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20490" windowHeight="7755" tabRatio="947" firstSheet="3" activeTab="3"/>
  </bookViews>
  <sheets>
    <sheet name="2 " sheetId="6" state="hidden" r:id="rId1"/>
    <sheet name="3" sheetId="7" state="hidden" r:id="rId2"/>
    <sheet name="4" sheetId="113" state="hidden" r:id="rId3"/>
    <sheet name="1" sheetId="225" r:id="rId4"/>
    <sheet name="1-7" sheetId="120" state="hidden" r:id="rId5"/>
    <sheet name="1-8" sheetId="181" state="hidden" r:id="rId6"/>
    <sheet name="2-1" sheetId="141" state="hidden" r:id="rId7"/>
    <sheet name="2-2" sheetId="125" state="hidden" r:id="rId8"/>
    <sheet name="2-3" sheetId="179" state="hidden" r:id="rId9"/>
    <sheet name="2-4" sheetId="142" state="hidden" r:id="rId10"/>
    <sheet name="3-1" sheetId="176" state="hidden" r:id="rId11"/>
    <sheet name="3-2" sheetId="137" state="hidden" r:id="rId12"/>
    <sheet name="3-3" sheetId="178" state="hidden" r:id="rId13"/>
    <sheet name="3-4" sheetId="129" state="hidden" r:id="rId14"/>
    <sheet name="3-5" sheetId="74" state="hidden" r:id="rId15"/>
    <sheet name="3-6" sheetId="70" state="hidden" r:id="rId16"/>
    <sheet name="4-1" sheetId="134" state="hidden" r:id="rId17"/>
    <sheet name="C1-7" sheetId="192" state="hidden" r:id="rId18"/>
    <sheet name="C1-8" sheetId="193" state="hidden" r:id="rId19"/>
    <sheet name="C2-1" sheetId="194" state="hidden" r:id="rId20"/>
    <sheet name="C2-2" sheetId="195" state="hidden" r:id="rId21"/>
    <sheet name="C2-3" sheetId="196" state="hidden" r:id="rId22"/>
    <sheet name="C2-4" sheetId="197" state="hidden" r:id="rId23"/>
    <sheet name="C3-1" sheetId="198" state="hidden" r:id="rId24"/>
    <sheet name="C3-2" sheetId="200" state="hidden" r:id="rId25"/>
    <sheet name="C3-3" sheetId="199" state="hidden" r:id="rId26"/>
    <sheet name="C3-4" sheetId="201" state="hidden" r:id="rId27"/>
    <sheet name="C3-5" sheetId="202" state="hidden" r:id="rId28"/>
    <sheet name="C3-6" sheetId="203" state="hidden" r:id="rId29"/>
    <sheet name="C4-1" sheetId="204" state="hidden" r:id="rId30"/>
    <sheet name="Ծավալաթերթ" sheetId="226" r:id="rId31"/>
  </sheets>
  <definedNames>
    <definedName name="_xlnm._FilterDatabase" localSheetId="3" hidden="1">'1'!$M$10:$M$170</definedName>
    <definedName name="_xlnm._FilterDatabase" localSheetId="5" hidden="1">'1-8'!$J$12:$J$433</definedName>
    <definedName name="_xlnm._FilterDatabase" localSheetId="6" hidden="1">'2-1'!$J$12:$J$383</definedName>
    <definedName name="_xlnm._FilterDatabase" localSheetId="7" hidden="1">'2-2'!$J$12:$J$377</definedName>
    <definedName name="_xlnm._FilterDatabase" localSheetId="8" hidden="1">'2-3'!$J$12:$J$198</definedName>
    <definedName name="_xlnm._FilterDatabase" localSheetId="9" hidden="1">'2-4'!$J$12:$J$149</definedName>
    <definedName name="_xlnm._FilterDatabase" localSheetId="10" hidden="1">'3-1'!$J$12:$J$288</definedName>
    <definedName name="_xlnm._FilterDatabase" localSheetId="11" hidden="1">'3-2'!$J$12:$J$173</definedName>
    <definedName name="_xlnm._FilterDatabase" localSheetId="12" hidden="1">'3-3'!$J$12:$J$113</definedName>
    <definedName name="_xlnm._FilterDatabase" localSheetId="13" hidden="1">'3-4'!$J$12:$J$293</definedName>
    <definedName name="_xlnm._FilterDatabase" localSheetId="14" hidden="1">'3-5'!$J$12:$J$228</definedName>
    <definedName name="_xlnm._FilterDatabase" localSheetId="15" hidden="1">'3-6'!$J$12:$J$204</definedName>
    <definedName name="_xlnm._FilterDatabase" localSheetId="16" hidden="1">'4-1'!$J$12:$J$101</definedName>
    <definedName name="_xlnm._FilterDatabase" localSheetId="18" hidden="1">'C1-8'!$E$12:$E$428</definedName>
    <definedName name="_xlnm._FilterDatabase" localSheetId="19" hidden="1">'C2-1'!$E$12:$E$378</definedName>
    <definedName name="_xlnm._FilterDatabase" localSheetId="20" hidden="1">'C2-2'!$E$12:$E$372</definedName>
    <definedName name="_xlnm._FilterDatabase" localSheetId="21" hidden="1">'C2-3'!$E$12:$E$193</definedName>
    <definedName name="_xlnm._FilterDatabase" localSheetId="22" hidden="1">'C2-4'!$E$12:$E$144</definedName>
    <definedName name="_xlnm._FilterDatabase" localSheetId="23" hidden="1">'C3-1'!$E$12:$E$199</definedName>
    <definedName name="_xlnm._FilterDatabase" localSheetId="24" hidden="1">'C3-2'!$E$12:$E$144</definedName>
    <definedName name="_xlnm._FilterDatabase" localSheetId="25" hidden="1">'C3-3'!$E$12:$E$78</definedName>
    <definedName name="_xlnm._FilterDatabase" localSheetId="26" hidden="1">'C3-4'!$E$12:$E$216</definedName>
    <definedName name="_xlnm._FilterDatabase" localSheetId="27" hidden="1">'C3-5'!$E$12:$E$103</definedName>
    <definedName name="_xlnm._FilterDatabase" localSheetId="28" hidden="1">'C3-6'!$E$12:$E$180</definedName>
    <definedName name="_xlnm._FilterDatabase" localSheetId="29" hidden="1">'C4-1'!$E$12:$E$96</definedName>
    <definedName name="_xlnm.Print_Area" localSheetId="3">'1'!$B$1:$R$171</definedName>
    <definedName name="_xlnm.Print_Area" localSheetId="30">Ծավալաթերթ!$A$1:$G$28</definedName>
    <definedName name="_xlnm.Print_Titles" localSheetId="3">'1'!$10:$10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24" i="226" l="1"/>
  <c r="B24" i="226"/>
  <c r="C24" i="226"/>
  <c r="D24" i="226"/>
  <c r="E24" i="226"/>
  <c r="G24" i="226" s="1"/>
  <c r="A23" i="226"/>
  <c r="B23" i="226"/>
  <c r="C23" i="226"/>
  <c r="D23" i="226"/>
  <c r="E23" i="226"/>
  <c r="G23" i="226" s="1"/>
  <c r="A22" i="226"/>
  <c r="B22" i="226"/>
  <c r="C22" i="226"/>
  <c r="D22" i="226"/>
  <c r="E22" i="226"/>
  <c r="G22" i="226" s="1"/>
  <c r="A21" i="226"/>
  <c r="B21" i="226"/>
  <c r="C21" i="226"/>
  <c r="D21" i="226"/>
  <c r="E21" i="226"/>
  <c r="G21" i="226" s="1"/>
  <c r="A20" i="226"/>
  <c r="B20" i="226"/>
  <c r="C20" i="226"/>
  <c r="D20" i="226"/>
  <c r="E20" i="226"/>
  <c r="G20" i="226" s="1"/>
  <c r="A19" i="226"/>
  <c r="B19" i="226"/>
  <c r="C19" i="226"/>
  <c r="D19" i="226"/>
  <c r="E19" i="226"/>
  <c r="G19" i="226" s="1"/>
  <c r="A18" i="226"/>
  <c r="B18" i="226"/>
  <c r="C18" i="226"/>
  <c r="D18" i="226"/>
  <c r="E18" i="226"/>
  <c r="G18" i="226" s="1"/>
  <c r="A17" i="226"/>
  <c r="B17" i="226"/>
  <c r="C17" i="226"/>
  <c r="D17" i="226"/>
  <c r="E17" i="226"/>
  <c r="G17" i="226" s="1"/>
  <c r="A16" i="226"/>
  <c r="B16" i="226"/>
  <c r="C16" i="226"/>
  <c r="D16" i="226"/>
  <c r="E16" i="226"/>
  <c r="G16" i="226" s="1"/>
  <c r="A15" i="226"/>
  <c r="B15" i="226"/>
  <c r="C15" i="226"/>
  <c r="D15" i="226"/>
  <c r="E15" i="226"/>
  <c r="G15" i="226" s="1"/>
  <c r="A14" i="226"/>
  <c r="B14" i="226"/>
  <c r="C14" i="226"/>
  <c r="D14" i="226"/>
  <c r="E14" i="226"/>
  <c r="G14" i="226" s="1"/>
  <c r="A13" i="226"/>
  <c r="B13" i="226"/>
  <c r="C13" i="226"/>
  <c r="D13" i="226"/>
  <c r="E13" i="226"/>
  <c r="G13" i="226" s="1"/>
  <c r="A12" i="226"/>
  <c r="B12" i="226"/>
  <c r="C12" i="226"/>
  <c r="D12" i="226"/>
  <c r="E12" i="226"/>
  <c r="G12" i="226" s="1"/>
  <c r="A11" i="226"/>
  <c r="B11" i="226"/>
  <c r="C11" i="226"/>
  <c r="D11" i="226"/>
  <c r="E11" i="226"/>
  <c r="G11" i="226" s="1"/>
  <c r="A10" i="226"/>
  <c r="B10" i="226"/>
  <c r="C10" i="226"/>
  <c r="D10" i="226"/>
  <c r="E10" i="226"/>
  <c r="G10" i="226" s="1"/>
  <c r="A9" i="226"/>
  <c r="B9" i="226"/>
  <c r="C9" i="226"/>
  <c r="D9" i="226"/>
  <c r="E9" i="226"/>
  <c r="G9" i="226" s="1"/>
  <c r="A8" i="226"/>
  <c r="B8" i="226"/>
  <c r="C8" i="226"/>
  <c r="D8" i="226"/>
  <c r="E8" i="226"/>
  <c r="G8" i="226" s="1"/>
  <c r="A7" i="226"/>
  <c r="B7" i="226"/>
  <c r="C7" i="226"/>
  <c r="D7" i="226"/>
  <c r="E7" i="226"/>
  <c r="G7" i="226" s="1"/>
  <c r="A6" i="226"/>
  <c r="B6" i="226"/>
  <c r="C6" i="226"/>
  <c r="D6" i="226"/>
  <c r="E6" i="226"/>
  <c r="G6" i="226" s="1"/>
  <c r="A5" i="226"/>
  <c r="B5" i="226"/>
  <c r="C5" i="226"/>
  <c r="D5" i="226"/>
  <c r="E5" i="226"/>
  <c r="G5" i="226" s="1"/>
  <c r="K11" i="225"/>
  <c r="L11" i="225"/>
  <c r="Q11" i="225"/>
  <c r="G25" i="226" l="1"/>
  <c r="G26" i="226" s="1"/>
  <c r="K17" i="225"/>
  <c r="L17" i="225"/>
  <c r="K23" i="225"/>
  <c r="L23" i="225"/>
  <c r="K34" i="225"/>
  <c r="L34" i="225"/>
  <c r="K40" i="225"/>
  <c r="L40" i="225"/>
  <c r="K46" i="225"/>
  <c r="L46" i="225"/>
  <c r="K56" i="225"/>
  <c r="L56" i="225"/>
  <c r="K62" i="225"/>
  <c r="L62" i="225"/>
  <c r="K68" i="225"/>
  <c r="L68" i="225"/>
  <c r="K74" i="225"/>
  <c r="L74" i="225"/>
  <c r="K80" i="225"/>
  <c r="L80" i="225"/>
  <c r="K86" i="225"/>
  <c r="L86" i="225"/>
  <c r="K92" i="225"/>
  <c r="L92" i="225"/>
  <c r="K98" i="225"/>
  <c r="L98" i="225"/>
  <c r="K104" i="225"/>
  <c r="L104" i="225"/>
  <c r="K110" i="225"/>
  <c r="L110" i="225"/>
  <c r="K126" i="225"/>
  <c r="L126" i="225"/>
  <c r="K132" i="225"/>
  <c r="L132" i="225"/>
  <c r="K138" i="225"/>
  <c r="L138" i="225"/>
  <c r="K144" i="225"/>
  <c r="L144" i="225"/>
  <c r="Q17" i="225"/>
  <c r="Q18" i="225"/>
  <c r="Q19" i="225"/>
  <c r="Q20" i="225"/>
  <c r="Q21" i="225"/>
  <c r="Q22" i="225"/>
  <c r="Q23" i="225"/>
  <c r="Q24" i="225"/>
  <c r="Q25" i="225"/>
  <c r="Q26" i="225"/>
  <c r="Q27" i="225"/>
  <c r="Q28" i="225"/>
  <c r="Q29" i="225"/>
  <c r="Q30" i="225"/>
  <c r="Q31" i="225"/>
  <c r="Q32" i="225"/>
  <c r="Q33" i="225"/>
  <c r="Q34" i="225"/>
  <c r="Q35" i="225"/>
  <c r="Q36" i="225"/>
  <c r="Q37" i="225"/>
  <c r="Q38" i="225"/>
  <c r="Q39" i="225"/>
  <c r="Q40" i="225"/>
  <c r="Q41" i="225"/>
  <c r="Q42" i="225"/>
  <c r="Q43" i="225"/>
  <c r="Q44" i="225"/>
  <c r="Q45" i="225"/>
  <c r="Q46" i="225"/>
  <c r="Q47" i="225"/>
  <c r="Q48" i="225"/>
  <c r="Q49" i="225"/>
  <c r="Q50" i="225"/>
  <c r="Q51" i="225"/>
  <c r="Q52" i="225"/>
  <c r="Q53" i="225"/>
  <c r="Q54" i="225"/>
  <c r="Q55" i="225"/>
  <c r="Q56" i="225"/>
  <c r="Q57" i="225"/>
  <c r="Q58" i="225"/>
  <c r="Q59" i="225"/>
  <c r="Q60" i="225"/>
  <c r="Q61" i="225"/>
  <c r="Q62" i="225"/>
  <c r="Q63" i="225"/>
  <c r="Q64" i="225"/>
  <c r="Q65" i="225"/>
  <c r="Q66" i="225"/>
  <c r="Q67" i="225"/>
  <c r="Q68" i="225"/>
  <c r="Q69" i="225"/>
  <c r="Q70" i="225"/>
  <c r="Q71" i="225"/>
  <c r="Q72" i="225"/>
  <c r="Q73" i="225"/>
  <c r="Q74" i="225"/>
  <c r="Q75" i="225"/>
  <c r="Q76" i="225"/>
  <c r="Q77" i="225"/>
  <c r="Q78" i="225"/>
  <c r="Q79" i="225"/>
  <c r="Q80" i="225"/>
  <c r="Q81" i="225"/>
  <c r="Q82" i="225"/>
  <c r="Q83" i="225"/>
  <c r="Q84" i="225"/>
  <c r="Q85" i="225"/>
  <c r="Q86" i="225"/>
  <c r="Q87" i="225"/>
  <c r="Q88" i="225"/>
  <c r="Q89" i="225"/>
  <c r="Q90" i="225"/>
  <c r="Q91" i="225"/>
  <c r="Q92" i="225"/>
  <c r="Q93" i="225"/>
  <c r="Q94" i="225"/>
  <c r="Q95" i="225"/>
  <c r="Q96" i="225"/>
  <c r="Q97" i="225"/>
  <c r="Q98" i="225"/>
  <c r="Q99" i="225"/>
  <c r="Q100" i="225"/>
  <c r="Q101" i="225"/>
  <c r="Q102" i="225"/>
  <c r="Q103" i="225"/>
  <c r="Q104" i="225"/>
  <c r="Q105" i="225"/>
  <c r="Q106" i="225"/>
  <c r="Q107" i="225"/>
  <c r="Q108" i="225"/>
  <c r="Q109" i="225"/>
  <c r="Q110" i="225"/>
  <c r="Q111" i="225"/>
  <c r="Q112" i="225"/>
  <c r="Q113" i="225"/>
  <c r="Q114" i="225"/>
  <c r="Q115" i="225"/>
  <c r="Q116" i="225"/>
  <c r="Q117" i="225"/>
  <c r="Q118" i="225"/>
  <c r="Q119" i="225"/>
  <c r="Q120" i="225"/>
  <c r="Q121" i="225"/>
  <c r="Q122" i="225"/>
  <c r="Q123" i="225"/>
  <c r="Q124" i="225"/>
  <c r="Q125" i="225"/>
  <c r="Q126" i="225"/>
  <c r="Q127" i="225"/>
  <c r="Q128" i="225"/>
  <c r="Q129" i="225"/>
  <c r="Q130" i="225"/>
  <c r="Q131" i="225"/>
  <c r="Q132" i="225"/>
  <c r="Q133" i="225"/>
  <c r="Q134" i="225"/>
  <c r="Q135" i="225"/>
  <c r="Q136" i="225"/>
  <c r="Q137" i="225"/>
  <c r="Q138" i="225"/>
  <c r="Q139" i="225"/>
  <c r="Q140" i="225"/>
  <c r="Q141" i="225"/>
  <c r="Q142" i="225"/>
  <c r="Q143" i="225"/>
  <c r="Q144" i="225"/>
  <c r="Q145" i="225"/>
  <c r="Q146" i="225"/>
  <c r="Q147" i="225"/>
  <c r="Q148" i="225"/>
  <c r="Q149" i="225"/>
  <c r="Q150" i="225"/>
  <c r="Q151" i="225"/>
  <c r="Q152" i="225"/>
  <c r="Q153" i="225"/>
  <c r="Q154" i="225"/>
  <c r="Q16" i="225"/>
  <c r="Q15" i="225"/>
  <c r="Q14" i="225"/>
  <c r="Q13" i="225"/>
  <c r="Q12" i="225"/>
  <c r="R11" i="225" s="1"/>
  <c r="G11" i="225" s="1"/>
  <c r="H11" i="225" s="1"/>
  <c r="G27" i="226" l="1"/>
  <c r="G74" i="225"/>
  <c r="G17" i="225"/>
  <c r="R104" i="225"/>
  <c r="G104" i="225" s="1"/>
  <c r="R80" i="225"/>
  <c r="R56" i="225"/>
  <c r="R144" i="225"/>
  <c r="G144" i="225" s="1"/>
  <c r="R74" i="225"/>
  <c r="R132" i="225"/>
  <c r="G132" i="225" s="1"/>
  <c r="R110" i="225"/>
  <c r="R86" i="225"/>
  <c r="R62" i="225"/>
  <c r="R40" i="225"/>
  <c r="G40" i="225" s="1"/>
  <c r="R17" i="225"/>
  <c r="R138" i="225"/>
  <c r="R92" i="225"/>
  <c r="G92" i="225" s="1"/>
  <c r="R68" i="225"/>
  <c r="G68" i="225" s="1"/>
  <c r="R46" i="225"/>
  <c r="G46" i="225" s="1"/>
  <c r="R23" i="225"/>
  <c r="R34" i="225"/>
  <c r="G34" i="225" s="1"/>
  <c r="R126" i="225"/>
  <c r="R98" i="225"/>
  <c r="H17" i="225" l="1"/>
  <c r="G86" i="225"/>
  <c r="H86" i="225" s="1"/>
  <c r="G56" i="225"/>
  <c r="H56" i="225" s="1"/>
  <c r="H40" i="225"/>
  <c r="H132" i="225"/>
  <c r="G98" i="225"/>
  <c r="H98" i="225" s="1"/>
  <c r="G126" i="225"/>
  <c r="H126" i="225" s="1"/>
  <c r="H144" i="225"/>
  <c r="H68" i="225"/>
  <c r="H34" i="225"/>
  <c r="H92" i="225"/>
  <c r="H74" i="225"/>
  <c r="H104" i="225"/>
  <c r="G62" i="225"/>
  <c r="H62" i="225" s="1"/>
  <c r="G110" i="225"/>
  <c r="H110" i="225" s="1"/>
  <c r="G23" i="225"/>
  <c r="H23" i="225" s="1"/>
  <c r="G80" i="225"/>
  <c r="H80" i="225" s="1"/>
  <c r="G138" i="225"/>
  <c r="H138" i="225" s="1"/>
  <c r="H46" i="225"/>
  <c r="H156" i="225" l="1"/>
  <c r="H155" i="225"/>
  <c r="C10" i="225"/>
  <c r="D10" i="225" s="1"/>
  <c r="E10" i="225" s="1"/>
  <c r="F10" i="225" s="1"/>
  <c r="H157" i="225" l="1"/>
  <c r="A2" i="196"/>
  <c r="B19" i="204"/>
  <c r="C19" i="204"/>
  <c r="D19" i="204"/>
  <c r="B25" i="204"/>
  <c r="C25" i="204"/>
  <c r="D25" i="204"/>
  <c r="B31" i="204"/>
  <c r="C31" i="204"/>
  <c r="D31" i="204"/>
  <c r="B37" i="204"/>
  <c r="C37" i="204"/>
  <c r="D37" i="204"/>
  <c r="B43" i="204"/>
  <c r="C43" i="204"/>
  <c r="D43" i="204"/>
  <c r="B49" i="204"/>
  <c r="C49" i="204"/>
  <c r="D49" i="204"/>
  <c r="B55" i="204"/>
  <c r="C55" i="204"/>
  <c r="D55" i="204"/>
  <c r="B61" i="204"/>
  <c r="C61" i="204"/>
  <c r="D61" i="204"/>
  <c r="B67" i="204"/>
  <c r="C67" i="204"/>
  <c r="D67" i="204"/>
  <c r="B73" i="204"/>
  <c r="C73" i="204"/>
  <c r="D73" i="204"/>
  <c r="B79" i="204"/>
  <c r="C79" i="204"/>
  <c r="D79" i="204"/>
  <c r="B85" i="204"/>
  <c r="C85" i="204"/>
  <c r="D85" i="204"/>
  <c r="B91" i="204"/>
  <c r="C91" i="204"/>
  <c r="D91" i="204"/>
  <c r="D13" i="204"/>
  <c r="C13" i="204"/>
  <c r="B13" i="204"/>
  <c r="A13" i="204"/>
  <c r="A2" i="204"/>
  <c r="C12" i="204"/>
  <c r="D12" i="204"/>
  <c r="E12" i="204"/>
  <c r="G12" i="204"/>
  <c r="D5" i="204"/>
  <c r="D4" i="204"/>
  <c r="A1" i="204"/>
  <c r="B19" i="203"/>
  <c r="C19" i="203"/>
  <c r="D19" i="203"/>
  <c r="B25" i="203"/>
  <c r="C25" i="203"/>
  <c r="D25" i="203"/>
  <c r="B31" i="203"/>
  <c r="C31" i="203"/>
  <c r="D31" i="203"/>
  <c r="B37" i="203"/>
  <c r="C37" i="203"/>
  <c r="D37" i="203"/>
  <c r="B43" i="203"/>
  <c r="C43" i="203"/>
  <c r="D43" i="203"/>
  <c r="B49" i="203"/>
  <c r="C49" i="203"/>
  <c r="D49" i="203"/>
  <c r="B55" i="203"/>
  <c r="C55" i="203"/>
  <c r="D55" i="203"/>
  <c r="B61" i="203"/>
  <c r="C61" i="203"/>
  <c r="D61" i="203"/>
  <c r="B67" i="203"/>
  <c r="C67" i="203"/>
  <c r="D67" i="203"/>
  <c r="B73" i="203"/>
  <c r="C73" i="203"/>
  <c r="D73" i="203"/>
  <c r="B79" i="203"/>
  <c r="C79" i="203"/>
  <c r="D79" i="203"/>
  <c r="B85" i="203"/>
  <c r="C85" i="203"/>
  <c r="D85" i="203"/>
  <c r="B91" i="203"/>
  <c r="C91" i="203"/>
  <c r="D91" i="203"/>
  <c r="B97" i="203"/>
  <c r="C97" i="203"/>
  <c r="D97" i="203"/>
  <c r="B103" i="203"/>
  <c r="C103" i="203"/>
  <c r="D103" i="203"/>
  <c r="B109" i="203"/>
  <c r="C109" i="203"/>
  <c r="D109" i="203"/>
  <c r="B115" i="203"/>
  <c r="C115" i="203"/>
  <c r="D115" i="203"/>
  <c r="B121" i="203"/>
  <c r="C121" i="203"/>
  <c r="D121" i="203"/>
  <c r="B127" i="203"/>
  <c r="C127" i="203"/>
  <c r="D127" i="203"/>
  <c r="B133" i="203"/>
  <c r="C133" i="203"/>
  <c r="D133" i="203"/>
  <c r="B139" i="203"/>
  <c r="C139" i="203"/>
  <c r="D139" i="203"/>
  <c r="B145" i="203"/>
  <c r="C145" i="203"/>
  <c r="D145" i="203"/>
  <c r="B151" i="203"/>
  <c r="C151" i="203"/>
  <c r="D151" i="203"/>
  <c r="B157" i="203"/>
  <c r="C157" i="203"/>
  <c r="D157" i="203"/>
  <c r="D13" i="203"/>
  <c r="C13" i="203"/>
  <c r="B13" i="203"/>
  <c r="A13" i="203"/>
  <c r="E12" i="203"/>
  <c r="G12" i="203"/>
  <c r="C12" i="203"/>
  <c r="D5" i="203"/>
  <c r="D4" i="203"/>
  <c r="A1" i="203"/>
  <c r="D92" i="202"/>
  <c r="C92" i="202"/>
  <c r="B92" i="202"/>
  <c r="A91" i="202"/>
  <c r="B19" i="202"/>
  <c r="C19" i="202"/>
  <c r="D19" i="202"/>
  <c r="B25" i="202"/>
  <c r="C25" i="202"/>
  <c r="D25" i="202"/>
  <c r="B31" i="202"/>
  <c r="C31" i="202"/>
  <c r="D31" i="202"/>
  <c r="B37" i="202"/>
  <c r="C37" i="202"/>
  <c r="D37" i="202"/>
  <c r="B43" i="202"/>
  <c r="C43" i="202"/>
  <c r="D43" i="202"/>
  <c r="B49" i="202"/>
  <c r="C49" i="202"/>
  <c r="D49" i="202"/>
  <c r="B55" i="202"/>
  <c r="C55" i="202"/>
  <c r="D55" i="202"/>
  <c r="B61" i="202"/>
  <c r="C61" i="202"/>
  <c r="D61" i="202"/>
  <c r="B67" i="202"/>
  <c r="C67" i="202"/>
  <c r="D67" i="202"/>
  <c r="B73" i="202"/>
  <c r="C73" i="202"/>
  <c r="D73" i="202"/>
  <c r="B79" i="202"/>
  <c r="C79" i="202"/>
  <c r="D79" i="202"/>
  <c r="B85" i="202"/>
  <c r="C85" i="202"/>
  <c r="D85" i="202"/>
  <c r="D13" i="202"/>
  <c r="C13" i="202"/>
  <c r="B13" i="202"/>
  <c r="A13" i="202"/>
  <c r="A2" i="202"/>
  <c r="C12" i="202"/>
  <c r="D12" i="202" s="1"/>
  <c r="E12" i="202"/>
  <c r="G12" i="202"/>
  <c r="D5" i="202"/>
  <c r="D4" i="202"/>
  <c r="A1" i="202"/>
  <c r="B19" i="201"/>
  <c r="C19" i="201"/>
  <c r="D19" i="201"/>
  <c r="B25" i="201"/>
  <c r="C25" i="201"/>
  <c r="D25" i="201"/>
  <c r="B31" i="201"/>
  <c r="C31" i="201"/>
  <c r="D31" i="201"/>
  <c r="B37" i="201"/>
  <c r="C37" i="201"/>
  <c r="D37" i="201"/>
  <c r="B43" i="201"/>
  <c r="C43" i="201"/>
  <c r="D43" i="201"/>
  <c r="B49" i="201"/>
  <c r="C49" i="201"/>
  <c r="D49" i="201"/>
  <c r="B55" i="201"/>
  <c r="C55" i="201"/>
  <c r="D55" i="201"/>
  <c r="B61" i="201"/>
  <c r="C61" i="201"/>
  <c r="D61" i="201"/>
  <c r="B67" i="201"/>
  <c r="C67" i="201"/>
  <c r="D67" i="201"/>
  <c r="B73" i="201"/>
  <c r="C73" i="201"/>
  <c r="D73" i="201"/>
  <c r="B79" i="201"/>
  <c r="C79" i="201"/>
  <c r="D79" i="201"/>
  <c r="B85" i="201"/>
  <c r="C85" i="201"/>
  <c r="D85" i="201"/>
  <c r="B91" i="201"/>
  <c r="C91" i="201"/>
  <c r="D91" i="201"/>
  <c r="B97" i="201"/>
  <c r="C97" i="201"/>
  <c r="D97" i="201"/>
  <c r="B103" i="201"/>
  <c r="C103" i="201"/>
  <c r="D103" i="201"/>
  <c r="B109" i="201"/>
  <c r="C109" i="201"/>
  <c r="D109" i="201"/>
  <c r="B115" i="201"/>
  <c r="C115" i="201"/>
  <c r="D115" i="201"/>
  <c r="B121" i="201"/>
  <c r="C121" i="201"/>
  <c r="D121" i="201"/>
  <c r="B127" i="201"/>
  <c r="C127" i="201"/>
  <c r="D127" i="201"/>
  <c r="B133" i="201"/>
  <c r="C133" i="201"/>
  <c r="D133" i="201"/>
  <c r="B139" i="201"/>
  <c r="C139" i="201"/>
  <c r="D139" i="201"/>
  <c r="B145" i="201"/>
  <c r="C145" i="201"/>
  <c r="D145" i="201"/>
  <c r="B151" i="201"/>
  <c r="C151" i="201"/>
  <c r="D151" i="201"/>
  <c r="B157" i="201"/>
  <c r="C157" i="201"/>
  <c r="D157" i="201"/>
  <c r="B163" i="201"/>
  <c r="C163" i="201"/>
  <c r="D163" i="201"/>
  <c r="B169" i="201"/>
  <c r="C169" i="201"/>
  <c r="D169" i="201"/>
  <c r="B175" i="201"/>
  <c r="C175" i="201"/>
  <c r="D175" i="201"/>
  <c r="B181" i="201"/>
  <c r="C181" i="201"/>
  <c r="D181" i="201"/>
  <c r="B187" i="201"/>
  <c r="C187" i="201"/>
  <c r="D187" i="201"/>
  <c r="B193" i="201"/>
  <c r="C193" i="201"/>
  <c r="D193" i="201"/>
  <c r="D13" i="201"/>
  <c r="C13" i="201"/>
  <c r="B13" i="201"/>
  <c r="A13" i="201"/>
  <c r="A2" i="201"/>
  <c r="C12" i="201"/>
  <c r="D12" i="201" s="1"/>
  <c r="E12" i="201"/>
  <c r="G12" i="201"/>
  <c r="D5" i="201"/>
  <c r="D4" i="201"/>
  <c r="A1" i="201"/>
  <c r="B19" i="199"/>
  <c r="C19" i="199"/>
  <c r="D19" i="199"/>
  <c r="B25" i="199"/>
  <c r="C25" i="199"/>
  <c r="D25" i="199"/>
  <c r="B31" i="199"/>
  <c r="C31" i="199"/>
  <c r="D31" i="199"/>
  <c r="B37" i="199"/>
  <c r="C37" i="199"/>
  <c r="D37" i="199"/>
  <c r="B43" i="199"/>
  <c r="C43" i="199"/>
  <c r="D43" i="199"/>
  <c r="B49" i="199"/>
  <c r="C49" i="199"/>
  <c r="D49" i="199"/>
  <c r="B55" i="199"/>
  <c r="C55" i="199"/>
  <c r="D55" i="199"/>
  <c r="B61" i="199"/>
  <c r="C61" i="199"/>
  <c r="D61" i="199"/>
  <c r="A2" i="199"/>
  <c r="D13" i="199"/>
  <c r="C13" i="199"/>
  <c r="B13" i="199"/>
  <c r="A13" i="199"/>
  <c r="B19" i="200"/>
  <c r="C19" i="200"/>
  <c r="D19" i="200"/>
  <c r="B25" i="200"/>
  <c r="C25" i="200"/>
  <c r="D25" i="200"/>
  <c r="B31" i="200"/>
  <c r="C31" i="200"/>
  <c r="D31" i="200"/>
  <c r="B37" i="200"/>
  <c r="C37" i="200"/>
  <c r="D37" i="200"/>
  <c r="B43" i="200"/>
  <c r="C43" i="200"/>
  <c r="D43" i="200"/>
  <c r="B49" i="200"/>
  <c r="C49" i="200"/>
  <c r="D49" i="200"/>
  <c r="B55" i="200"/>
  <c r="C55" i="200"/>
  <c r="D55" i="200"/>
  <c r="B61" i="200"/>
  <c r="C61" i="200"/>
  <c r="D61" i="200"/>
  <c r="B67" i="200"/>
  <c r="C67" i="200"/>
  <c r="D67" i="200"/>
  <c r="B73" i="200"/>
  <c r="C73" i="200"/>
  <c r="D73" i="200"/>
  <c r="B79" i="200"/>
  <c r="C79" i="200"/>
  <c r="D79" i="200"/>
  <c r="B85" i="200"/>
  <c r="C85" i="200"/>
  <c r="D85" i="200"/>
  <c r="B91" i="200"/>
  <c r="C91" i="200"/>
  <c r="D91" i="200"/>
  <c r="B97" i="200"/>
  <c r="C97" i="200"/>
  <c r="D97" i="200"/>
  <c r="B103" i="200"/>
  <c r="C103" i="200"/>
  <c r="D103" i="200"/>
  <c r="B109" i="200"/>
  <c r="C109" i="200"/>
  <c r="D109" i="200"/>
  <c r="B115" i="200"/>
  <c r="C115" i="200"/>
  <c r="D115" i="200"/>
  <c r="B121" i="200"/>
  <c r="C121" i="200"/>
  <c r="D121" i="200"/>
  <c r="D13" i="200"/>
  <c r="C13" i="200"/>
  <c r="B13" i="200"/>
  <c r="A13" i="200"/>
  <c r="A2" i="200"/>
  <c r="C12" i="200"/>
  <c r="D12" i="200" s="1"/>
  <c r="E12" i="200"/>
  <c r="G12" i="200"/>
  <c r="D5" i="200"/>
  <c r="D4" i="200"/>
  <c r="A1" i="200"/>
  <c r="C12" i="199"/>
  <c r="D12" i="199" s="1"/>
  <c r="E12" i="199"/>
  <c r="G12" i="199"/>
  <c r="D5" i="199"/>
  <c r="D4" i="199"/>
  <c r="A1" i="199"/>
  <c r="B20" i="198"/>
  <c r="C20" i="198"/>
  <c r="D20" i="198"/>
  <c r="B26" i="198"/>
  <c r="C26" i="198"/>
  <c r="D26" i="198"/>
  <c r="B32" i="198"/>
  <c r="C32" i="198"/>
  <c r="D32" i="198"/>
  <c r="B38" i="198"/>
  <c r="C38" i="198"/>
  <c r="D38" i="198"/>
  <c r="B44" i="198"/>
  <c r="C44" i="198"/>
  <c r="D44" i="198"/>
  <c r="B50" i="198"/>
  <c r="C50" i="198"/>
  <c r="D50" i="198"/>
  <c r="B56" i="198"/>
  <c r="C56" i="198"/>
  <c r="D56" i="198"/>
  <c r="B62" i="198"/>
  <c r="C62" i="198"/>
  <c r="D62" i="198"/>
  <c r="B68" i="198"/>
  <c r="C68" i="198"/>
  <c r="D68" i="198"/>
  <c r="B74" i="198"/>
  <c r="C74" i="198"/>
  <c r="D74" i="198"/>
  <c r="B80" i="198"/>
  <c r="C80" i="198"/>
  <c r="D80" i="198"/>
  <c r="B86" i="198"/>
  <c r="C86" i="198"/>
  <c r="D86" i="198"/>
  <c r="B92" i="198"/>
  <c r="C92" i="198"/>
  <c r="D92" i="198"/>
  <c r="B98" i="198"/>
  <c r="C98" i="198"/>
  <c r="D98" i="198"/>
  <c r="B104" i="198"/>
  <c r="C104" i="198"/>
  <c r="D104" i="198"/>
  <c r="B110" i="198"/>
  <c r="C110" i="198"/>
  <c r="D110" i="198"/>
  <c r="B116" i="198"/>
  <c r="C116" i="198"/>
  <c r="D116" i="198"/>
  <c r="B122" i="198"/>
  <c r="C122" i="198"/>
  <c r="D122" i="198"/>
  <c r="B128" i="198"/>
  <c r="C128" i="198"/>
  <c r="D128" i="198"/>
  <c r="B134" i="198"/>
  <c r="C134" i="198"/>
  <c r="D134" i="198"/>
  <c r="B140" i="198"/>
  <c r="C140" i="198"/>
  <c r="D140" i="198"/>
  <c r="B146" i="198"/>
  <c r="C146" i="198"/>
  <c r="D146" i="198"/>
  <c r="B152" i="198"/>
  <c r="C152" i="198"/>
  <c r="D152" i="198"/>
  <c r="B158" i="198"/>
  <c r="C158" i="198"/>
  <c r="D158" i="198"/>
  <c r="B164" i="198"/>
  <c r="C164" i="198"/>
  <c r="D164" i="198"/>
  <c r="D14" i="198"/>
  <c r="C14" i="198"/>
  <c r="B14" i="198"/>
  <c r="A14" i="198"/>
  <c r="A13" i="198"/>
  <c r="A2" i="198"/>
  <c r="C12" i="198"/>
  <c r="D12" i="198" s="1"/>
  <c r="E12" i="198"/>
  <c r="G12" i="198"/>
  <c r="D5" i="198"/>
  <c r="D4" i="198"/>
  <c r="A1" i="198"/>
  <c r="B19" i="197"/>
  <c r="C19" i="197"/>
  <c r="D19" i="197"/>
  <c r="B25" i="197"/>
  <c r="C25" i="197"/>
  <c r="D25" i="197"/>
  <c r="B31" i="197"/>
  <c r="C31" i="197"/>
  <c r="D31" i="197"/>
  <c r="B37" i="197"/>
  <c r="C37" i="197"/>
  <c r="D37" i="197"/>
  <c r="B43" i="197"/>
  <c r="C43" i="197"/>
  <c r="D43" i="197"/>
  <c r="B49" i="197"/>
  <c r="C49" i="197"/>
  <c r="D49" i="197"/>
  <c r="B55" i="197"/>
  <c r="C55" i="197"/>
  <c r="D55" i="197"/>
  <c r="B61" i="197"/>
  <c r="C61" i="197"/>
  <c r="D61" i="197"/>
  <c r="B67" i="197"/>
  <c r="C67" i="197"/>
  <c r="D67" i="197"/>
  <c r="B73" i="197"/>
  <c r="C73" i="197"/>
  <c r="D73" i="197"/>
  <c r="B79" i="197"/>
  <c r="C79" i="197"/>
  <c r="D79" i="197"/>
  <c r="B85" i="197"/>
  <c r="C85" i="197"/>
  <c r="D85" i="197"/>
  <c r="B91" i="197"/>
  <c r="C91" i="197"/>
  <c r="D91" i="197"/>
  <c r="B97" i="197"/>
  <c r="C97" i="197"/>
  <c r="D97" i="197"/>
  <c r="B103" i="197"/>
  <c r="C103" i="197"/>
  <c r="D103" i="197"/>
  <c r="B109" i="197"/>
  <c r="C109" i="197"/>
  <c r="D109" i="197"/>
  <c r="B115" i="197"/>
  <c r="C115" i="197"/>
  <c r="D115" i="197"/>
  <c r="B121" i="197"/>
  <c r="C121" i="197"/>
  <c r="D121" i="197"/>
  <c r="B127" i="197"/>
  <c r="C127" i="197"/>
  <c r="D127" i="197"/>
  <c r="D13" i="197"/>
  <c r="C13" i="197"/>
  <c r="B13" i="197"/>
  <c r="A13" i="197"/>
  <c r="A2" i="197"/>
  <c r="C12" i="197"/>
  <c r="D12" i="197" s="1"/>
  <c r="E12" i="197"/>
  <c r="G12" i="197"/>
  <c r="D5" i="197"/>
  <c r="D4" i="197"/>
  <c r="A1" i="197"/>
  <c r="B20" i="196"/>
  <c r="C20" i="196"/>
  <c r="D20" i="196"/>
  <c r="B26" i="196"/>
  <c r="C26" i="196"/>
  <c r="D26" i="196"/>
  <c r="B32" i="196"/>
  <c r="C32" i="196"/>
  <c r="D32" i="196"/>
  <c r="B38" i="196"/>
  <c r="C38" i="196"/>
  <c r="D38" i="196"/>
  <c r="B44" i="196"/>
  <c r="C44" i="196"/>
  <c r="D44" i="196"/>
  <c r="B50" i="196"/>
  <c r="C50" i="196"/>
  <c r="D50" i="196"/>
  <c r="B56" i="196"/>
  <c r="C56" i="196"/>
  <c r="D56" i="196"/>
  <c r="B62" i="196"/>
  <c r="C62" i="196"/>
  <c r="D62" i="196"/>
  <c r="B68" i="196"/>
  <c r="C68" i="196"/>
  <c r="D68" i="196"/>
  <c r="B74" i="196"/>
  <c r="C74" i="196"/>
  <c r="D74" i="196"/>
  <c r="B80" i="196"/>
  <c r="C80" i="196"/>
  <c r="D80" i="196"/>
  <c r="B86" i="196"/>
  <c r="C86" i="196"/>
  <c r="D86" i="196"/>
  <c r="B92" i="196"/>
  <c r="C92" i="196"/>
  <c r="D92" i="196"/>
  <c r="B98" i="196"/>
  <c r="C98" i="196"/>
  <c r="D98" i="196"/>
  <c r="B104" i="196"/>
  <c r="C104" i="196"/>
  <c r="D104" i="196"/>
  <c r="B110" i="196"/>
  <c r="C110" i="196"/>
  <c r="D110" i="196"/>
  <c r="B116" i="196"/>
  <c r="C116" i="196"/>
  <c r="D116" i="196"/>
  <c r="B122" i="196"/>
  <c r="C122" i="196"/>
  <c r="D122" i="196"/>
  <c r="B128" i="196"/>
  <c r="C128" i="196"/>
  <c r="D128" i="196"/>
  <c r="B134" i="196"/>
  <c r="C134" i="196"/>
  <c r="D134" i="196"/>
  <c r="B140" i="196"/>
  <c r="C140" i="196"/>
  <c r="D140" i="196"/>
  <c r="B146" i="196"/>
  <c r="C146" i="196"/>
  <c r="D146" i="196"/>
  <c r="B152" i="196"/>
  <c r="C152" i="196"/>
  <c r="D152" i="196"/>
  <c r="B158" i="196"/>
  <c r="C158" i="196"/>
  <c r="D158" i="196"/>
  <c r="D14" i="196"/>
  <c r="C14" i="196"/>
  <c r="B14" i="196"/>
  <c r="A14" i="196"/>
  <c r="A13" i="196"/>
  <c r="C12" i="196"/>
  <c r="D12" i="196" s="1"/>
  <c r="E12" i="196"/>
  <c r="D5" i="196"/>
  <c r="A1" i="196"/>
  <c r="B19" i="195"/>
  <c r="C19" i="195"/>
  <c r="D19" i="195"/>
  <c r="B25" i="195"/>
  <c r="C25" i="195"/>
  <c r="D25" i="195"/>
  <c r="B31" i="195"/>
  <c r="C31" i="195"/>
  <c r="D31" i="195"/>
  <c r="B37" i="195"/>
  <c r="C37" i="195"/>
  <c r="D37" i="195"/>
  <c r="B43" i="195"/>
  <c r="C43" i="195"/>
  <c r="D43" i="195"/>
  <c r="B49" i="195"/>
  <c r="C49" i="195"/>
  <c r="D49" i="195"/>
  <c r="B55" i="195"/>
  <c r="C55" i="195"/>
  <c r="D55" i="195"/>
  <c r="B61" i="195"/>
  <c r="C61" i="195"/>
  <c r="D61" i="195"/>
  <c r="B67" i="195"/>
  <c r="C67" i="195"/>
  <c r="D67" i="195"/>
  <c r="B73" i="195"/>
  <c r="C73" i="195"/>
  <c r="D73" i="195"/>
  <c r="B79" i="195"/>
  <c r="C79" i="195"/>
  <c r="D79" i="195"/>
  <c r="B85" i="195"/>
  <c r="C85" i="195"/>
  <c r="D85" i="195"/>
  <c r="B91" i="195"/>
  <c r="C91" i="195"/>
  <c r="D91" i="195"/>
  <c r="B97" i="195"/>
  <c r="C97" i="195"/>
  <c r="D97" i="195"/>
  <c r="B103" i="195"/>
  <c r="C103" i="195"/>
  <c r="D103" i="195"/>
  <c r="B109" i="195"/>
  <c r="C109" i="195"/>
  <c r="D109" i="195"/>
  <c r="B115" i="195"/>
  <c r="C115" i="195"/>
  <c r="D115" i="195"/>
  <c r="B121" i="195"/>
  <c r="C121" i="195"/>
  <c r="D121" i="195"/>
  <c r="B127" i="195"/>
  <c r="C127" i="195"/>
  <c r="D127" i="195"/>
  <c r="B133" i="195"/>
  <c r="C133" i="195"/>
  <c r="D133" i="195"/>
  <c r="B139" i="195"/>
  <c r="C139" i="195"/>
  <c r="D139" i="195"/>
  <c r="B145" i="195"/>
  <c r="C145" i="195"/>
  <c r="D145" i="195"/>
  <c r="B151" i="195"/>
  <c r="C151" i="195"/>
  <c r="D151" i="195"/>
  <c r="B157" i="195"/>
  <c r="C157" i="195"/>
  <c r="D157" i="195"/>
  <c r="B163" i="195"/>
  <c r="C163" i="195"/>
  <c r="D163" i="195"/>
  <c r="B169" i="195"/>
  <c r="C169" i="195"/>
  <c r="D169" i="195"/>
  <c r="B175" i="195"/>
  <c r="C175" i="195"/>
  <c r="D175" i="195"/>
  <c r="B181" i="195"/>
  <c r="C181" i="195"/>
  <c r="D181" i="195"/>
  <c r="B187" i="195"/>
  <c r="C187" i="195"/>
  <c r="D187" i="195"/>
  <c r="B193" i="195"/>
  <c r="C193" i="195"/>
  <c r="D193" i="195"/>
  <c r="B199" i="195"/>
  <c r="C199" i="195"/>
  <c r="D199" i="195"/>
  <c r="B205" i="195"/>
  <c r="C205" i="195"/>
  <c r="D205" i="195"/>
  <c r="B211" i="195"/>
  <c r="C211" i="195"/>
  <c r="D211" i="195"/>
  <c r="B217" i="195"/>
  <c r="C217" i="195"/>
  <c r="D217" i="195"/>
  <c r="B223" i="195"/>
  <c r="C223" i="195"/>
  <c r="D223" i="195"/>
  <c r="B229" i="195"/>
  <c r="C229" i="195"/>
  <c r="D229" i="195"/>
  <c r="B235" i="195"/>
  <c r="C235" i="195"/>
  <c r="D235" i="195"/>
  <c r="B241" i="195"/>
  <c r="C241" i="195"/>
  <c r="D241" i="195"/>
  <c r="B247" i="195"/>
  <c r="C247" i="195"/>
  <c r="D247" i="195"/>
  <c r="B253" i="195"/>
  <c r="C253" i="195"/>
  <c r="D253" i="195"/>
  <c r="B259" i="195"/>
  <c r="C259" i="195"/>
  <c r="D259" i="195"/>
  <c r="B265" i="195"/>
  <c r="C265" i="195"/>
  <c r="D265" i="195"/>
  <c r="B271" i="195"/>
  <c r="C271" i="195"/>
  <c r="D271" i="195"/>
  <c r="B277" i="195"/>
  <c r="C277" i="195"/>
  <c r="D277" i="195"/>
  <c r="B283" i="195"/>
  <c r="C283" i="195"/>
  <c r="D283" i="195"/>
  <c r="B289" i="195"/>
  <c r="C289" i="195"/>
  <c r="D289" i="195"/>
  <c r="B295" i="195"/>
  <c r="C295" i="195"/>
  <c r="D295" i="195"/>
  <c r="B301" i="195"/>
  <c r="C301" i="195"/>
  <c r="D301" i="195"/>
  <c r="B307" i="195"/>
  <c r="C307" i="195"/>
  <c r="D307" i="195"/>
  <c r="D13" i="195"/>
  <c r="C13" i="195"/>
  <c r="B13" i="195"/>
  <c r="A13" i="195"/>
  <c r="A2" i="195"/>
  <c r="C12" i="195"/>
  <c r="D12" i="195" s="1"/>
  <c r="E12" i="195"/>
  <c r="D5" i="195"/>
  <c r="D4" i="195"/>
  <c r="A1" i="195"/>
  <c r="B19" i="194"/>
  <c r="C19" i="194"/>
  <c r="D19" i="194"/>
  <c r="B25" i="194"/>
  <c r="C25" i="194"/>
  <c r="D25" i="194"/>
  <c r="B31" i="194"/>
  <c r="C31" i="194"/>
  <c r="D31" i="194"/>
  <c r="B37" i="194"/>
  <c r="C37" i="194"/>
  <c r="D37" i="194"/>
  <c r="B43" i="194"/>
  <c r="C43" i="194"/>
  <c r="D43" i="194"/>
  <c r="B49" i="194"/>
  <c r="C49" i="194"/>
  <c r="D49" i="194"/>
  <c r="B55" i="194"/>
  <c r="C55" i="194"/>
  <c r="D55" i="194"/>
  <c r="B61" i="194"/>
  <c r="C61" i="194"/>
  <c r="D61" i="194"/>
  <c r="B67" i="194"/>
  <c r="C67" i="194"/>
  <c r="D67" i="194"/>
  <c r="B73" i="194"/>
  <c r="C73" i="194"/>
  <c r="D73" i="194"/>
  <c r="B79" i="194"/>
  <c r="C79" i="194"/>
  <c r="D79" i="194"/>
  <c r="B85" i="194"/>
  <c r="C85" i="194"/>
  <c r="D85" i="194"/>
  <c r="B91" i="194"/>
  <c r="C91" i="194"/>
  <c r="D91" i="194"/>
  <c r="B97" i="194"/>
  <c r="C97" i="194"/>
  <c r="D97" i="194"/>
  <c r="B103" i="194"/>
  <c r="C103" i="194"/>
  <c r="D103" i="194"/>
  <c r="B109" i="194"/>
  <c r="C109" i="194"/>
  <c r="D109" i="194"/>
  <c r="B115" i="194"/>
  <c r="C115" i="194"/>
  <c r="D115" i="194"/>
  <c r="B121" i="194"/>
  <c r="C121" i="194"/>
  <c r="D121" i="194"/>
  <c r="B127" i="194"/>
  <c r="C127" i="194"/>
  <c r="D127" i="194"/>
  <c r="B133" i="194"/>
  <c r="C133" i="194"/>
  <c r="D133" i="194"/>
  <c r="B139" i="194"/>
  <c r="C139" i="194"/>
  <c r="D139" i="194"/>
  <c r="B145" i="194"/>
  <c r="C145" i="194"/>
  <c r="D145" i="194"/>
  <c r="B151" i="194"/>
  <c r="C151" i="194"/>
  <c r="D151" i="194"/>
  <c r="B157" i="194"/>
  <c r="C157" i="194"/>
  <c r="D157" i="194"/>
  <c r="B163" i="194"/>
  <c r="C163" i="194"/>
  <c r="D163" i="194"/>
  <c r="B169" i="194"/>
  <c r="C169" i="194"/>
  <c r="D169" i="194"/>
  <c r="B175" i="194"/>
  <c r="C175" i="194"/>
  <c r="D175" i="194"/>
  <c r="B181" i="194"/>
  <c r="C181" i="194"/>
  <c r="D181" i="194"/>
  <c r="B187" i="194"/>
  <c r="C187" i="194"/>
  <c r="D187" i="194"/>
  <c r="B193" i="194"/>
  <c r="C193" i="194"/>
  <c r="D193" i="194"/>
  <c r="B199" i="194"/>
  <c r="C199" i="194"/>
  <c r="D199" i="194"/>
  <c r="B205" i="194"/>
  <c r="C205" i="194"/>
  <c r="D205" i="194"/>
  <c r="B211" i="194"/>
  <c r="C211" i="194"/>
  <c r="D211" i="194"/>
  <c r="B217" i="194"/>
  <c r="C217" i="194"/>
  <c r="D217" i="194"/>
  <c r="B223" i="194"/>
  <c r="C223" i="194"/>
  <c r="D223" i="194"/>
  <c r="B229" i="194"/>
  <c r="C229" i="194"/>
  <c r="D229" i="194"/>
  <c r="B235" i="194"/>
  <c r="C235" i="194"/>
  <c r="D235" i="194"/>
  <c r="B241" i="194"/>
  <c r="C241" i="194"/>
  <c r="D241" i="194"/>
  <c r="B247" i="194"/>
  <c r="C247" i="194"/>
  <c r="D247" i="194"/>
  <c r="B253" i="194"/>
  <c r="C253" i="194"/>
  <c r="D253" i="194"/>
  <c r="B259" i="194"/>
  <c r="C259" i="194"/>
  <c r="D259" i="194"/>
  <c r="B265" i="194"/>
  <c r="C265" i="194"/>
  <c r="D265" i="194"/>
  <c r="B271" i="194"/>
  <c r="C271" i="194"/>
  <c r="D271" i="194"/>
  <c r="B277" i="194"/>
  <c r="C277" i="194"/>
  <c r="D277" i="194"/>
  <c r="B283" i="194"/>
  <c r="C283" i="194"/>
  <c r="D283" i="194"/>
  <c r="B289" i="194"/>
  <c r="C289" i="194"/>
  <c r="D289" i="194"/>
  <c r="B295" i="194"/>
  <c r="C295" i="194"/>
  <c r="D295" i="194"/>
  <c r="B301" i="194"/>
  <c r="C301" i="194"/>
  <c r="D301" i="194"/>
  <c r="B307" i="194"/>
  <c r="C307" i="194"/>
  <c r="D307" i="194"/>
  <c r="B313" i="194"/>
  <c r="C313" i="194"/>
  <c r="D313" i="194"/>
  <c r="B319" i="194"/>
  <c r="C319" i="194"/>
  <c r="D319" i="194"/>
  <c r="B325" i="194"/>
  <c r="C325" i="194"/>
  <c r="D325" i="194"/>
  <c r="B331" i="194"/>
  <c r="C331" i="194"/>
  <c r="D331" i="194"/>
  <c r="B337" i="194"/>
  <c r="C337" i="194"/>
  <c r="D337" i="194"/>
  <c r="B343" i="194"/>
  <c r="C343" i="194"/>
  <c r="D343" i="194"/>
  <c r="B349" i="194"/>
  <c r="C349" i="194"/>
  <c r="D349" i="194"/>
  <c r="B355" i="194"/>
  <c r="C355" i="194"/>
  <c r="D355" i="194"/>
  <c r="B361" i="194"/>
  <c r="C361" i="194"/>
  <c r="D361" i="194"/>
  <c r="B367" i="194"/>
  <c r="C367" i="194"/>
  <c r="D367" i="194"/>
  <c r="B373" i="194"/>
  <c r="C373" i="194"/>
  <c r="D373" i="194"/>
  <c r="D13" i="194"/>
  <c r="C13" i="194"/>
  <c r="B13" i="194"/>
  <c r="A13" i="194"/>
  <c r="A2" i="194"/>
  <c r="C12" i="194"/>
  <c r="D12" i="194" s="1"/>
  <c r="E12" i="194"/>
  <c r="G12" i="194"/>
  <c r="D5" i="194"/>
  <c r="D4" i="194"/>
  <c r="A1" i="194"/>
  <c r="B405" i="193"/>
  <c r="C405" i="193"/>
  <c r="D405" i="193"/>
  <c r="B411" i="193"/>
  <c r="C411" i="193"/>
  <c r="D411" i="193"/>
  <c r="B417" i="193"/>
  <c r="C417" i="193"/>
  <c r="D417" i="193"/>
  <c r="B423" i="193"/>
  <c r="C423" i="193"/>
  <c r="D423" i="193"/>
  <c r="D399" i="193"/>
  <c r="C399" i="193"/>
  <c r="B399" i="193"/>
  <c r="A398" i="193"/>
  <c r="B380" i="193"/>
  <c r="C380" i="193"/>
  <c r="D380" i="193"/>
  <c r="B386" i="193"/>
  <c r="C386" i="193"/>
  <c r="D386" i="193"/>
  <c r="B392" i="193"/>
  <c r="C392" i="193"/>
  <c r="D392" i="193"/>
  <c r="D374" i="193"/>
  <c r="C374" i="193"/>
  <c r="B374" i="193"/>
  <c r="A373" i="193"/>
  <c r="B313" i="193"/>
  <c r="C313" i="193"/>
  <c r="D313" i="193"/>
  <c r="B319" i="193"/>
  <c r="C319" i="193"/>
  <c r="D319" i="193"/>
  <c r="B325" i="193"/>
  <c r="C325" i="193"/>
  <c r="D325" i="193"/>
  <c r="B331" i="193"/>
  <c r="C331" i="193"/>
  <c r="D331" i="193"/>
  <c r="B337" i="193"/>
  <c r="C337" i="193"/>
  <c r="D337" i="193"/>
  <c r="B343" i="193"/>
  <c r="C343" i="193"/>
  <c r="D343" i="193"/>
  <c r="B349" i="193"/>
  <c r="C349" i="193"/>
  <c r="D349" i="193"/>
  <c r="B355" i="193"/>
  <c r="C355" i="193"/>
  <c r="D355" i="193"/>
  <c r="B361" i="193"/>
  <c r="C361" i="193"/>
  <c r="D361" i="193"/>
  <c r="B367" i="193"/>
  <c r="C367" i="193"/>
  <c r="D367" i="193"/>
  <c r="D307" i="193"/>
  <c r="C307" i="193"/>
  <c r="B307" i="193"/>
  <c r="A306" i="193"/>
  <c r="B282" i="193"/>
  <c r="C282" i="193"/>
  <c r="D282" i="193"/>
  <c r="B288" i="193"/>
  <c r="C288" i="193"/>
  <c r="D288" i="193"/>
  <c r="B294" i="193"/>
  <c r="C294" i="193"/>
  <c r="D294" i="193"/>
  <c r="B300" i="193"/>
  <c r="C300" i="193"/>
  <c r="D300" i="193"/>
  <c r="D276" i="193"/>
  <c r="C276" i="193"/>
  <c r="B276" i="193"/>
  <c r="A275" i="193"/>
  <c r="B233" i="193"/>
  <c r="C233" i="193"/>
  <c r="D233" i="193"/>
  <c r="B239" i="193"/>
  <c r="C239" i="193"/>
  <c r="D239" i="193"/>
  <c r="B245" i="193"/>
  <c r="C245" i="193"/>
  <c r="D245" i="193"/>
  <c r="B251" i="193"/>
  <c r="C251" i="193"/>
  <c r="D251" i="193"/>
  <c r="B257" i="193"/>
  <c r="C257" i="193"/>
  <c r="D257" i="193"/>
  <c r="B263" i="193"/>
  <c r="C263" i="193"/>
  <c r="D263" i="193"/>
  <c r="B269" i="193"/>
  <c r="C269" i="193"/>
  <c r="D269" i="193"/>
  <c r="D227" i="193"/>
  <c r="C227" i="193"/>
  <c r="B227" i="193"/>
  <c r="A226" i="193"/>
  <c r="B130" i="193"/>
  <c r="C130" i="193"/>
  <c r="D130" i="193"/>
  <c r="B136" i="193"/>
  <c r="C136" i="193"/>
  <c r="D136" i="193"/>
  <c r="B142" i="193"/>
  <c r="C142" i="193"/>
  <c r="D142" i="193"/>
  <c r="B148" i="193"/>
  <c r="C148" i="193"/>
  <c r="D148" i="193"/>
  <c r="B154" i="193"/>
  <c r="C154" i="193"/>
  <c r="D154" i="193"/>
  <c r="B160" i="193"/>
  <c r="C160" i="193"/>
  <c r="D160" i="193"/>
  <c r="B166" i="193"/>
  <c r="C166" i="193"/>
  <c r="D166" i="193"/>
  <c r="B172" i="193"/>
  <c r="C172" i="193"/>
  <c r="D172" i="193"/>
  <c r="B178" i="193"/>
  <c r="C178" i="193"/>
  <c r="D178" i="193"/>
  <c r="B184" i="193"/>
  <c r="C184" i="193"/>
  <c r="D184" i="193"/>
  <c r="B190" i="193"/>
  <c r="C190" i="193"/>
  <c r="D190" i="193"/>
  <c r="B196" i="193"/>
  <c r="C196" i="193"/>
  <c r="D196" i="193"/>
  <c r="B202" i="193"/>
  <c r="C202" i="193"/>
  <c r="D202" i="193"/>
  <c r="B208" i="193"/>
  <c r="C208" i="193"/>
  <c r="D208" i="193"/>
  <c r="B214" i="193"/>
  <c r="C214" i="193"/>
  <c r="D214" i="193"/>
  <c r="B220" i="193"/>
  <c r="C220" i="193"/>
  <c r="D220" i="193"/>
  <c r="D124" i="193"/>
  <c r="C124" i="193"/>
  <c r="B124" i="193"/>
  <c r="A123" i="193"/>
  <c r="B63" i="193"/>
  <c r="C63" i="193"/>
  <c r="D63" i="193"/>
  <c r="B69" i="193"/>
  <c r="C69" i="193"/>
  <c r="D69" i="193"/>
  <c r="B75" i="193"/>
  <c r="C75" i="193"/>
  <c r="D75" i="193"/>
  <c r="B81" i="193"/>
  <c r="C81" i="193"/>
  <c r="D81" i="193"/>
  <c r="B87" i="193"/>
  <c r="C87" i="193"/>
  <c r="D87" i="193"/>
  <c r="B93" i="193"/>
  <c r="C93" i="193"/>
  <c r="D93" i="193"/>
  <c r="B99" i="193"/>
  <c r="C99" i="193"/>
  <c r="D99" i="193"/>
  <c r="B105" i="193"/>
  <c r="C105" i="193"/>
  <c r="D105" i="193"/>
  <c r="B111" i="193"/>
  <c r="C111" i="193"/>
  <c r="D111" i="193"/>
  <c r="B117" i="193"/>
  <c r="C117" i="193"/>
  <c r="D117" i="193"/>
  <c r="D57" i="193"/>
  <c r="C57" i="193"/>
  <c r="B57" i="193"/>
  <c r="A56" i="193"/>
  <c r="B20" i="193"/>
  <c r="C20" i="193"/>
  <c r="D20" i="193"/>
  <c r="B26" i="193"/>
  <c r="C26" i="193"/>
  <c r="D26" i="193"/>
  <c r="B32" i="193"/>
  <c r="C32" i="193"/>
  <c r="D32" i="193"/>
  <c r="B38" i="193"/>
  <c r="C38" i="193"/>
  <c r="D38" i="193"/>
  <c r="B44" i="193"/>
  <c r="C44" i="193"/>
  <c r="D44" i="193"/>
  <c r="B50" i="193"/>
  <c r="C50" i="193"/>
  <c r="D50" i="193"/>
  <c r="D14" i="193"/>
  <c r="C14" i="193"/>
  <c r="B14" i="193"/>
  <c r="A14" i="193"/>
  <c r="A2" i="193"/>
  <c r="C12" i="193"/>
  <c r="D12" i="193" s="1"/>
  <c r="E12" i="193"/>
  <c r="G12" i="193"/>
  <c r="D5" i="193"/>
  <c r="D4" i="193"/>
  <c r="A1" i="193"/>
  <c r="A86" i="192"/>
  <c r="A80" i="192"/>
  <c r="A89" i="192" s="1"/>
  <c r="A92" i="192" s="1"/>
  <c r="A95" i="192" s="1"/>
  <c r="A98" i="192" s="1"/>
  <c r="A12" i="192"/>
  <c r="A14" i="192" s="1"/>
  <c r="A16" i="192" s="1"/>
  <c r="A18" i="192" s="1"/>
  <c r="A20" i="192" s="1"/>
  <c r="A22" i="192" s="1"/>
  <c r="A24" i="192" s="1"/>
  <c r="A26" i="192" s="1"/>
  <c r="A28" i="192" s="1"/>
  <c r="A30" i="192" s="1"/>
  <c r="A32" i="192" s="1"/>
  <c r="A38" i="192" s="1"/>
  <c r="A40" i="192" s="1"/>
  <c r="A42" i="192" s="1"/>
  <c r="A44" i="192" s="1"/>
  <c r="A46" i="192" s="1"/>
  <c r="A51" i="192" s="1"/>
  <c r="A54" i="192" s="1"/>
  <c r="A57" i="192" s="1"/>
  <c r="A60" i="192" s="1"/>
  <c r="A63" i="192" s="1"/>
  <c r="A66" i="192" s="1"/>
  <c r="A69" i="192" s="1"/>
  <c r="A72" i="192" s="1"/>
  <c r="A1" i="192"/>
  <c r="C12" i="113"/>
  <c r="C17" i="7"/>
  <c r="C16" i="7"/>
  <c r="C15" i="7"/>
  <c r="C14" i="7"/>
  <c r="C13" i="7"/>
  <c r="C12" i="7"/>
  <c r="C15" i="6"/>
  <c r="C14" i="6"/>
  <c r="C13" i="6"/>
  <c r="C12" i="6"/>
  <c r="M378" i="141"/>
  <c r="M377" i="141"/>
  <c r="M376" i="141"/>
  <c r="M375" i="141"/>
  <c r="M374" i="141"/>
  <c r="B12" i="113"/>
  <c r="B17" i="7"/>
  <c r="B16" i="7"/>
  <c r="B15" i="7"/>
  <c r="B14" i="7"/>
  <c r="B13" i="7"/>
  <c r="B12" i="7"/>
  <c r="B15" i="6"/>
  <c r="B14" i="6"/>
  <c r="B13" i="6"/>
  <c r="B12" i="6"/>
  <c r="M8" i="134"/>
  <c r="M8" i="70"/>
  <c r="M8" i="74"/>
  <c r="M8" i="129"/>
  <c r="M8" i="178"/>
  <c r="M8" i="137"/>
  <c r="M8" i="176"/>
  <c r="M8" i="142"/>
  <c r="M8" i="179"/>
  <c r="M8" i="125"/>
  <c r="M8" i="141"/>
  <c r="M8" i="181"/>
  <c r="M19" i="134"/>
  <c r="M20" i="134"/>
  <c r="M21" i="134"/>
  <c r="M22" i="134"/>
  <c r="M23" i="134"/>
  <c r="M24" i="134"/>
  <c r="M25" i="134"/>
  <c r="M26" i="134"/>
  <c r="M27" i="134"/>
  <c r="M28" i="134"/>
  <c r="M29" i="134"/>
  <c r="M30" i="134"/>
  <c r="M31" i="134"/>
  <c r="M32" i="134"/>
  <c r="M33" i="134"/>
  <c r="M34" i="134"/>
  <c r="O34" i="134" s="1"/>
  <c r="M35" i="134"/>
  <c r="M36" i="134"/>
  <c r="M37" i="134"/>
  <c r="M38" i="134"/>
  <c r="M39" i="134"/>
  <c r="M40" i="134"/>
  <c r="M41" i="134"/>
  <c r="M42" i="134"/>
  <c r="M43" i="134"/>
  <c r="M44" i="134"/>
  <c r="M45" i="134"/>
  <c r="M46" i="134"/>
  <c r="M47" i="134"/>
  <c r="M48" i="134"/>
  <c r="M49" i="134"/>
  <c r="M50" i="134"/>
  <c r="O50" i="134" s="1"/>
  <c r="M51" i="134"/>
  <c r="M52" i="134"/>
  <c r="M53" i="134"/>
  <c r="M54" i="134"/>
  <c r="M55" i="134"/>
  <c r="M56" i="134"/>
  <c r="M57" i="134"/>
  <c r="M58" i="134"/>
  <c r="M59" i="134"/>
  <c r="M60" i="134"/>
  <c r="M61" i="134"/>
  <c r="M62" i="134"/>
  <c r="M63" i="134"/>
  <c r="M64" i="134"/>
  <c r="M65" i="134"/>
  <c r="M66" i="134"/>
  <c r="O66" i="134" s="1"/>
  <c r="M67" i="134"/>
  <c r="M68" i="134"/>
  <c r="M69" i="134"/>
  <c r="M70" i="134"/>
  <c r="M71" i="134"/>
  <c r="M72" i="134"/>
  <c r="M73" i="134"/>
  <c r="M74" i="134"/>
  <c r="M75" i="134"/>
  <c r="M76" i="134"/>
  <c r="M77" i="134"/>
  <c r="M78" i="134"/>
  <c r="M79" i="134"/>
  <c r="M80" i="134"/>
  <c r="M81" i="134"/>
  <c r="M82" i="134"/>
  <c r="M83" i="134"/>
  <c r="M84" i="134"/>
  <c r="M85" i="134"/>
  <c r="M86" i="134"/>
  <c r="M87" i="134"/>
  <c r="M88" i="134"/>
  <c r="M89" i="134"/>
  <c r="M90" i="134"/>
  <c r="M91" i="134"/>
  <c r="M92" i="134"/>
  <c r="M93" i="134"/>
  <c r="M94" i="134"/>
  <c r="M95" i="134"/>
  <c r="M96" i="134"/>
  <c r="M18" i="134"/>
  <c r="M17" i="134"/>
  <c r="O17" i="134" s="1"/>
  <c r="M16" i="134"/>
  <c r="M15" i="134"/>
  <c r="M14" i="134"/>
  <c r="M13" i="134"/>
  <c r="M19" i="70"/>
  <c r="M20" i="70"/>
  <c r="M21" i="70"/>
  <c r="M22" i="70"/>
  <c r="M23" i="70"/>
  <c r="M24" i="70"/>
  <c r="M25" i="70"/>
  <c r="M26" i="70"/>
  <c r="M27" i="70"/>
  <c r="M28" i="70"/>
  <c r="M29" i="70"/>
  <c r="M30" i="70"/>
  <c r="O30" i="70" s="1"/>
  <c r="M31" i="70"/>
  <c r="M32" i="70"/>
  <c r="M33" i="70"/>
  <c r="M34" i="70"/>
  <c r="M35" i="70"/>
  <c r="M36" i="70"/>
  <c r="M37" i="70"/>
  <c r="M38" i="70"/>
  <c r="M39" i="70"/>
  <c r="M40" i="70"/>
  <c r="M41" i="70"/>
  <c r="M42" i="70"/>
  <c r="M43" i="70"/>
  <c r="M44" i="70"/>
  <c r="M45" i="70"/>
  <c r="M46" i="70"/>
  <c r="M47" i="70"/>
  <c r="M48" i="70"/>
  <c r="M49" i="70"/>
  <c r="M50" i="70"/>
  <c r="M51" i="70"/>
  <c r="M52" i="70"/>
  <c r="M53" i="70"/>
  <c r="M54" i="70"/>
  <c r="M55" i="70"/>
  <c r="M56" i="70"/>
  <c r="M57" i="70"/>
  <c r="M58" i="70"/>
  <c r="M59" i="70"/>
  <c r="M60" i="70"/>
  <c r="M61" i="70"/>
  <c r="M62" i="70"/>
  <c r="O62" i="70" s="1"/>
  <c r="M63" i="70"/>
  <c r="M64" i="70"/>
  <c r="M65" i="70"/>
  <c r="M66" i="70"/>
  <c r="M67" i="70"/>
  <c r="M68" i="70"/>
  <c r="M69" i="70"/>
  <c r="M70" i="70"/>
  <c r="M71" i="70"/>
  <c r="M72" i="70"/>
  <c r="M73" i="70"/>
  <c r="M74" i="70"/>
  <c r="M75" i="70"/>
  <c r="M76" i="70"/>
  <c r="M77" i="70"/>
  <c r="M78" i="70"/>
  <c r="O78" i="70" s="1"/>
  <c r="M79" i="70"/>
  <c r="M80" i="70"/>
  <c r="M81" i="70"/>
  <c r="M82" i="70"/>
  <c r="M83" i="70"/>
  <c r="M84" i="70"/>
  <c r="M85" i="70"/>
  <c r="M86" i="70"/>
  <c r="M87" i="70"/>
  <c r="M88" i="70"/>
  <c r="M89" i="70"/>
  <c r="M90" i="70"/>
  <c r="M91" i="70"/>
  <c r="M92" i="70"/>
  <c r="M93" i="70"/>
  <c r="M94" i="70"/>
  <c r="O94" i="70" s="1"/>
  <c r="M95" i="70"/>
  <c r="M96" i="70"/>
  <c r="M97" i="70"/>
  <c r="M98" i="70"/>
  <c r="M99" i="70"/>
  <c r="M100" i="70"/>
  <c r="M101" i="70"/>
  <c r="M102" i="70"/>
  <c r="M103" i="70"/>
  <c r="M104" i="70"/>
  <c r="M105" i="70"/>
  <c r="M106" i="70"/>
  <c r="M107" i="70"/>
  <c r="M108" i="70"/>
  <c r="M109" i="70"/>
  <c r="M110" i="70"/>
  <c r="M111" i="70"/>
  <c r="M112" i="70"/>
  <c r="M113" i="70"/>
  <c r="M114" i="70"/>
  <c r="M115" i="70"/>
  <c r="M116" i="70"/>
  <c r="M117" i="70"/>
  <c r="M118" i="70"/>
  <c r="M119" i="70"/>
  <c r="M120" i="70"/>
  <c r="M121" i="70"/>
  <c r="M122" i="70"/>
  <c r="M123" i="70"/>
  <c r="M124" i="70"/>
  <c r="M125" i="70"/>
  <c r="M126" i="70"/>
  <c r="O126" i="70" s="1"/>
  <c r="M127" i="70"/>
  <c r="M128" i="70"/>
  <c r="M129" i="70"/>
  <c r="M130" i="70"/>
  <c r="M131" i="70"/>
  <c r="M132" i="70"/>
  <c r="M133" i="70"/>
  <c r="M134" i="70"/>
  <c r="M135" i="70"/>
  <c r="M136" i="70"/>
  <c r="M137" i="70"/>
  <c r="M138" i="70"/>
  <c r="M139" i="70"/>
  <c r="M140" i="70"/>
  <c r="M141" i="70"/>
  <c r="M142" i="70"/>
  <c r="O142" i="70" s="1"/>
  <c r="M143" i="70"/>
  <c r="M144" i="70"/>
  <c r="M145" i="70"/>
  <c r="M146" i="70"/>
  <c r="M147" i="70"/>
  <c r="M148" i="70"/>
  <c r="M149" i="70"/>
  <c r="M150" i="70"/>
  <c r="M151" i="70"/>
  <c r="M152" i="70"/>
  <c r="M153" i="70"/>
  <c r="M154" i="70"/>
  <c r="M155" i="70"/>
  <c r="M156" i="70"/>
  <c r="M157" i="70"/>
  <c r="M158" i="70"/>
  <c r="O158" i="70" s="1"/>
  <c r="M159" i="70"/>
  <c r="M160" i="70"/>
  <c r="M161" i="70"/>
  <c r="M162" i="70"/>
  <c r="M163" i="70"/>
  <c r="M164" i="70"/>
  <c r="M165" i="70"/>
  <c r="M166" i="70"/>
  <c r="M167" i="70"/>
  <c r="M168" i="70"/>
  <c r="M169" i="70"/>
  <c r="M170" i="70"/>
  <c r="M171" i="70"/>
  <c r="M172" i="70"/>
  <c r="M173" i="70"/>
  <c r="M174" i="70"/>
  <c r="M175" i="70"/>
  <c r="M176" i="70"/>
  <c r="M177" i="70"/>
  <c r="M178" i="70"/>
  <c r="M179" i="70"/>
  <c r="M180" i="70"/>
  <c r="M181" i="70"/>
  <c r="M182" i="70"/>
  <c r="M183" i="70"/>
  <c r="M184" i="70"/>
  <c r="M185" i="70"/>
  <c r="M186" i="70"/>
  <c r="M187" i="70"/>
  <c r="M188" i="70"/>
  <c r="M189" i="70"/>
  <c r="M190" i="70"/>
  <c r="O190" i="70" s="1"/>
  <c r="M191" i="70"/>
  <c r="M192" i="70"/>
  <c r="M193" i="70"/>
  <c r="M194" i="70"/>
  <c r="M195" i="70"/>
  <c r="M196" i="70"/>
  <c r="M197" i="70"/>
  <c r="M198" i="70"/>
  <c r="M18" i="70"/>
  <c r="M17" i="70"/>
  <c r="M16" i="70"/>
  <c r="M15" i="70"/>
  <c r="M14" i="70"/>
  <c r="M13" i="70"/>
  <c r="M122" i="74"/>
  <c r="M123" i="74"/>
  <c r="O123" i="74" s="1"/>
  <c r="M124" i="74"/>
  <c r="M125" i="74"/>
  <c r="M126" i="74"/>
  <c r="M127" i="74"/>
  <c r="M128" i="74"/>
  <c r="M129" i="74"/>
  <c r="M130" i="74"/>
  <c r="M131" i="74"/>
  <c r="M132" i="74"/>
  <c r="M133" i="74"/>
  <c r="M134" i="74"/>
  <c r="M135" i="74"/>
  <c r="M136" i="74"/>
  <c r="M137" i="74"/>
  <c r="M138" i="74"/>
  <c r="M139" i="74"/>
  <c r="M140" i="74"/>
  <c r="M141" i="74"/>
  <c r="M142" i="74"/>
  <c r="M143" i="74"/>
  <c r="M144" i="74"/>
  <c r="M145" i="74"/>
  <c r="M146" i="74"/>
  <c r="M147" i="74"/>
  <c r="M148" i="74"/>
  <c r="M149" i="74"/>
  <c r="M150" i="74"/>
  <c r="M151" i="74"/>
  <c r="M152" i="74"/>
  <c r="M153" i="74"/>
  <c r="M154" i="74"/>
  <c r="M155" i="74"/>
  <c r="O155" i="74" s="1"/>
  <c r="M156" i="74"/>
  <c r="M157" i="74"/>
  <c r="M158" i="74"/>
  <c r="M159" i="74"/>
  <c r="M160" i="74"/>
  <c r="M161" i="74"/>
  <c r="M162" i="74"/>
  <c r="M163" i="74"/>
  <c r="M164" i="74"/>
  <c r="M165" i="74"/>
  <c r="M166" i="74"/>
  <c r="M167" i="74"/>
  <c r="M168" i="74"/>
  <c r="M169" i="74"/>
  <c r="M170" i="74"/>
  <c r="M171" i="74"/>
  <c r="O171" i="74" s="1"/>
  <c r="M172" i="74"/>
  <c r="M173" i="74"/>
  <c r="M174" i="74"/>
  <c r="M175" i="74"/>
  <c r="M176" i="74"/>
  <c r="M177" i="74"/>
  <c r="M178" i="74"/>
  <c r="M179" i="74"/>
  <c r="M180" i="74"/>
  <c r="M181" i="74"/>
  <c r="M182" i="74"/>
  <c r="M183" i="74"/>
  <c r="M184" i="74"/>
  <c r="M185" i="74"/>
  <c r="M186" i="74"/>
  <c r="M187" i="74"/>
  <c r="O187" i="74" s="1"/>
  <c r="M188" i="74"/>
  <c r="M189" i="74"/>
  <c r="M190" i="74"/>
  <c r="M191" i="74"/>
  <c r="M192" i="74"/>
  <c r="M193" i="74"/>
  <c r="M194" i="74"/>
  <c r="M195" i="74"/>
  <c r="M196" i="74"/>
  <c r="M197" i="74"/>
  <c r="M198" i="74"/>
  <c r="M199" i="74"/>
  <c r="M200" i="74"/>
  <c r="M201" i="74"/>
  <c r="M202" i="74"/>
  <c r="M203" i="74"/>
  <c r="M204" i="74"/>
  <c r="M205" i="74"/>
  <c r="M206" i="74"/>
  <c r="M207" i="74"/>
  <c r="M208" i="74"/>
  <c r="M209" i="74"/>
  <c r="M210" i="74"/>
  <c r="M211" i="74"/>
  <c r="M212" i="74"/>
  <c r="M213" i="74"/>
  <c r="M214" i="74"/>
  <c r="M215" i="74"/>
  <c r="M216" i="74"/>
  <c r="M217" i="74"/>
  <c r="M218" i="74"/>
  <c r="M219" i="74"/>
  <c r="O219" i="74" s="1"/>
  <c r="M220" i="74"/>
  <c r="M221" i="74"/>
  <c r="M222" i="74"/>
  <c r="M223" i="74"/>
  <c r="M98" i="74"/>
  <c r="M99" i="74"/>
  <c r="M100" i="74"/>
  <c r="M101" i="74"/>
  <c r="M102" i="74"/>
  <c r="M103" i="74"/>
  <c r="M104" i="74"/>
  <c r="M105" i="74"/>
  <c r="M106" i="74"/>
  <c r="M107" i="74"/>
  <c r="M108" i="74"/>
  <c r="M109" i="74"/>
  <c r="O109" i="74" s="1"/>
  <c r="M110" i="74"/>
  <c r="M111" i="74"/>
  <c r="M112" i="74"/>
  <c r="M113" i="74"/>
  <c r="M114" i="74"/>
  <c r="M115" i="74"/>
  <c r="M116" i="74"/>
  <c r="M117" i="74"/>
  <c r="M118" i="74"/>
  <c r="M119" i="74"/>
  <c r="M120" i="74"/>
  <c r="M121" i="74"/>
  <c r="M97" i="74"/>
  <c r="M96" i="74"/>
  <c r="M95" i="74"/>
  <c r="M94" i="74"/>
  <c r="O94" i="74" s="1"/>
  <c r="M93" i="74"/>
  <c r="M92" i="74"/>
  <c r="M19" i="74"/>
  <c r="M20" i="74"/>
  <c r="M21" i="74"/>
  <c r="M22" i="74"/>
  <c r="M23" i="74"/>
  <c r="M24" i="74"/>
  <c r="M25" i="74"/>
  <c r="M26" i="74"/>
  <c r="M27" i="74"/>
  <c r="M28" i="74"/>
  <c r="M29" i="74"/>
  <c r="M30" i="74"/>
  <c r="M31" i="74"/>
  <c r="M32" i="74"/>
  <c r="M33" i="74"/>
  <c r="M34" i="74"/>
  <c r="M35" i="74"/>
  <c r="M36" i="74"/>
  <c r="M37" i="74"/>
  <c r="M38" i="74"/>
  <c r="M39" i="74"/>
  <c r="M40" i="74"/>
  <c r="M41" i="74"/>
  <c r="M42" i="74"/>
  <c r="M43" i="74"/>
  <c r="M44" i="74"/>
  <c r="M45" i="74"/>
  <c r="M46" i="74"/>
  <c r="M47" i="74"/>
  <c r="M48" i="74"/>
  <c r="O48" i="74" s="1"/>
  <c r="M49" i="74"/>
  <c r="M50" i="74"/>
  <c r="M51" i="74"/>
  <c r="M52" i="74"/>
  <c r="M53" i="74"/>
  <c r="M54" i="74"/>
  <c r="M55" i="74"/>
  <c r="M56" i="74"/>
  <c r="M57" i="74"/>
  <c r="M58" i="74"/>
  <c r="M59" i="74"/>
  <c r="M60" i="74"/>
  <c r="M61" i="74"/>
  <c r="M62" i="74"/>
  <c r="M63" i="74"/>
  <c r="M64" i="74"/>
  <c r="O64" i="74" s="1"/>
  <c r="M65" i="74"/>
  <c r="M66" i="74"/>
  <c r="M67" i="74"/>
  <c r="M68" i="74"/>
  <c r="M69" i="74"/>
  <c r="M70" i="74"/>
  <c r="M71" i="74"/>
  <c r="M72" i="74"/>
  <c r="M73" i="74"/>
  <c r="M74" i="74"/>
  <c r="M75" i="74"/>
  <c r="M76" i="74"/>
  <c r="M77" i="74"/>
  <c r="M78" i="74"/>
  <c r="M79" i="74"/>
  <c r="M80" i="74"/>
  <c r="O80" i="74" s="1"/>
  <c r="M81" i="74"/>
  <c r="M82" i="74"/>
  <c r="M83" i="74"/>
  <c r="M84" i="74"/>
  <c r="M85" i="74"/>
  <c r="M86" i="74"/>
  <c r="M87" i="74"/>
  <c r="M88" i="74"/>
  <c r="M89" i="74"/>
  <c r="M90" i="74"/>
  <c r="M18" i="74"/>
  <c r="M17" i="74"/>
  <c r="M16" i="74"/>
  <c r="M15" i="74"/>
  <c r="M14" i="74"/>
  <c r="M13" i="74"/>
  <c r="M19" i="129"/>
  <c r="M20" i="129"/>
  <c r="M21" i="129"/>
  <c r="M22" i="129"/>
  <c r="M23" i="129"/>
  <c r="M24" i="129"/>
  <c r="M25" i="129"/>
  <c r="M26" i="129"/>
  <c r="M27" i="129"/>
  <c r="M28" i="129"/>
  <c r="M29" i="129"/>
  <c r="M30" i="129"/>
  <c r="M31" i="129"/>
  <c r="M32" i="129"/>
  <c r="M33" i="129"/>
  <c r="M34" i="129"/>
  <c r="O34" i="129" s="1"/>
  <c r="M35" i="129"/>
  <c r="M36" i="129"/>
  <c r="M37" i="129"/>
  <c r="M38" i="129"/>
  <c r="M39" i="129"/>
  <c r="M40" i="129"/>
  <c r="M41" i="129"/>
  <c r="M42" i="129"/>
  <c r="M43" i="129"/>
  <c r="M44" i="129"/>
  <c r="M45" i="129"/>
  <c r="M46" i="129"/>
  <c r="M47" i="129"/>
  <c r="M48" i="129"/>
  <c r="M49" i="129"/>
  <c r="M50" i="129"/>
  <c r="M51" i="129"/>
  <c r="M52" i="129"/>
  <c r="M53" i="129"/>
  <c r="M54" i="129"/>
  <c r="M55" i="129"/>
  <c r="M56" i="129"/>
  <c r="M57" i="129"/>
  <c r="M58" i="129"/>
  <c r="M59" i="129"/>
  <c r="M60" i="129"/>
  <c r="M61" i="129"/>
  <c r="M62" i="129"/>
  <c r="M63" i="129"/>
  <c r="M64" i="129"/>
  <c r="M65" i="129"/>
  <c r="M66" i="129"/>
  <c r="O66" i="129" s="1"/>
  <c r="M67" i="129"/>
  <c r="M68" i="129"/>
  <c r="M69" i="129"/>
  <c r="M70" i="129"/>
  <c r="M71" i="129"/>
  <c r="M72" i="129"/>
  <c r="M73" i="129"/>
  <c r="M74" i="129"/>
  <c r="M75" i="129"/>
  <c r="M76" i="129"/>
  <c r="M77" i="129"/>
  <c r="M78" i="129"/>
  <c r="M79" i="129"/>
  <c r="M80" i="129"/>
  <c r="M81" i="129"/>
  <c r="M82" i="129"/>
  <c r="O82" i="129" s="1"/>
  <c r="M83" i="129"/>
  <c r="M84" i="129"/>
  <c r="M85" i="129"/>
  <c r="M86" i="129"/>
  <c r="M87" i="129"/>
  <c r="M88" i="129"/>
  <c r="M89" i="129"/>
  <c r="M90" i="129"/>
  <c r="M91" i="129"/>
  <c r="M92" i="129"/>
  <c r="M93" i="129"/>
  <c r="M94" i="129"/>
  <c r="M95" i="129"/>
  <c r="M96" i="129"/>
  <c r="M97" i="129"/>
  <c r="M98" i="129"/>
  <c r="O98" i="129" s="1"/>
  <c r="M99" i="129"/>
  <c r="M100" i="129"/>
  <c r="M101" i="129"/>
  <c r="M102" i="129"/>
  <c r="M103" i="129"/>
  <c r="M104" i="129"/>
  <c r="M105" i="129"/>
  <c r="M106" i="129"/>
  <c r="M107" i="129"/>
  <c r="M108" i="129"/>
  <c r="M109" i="129"/>
  <c r="M110" i="129"/>
  <c r="M111" i="129"/>
  <c r="M112" i="129"/>
  <c r="M113" i="129"/>
  <c r="M114" i="129"/>
  <c r="M115" i="129"/>
  <c r="M116" i="129"/>
  <c r="M117" i="129"/>
  <c r="M118" i="129"/>
  <c r="M119" i="129"/>
  <c r="M120" i="129"/>
  <c r="M121" i="129"/>
  <c r="M122" i="129"/>
  <c r="M123" i="129"/>
  <c r="M124" i="129"/>
  <c r="M125" i="129"/>
  <c r="M126" i="129"/>
  <c r="M127" i="129"/>
  <c r="M128" i="129"/>
  <c r="M129" i="129"/>
  <c r="M130" i="129"/>
  <c r="O130" i="129" s="1"/>
  <c r="M131" i="129"/>
  <c r="M132" i="129"/>
  <c r="M133" i="129"/>
  <c r="M134" i="129"/>
  <c r="M135" i="129"/>
  <c r="M136" i="129"/>
  <c r="M137" i="129"/>
  <c r="M138" i="129"/>
  <c r="M139" i="129"/>
  <c r="M140" i="129"/>
  <c r="M141" i="129"/>
  <c r="M142" i="129"/>
  <c r="M143" i="129"/>
  <c r="M144" i="129"/>
  <c r="M145" i="129"/>
  <c r="M146" i="129"/>
  <c r="O146" i="129" s="1"/>
  <c r="M147" i="129"/>
  <c r="M148" i="129"/>
  <c r="M149" i="129"/>
  <c r="M150" i="129"/>
  <c r="M151" i="129"/>
  <c r="M152" i="129"/>
  <c r="M153" i="129"/>
  <c r="M154" i="129"/>
  <c r="M155" i="129"/>
  <c r="M156" i="129"/>
  <c r="M157" i="129"/>
  <c r="M158" i="129"/>
  <c r="M159" i="129"/>
  <c r="M160" i="129"/>
  <c r="M161" i="129"/>
  <c r="M162" i="129"/>
  <c r="O162" i="129" s="1"/>
  <c r="M163" i="129"/>
  <c r="M164" i="129"/>
  <c r="M165" i="129"/>
  <c r="M166" i="129"/>
  <c r="M167" i="129"/>
  <c r="M168" i="129"/>
  <c r="M169" i="129"/>
  <c r="M170" i="129"/>
  <c r="M171" i="129"/>
  <c r="M172" i="129"/>
  <c r="M173" i="129"/>
  <c r="M174" i="129"/>
  <c r="M175" i="129"/>
  <c r="M176" i="129"/>
  <c r="M177" i="129"/>
  <c r="M178" i="129"/>
  <c r="M179" i="129"/>
  <c r="M180" i="129"/>
  <c r="M181" i="129"/>
  <c r="M182" i="129"/>
  <c r="M183" i="129"/>
  <c r="M184" i="129"/>
  <c r="M185" i="129"/>
  <c r="M186" i="129"/>
  <c r="M187" i="129"/>
  <c r="M188" i="129"/>
  <c r="M189" i="129"/>
  <c r="M190" i="129"/>
  <c r="M191" i="129"/>
  <c r="M192" i="129"/>
  <c r="M193" i="129"/>
  <c r="M194" i="129"/>
  <c r="O194" i="129" s="1"/>
  <c r="M195" i="129"/>
  <c r="M196" i="129"/>
  <c r="M197" i="129"/>
  <c r="M198" i="129"/>
  <c r="M199" i="129"/>
  <c r="M200" i="129"/>
  <c r="M201" i="129"/>
  <c r="M202" i="129"/>
  <c r="M203" i="129"/>
  <c r="M204" i="129"/>
  <c r="M205" i="129"/>
  <c r="M206" i="129"/>
  <c r="M207" i="129"/>
  <c r="M208" i="129"/>
  <c r="M209" i="129"/>
  <c r="M210" i="129"/>
  <c r="O210" i="129" s="1"/>
  <c r="M211" i="129"/>
  <c r="M212" i="129"/>
  <c r="M213" i="129"/>
  <c r="M214" i="129"/>
  <c r="M215" i="129"/>
  <c r="M216" i="129"/>
  <c r="M217" i="129"/>
  <c r="M218" i="129"/>
  <c r="M219" i="129"/>
  <c r="M220" i="129"/>
  <c r="M221" i="129"/>
  <c r="M222" i="129"/>
  <c r="M223" i="129"/>
  <c r="M224" i="129"/>
  <c r="M225" i="129"/>
  <c r="M226" i="129"/>
  <c r="O226" i="129" s="1"/>
  <c r="M227" i="129"/>
  <c r="M228" i="129"/>
  <c r="M229" i="129"/>
  <c r="M230" i="129"/>
  <c r="M231" i="129"/>
  <c r="M232" i="129"/>
  <c r="M233" i="129"/>
  <c r="M234" i="129"/>
  <c r="M235" i="129"/>
  <c r="M236" i="129"/>
  <c r="M237" i="129"/>
  <c r="M238" i="129"/>
  <c r="M239" i="129"/>
  <c r="M240" i="129"/>
  <c r="M241" i="129"/>
  <c r="M242" i="129"/>
  <c r="M243" i="129"/>
  <c r="M244" i="129"/>
  <c r="M245" i="129"/>
  <c r="M246" i="129"/>
  <c r="M247" i="129"/>
  <c r="M248" i="129"/>
  <c r="M249" i="129"/>
  <c r="M250" i="129"/>
  <c r="M251" i="129"/>
  <c r="M252" i="129"/>
  <c r="M253" i="129"/>
  <c r="M254" i="129"/>
  <c r="M255" i="129"/>
  <c r="M256" i="129"/>
  <c r="M257" i="129"/>
  <c r="M258" i="129"/>
  <c r="O258" i="129" s="1"/>
  <c r="M259" i="129"/>
  <c r="M260" i="129"/>
  <c r="M261" i="129"/>
  <c r="M262" i="129"/>
  <c r="M263" i="129"/>
  <c r="M264" i="129"/>
  <c r="M265" i="129"/>
  <c r="M266" i="129"/>
  <c r="M267" i="129"/>
  <c r="M268" i="129"/>
  <c r="M269" i="129"/>
  <c r="M270" i="129"/>
  <c r="M271" i="129"/>
  <c r="M272" i="129"/>
  <c r="M273" i="129"/>
  <c r="M274" i="129"/>
  <c r="O274" i="129" s="1"/>
  <c r="M275" i="129"/>
  <c r="M276" i="129"/>
  <c r="M277" i="129"/>
  <c r="M278" i="129"/>
  <c r="M279" i="129"/>
  <c r="M280" i="129"/>
  <c r="M281" i="129"/>
  <c r="M282" i="129"/>
  <c r="M283" i="129"/>
  <c r="M284" i="129"/>
  <c r="M285" i="129"/>
  <c r="M286" i="129"/>
  <c r="M287" i="129"/>
  <c r="M288" i="129"/>
  <c r="M18" i="129"/>
  <c r="M17" i="129"/>
  <c r="O17" i="129" s="1"/>
  <c r="M16" i="129"/>
  <c r="M15" i="129"/>
  <c r="M14" i="129"/>
  <c r="M13" i="129"/>
  <c r="M25" i="178"/>
  <c r="M26" i="178"/>
  <c r="M27" i="178"/>
  <c r="M28" i="178"/>
  <c r="M29" i="178"/>
  <c r="M30" i="178"/>
  <c r="M31" i="178"/>
  <c r="M32" i="178"/>
  <c r="M33" i="178"/>
  <c r="M34" i="178"/>
  <c r="M35" i="178"/>
  <c r="M36" i="178"/>
  <c r="O36" i="178" s="1"/>
  <c r="M37" i="178"/>
  <c r="M38" i="178"/>
  <c r="M39" i="178"/>
  <c r="M40" i="178"/>
  <c r="M41" i="178"/>
  <c r="M42" i="178"/>
  <c r="M43" i="178"/>
  <c r="M44" i="178"/>
  <c r="M45" i="178"/>
  <c r="M46" i="178"/>
  <c r="M47" i="178"/>
  <c r="M48" i="178"/>
  <c r="M49" i="178"/>
  <c r="M50" i="178"/>
  <c r="M51" i="178"/>
  <c r="M52" i="178"/>
  <c r="O52" i="178" s="1"/>
  <c r="M53" i="178"/>
  <c r="M54" i="178"/>
  <c r="M55" i="178"/>
  <c r="M56" i="178"/>
  <c r="M57" i="178"/>
  <c r="M58" i="178"/>
  <c r="M59" i="178"/>
  <c r="M60" i="178"/>
  <c r="M61" i="178"/>
  <c r="M62" i="178"/>
  <c r="M63" i="178"/>
  <c r="M64" i="178"/>
  <c r="M65" i="178"/>
  <c r="M66" i="178"/>
  <c r="M67" i="178"/>
  <c r="M68" i="178"/>
  <c r="O68" i="178" s="1"/>
  <c r="M69" i="178"/>
  <c r="M70" i="178"/>
  <c r="M71" i="178"/>
  <c r="M72" i="178"/>
  <c r="M73" i="178"/>
  <c r="M74" i="178"/>
  <c r="M75" i="178"/>
  <c r="M76" i="178"/>
  <c r="M77" i="178"/>
  <c r="M78" i="178"/>
  <c r="M79" i="178"/>
  <c r="M80" i="178"/>
  <c r="M81" i="178"/>
  <c r="M82" i="178"/>
  <c r="M83" i="178"/>
  <c r="M84" i="178"/>
  <c r="M85" i="178"/>
  <c r="M86" i="178"/>
  <c r="M87" i="178"/>
  <c r="M88" i="178"/>
  <c r="M89" i="178"/>
  <c r="M90" i="178"/>
  <c r="M91" i="178"/>
  <c r="M92" i="178"/>
  <c r="M93" i="178"/>
  <c r="M94" i="178"/>
  <c r="M95" i="178"/>
  <c r="M96" i="178"/>
  <c r="M97" i="178"/>
  <c r="M98" i="178"/>
  <c r="M99" i="178"/>
  <c r="M100" i="178"/>
  <c r="O100" i="178" s="1"/>
  <c r="M101" i="178"/>
  <c r="M102" i="178"/>
  <c r="M103" i="178"/>
  <c r="M104" i="178"/>
  <c r="M105" i="178"/>
  <c r="M106" i="178"/>
  <c r="M107" i="178"/>
  <c r="M108" i="178"/>
  <c r="M19" i="178"/>
  <c r="M20" i="178"/>
  <c r="M21" i="178"/>
  <c r="M22" i="178"/>
  <c r="M23" i="178"/>
  <c r="M24" i="178"/>
  <c r="M18" i="178"/>
  <c r="M17" i="178"/>
  <c r="O17" i="178" s="1"/>
  <c r="M16" i="178"/>
  <c r="M15" i="178"/>
  <c r="M14" i="178"/>
  <c r="M13" i="178"/>
  <c r="M19" i="137"/>
  <c r="M20" i="137"/>
  <c r="M21" i="137"/>
  <c r="M22" i="137"/>
  <c r="M23" i="137"/>
  <c r="M24" i="137"/>
  <c r="M25" i="137"/>
  <c r="M26" i="137"/>
  <c r="M27" i="137"/>
  <c r="M28" i="137"/>
  <c r="M29" i="137"/>
  <c r="M30" i="137"/>
  <c r="O30" i="137" s="1"/>
  <c r="M31" i="137"/>
  <c r="M32" i="137"/>
  <c r="M33" i="137"/>
  <c r="M34" i="137"/>
  <c r="M35" i="137"/>
  <c r="M36" i="137"/>
  <c r="M37" i="137"/>
  <c r="M38" i="137"/>
  <c r="M39" i="137"/>
  <c r="M40" i="137"/>
  <c r="M41" i="137"/>
  <c r="M42" i="137"/>
  <c r="M43" i="137"/>
  <c r="M44" i="137"/>
  <c r="M45" i="137"/>
  <c r="M46" i="137"/>
  <c r="O46" i="137" s="1"/>
  <c r="M47" i="137"/>
  <c r="M48" i="137"/>
  <c r="M49" i="137"/>
  <c r="M50" i="137"/>
  <c r="M51" i="137"/>
  <c r="M52" i="137"/>
  <c r="M53" i="137"/>
  <c r="M54" i="137"/>
  <c r="M55" i="137"/>
  <c r="M56" i="137"/>
  <c r="M57" i="137"/>
  <c r="M58" i="137"/>
  <c r="M59" i="137"/>
  <c r="M60" i="137"/>
  <c r="M61" i="137"/>
  <c r="M62" i="137"/>
  <c r="O62" i="137" s="1"/>
  <c r="M63" i="137"/>
  <c r="M64" i="137"/>
  <c r="M65" i="137"/>
  <c r="M66" i="137"/>
  <c r="M67" i="137"/>
  <c r="M68" i="137"/>
  <c r="M69" i="137"/>
  <c r="M70" i="137"/>
  <c r="M71" i="137"/>
  <c r="M72" i="137"/>
  <c r="M73" i="137"/>
  <c r="M74" i="137"/>
  <c r="M75" i="137"/>
  <c r="M76" i="137"/>
  <c r="M77" i="137"/>
  <c r="M78" i="137"/>
  <c r="O78" i="137" s="1"/>
  <c r="M79" i="137"/>
  <c r="M80" i="137"/>
  <c r="M81" i="137"/>
  <c r="M82" i="137"/>
  <c r="M83" i="137"/>
  <c r="M84" i="137"/>
  <c r="M85" i="137"/>
  <c r="M86" i="137"/>
  <c r="M87" i="137"/>
  <c r="M88" i="137"/>
  <c r="M89" i="137"/>
  <c r="M90" i="137"/>
  <c r="M91" i="137"/>
  <c r="M92" i="137"/>
  <c r="M93" i="137"/>
  <c r="M94" i="137"/>
  <c r="O94" i="137" s="1"/>
  <c r="M95" i="137"/>
  <c r="M96" i="137"/>
  <c r="M97" i="137"/>
  <c r="M98" i="137"/>
  <c r="M99" i="137"/>
  <c r="M100" i="137"/>
  <c r="M101" i="137"/>
  <c r="M102" i="137"/>
  <c r="M103" i="137"/>
  <c r="M104" i="137"/>
  <c r="M105" i="137"/>
  <c r="M106" i="137"/>
  <c r="M107" i="137"/>
  <c r="M108" i="137"/>
  <c r="M109" i="137"/>
  <c r="M110" i="137"/>
  <c r="O110" i="137" s="1"/>
  <c r="M111" i="137"/>
  <c r="M112" i="137"/>
  <c r="M113" i="137"/>
  <c r="M114" i="137"/>
  <c r="M115" i="137"/>
  <c r="M116" i="137"/>
  <c r="M117" i="137"/>
  <c r="M118" i="137"/>
  <c r="M119" i="137"/>
  <c r="M120" i="137"/>
  <c r="M121" i="137"/>
  <c r="M122" i="137"/>
  <c r="M123" i="137"/>
  <c r="M124" i="137"/>
  <c r="M125" i="137"/>
  <c r="M126" i="137"/>
  <c r="O126" i="137" s="1"/>
  <c r="M127" i="137"/>
  <c r="M128" i="137"/>
  <c r="M129" i="137"/>
  <c r="M130" i="137"/>
  <c r="M131" i="137"/>
  <c r="M132" i="137"/>
  <c r="M133" i="137"/>
  <c r="M134" i="137"/>
  <c r="M135" i="137"/>
  <c r="M136" i="137"/>
  <c r="M137" i="137"/>
  <c r="M138" i="137"/>
  <c r="M139" i="137"/>
  <c r="M140" i="137"/>
  <c r="M141" i="137"/>
  <c r="M142" i="137"/>
  <c r="O142" i="137" s="1"/>
  <c r="M143" i="137"/>
  <c r="M144" i="137"/>
  <c r="M145" i="137"/>
  <c r="M146" i="137"/>
  <c r="M147" i="137"/>
  <c r="M148" i="137"/>
  <c r="M149" i="137"/>
  <c r="M150" i="137"/>
  <c r="M151" i="137"/>
  <c r="M152" i="137"/>
  <c r="M153" i="137"/>
  <c r="M154" i="137"/>
  <c r="M155" i="137"/>
  <c r="M156" i="137"/>
  <c r="M157" i="137"/>
  <c r="M158" i="137"/>
  <c r="O158" i="137" s="1"/>
  <c r="M159" i="137"/>
  <c r="M160" i="137"/>
  <c r="M161" i="137"/>
  <c r="M162" i="137"/>
  <c r="M163" i="137"/>
  <c r="M164" i="137"/>
  <c r="M165" i="137"/>
  <c r="M166" i="137"/>
  <c r="M167" i="137"/>
  <c r="M168" i="137"/>
  <c r="M18" i="137"/>
  <c r="M17" i="137"/>
  <c r="M16" i="137"/>
  <c r="M15" i="137"/>
  <c r="M14" i="137"/>
  <c r="M13" i="137"/>
  <c r="O13" i="137" s="1"/>
  <c r="M26" i="176"/>
  <c r="M27" i="176"/>
  <c r="M28" i="176"/>
  <c r="M29" i="176"/>
  <c r="M30" i="176"/>
  <c r="M31" i="176"/>
  <c r="M32" i="176"/>
  <c r="M33" i="176"/>
  <c r="M34" i="176"/>
  <c r="M35" i="176"/>
  <c r="M36" i="176"/>
  <c r="M37" i="176"/>
  <c r="M38" i="176"/>
  <c r="M39" i="176"/>
  <c r="M40" i="176"/>
  <c r="M41" i="176"/>
  <c r="O41" i="176" s="1"/>
  <c r="M42" i="176"/>
  <c r="M43" i="176"/>
  <c r="M44" i="176"/>
  <c r="M45" i="176"/>
  <c r="M46" i="176"/>
  <c r="M47" i="176"/>
  <c r="M48" i="176"/>
  <c r="M49" i="176"/>
  <c r="M50" i="176"/>
  <c r="M51" i="176"/>
  <c r="M52" i="176"/>
  <c r="M53" i="176"/>
  <c r="M54" i="176"/>
  <c r="M55" i="176"/>
  <c r="M56" i="176"/>
  <c r="M57" i="176"/>
  <c r="O57" i="176" s="1"/>
  <c r="M58" i="176"/>
  <c r="M59" i="176"/>
  <c r="M60" i="176"/>
  <c r="M61" i="176"/>
  <c r="M62" i="176"/>
  <c r="M63" i="176"/>
  <c r="M64" i="176"/>
  <c r="M65" i="176"/>
  <c r="M66" i="176"/>
  <c r="M67" i="176"/>
  <c r="M68" i="176"/>
  <c r="M69" i="176"/>
  <c r="M70" i="176"/>
  <c r="M71" i="176"/>
  <c r="M72" i="176"/>
  <c r="M73" i="176"/>
  <c r="O73" i="176" s="1"/>
  <c r="M74" i="176"/>
  <c r="M75" i="176"/>
  <c r="M76" i="176"/>
  <c r="M77" i="176"/>
  <c r="M78" i="176"/>
  <c r="M79" i="176"/>
  <c r="M80" i="176"/>
  <c r="M81" i="176"/>
  <c r="M82" i="176"/>
  <c r="M83" i="176"/>
  <c r="M84" i="176"/>
  <c r="M85" i="176"/>
  <c r="M86" i="176"/>
  <c r="M87" i="176"/>
  <c r="M88" i="176"/>
  <c r="M89" i="176"/>
  <c r="O89" i="176" s="1"/>
  <c r="M90" i="176"/>
  <c r="M91" i="176"/>
  <c r="M92" i="176"/>
  <c r="M93" i="176"/>
  <c r="M94" i="176"/>
  <c r="M95" i="176"/>
  <c r="M96" i="176"/>
  <c r="M97" i="176"/>
  <c r="M98" i="176"/>
  <c r="M99" i="176"/>
  <c r="M100" i="176"/>
  <c r="M101" i="176"/>
  <c r="M102" i="176"/>
  <c r="M103" i="176"/>
  <c r="M104" i="176"/>
  <c r="M105" i="176"/>
  <c r="O105" i="176" s="1"/>
  <c r="M106" i="176"/>
  <c r="M107" i="176"/>
  <c r="M108" i="176"/>
  <c r="M109" i="176"/>
  <c r="M110" i="176"/>
  <c r="M111" i="176"/>
  <c r="M112" i="176"/>
  <c r="M113" i="176"/>
  <c r="M114" i="176"/>
  <c r="M115" i="176"/>
  <c r="M116" i="176"/>
  <c r="M117" i="176"/>
  <c r="M118" i="176"/>
  <c r="M119" i="176"/>
  <c r="M120" i="176"/>
  <c r="M121" i="176"/>
  <c r="O121" i="176" s="1"/>
  <c r="M122" i="176"/>
  <c r="M123" i="176"/>
  <c r="M124" i="176"/>
  <c r="M125" i="176"/>
  <c r="M126" i="176"/>
  <c r="M127" i="176"/>
  <c r="M128" i="176"/>
  <c r="M129" i="176"/>
  <c r="M130" i="176"/>
  <c r="M131" i="176"/>
  <c r="M132" i="176"/>
  <c r="M133" i="176"/>
  <c r="M134" i="176"/>
  <c r="M135" i="176"/>
  <c r="M136" i="176"/>
  <c r="M137" i="176"/>
  <c r="O137" i="176" s="1"/>
  <c r="M138" i="176"/>
  <c r="M139" i="176"/>
  <c r="M140" i="176"/>
  <c r="M141" i="176"/>
  <c r="M142" i="176"/>
  <c r="M143" i="176"/>
  <c r="M144" i="176"/>
  <c r="M145" i="176"/>
  <c r="M146" i="176"/>
  <c r="M147" i="176"/>
  <c r="M148" i="176"/>
  <c r="M149" i="176"/>
  <c r="M150" i="176"/>
  <c r="M151" i="176"/>
  <c r="M152" i="176"/>
  <c r="M153" i="176"/>
  <c r="O153" i="176" s="1"/>
  <c r="M154" i="176"/>
  <c r="M155" i="176"/>
  <c r="M156" i="176"/>
  <c r="M157" i="176"/>
  <c r="M158" i="176"/>
  <c r="M159" i="176"/>
  <c r="M160" i="176"/>
  <c r="M161" i="176"/>
  <c r="M162" i="176"/>
  <c r="M163" i="176"/>
  <c r="M164" i="176"/>
  <c r="M165" i="176"/>
  <c r="M166" i="176"/>
  <c r="M167" i="176"/>
  <c r="M168" i="176"/>
  <c r="M169" i="176"/>
  <c r="O169" i="176" s="1"/>
  <c r="M170" i="176"/>
  <c r="M171" i="176"/>
  <c r="M172" i="176"/>
  <c r="M173" i="176"/>
  <c r="M174" i="176"/>
  <c r="M175" i="176"/>
  <c r="M176" i="176"/>
  <c r="M177" i="176"/>
  <c r="M178" i="176"/>
  <c r="M179" i="176"/>
  <c r="M180" i="176"/>
  <c r="M181" i="176"/>
  <c r="M182" i="176"/>
  <c r="M183" i="176"/>
  <c r="M184" i="176"/>
  <c r="M185" i="176"/>
  <c r="O185" i="176" s="1"/>
  <c r="M186" i="176"/>
  <c r="M187" i="176"/>
  <c r="M188" i="176"/>
  <c r="M189" i="176"/>
  <c r="M190" i="176"/>
  <c r="M191" i="176"/>
  <c r="M192" i="176"/>
  <c r="M193" i="176"/>
  <c r="M194" i="176"/>
  <c r="M195" i="176"/>
  <c r="M196" i="176"/>
  <c r="M197" i="176"/>
  <c r="M198" i="176"/>
  <c r="M199" i="176"/>
  <c r="M200" i="176"/>
  <c r="M201" i="176"/>
  <c r="O201" i="176" s="1"/>
  <c r="M202" i="176"/>
  <c r="M203" i="176"/>
  <c r="M204" i="176"/>
  <c r="M205" i="176"/>
  <c r="M206" i="176"/>
  <c r="M207" i="176"/>
  <c r="M208" i="176"/>
  <c r="M209" i="176"/>
  <c r="M210" i="176"/>
  <c r="M211" i="176"/>
  <c r="M212" i="176"/>
  <c r="M213" i="176"/>
  <c r="M214" i="176"/>
  <c r="M215" i="176"/>
  <c r="M216" i="176"/>
  <c r="M217" i="176"/>
  <c r="O217" i="176" s="1"/>
  <c r="M218" i="176"/>
  <c r="M219" i="176"/>
  <c r="M220" i="176"/>
  <c r="M221" i="176"/>
  <c r="M222" i="176"/>
  <c r="M223" i="176"/>
  <c r="M224" i="176"/>
  <c r="M225" i="176"/>
  <c r="M226" i="176"/>
  <c r="M227" i="176"/>
  <c r="M228" i="176"/>
  <c r="M229" i="176"/>
  <c r="M230" i="176"/>
  <c r="M231" i="176"/>
  <c r="M232" i="176"/>
  <c r="M233" i="176"/>
  <c r="O233" i="176" s="1"/>
  <c r="M234" i="176"/>
  <c r="M235" i="176"/>
  <c r="M236" i="176"/>
  <c r="M237" i="176"/>
  <c r="M238" i="176"/>
  <c r="M239" i="176"/>
  <c r="M240" i="176"/>
  <c r="M241" i="176"/>
  <c r="M242" i="176"/>
  <c r="M243" i="176"/>
  <c r="M244" i="176"/>
  <c r="M245" i="176"/>
  <c r="M246" i="176"/>
  <c r="M247" i="176"/>
  <c r="M248" i="176"/>
  <c r="M249" i="176"/>
  <c r="O249" i="176" s="1"/>
  <c r="M250" i="176"/>
  <c r="M251" i="176"/>
  <c r="M252" i="176"/>
  <c r="M253" i="176"/>
  <c r="M254" i="176"/>
  <c r="M255" i="176"/>
  <c r="M256" i="176"/>
  <c r="M257" i="176"/>
  <c r="M258" i="176"/>
  <c r="M259" i="176"/>
  <c r="M260" i="176"/>
  <c r="M261" i="176"/>
  <c r="M262" i="176"/>
  <c r="M263" i="176"/>
  <c r="M264" i="176"/>
  <c r="M265" i="176"/>
  <c r="O265" i="176" s="1"/>
  <c r="M266" i="176"/>
  <c r="M267" i="176"/>
  <c r="M268" i="176"/>
  <c r="M269" i="176"/>
  <c r="M270" i="176"/>
  <c r="M271" i="176"/>
  <c r="M272" i="176"/>
  <c r="M273" i="176"/>
  <c r="M274" i="176"/>
  <c r="M275" i="176"/>
  <c r="M276" i="176"/>
  <c r="M277" i="176"/>
  <c r="M278" i="176"/>
  <c r="M279" i="176"/>
  <c r="M280" i="176"/>
  <c r="M281" i="176"/>
  <c r="O281" i="176" s="1"/>
  <c r="M282" i="176"/>
  <c r="M283" i="176"/>
  <c r="M20" i="176"/>
  <c r="M21" i="176"/>
  <c r="M22" i="176"/>
  <c r="M23" i="176"/>
  <c r="M24" i="176"/>
  <c r="M25" i="176"/>
  <c r="M19" i="176"/>
  <c r="M18" i="176"/>
  <c r="M17" i="176"/>
  <c r="M16" i="176"/>
  <c r="M15" i="176"/>
  <c r="M14" i="176"/>
  <c r="M25" i="142"/>
  <c r="M26" i="142"/>
  <c r="O26" i="142" s="1"/>
  <c r="M27" i="142"/>
  <c r="M28" i="142"/>
  <c r="M29" i="142"/>
  <c r="M30" i="142"/>
  <c r="M31" i="142"/>
  <c r="M32" i="142"/>
  <c r="M33" i="142"/>
  <c r="M34" i="142"/>
  <c r="M35" i="142"/>
  <c r="M36" i="142"/>
  <c r="M37" i="142"/>
  <c r="M38" i="142"/>
  <c r="M39" i="142"/>
  <c r="M40" i="142"/>
  <c r="M41" i="142"/>
  <c r="M42" i="142"/>
  <c r="O42" i="142" s="1"/>
  <c r="M43" i="142"/>
  <c r="M44" i="142"/>
  <c r="M45" i="142"/>
  <c r="M46" i="142"/>
  <c r="M47" i="142"/>
  <c r="M48" i="142"/>
  <c r="M49" i="142"/>
  <c r="M50" i="142"/>
  <c r="M51" i="142"/>
  <c r="M52" i="142"/>
  <c r="M53" i="142"/>
  <c r="M54" i="142"/>
  <c r="M55" i="142"/>
  <c r="M56" i="142"/>
  <c r="M57" i="142"/>
  <c r="M58" i="142"/>
  <c r="O58" i="142" s="1"/>
  <c r="M59" i="142"/>
  <c r="M60" i="142"/>
  <c r="M61" i="142"/>
  <c r="M62" i="142"/>
  <c r="M63" i="142"/>
  <c r="M64" i="142"/>
  <c r="M65" i="142"/>
  <c r="M66" i="142"/>
  <c r="M67" i="142"/>
  <c r="M68" i="142"/>
  <c r="M69" i="142"/>
  <c r="M70" i="142"/>
  <c r="M71" i="142"/>
  <c r="M72" i="142"/>
  <c r="M73" i="142"/>
  <c r="M74" i="142"/>
  <c r="O74" i="142" s="1"/>
  <c r="M75" i="142"/>
  <c r="M76" i="142"/>
  <c r="M77" i="142"/>
  <c r="M78" i="142"/>
  <c r="M79" i="142"/>
  <c r="M80" i="142"/>
  <c r="M81" i="142"/>
  <c r="M82" i="142"/>
  <c r="M83" i="142"/>
  <c r="M84" i="142"/>
  <c r="M85" i="142"/>
  <c r="M86" i="142"/>
  <c r="M87" i="142"/>
  <c r="M88" i="142"/>
  <c r="M89" i="142"/>
  <c r="M90" i="142"/>
  <c r="O90" i="142" s="1"/>
  <c r="M91" i="142"/>
  <c r="M92" i="142"/>
  <c r="M93" i="142"/>
  <c r="M94" i="142"/>
  <c r="M95" i="142"/>
  <c r="M96" i="142"/>
  <c r="M97" i="142"/>
  <c r="M98" i="142"/>
  <c r="M99" i="142"/>
  <c r="M100" i="142"/>
  <c r="M101" i="142"/>
  <c r="M102" i="142"/>
  <c r="M103" i="142"/>
  <c r="M104" i="142"/>
  <c r="M105" i="142"/>
  <c r="M106" i="142"/>
  <c r="O106" i="142" s="1"/>
  <c r="M107" i="142"/>
  <c r="M108" i="142"/>
  <c r="M109" i="142"/>
  <c r="M110" i="142"/>
  <c r="M111" i="142"/>
  <c r="M112" i="142"/>
  <c r="M113" i="142"/>
  <c r="M114" i="142"/>
  <c r="M115" i="142"/>
  <c r="M116" i="142"/>
  <c r="M117" i="142"/>
  <c r="M118" i="142"/>
  <c r="M119" i="142"/>
  <c r="M120" i="142"/>
  <c r="M121" i="142"/>
  <c r="M122" i="142"/>
  <c r="O122" i="142" s="1"/>
  <c r="M123" i="142"/>
  <c r="M124" i="142"/>
  <c r="M125" i="142"/>
  <c r="M126" i="142"/>
  <c r="M127" i="142"/>
  <c r="M128" i="142"/>
  <c r="M129" i="142"/>
  <c r="M130" i="142"/>
  <c r="M131" i="142"/>
  <c r="M132" i="142"/>
  <c r="M133" i="142"/>
  <c r="M134" i="142"/>
  <c r="M135" i="142"/>
  <c r="M136" i="142"/>
  <c r="M137" i="142"/>
  <c r="M138" i="142"/>
  <c r="O138" i="142" s="1"/>
  <c r="M139" i="142"/>
  <c r="M140" i="142"/>
  <c r="M141" i="142"/>
  <c r="M142" i="142"/>
  <c r="M143" i="142"/>
  <c r="M144" i="142"/>
  <c r="M19" i="142"/>
  <c r="M20" i="142"/>
  <c r="M21" i="142"/>
  <c r="M22" i="142"/>
  <c r="M23" i="142"/>
  <c r="M24" i="142"/>
  <c r="M18" i="142"/>
  <c r="M17" i="142"/>
  <c r="M16" i="142"/>
  <c r="M15" i="142"/>
  <c r="O15" i="142" s="1"/>
  <c r="M14" i="142"/>
  <c r="M13" i="142"/>
  <c r="M26" i="179"/>
  <c r="M27" i="179"/>
  <c r="M28" i="179"/>
  <c r="M29" i="179"/>
  <c r="M30" i="179"/>
  <c r="M31" i="179"/>
  <c r="M32" i="179"/>
  <c r="M33" i="179"/>
  <c r="M34" i="179"/>
  <c r="M35" i="179"/>
  <c r="M36" i="179"/>
  <c r="M37" i="179"/>
  <c r="M38" i="179"/>
  <c r="M39" i="179"/>
  <c r="O39" i="179" s="1"/>
  <c r="M40" i="179"/>
  <c r="M41" i="179"/>
  <c r="M42" i="179"/>
  <c r="M43" i="179"/>
  <c r="M44" i="179"/>
  <c r="M45" i="179"/>
  <c r="M46" i="179"/>
  <c r="M47" i="179"/>
  <c r="M48" i="179"/>
  <c r="M49" i="179"/>
  <c r="M50" i="179"/>
  <c r="M51" i="179"/>
  <c r="M52" i="179"/>
  <c r="M53" i="179"/>
  <c r="M54" i="179"/>
  <c r="M55" i="179"/>
  <c r="M56" i="179"/>
  <c r="M57" i="179"/>
  <c r="M58" i="179"/>
  <c r="M59" i="179"/>
  <c r="M60" i="179"/>
  <c r="M61" i="179"/>
  <c r="M62" i="179"/>
  <c r="M63" i="179"/>
  <c r="M64" i="179"/>
  <c r="M65" i="179"/>
  <c r="M66" i="179"/>
  <c r="M67" i="179"/>
  <c r="M68" i="179"/>
  <c r="M69" i="179"/>
  <c r="M70" i="179"/>
  <c r="M71" i="179"/>
  <c r="O71" i="179" s="1"/>
  <c r="M72" i="179"/>
  <c r="M73" i="179"/>
  <c r="M74" i="179"/>
  <c r="M75" i="179"/>
  <c r="M76" i="179"/>
  <c r="M77" i="179"/>
  <c r="M78" i="179"/>
  <c r="M79" i="179"/>
  <c r="M80" i="179"/>
  <c r="M81" i="179"/>
  <c r="M82" i="179"/>
  <c r="M83" i="179"/>
  <c r="M84" i="179"/>
  <c r="M85" i="179"/>
  <c r="M86" i="179"/>
  <c r="M87" i="179"/>
  <c r="O87" i="179" s="1"/>
  <c r="M88" i="179"/>
  <c r="M89" i="179"/>
  <c r="M90" i="179"/>
  <c r="M91" i="179"/>
  <c r="M92" i="179"/>
  <c r="M93" i="179"/>
  <c r="M94" i="179"/>
  <c r="M95" i="179"/>
  <c r="M96" i="179"/>
  <c r="M97" i="179"/>
  <c r="M98" i="179"/>
  <c r="M99" i="179"/>
  <c r="M100" i="179"/>
  <c r="M101" i="179"/>
  <c r="M102" i="179"/>
  <c r="M103" i="179"/>
  <c r="O103" i="179" s="1"/>
  <c r="M104" i="179"/>
  <c r="M105" i="179"/>
  <c r="M106" i="179"/>
  <c r="M107" i="179"/>
  <c r="M108" i="179"/>
  <c r="M109" i="179"/>
  <c r="M110" i="179"/>
  <c r="M111" i="179"/>
  <c r="M112" i="179"/>
  <c r="M113" i="179"/>
  <c r="M114" i="179"/>
  <c r="M115" i="179"/>
  <c r="M116" i="179"/>
  <c r="M117" i="179"/>
  <c r="M118" i="179"/>
  <c r="M119" i="179"/>
  <c r="M120" i="179"/>
  <c r="M121" i="179"/>
  <c r="M122" i="179"/>
  <c r="M123" i="179"/>
  <c r="M124" i="179"/>
  <c r="M125" i="179"/>
  <c r="M126" i="179"/>
  <c r="M127" i="179"/>
  <c r="M128" i="179"/>
  <c r="M129" i="179"/>
  <c r="M130" i="179"/>
  <c r="M131" i="179"/>
  <c r="M132" i="179"/>
  <c r="M133" i="179"/>
  <c r="M134" i="179"/>
  <c r="M135" i="179"/>
  <c r="O135" i="179" s="1"/>
  <c r="M136" i="179"/>
  <c r="M137" i="179"/>
  <c r="M138" i="179"/>
  <c r="M139" i="179"/>
  <c r="M140" i="179"/>
  <c r="M141" i="179"/>
  <c r="M142" i="179"/>
  <c r="M143" i="179"/>
  <c r="M144" i="179"/>
  <c r="M145" i="179"/>
  <c r="M146" i="179"/>
  <c r="M147" i="179"/>
  <c r="M148" i="179"/>
  <c r="M149" i="179"/>
  <c r="M150" i="179"/>
  <c r="M151" i="179"/>
  <c r="O151" i="179" s="1"/>
  <c r="M152" i="179"/>
  <c r="M153" i="179"/>
  <c r="M154" i="179"/>
  <c r="M155" i="179"/>
  <c r="M156" i="179"/>
  <c r="M157" i="179"/>
  <c r="M158" i="179"/>
  <c r="M159" i="179"/>
  <c r="M160" i="179"/>
  <c r="M161" i="179"/>
  <c r="M162" i="179"/>
  <c r="M163" i="179"/>
  <c r="M164" i="179"/>
  <c r="M165" i="179"/>
  <c r="M166" i="179"/>
  <c r="M167" i="179"/>
  <c r="O167" i="179" s="1"/>
  <c r="M168" i="179"/>
  <c r="M169" i="179"/>
  <c r="M170" i="179"/>
  <c r="M171" i="179"/>
  <c r="M172" i="179"/>
  <c r="M173" i="179"/>
  <c r="M174" i="179"/>
  <c r="M175" i="179"/>
  <c r="M176" i="179"/>
  <c r="M177" i="179"/>
  <c r="M178" i="179"/>
  <c r="M179" i="179"/>
  <c r="M180" i="179"/>
  <c r="M181" i="179"/>
  <c r="M182" i="179"/>
  <c r="M183" i="179"/>
  <c r="M184" i="179"/>
  <c r="M185" i="179"/>
  <c r="M186" i="179"/>
  <c r="M187" i="179"/>
  <c r="M188" i="179"/>
  <c r="M189" i="179"/>
  <c r="M190" i="179"/>
  <c r="M191" i="179"/>
  <c r="M192" i="179"/>
  <c r="M193" i="179"/>
  <c r="M20" i="179"/>
  <c r="M21" i="179"/>
  <c r="M22" i="179"/>
  <c r="M23" i="179"/>
  <c r="M24" i="179"/>
  <c r="M25" i="179"/>
  <c r="O25" i="179" s="1"/>
  <c r="M19" i="179"/>
  <c r="M18" i="179"/>
  <c r="M17" i="179"/>
  <c r="M16" i="179"/>
  <c r="M15" i="179"/>
  <c r="M14" i="179"/>
  <c r="M19" i="125"/>
  <c r="M20" i="125"/>
  <c r="M21" i="125"/>
  <c r="M22" i="125"/>
  <c r="M23" i="125"/>
  <c r="M24" i="125"/>
  <c r="M25" i="125"/>
  <c r="M26" i="125"/>
  <c r="M27" i="125"/>
  <c r="M28" i="125"/>
  <c r="O28" i="125" s="1"/>
  <c r="M29" i="125"/>
  <c r="M30" i="125"/>
  <c r="M31" i="125"/>
  <c r="M32" i="125"/>
  <c r="M33" i="125"/>
  <c r="M34" i="125"/>
  <c r="M35" i="125"/>
  <c r="M36" i="125"/>
  <c r="M37" i="125"/>
  <c r="M38" i="125"/>
  <c r="M39" i="125"/>
  <c r="M40" i="125"/>
  <c r="M41" i="125"/>
  <c r="M42" i="125"/>
  <c r="M43" i="125"/>
  <c r="M44" i="125"/>
  <c r="O44" i="125" s="1"/>
  <c r="M45" i="125"/>
  <c r="M46" i="125"/>
  <c r="M47" i="125"/>
  <c r="M48" i="125"/>
  <c r="M49" i="125"/>
  <c r="M50" i="125"/>
  <c r="M51" i="125"/>
  <c r="M52" i="125"/>
  <c r="M53" i="125"/>
  <c r="M54" i="125"/>
  <c r="M55" i="125"/>
  <c r="M56" i="125"/>
  <c r="M57" i="125"/>
  <c r="M58" i="125"/>
  <c r="M59" i="125"/>
  <c r="M60" i="125"/>
  <c r="O60" i="125" s="1"/>
  <c r="M61" i="125"/>
  <c r="M62" i="125"/>
  <c r="M63" i="125"/>
  <c r="M64" i="125"/>
  <c r="M65" i="125"/>
  <c r="M66" i="125"/>
  <c r="M67" i="125"/>
  <c r="M68" i="125"/>
  <c r="M69" i="125"/>
  <c r="M70" i="125"/>
  <c r="M71" i="125"/>
  <c r="M72" i="125"/>
  <c r="M73" i="125"/>
  <c r="M74" i="125"/>
  <c r="M75" i="125"/>
  <c r="M76" i="125"/>
  <c r="O76" i="125" s="1"/>
  <c r="M77" i="125"/>
  <c r="M78" i="125"/>
  <c r="M79" i="125"/>
  <c r="M80" i="125"/>
  <c r="M81" i="125"/>
  <c r="M82" i="125"/>
  <c r="M83" i="125"/>
  <c r="M84" i="125"/>
  <c r="M85" i="125"/>
  <c r="M86" i="125"/>
  <c r="M87" i="125"/>
  <c r="M88" i="125"/>
  <c r="M89" i="125"/>
  <c r="M90" i="125"/>
  <c r="M91" i="125"/>
  <c r="M92" i="125"/>
  <c r="O92" i="125" s="1"/>
  <c r="M93" i="125"/>
  <c r="M94" i="125"/>
  <c r="M95" i="125"/>
  <c r="M96" i="125"/>
  <c r="M97" i="125"/>
  <c r="M98" i="125"/>
  <c r="M99" i="125"/>
  <c r="M100" i="125"/>
  <c r="M101" i="125"/>
  <c r="M102" i="125"/>
  <c r="M103" i="125"/>
  <c r="M104" i="125"/>
  <c r="M105" i="125"/>
  <c r="M106" i="125"/>
  <c r="M107" i="125"/>
  <c r="M108" i="125"/>
  <c r="O108" i="125" s="1"/>
  <c r="M109" i="125"/>
  <c r="M110" i="125"/>
  <c r="M111" i="125"/>
  <c r="M112" i="125"/>
  <c r="M113" i="125"/>
  <c r="M114" i="125"/>
  <c r="M115" i="125"/>
  <c r="M116" i="125"/>
  <c r="M117" i="125"/>
  <c r="M118" i="125"/>
  <c r="M119" i="125"/>
  <c r="M120" i="125"/>
  <c r="M121" i="125"/>
  <c r="M122" i="125"/>
  <c r="M123" i="125"/>
  <c r="M124" i="125"/>
  <c r="O124" i="125" s="1"/>
  <c r="M125" i="125"/>
  <c r="M126" i="125"/>
  <c r="M127" i="125"/>
  <c r="M128" i="125"/>
  <c r="M129" i="125"/>
  <c r="M130" i="125"/>
  <c r="M131" i="125"/>
  <c r="M132" i="125"/>
  <c r="M133" i="125"/>
  <c r="M134" i="125"/>
  <c r="M135" i="125"/>
  <c r="M136" i="125"/>
  <c r="M137" i="125"/>
  <c r="M138" i="125"/>
  <c r="M139" i="125"/>
  <c r="M140" i="125"/>
  <c r="O140" i="125" s="1"/>
  <c r="M141" i="125"/>
  <c r="M142" i="125"/>
  <c r="M143" i="125"/>
  <c r="M144" i="125"/>
  <c r="M145" i="125"/>
  <c r="M146" i="125"/>
  <c r="M147" i="125"/>
  <c r="M148" i="125"/>
  <c r="M149" i="125"/>
  <c r="M150" i="125"/>
  <c r="M151" i="125"/>
  <c r="M152" i="125"/>
  <c r="M153" i="125"/>
  <c r="M154" i="125"/>
  <c r="M155" i="125"/>
  <c r="M156" i="125"/>
  <c r="O156" i="125" s="1"/>
  <c r="M157" i="125"/>
  <c r="M158" i="125"/>
  <c r="M159" i="125"/>
  <c r="M160" i="125"/>
  <c r="M161" i="125"/>
  <c r="M162" i="125"/>
  <c r="M163" i="125"/>
  <c r="M164" i="125"/>
  <c r="M165" i="125"/>
  <c r="M166" i="125"/>
  <c r="M167" i="125"/>
  <c r="M168" i="125"/>
  <c r="M169" i="125"/>
  <c r="M170" i="125"/>
  <c r="M171" i="125"/>
  <c r="M172" i="125"/>
  <c r="O172" i="125" s="1"/>
  <c r="M173" i="125"/>
  <c r="M174" i="125"/>
  <c r="M175" i="125"/>
  <c r="M176" i="125"/>
  <c r="M177" i="125"/>
  <c r="M178" i="125"/>
  <c r="M179" i="125"/>
  <c r="M180" i="125"/>
  <c r="M181" i="125"/>
  <c r="M182" i="125"/>
  <c r="M183" i="125"/>
  <c r="M184" i="125"/>
  <c r="M185" i="125"/>
  <c r="M186" i="125"/>
  <c r="M187" i="125"/>
  <c r="M188" i="125"/>
  <c r="O188" i="125" s="1"/>
  <c r="M189" i="125"/>
  <c r="M190" i="125"/>
  <c r="M191" i="125"/>
  <c r="M192" i="125"/>
  <c r="M193" i="125"/>
  <c r="M194" i="125"/>
  <c r="M195" i="125"/>
  <c r="M196" i="125"/>
  <c r="M197" i="125"/>
  <c r="M198" i="125"/>
  <c r="M199" i="125"/>
  <c r="M200" i="125"/>
  <c r="M201" i="125"/>
  <c r="M202" i="125"/>
  <c r="M203" i="125"/>
  <c r="M204" i="125"/>
  <c r="O204" i="125" s="1"/>
  <c r="M205" i="125"/>
  <c r="M206" i="125"/>
  <c r="M207" i="125"/>
  <c r="M208" i="125"/>
  <c r="M209" i="125"/>
  <c r="M210" i="125"/>
  <c r="M211" i="125"/>
  <c r="M212" i="125"/>
  <c r="M213" i="125"/>
  <c r="M214" i="125"/>
  <c r="M215" i="125"/>
  <c r="M216" i="125"/>
  <c r="M217" i="125"/>
  <c r="M218" i="125"/>
  <c r="M219" i="125"/>
  <c r="M220" i="125"/>
  <c r="O220" i="125" s="1"/>
  <c r="M221" i="125"/>
  <c r="M222" i="125"/>
  <c r="M223" i="125"/>
  <c r="M224" i="125"/>
  <c r="M225" i="125"/>
  <c r="M226" i="125"/>
  <c r="M227" i="125"/>
  <c r="M228" i="125"/>
  <c r="M229" i="125"/>
  <c r="M230" i="125"/>
  <c r="M231" i="125"/>
  <c r="M232" i="125"/>
  <c r="M233" i="125"/>
  <c r="M234" i="125"/>
  <c r="M235" i="125"/>
  <c r="M236" i="125"/>
  <c r="O236" i="125" s="1"/>
  <c r="M237" i="125"/>
  <c r="M238" i="125"/>
  <c r="M239" i="125"/>
  <c r="M240" i="125"/>
  <c r="M241" i="125"/>
  <c r="M242" i="125"/>
  <c r="M243" i="125"/>
  <c r="M244" i="125"/>
  <c r="M245" i="125"/>
  <c r="M246" i="125"/>
  <c r="M247" i="125"/>
  <c r="M248" i="125"/>
  <c r="M249" i="125"/>
  <c r="M250" i="125"/>
  <c r="M251" i="125"/>
  <c r="M252" i="125"/>
  <c r="O252" i="125" s="1"/>
  <c r="M253" i="125"/>
  <c r="M254" i="125"/>
  <c r="M255" i="125"/>
  <c r="M256" i="125"/>
  <c r="M257" i="125"/>
  <c r="M258" i="125"/>
  <c r="M259" i="125"/>
  <c r="M260" i="125"/>
  <c r="M261" i="125"/>
  <c r="M262" i="125"/>
  <c r="M263" i="125"/>
  <c r="M264" i="125"/>
  <c r="M265" i="125"/>
  <c r="M266" i="125"/>
  <c r="M267" i="125"/>
  <c r="M268" i="125"/>
  <c r="O268" i="125" s="1"/>
  <c r="M269" i="125"/>
  <c r="M270" i="125"/>
  <c r="M271" i="125"/>
  <c r="M272" i="125"/>
  <c r="M273" i="125"/>
  <c r="M274" i="125"/>
  <c r="M275" i="125"/>
  <c r="M276" i="125"/>
  <c r="M277" i="125"/>
  <c r="M278" i="125"/>
  <c r="M279" i="125"/>
  <c r="M280" i="125"/>
  <c r="M281" i="125"/>
  <c r="M282" i="125"/>
  <c r="M283" i="125"/>
  <c r="M284" i="125"/>
  <c r="O284" i="125" s="1"/>
  <c r="M285" i="125"/>
  <c r="M286" i="125"/>
  <c r="M287" i="125"/>
  <c r="M288" i="125"/>
  <c r="M289" i="125"/>
  <c r="M290" i="125"/>
  <c r="M291" i="125"/>
  <c r="M292" i="125"/>
  <c r="M293" i="125"/>
  <c r="M294" i="125"/>
  <c r="M295" i="125"/>
  <c r="M296" i="125"/>
  <c r="M297" i="125"/>
  <c r="M298" i="125"/>
  <c r="M299" i="125"/>
  <c r="M300" i="125"/>
  <c r="O300" i="125" s="1"/>
  <c r="M301" i="125"/>
  <c r="M302" i="125"/>
  <c r="M303" i="125"/>
  <c r="M304" i="125"/>
  <c r="M305" i="125"/>
  <c r="M306" i="125"/>
  <c r="M307" i="125"/>
  <c r="M308" i="125"/>
  <c r="M309" i="125"/>
  <c r="M310" i="125"/>
  <c r="M311" i="125"/>
  <c r="M312" i="125"/>
  <c r="M313" i="125"/>
  <c r="M314" i="125"/>
  <c r="M315" i="125"/>
  <c r="M316" i="125"/>
  <c r="O316" i="125" s="1"/>
  <c r="M317" i="125"/>
  <c r="M318" i="125"/>
  <c r="M319" i="125"/>
  <c r="M320" i="125"/>
  <c r="M321" i="125"/>
  <c r="M322" i="125"/>
  <c r="M323" i="125"/>
  <c r="M324" i="125"/>
  <c r="M325" i="125"/>
  <c r="M326" i="125"/>
  <c r="M327" i="125"/>
  <c r="M328" i="125"/>
  <c r="M329" i="125"/>
  <c r="M330" i="125"/>
  <c r="M331" i="125"/>
  <c r="M332" i="125"/>
  <c r="O332" i="125" s="1"/>
  <c r="M333" i="125"/>
  <c r="M334" i="125"/>
  <c r="M335" i="125"/>
  <c r="M336" i="125"/>
  <c r="M337" i="125"/>
  <c r="M338" i="125"/>
  <c r="M339" i="125"/>
  <c r="M340" i="125"/>
  <c r="M341" i="125"/>
  <c r="M342" i="125"/>
  <c r="M343" i="125"/>
  <c r="M344" i="125"/>
  <c r="M345" i="125"/>
  <c r="M346" i="125"/>
  <c r="M347" i="125"/>
  <c r="M348" i="125"/>
  <c r="O348" i="125" s="1"/>
  <c r="M349" i="125"/>
  <c r="M350" i="125"/>
  <c r="M351" i="125"/>
  <c r="M352" i="125"/>
  <c r="M353" i="125"/>
  <c r="M354" i="125"/>
  <c r="M355" i="125"/>
  <c r="M356" i="125"/>
  <c r="M357" i="125"/>
  <c r="M358" i="125"/>
  <c r="M359" i="125"/>
  <c r="M360" i="125"/>
  <c r="M361" i="125"/>
  <c r="M362" i="125"/>
  <c r="M363" i="125"/>
  <c r="M364" i="125"/>
  <c r="O364" i="125" s="1"/>
  <c r="M365" i="125"/>
  <c r="M366" i="125"/>
  <c r="M367" i="125"/>
  <c r="M368" i="125"/>
  <c r="M369" i="125"/>
  <c r="M370" i="125"/>
  <c r="M371" i="125"/>
  <c r="M372" i="125"/>
  <c r="M18" i="125"/>
  <c r="M17" i="125"/>
  <c r="M16" i="125"/>
  <c r="M15" i="125"/>
  <c r="M14" i="125"/>
  <c r="M13" i="125"/>
  <c r="M367" i="141"/>
  <c r="M368" i="141"/>
  <c r="O368" i="141" s="1"/>
  <c r="M369" i="141"/>
  <c r="M370" i="141"/>
  <c r="M371" i="141"/>
  <c r="M372" i="141"/>
  <c r="M373" i="141"/>
  <c r="M349" i="141"/>
  <c r="M350" i="141"/>
  <c r="M351" i="141"/>
  <c r="M352" i="141"/>
  <c r="M353" i="141"/>
  <c r="M354" i="141"/>
  <c r="M355" i="141"/>
  <c r="M356" i="141"/>
  <c r="M357" i="141"/>
  <c r="M358" i="141"/>
  <c r="M359" i="141"/>
  <c r="O359" i="141" s="1"/>
  <c r="M360" i="141"/>
  <c r="M361" i="141"/>
  <c r="M362" i="141"/>
  <c r="M363" i="141"/>
  <c r="M364" i="141"/>
  <c r="M365" i="141"/>
  <c r="M366" i="141"/>
  <c r="M337" i="141"/>
  <c r="M338" i="141"/>
  <c r="M339" i="141"/>
  <c r="M340" i="141"/>
  <c r="M341" i="141"/>
  <c r="M342" i="141"/>
  <c r="M343" i="141"/>
  <c r="M344" i="141"/>
  <c r="M345" i="141"/>
  <c r="O345" i="141" s="1"/>
  <c r="M346" i="141"/>
  <c r="M347" i="141"/>
  <c r="M348" i="141"/>
  <c r="M325" i="141"/>
  <c r="M326" i="141"/>
  <c r="M327" i="141"/>
  <c r="M328" i="141"/>
  <c r="M329" i="141"/>
  <c r="M330" i="141"/>
  <c r="M331" i="141"/>
  <c r="M332" i="141"/>
  <c r="M333" i="141"/>
  <c r="M334" i="141"/>
  <c r="M335" i="141"/>
  <c r="M336" i="141"/>
  <c r="M319" i="141"/>
  <c r="O319" i="141" s="1"/>
  <c r="M320" i="141"/>
  <c r="M321" i="141"/>
  <c r="M322" i="141"/>
  <c r="M323" i="141"/>
  <c r="M324" i="141"/>
  <c r="M301" i="141"/>
  <c r="M302" i="141"/>
  <c r="M303" i="141"/>
  <c r="M304" i="141"/>
  <c r="M305" i="141"/>
  <c r="M306" i="141"/>
  <c r="M311" i="141"/>
  <c r="M312" i="141"/>
  <c r="M313" i="141"/>
  <c r="M314" i="141"/>
  <c r="M315" i="141"/>
  <c r="O315" i="141" s="1"/>
  <c r="M316" i="141"/>
  <c r="M317" i="141"/>
  <c r="M318" i="141"/>
  <c r="M289" i="141"/>
  <c r="M290" i="141"/>
  <c r="M291" i="141"/>
  <c r="M292" i="141"/>
  <c r="M293" i="141"/>
  <c r="M294" i="141"/>
  <c r="M295" i="141"/>
  <c r="M296" i="141"/>
  <c r="M297" i="141"/>
  <c r="M298" i="141"/>
  <c r="M299" i="141"/>
  <c r="M300" i="141"/>
  <c r="M283" i="141"/>
  <c r="O283" i="141" s="1"/>
  <c r="M284" i="141"/>
  <c r="M285" i="141"/>
  <c r="M286" i="141"/>
  <c r="M287" i="141"/>
  <c r="M288" i="141"/>
  <c r="M277" i="141"/>
  <c r="M278" i="141"/>
  <c r="M279" i="141"/>
  <c r="M280" i="141"/>
  <c r="M281" i="141"/>
  <c r="M282" i="141"/>
  <c r="M271" i="141"/>
  <c r="M272" i="141"/>
  <c r="M273" i="141"/>
  <c r="M274" i="141"/>
  <c r="M275" i="141"/>
  <c r="O275" i="141" s="1"/>
  <c r="M276" i="141"/>
  <c r="M265" i="141"/>
  <c r="M266" i="141"/>
  <c r="M267" i="141"/>
  <c r="M268" i="141"/>
  <c r="M269" i="141"/>
  <c r="M270" i="141"/>
  <c r="M259" i="141"/>
  <c r="M260" i="141"/>
  <c r="M261" i="141"/>
  <c r="M262" i="141"/>
  <c r="M263" i="141"/>
  <c r="M264" i="141"/>
  <c r="M253" i="141"/>
  <c r="M254" i="141"/>
  <c r="M255" i="141"/>
  <c r="O255" i="141" s="1"/>
  <c r="M256" i="141"/>
  <c r="M257" i="141"/>
  <c r="M258" i="141"/>
  <c r="M247" i="141"/>
  <c r="M248" i="141"/>
  <c r="M249" i="141"/>
  <c r="M250" i="141"/>
  <c r="M251" i="141"/>
  <c r="M252" i="141"/>
  <c r="M199" i="141"/>
  <c r="M201" i="141"/>
  <c r="M202" i="141"/>
  <c r="M203" i="141"/>
  <c r="M204" i="141"/>
  <c r="M205" i="141"/>
  <c r="M206" i="141"/>
  <c r="O206" i="141" s="1"/>
  <c r="M207" i="141"/>
  <c r="M208" i="141"/>
  <c r="M209" i="141"/>
  <c r="M210" i="141"/>
  <c r="M211" i="141"/>
  <c r="M212" i="141"/>
  <c r="M213" i="141"/>
  <c r="M214" i="141"/>
  <c r="M215" i="141"/>
  <c r="M216" i="141"/>
  <c r="M217" i="141"/>
  <c r="M218" i="141"/>
  <c r="M219" i="141"/>
  <c r="M220" i="141"/>
  <c r="M221" i="141"/>
  <c r="M222" i="141"/>
  <c r="O222" i="141" s="1"/>
  <c r="M223" i="141"/>
  <c r="M224" i="141"/>
  <c r="M225" i="141"/>
  <c r="M226" i="141"/>
  <c r="M227" i="141"/>
  <c r="M228" i="141"/>
  <c r="M229" i="141"/>
  <c r="M230" i="141"/>
  <c r="M231" i="141"/>
  <c r="M232" i="141"/>
  <c r="M233" i="141"/>
  <c r="M234" i="141"/>
  <c r="M235" i="141"/>
  <c r="M236" i="141"/>
  <c r="M237" i="141"/>
  <c r="M238" i="141"/>
  <c r="O238" i="141" s="1"/>
  <c r="M239" i="141"/>
  <c r="M240" i="141"/>
  <c r="M241" i="141"/>
  <c r="M242" i="141"/>
  <c r="M243" i="141"/>
  <c r="M244" i="141"/>
  <c r="M245" i="141"/>
  <c r="M246" i="141"/>
  <c r="M194" i="141"/>
  <c r="M195" i="141"/>
  <c r="M196" i="141"/>
  <c r="M197" i="141"/>
  <c r="M198" i="141"/>
  <c r="M181" i="141"/>
  <c r="M182" i="141"/>
  <c r="M183" i="141"/>
  <c r="O183" i="141" s="1"/>
  <c r="M184" i="141"/>
  <c r="M185" i="141"/>
  <c r="M186" i="141"/>
  <c r="M187" i="141"/>
  <c r="M188" i="141"/>
  <c r="M189" i="141"/>
  <c r="M190" i="141"/>
  <c r="M191" i="141"/>
  <c r="M192" i="141"/>
  <c r="M169" i="141"/>
  <c r="M170" i="141"/>
  <c r="M171" i="141"/>
  <c r="M172" i="141"/>
  <c r="M173" i="141"/>
  <c r="M174" i="141"/>
  <c r="M175" i="141"/>
  <c r="O175" i="141" s="1"/>
  <c r="M176" i="141"/>
  <c r="M177" i="141"/>
  <c r="M178" i="141"/>
  <c r="M179" i="141"/>
  <c r="M180" i="141"/>
  <c r="M151" i="141"/>
  <c r="M152" i="141"/>
  <c r="M153" i="141"/>
  <c r="M154" i="141"/>
  <c r="M155" i="141"/>
  <c r="M156" i="141"/>
  <c r="M157" i="141"/>
  <c r="M158" i="141"/>
  <c r="M159" i="141"/>
  <c r="M160" i="141"/>
  <c r="M161" i="141"/>
  <c r="O161" i="141" s="1"/>
  <c r="M162" i="141"/>
  <c r="M163" i="141"/>
  <c r="M164" i="141"/>
  <c r="M165" i="141"/>
  <c r="M166" i="141"/>
  <c r="M167" i="141"/>
  <c r="M168" i="141"/>
  <c r="M145" i="141"/>
  <c r="M146" i="141"/>
  <c r="M147" i="141"/>
  <c r="M148" i="141"/>
  <c r="M149" i="141"/>
  <c r="M150" i="141"/>
  <c r="M25" i="141"/>
  <c r="M26" i="141"/>
  <c r="M27" i="141"/>
  <c r="O27" i="141" s="1"/>
  <c r="M28" i="141"/>
  <c r="M29" i="141"/>
  <c r="M30" i="141"/>
  <c r="M31" i="141"/>
  <c r="M32" i="141"/>
  <c r="M33" i="141"/>
  <c r="M34" i="141"/>
  <c r="M35" i="141"/>
  <c r="M36" i="141"/>
  <c r="M37" i="141"/>
  <c r="M38" i="141"/>
  <c r="M39" i="141"/>
  <c r="M40" i="141"/>
  <c r="M41" i="141"/>
  <c r="M42" i="141"/>
  <c r="M43" i="141"/>
  <c r="O43" i="141" s="1"/>
  <c r="M44" i="141"/>
  <c r="M45" i="141"/>
  <c r="M46" i="141"/>
  <c r="M47" i="141"/>
  <c r="M48" i="141"/>
  <c r="M49" i="141"/>
  <c r="M50" i="141"/>
  <c r="M51" i="141"/>
  <c r="M52" i="141"/>
  <c r="M53" i="141"/>
  <c r="M54" i="141"/>
  <c r="M55" i="141"/>
  <c r="M56" i="141"/>
  <c r="M57" i="141"/>
  <c r="M58" i="141"/>
  <c r="M59" i="141"/>
  <c r="O59" i="141" s="1"/>
  <c r="M60" i="141"/>
  <c r="M61" i="141"/>
  <c r="M62" i="141"/>
  <c r="M63" i="141"/>
  <c r="M64" i="141"/>
  <c r="M65" i="141"/>
  <c r="M66" i="141"/>
  <c r="M67" i="141"/>
  <c r="M68" i="141"/>
  <c r="M69" i="141"/>
  <c r="M70" i="141"/>
  <c r="M71" i="141"/>
  <c r="M72" i="141"/>
  <c r="M73" i="141"/>
  <c r="M74" i="141"/>
  <c r="M75" i="141"/>
  <c r="O75" i="141" s="1"/>
  <c r="M76" i="141"/>
  <c r="M77" i="141"/>
  <c r="M78" i="141"/>
  <c r="M79" i="141"/>
  <c r="M80" i="141"/>
  <c r="M81" i="141"/>
  <c r="M82" i="141"/>
  <c r="M83" i="141"/>
  <c r="M84" i="141"/>
  <c r="M85" i="141"/>
  <c r="M86" i="141"/>
  <c r="M87" i="141"/>
  <c r="M88" i="141"/>
  <c r="M89" i="141"/>
  <c r="M90" i="141"/>
  <c r="M91" i="141"/>
  <c r="O91" i="141" s="1"/>
  <c r="M92" i="141"/>
  <c r="M93" i="141"/>
  <c r="M94" i="141"/>
  <c r="M95" i="141"/>
  <c r="M96" i="141"/>
  <c r="M97" i="141"/>
  <c r="M98" i="141"/>
  <c r="M99" i="141"/>
  <c r="M100" i="141"/>
  <c r="M101" i="141"/>
  <c r="M102" i="141"/>
  <c r="M103" i="141"/>
  <c r="M104" i="141"/>
  <c r="M105" i="141"/>
  <c r="M106" i="141"/>
  <c r="M107" i="141"/>
  <c r="O107" i="141" s="1"/>
  <c r="M108" i="141"/>
  <c r="M109" i="141"/>
  <c r="M110" i="141"/>
  <c r="M111" i="141"/>
  <c r="M112" i="141"/>
  <c r="M113" i="141"/>
  <c r="M114" i="141"/>
  <c r="M115" i="141"/>
  <c r="M116" i="141"/>
  <c r="M117" i="141"/>
  <c r="M118" i="141"/>
  <c r="M119" i="141"/>
  <c r="M120" i="141"/>
  <c r="M121" i="141"/>
  <c r="M122" i="141"/>
  <c r="M123" i="141"/>
  <c r="O123" i="141" s="1"/>
  <c r="M124" i="141"/>
  <c r="M125" i="141"/>
  <c r="O125" i="141"/>
  <c r="M126" i="141"/>
  <c r="M127" i="141"/>
  <c r="M128" i="141"/>
  <c r="M129" i="141"/>
  <c r="M130" i="141"/>
  <c r="M131" i="141"/>
  <c r="O131" i="141" s="1"/>
  <c r="M132" i="141"/>
  <c r="M133" i="141"/>
  <c r="O133" i="141" s="1"/>
  <c r="M134" i="141"/>
  <c r="M135" i="141"/>
  <c r="M136" i="141"/>
  <c r="M137" i="141"/>
  <c r="M138" i="141"/>
  <c r="O138" i="141" s="1"/>
  <c r="M139" i="141"/>
  <c r="O139" i="141" s="1"/>
  <c r="M140" i="141"/>
  <c r="M141" i="141"/>
  <c r="M142" i="141"/>
  <c r="M143" i="141"/>
  <c r="M144" i="141"/>
  <c r="M19" i="141"/>
  <c r="O19" i="141"/>
  <c r="M20" i="141"/>
  <c r="M21" i="141"/>
  <c r="O21" i="141" s="1"/>
  <c r="M22" i="141"/>
  <c r="M23" i="141"/>
  <c r="M24" i="141"/>
  <c r="M18" i="141"/>
  <c r="M17" i="141"/>
  <c r="M16" i="141"/>
  <c r="O16" i="141" s="1"/>
  <c r="M15" i="141"/>
  <c r="M14" i="141"/>
  <c r="O14" i="141" s="1"/>
  <c r="M13" i="141"/>
  <c r="M411" i="181"/>
  <c r="M412" i="181"/>
  <c r="M413" i="181"/>
  <c r="M414" i="181"/>
  <c r="M415" i="181"/>
  <c r="M416" i="181"/>
  <c r="M417" i="181"/>
  <c r="M418" i="181"/>
  <c r="M419" i="181"/>
  <c r="M420" i="181"/>
  <c r="M421" i="181"/>
  <c r="M422" i="181"/>
  <c r="M423" i="181"/>
  <c r="O423" i="181" s="1"/>
  <c r="M425" i="181"/>
  <c r="M426" i="181"/>
  <c r="M427" i="181"/>
  <c r="M428" i="181"/>
  <c r="M405" i="181"/>
  <c r="M406" i="181"/>
  <c r="M407" i="181"/>
  <c r="M408" i="181"/>
  <c r="M409" i="181"/>
  <c r="M410" i="181"/>
  <c r="M404" i="181"/>
  <c r="M403" i="181"/>
  <c r="M402" i="181"/>
  <c r="M401" i="181"/>
  <c r="M400" i="181"/>
  <c r="M399" i="181"/>
  <c r="O399" i="181" s="1"/>
  <c r="M392" i="181"/>
  <c r="M393" i="181"/>
  <c r="M394" i="181"/>
  <c r="M395" i="181"/>
  <c r="M396" i="181"/>
  <c r="M397" i="181"/>
  <c r="M380" i="181"/>
  <c r="M381" i="181"/>
  <c r="M382" i="181"/>
  <c r="M383" i="181"/>
  <c r="M384" i="181"/>
  <c r="M385" i="181"/>
  <c r="M386" i="181"/>
  <c r="M387" i="181"/>
  <c r="M388" i="181"/>
  <c r="M389" i="181"/>
  <c r="O389" i="181" s="1"/>
  <c r="M390" i="181"/>
  <c r="M391" i="181"/>
  <c r="M379" i="181"/>
  <c r="M378" i="181"/>
  <c r="M377" i="181"/>
  <c r="M376" i="181"/>
  <c r="O376" i="181" s="1"/>
  <c r="P374" i="181" s="1"/>
  <c r="R374" i="181" s="1"/>
  <c r="Q374" i="181" s="1"/>
  <c r="M375" i="181"/>
  <c r="M374" i="181"/>
  <c r="M367" i="181"/>
  <c r="M368" i="181"/>
  <c r="O368" i="181" s="1"/>
  <c r="M369" i="181"/>
  <c r="M370" i="181"/>
  <c r="M371" i="181"/>
  <c r="M372" i="181"/>
  <c r="O372" i="181" s="1"/>
  <c r="M349" i="181"/>
  <c r="M350" i="181"/>
  <c r="O350" i="181" s="1"/>
  <c r="M351" i="181"/>
  <c r="M352" i="181"/>
  <c r="O352" i="181" s="1"/>
  <c r="M353" i="181"/>
  <c r="M354" i="181"/>
  <c r="O354" i="181" s="1"/>
  <c r="M355" i="181"/>
  <c r="M356" i="181"/>
  <c r="M357" i="181"/>
  <c r="M358" i="181"/>
  <c r="M359" i="181"/>
  <c r="M360" i="181"/>
  <c r="O360" i="181" s="1"/>
  <c r="M361" i="181"/>
  <c r="M362" i="181"/>
  <c r="O362" i="181" s="1"/>
  <c r="M363" i="181"/>
  <c r="M364" i="181"/>
  <c r="O364" i="181" s="1"/>
  <c r="M365" i="181"/>
  <c r="M366" i="181"/>
  <c r="O366" i="181" s="1"/>
  <c r="M343" i="181"/>
  <c r="M344" i="181"/>
  <c r="O344" i="181" s="1"/>
  <c r="M345" i="181"/>
  <c r="M346" i="181"/>
  <c r="O346" i="181" s="1"/>
  <c r="M347" i="181"/>
  <c r="M348" i="181"/>
  <c r="M337" i="181"/>
  <c r="M338" i="181"/>
  <c r="M339" i="181"/>
  <c r="M340" i="181"/>
  <c r="O340" i="181" s="1"/>
  <c r="M341" i="181"/>
  <c r="M342" i="181"/>
  <c r="O342" i="181" s="1"/>
  <c r="M331" i="181"/>
  <c r="M332" i="181"/>
  <c r="O332" i="181" s="1"/>
  <c r="M333" i="181"/>
  <c r="O333" i="181" s="1"/>
  <c r="M334" i="181"/>
  <c r="M335" i="181"/>
  <c r="M336" i="181"/>
  <c r="O336" i="181" s="1"/>
  <c r="M313" i="181"/>
  <c r="M314" i="181"/>
  <c r="O314" i="181" s="1"/>
  <c r="M315" i="181"/>
  <c r="M316" i="181"/>
  <c r="O316" i="181" s="1"/>
  <c r="M317" i="181"/>
  <c r="M318" i="181"/>
  <c r="M319" i="181"/>
  <c r="M320" i="181"/>
  <c r="O320" i="181" s="1"/>
  <c r="M321" i="181"/>
  <c r="M322" i="181"/>
  <c r="O322" i="181" s="1"/>
  <c r="M323" i="181"/>
  <c r="M324" i="181"/>
  <c r="O324" i="181" s="1"/>
  <c r="M325" i="181"/>
  <c r="M326" i="181"/>
  <c r="M327" i="181"/>
  <c r="M328" i="181"/>
  <c r="O328" i="181" s="1"/>
  <c r="M329" i="181"/>
  <c r="M330" i="181"/>
  <c r="O330" i="181" s="1"/>
  <c r="M312" i="181"/>
  <c r="M311" i="181"/>
  <c r="O311" i="181" s="1"/>
  <c r="M310" i="181"/>
  <c r="M309" i="181"/>
  <c r="M308" i="181"/>
  <c r="M307" i="181"/>
  <c r="O307" i="181" s="1"/>
  <c r="P307" i="181" s="1"/>
  <c r="R307" i="181" s="1"/>
  <c r="Q307" i="181" s="1"/>
  <c r="M288" i="181"/>
  <c r="M289" i="181"/>
  <c r="O289" i="181" s="1"/>
  <c r="M290" i="181"/>
  <c r="O290" i="181" s="1"/>
  <c r="M291" i="181"/>
  <c r="O291" i="181" s="1"/>
  <c r="M292" i="181"/>
  <c r="M293" i="181"/>
  <c r="M294" i="181"/>
  <c r="M295" i="181"/>
  <c r="O295" i="181" s="1"/>
  <c r="M296" i="181"/>
  <c r="M297" i="181"/>
  <c r="O297" i="181" s="1"/>
  <c r="M298" i="181"/>
  <c r="M299" i="181"/>
  <c r="O299" i="181" s="1"/>
  <c r="M300" i="181"/>
  <c r="M301" i="181"/>
  <c r="M302" i="181"/>
  <c r="M303" i="181"/>
  <c r="M304" i="181"/>
  <c r="M305" i="181"/>
  <c r="O305" i="181" s="1"/>
  <c r="M282" i="181"/>
  <c r="M283" i="181"/>
  <c r="O283" i="181" s="1"/>
  <c r="M284" i="181"/>
  <c r="M285" i="181"/>
  <c r="M286" i="181"/>
  <c r="M287" i="181"/>
  <c r="O287" i="181" s="1"/>
  <c r="M276" i="181"/>
  <c r="M281" i="181"/>
  <c r="O281" i="181" s="1"/>
  <c r="M280" i="181"/>
  <c r="M279" i="181"/>
  <c r="O279" i="181" s="1"/>
  <c r="M278" i="181"/>
  <c r="M277" i="181"/>
  <c r="M257" i="181"/>
  <c r="M258" i="181"/>
  <c r="M259" i="181"/>
  <c r="O259" i="181" s="1"/>
  <c r="M260" i="181"/>
  <c r="O260" i="181" s="1"/>
  <c r="M261" i="181"/>
  <c r="M262" i="181"/>
  <c r="O262" i="181" s="1"/>
  <c r="M263" i="181"/>
  <c r="M264" i="181"/>
  <c r="M265" i="181"/>
  <c r="M266" i="181"/>
  <c r="O266" i="181" s="1"/>
  <c r="M267" i="181"/>
  <c r="M268" i="181"/>
  <c r="O268" i="181"/>
  <c r="M269" i="181"/>
  <c r="O269" i="181" s="1"/>
  <c r="M270" i="181"/>
  <c r="M271" i="181"/>
  <c r="M272" i="181"/>
  <c r="M273" i="181"/>
  <c r="M274" i="181"/>
  <c r="O274" i="181" s="1"/>
  <c r="M245" i="181"/>
  <c r="M246" i="181"/>
  <c r="O246" i="181" s="1"/>
  <c r="M247" i="181"/>
  <c r="O247" i="181" s="1"/>
  <c r="P245" i="181" s="1"/>
  <c r="M248" i="181"/>
  <c r="M249" i="181"/>
  <c r="M250" i="181"/>
  <c r="M251" i="181"/>
  <c r="O251" i="181" s="1"/>
  <c r="M252" i="181"/>
  <c r="M253" i="181"/>
  <c r="M254" i="181"/>
  <c r="O254" i="181" s="1"/>
  <c r="M255" i="181"/>
  <c r="O255" i="181" s="1"/>
  <c r="M256" i="181"/>
  <c r="M239" i="181"/>
  <c r="M240" i="181"/>
  <c r="M241" i="181"/>
  <c r="O241" i="181" s="1"/>
  <c r="M242" i="181"/>
  <c r="M243" i="181"/>
  <c r="M244" i="181"/>
  <c r="O244" i="181" s="1"/>
  <c r="M233" i="181"/>
  <c r="M234" i="181"/>
  <c r="M235" i="181"/>
  <c r="M236" i="181"/>
  <c r="M237" i="181"/>
  <c r="O237" i="181" s="1"/>
  <c r="M238" i="181"/>
  <c r="M232" i="181"/>
  <c r="M231" i="181"/>
  <c r="O231" i="181" s="1"/>
  <c r="M230" i="181"/>
  <c r="O230" i="181" s="1"/>
  <c r="M229" i="181"/>
  <c r="M228" i="181"/>
  <c r="M220" i="181"/>
  <c r="O220" i="181" s="1"/>
  <c r="M221" i="181"/>
  <c r="O221" i="181" s="1"/>
  <c r="M222" i="181"/>
  <c r="M223" i="181"/>
  <c r="M224" i="181"/>
  <c r="O224" i="181" s="1"/>
  <c r="M225" i="181"/>
  <c r="O225" i="181" s="1"/>
  <c r="P220" i="181" s="1"/>
  <c r="R220" i="181" s="1"/>
  <c r="Q220" i="181" s="1"/>
  <c r="M214" i="181"/>
  <c r="M215" i="181"/>
  <c r="M216" i="181"/>
  <c r="M217" i="181"/>
  <c r="O217" i="181" s="1"/>
  <c r="M218" i="181"/>
  <c r="M219" i="181"/>
  <c r="M208" i="181"/>
  <c r="O208" i="181" s="1"/>
  <c r="M210" i="181"/>
  <c r="O210" i="181" s="1"/>
  <c r="M211" i="181"/>
  <c r="M212" i="181"/>
  <c r="M213" i="181"/>
  <c r="O213" i="181" s="1"/>
  <c r="M202" i="181"/>
  <c r="O202" i="181" s="1"/>
  <c r="M203" i="181"/>
  <c r="M204" i="181"/>
  <c r="M205" i="181"/>
  <c r="O205" i="181" s="1"/>
  <c r="M206" i="181"/>
  <c r="O206" i="181" s="1"/>
  <c r="P202" i="181" s="1"/>
  <c r="R202" i="181" s="1"/>
  <c r="Q202" i="181" s="1"/>
  <c r="M207" i="181"/>
  <c r="M196" i="181"/>
  <c r="M197" i="181"/>
  <c r="M198" i="181"/>
  <c r="O198" i="181" s="1"/>
  <c r="M199" i="181"/>
  <c r="M200" i="181"/>
  <c r="M201" i="181"/>
  <c r="O201" i="181" s="1"/>
  <c r="M190" i="181"/>
  <c r="O190" i="181" s="1"/>
  <c r="M192" i="181"/>
  <c r="M193" i="181"/>
  <c r="O193" i="181" s="1"/>
  <c r="M194" i="181"/>
  <c r="M195" i="181"/>
  <c r="O195" i="181" s="1"/>
  <c r="M184" i="181"/>
  <c r="M185" i="181"/>
  <c r="M186" i="181"/>
  <c r="O186" i="181" s="1"/>
  <c r="M187" i="181"/>
  <c r="M188" i="181"/>
  <c r="M189" i="181"/>
  <c r="M178" i="181"/>
  <c r="M179" i="181"/>
  <c r="O179" i="181" s="1"/>
  <c r="M180" i="181"/>
  <c r="M181" i="181"/>
  <c r="M182" i="181"/>
  <c r="O182" i="181" s="1"/>
  <c r="M183" i="181"/>
  <c r="O183" i="181" s="1"/>
  <c r="M172" i="181"/>
  <c r="M174" i="181"/>
  <c r="O174" i="181" s="1"/>
  <c r="M175" i="181"/>
  <c r="M176" i="181"/>
  <c r="O176" i="181" s="1"/>
  <c r="M177" i="181"/>
  <c r="M166" i="181"/>
  <c r="M167" i="181"/>
  <c r="O167" i="181" s="1"/>
  <c r="M168" i="181"/>
  <c r="M169" i="181"/>
  <c r="M170" i="181"/>
  <c r="M171" i="181"/>
  <c r="M154" i="181"/>
  <c r="O154" i="181" s="1"/>
  <c r="M156" i="181"/>
  <c r="M157" i="181"/>
  <c r="M158" i="181"/>
  <c r="O158" i="181" s="1"/>
  <c r="M159" i="181"/>
  <c r="O159" i="181" s="1"/>
  <c r="M160" i="181"/>
  <c r="O160" i="181" s="1"/>
  <c r="M161" i="181"/>
  <c r="M162" i="181"/>
  <c r="M163" i="181"/>
  <c r="O163" i="181" s="1"/>
  <c r="M164" i="181"/>
  <c r="M165" i="181"/>
  <c r="M142" i="181"/>
  <c r="O142" i="181" s="1"/>
  <c r="M143" i="181"/>
  <c r="O143" i="181" s="1"/>
  <c r="M144" i="181"/>
  <c r="M145" i="181"/>
  <c r="M146" i="181"/>
  <c r="M147" i="181"/>
  <c r="O147" i="181" s="1"/>
  <c r="M148" i="181"/>
  <c r="M149" i="181"/>
  <c r="M150" i="181"/>
  <c r="O150" i="181" s="1"/>
  <c r="M151" i="181"/>
  <c r="O151" i="181" s="1"/>
  <c r="M152" i="181"/>
  <c r="O152" i="181" s="1"/>
  <c r="M153" i="181"/>
  <c r="M136" i="181"/>
  <c r="M138" i="181"/>
  <c r="O138" i="181" s="1"/>
  <c r="M139" i="181"/>
  <c r="M140" i="181"/>
  <c r="M141" i="181"/>
  <c r="O141" i="181" s="1"/>
  <c r="M130" i="181"/>
  <c r="O130" i="181" s="1"/>
  <c r="M131" i="181"/>
  <c r="M132" i="181"/>
  <c r="M133" i="181"/>
  <c r="M134" i="181"/>
  <c r="O134" i="181" s="1"/>
  <c r="M135" i="181"/>
  <c r="M129" i="181"/>
  <c r="M128" i="181"/>
  <c r="O128" i="181" s="1"/>
  <c r="M127" i="181"/>
  <c r="O127" i="181" s="1"/>
  <c r="M126" i="181"/>
  <c r="M125" i="181"/>
  <c r="M124" i="181"/>
  <c r="M87" i="181"/>
  <c r="O87" i="181" s="1"/>
  <c r="M88" i="181"/>
  <c r="M89" i="181"/>
  <c r="M90" i="181"/>
  <c r="O90" i="181" s="1"/>
  <c r="M91" i="181"/>
  <c r="O91" i="181" s="1"/>
  <c r="P87" i="181" s="1"/>
  <c r="R87" i="181" s="1"/>
  <c r="Q87" i="181" s="1"/>
  <c r="M92" i="181"/>
  <c r="M93" i="181"/>
  <c r="M94" i="181"/>
  <c r="M95" i="181"/>
  <c r="M96" i="181"/>
  <c r="M97" i="181"/>
  <c r="M98" i="181"/>
  <c r="O98" i="181" s="1"/>
  <c r="M99" i="181"/>
  <c r="O99" i="181" s="1"/>
  <c r="M100" i="181"/>
  <c r="M101" i="181"/>
  <c r="M102" i="181"/>
  <c r="M103" i="181"/>
  <c r="O103" i="181" s="1"/>
  <c r="M104" i="181"/>
  <c r="M105" i="181"/>
  <c r="M107" i="181"/>
  <c r="O107" i="181" s="1"/>
  <c r="M108" i="181"/>
  <c r="O108" i="181" s="1"/>
  <c r="M109" i="181"/>
  <c r="M110" i="181"/>
  <c r="M111" i="181"/>
  <c r="M112" i="181"/>
  <c r="O112" i="181" s="1"/>
  <c r="M113" i="181"/>
  <c r="M114" i="181"/>
  <c r="M115" i="181"/>
  <c r="O115" i="181" s="1"/>
  <c r="M116" i="181"/>
  <c r="M117" i="181"/>
  <c r="M118" i="181"/>
  <c r="M119" i="181"/>
  <c r="M120" i="181"/>
  <c r="O120" i="181" s="1"/>
  <c r="M121" i="181"/>
  <c r="M122" i="181"/>
  <c r="M63" i="181"/>
  <c r="O63" i="181" s="1"/>
  <c r="M64" i="181"/>
  <c r="O64" i="181" s="1"/>
  <c r="M65" i="181"/>
  <c r="M66" i="181"/>
  <c r="M67" i="181"/>
  <c r="M68" i="181"/>
  <c r="O68" i="181" s="1"/>
  <c r="M69" i="181"/>
  <c r="M70" i="181"/>
  <c r="M71" i="181"/>
  <c r="O71" i="181" s="1"/>
  <c r="M72" i="181"/>
  <c r="O72" i="181" s="1"/>
  <c r="P69" i="181" s="1"/>
  <c r="R69" i="181" s="1"/>
  <c r="Q69" i="181" s="1"/>
  <c r="M73" i="181"/>
  <c r="M74" i="181"/>
  <c r="M75" i="181"/>
  <c r="M76" i="181"/>
  <c r="O76" i="181" s="1"/>
  <c r="M77" i="181"/>
  <c r="M78" i="181"/>
  <c r="M79" i="181"/>
  <c r="O79" i="181" s="1"/>
  <c r="M80" i="181"/>
  <c r="O80" i="181" s="1"/>
  <c r="M81" i="181"/>
  <c r="M83" i="181"/>
  <c r="M84" i="181"/>
  <c r="M85" i="181"/>
  <c r="O85" i="181" s="1"/>
  <c r="M86" i="181"/>
  <c r="M62" i="181"/>
  <c r="O62" i="181" s="1"/>
  <c r="M61" i="181"/>
  <c r="O61" i="181" s="1"/>
  <c r="M60" i="181"/>
  <c r="O60" i="181" s="1"/>
  <c r="M59" i="181"/>
  <c r="M58" i="181"/>
  <c r="M57" i="181"/>
  <c r="M20" i="181"/>
  <c r="O20" i="181" s="1"/>
  <c r="M21" i="181"/>
  <c r="M22" i="181"/>
  <c r="M23" i="181"/>
  <c r="O23" i="181" s="1"/>
  <c r="M24" i="181"/>
  <c r="O24" i="181" s="1"/>
  <c r="P20" i="181" s="1"/>
  <c r="M25" i="181"/>
  <c r="M26" i="181"/>
  <c r="M27" i="181"/>
  <c r="M28" i="181"/>
  <c r="O28" i="181" s="1"/>
  <c r="M29" i="181"/>
  <c r="M30" i="181"/>
  <c r="O30" i="181" s="1"/>
  <c r="M31" i="181"/>
  <c r="O31" i="181" s="1"/>
  <c r="M32" i="181"/>
  <c r="M33" i="181"/>
  <c r="M34" i="181"/>
  <c r="M35" i="181"/>
  <c r="M36" i="181"/>
  <c r="O36" i="181" s="1"/>
  <c r="M37" i="181"/>
  <c r="M38" i="181"/>
  <c r="M39" i="181"/>
  <c r="O39" i="181"/>
  <c r="M40" i="181"/>
  <c r="M41" i="181"/>
  <c r="M42" i="181"/>
  <c r="M43" i="181"/>
  <c r="O43" i="181" s="1"/>
  <c r="M44" i="181"/>
  <c r="M45" i="181"/>
  <c r="O45" i="181" s="1"/>
  <c r="M46" i="181"/>
  <c r="M47" i="181"/>
  <c r="O47" i="181" s="1"/>
  <c r="M48" i="181"/>
  <c r="M49" i="181"/>
  <c r="M50" i="181"/>
  <c r="M51" i="181"/>
  <c r="O51" i="181" s="1"/>
  <c r="P50" i="181" s="1"/>
  <c r="M52" i="181"/>
  <c r="M53" i="181"/>
  <c r="M54" i="181"/>
  <c r="M55" i="181"/>
  <c r="O55" i="181" s="1"/>
  <c r="M19" i="181"/>
  <c r="M18" i="181"/>
  <c r="M17" i="181"/>
  <c r="M16" i="181"/>
  <c r="O16" i="181" s="1"/>
  <c r="M15" i="181"/>
  <c r="M14" i="181"/>
  <c r="O14" i="181" s="1"/>
  <c r="A83" i="192"/>
  <c r="D6" i="203"/>
  <c r="D6" i="198"/>
  <c r="D6" i="202"/>
  <c r="D6" i="199"/>
  <c r="D6" i="196"/>
  <c r="D6" i="194"/>
  <c r="O377" i="141"/>
  <c r="O376" i="141"/>
  <c r="O375" i="141"/>
  <c r="O374" i="141"/>
  <c r="O378" i="141"/>
  <c r="O16" i="70"/>
  <c r="O197" i="70"/>
  <c r="O193" i="70"/>
  <c r="O189" i="70"/>
  <c r="O185" i="70"/>
  <c r="O181" i="70"/>
  <c r="O177" i="70"/>
  <c r="O173" i="70"/>
  <c r="O169" i="70"/>
  <c r="O165" i="70"/>
  <c r="P163" i="70" s="1"/>
  <c r="R163" i="70" s="1"/>
  <c r="Q163" i="70" s="1"/>
  <c r="O161" i="70"/>
  <c r="O157" i="70"/>
  <c r="O153" i="70"/>
  <c r="O149" i="70"/>
  <c r="P145" i="70" s="1"/>
  <c r="R145" i="70" s="1"/>
  <c r="Q145" i="70" s="1"/>
  <c r="O145" i="70"/>
  <c r="O141" i="70"/>
  <c r="O137" i="70"/>
  <c r="O133" i="70"/>
  <c r="O129" i="70"/>
  <c r="O125" i="70"/>
  <c r="O121" i="70"/>
  <c r="O117" i="70"/>
  <c r="O113" i="70"/>
  <c r="O109" i="70"/>
  <c r="O105" i="70"/>
  <c r="O101" i="70"/>
  <c r="O97" i="70"/>
  <c r="O93" i="70"/>
  <c r="O89" i="70"/>
  <c r="O85" i="70"/>
  <c r="P85" i="70" s="1"/>
  <c r="R85" i="70" s="1"/>
  <c r="Q85" i="70" s="1"/>
  <c r="O81" i="70"/>
  <c r="O77" i="70"/>
  <c r="O73" i="70"/>
  <c r="O69" i="70"/>
  <c r="O65" i="70"/>
  <c r="O61" i="70"/>
  <c r="O57" i="70"/>
  <c r="O53" i="70"/>
  <c r="O49" i="70"/>
  <c r="O45" i="70"/>
  <c r="O41" i="70"/>
  <c r="O37" i="70"/>
  <c r="O33" i="70"/>
  <c r="O29" i="70"/>
  <c r="O25" i="70"/>
  <c r="O21" i="70"/>
  <c r="O13" i="70"/>
  <c r="O17" i="70"/>
  <c r="O196" i="70"/>
  <c r="O192" i="70"/>
  <c r="O188" i="70"/>
  <c r="O184" i="70"/>
  <c r="O180" i="70"/>
  <c r="O176" i="70"/>
  <c r="O172" i="70"/>
  <c r="O168" i="70"/>
  <c r="O164" i="70"/>
  <c r="O160" i="70"/>
  <c r="O156" i="70"/>
  <c r="O152" i="70"/>
  <c r="O148" i="70"/>
  <c r="O144" i="70"/>
  <c r="O140" i="70"/>
  <c r="O136" i="70"/>
  <c r="O132" i="70"/>
  <c r="O128" i="70"/>
  <c r="O124" i="70"/>
  <c r="O120" i="70"/>
  <c r="O116" i="70"/>
  <c r="O112" i="70"/>
  <c r="O108" i="70"/>
  <c r="O104" i="70"/>
  <c r="O100" i="70"/>
  <c r="O96" i="70"/>
  <c r="O92" i="70"/>
  <c r="O88" i="70"/>
  <c r="O84" i="70"/>
  <c r="O80" i="70"/>
  <c r="O76" i="70"/>
  <c r="O72" i="70"/>
  <c r="O68" i="70"/>
  <c r="O64" i="70"/>
  <c r="O60" i="70"/>
  <c r="O56" i="70"/>
  <c r="O52" i="70"/>
  <c r="O48" i="70"/>
  <c r="O44" i="70"/>
  <c r="O40" i="70"/>
  <c r="O36" i="70"/>
  <c r="O32" i="70"/>
  <c r="O28" i="70"/>
  <c r="O24" i="70"/>
  <c r="O20" i="70"/>
  <c r="O14" i="70"/>
  <c r="O18" i="70"/>
  <c r="O195" i="70"/>
  <c r="O191" i="70"/>
  <c r="O187" i="70"/>
  <c r="O183" i="70"/>
  <c r="O179" i="70"/>
  <c r="O175" i="70"/>
  <c r="O171" i="70"/>
  <c r="O167" i="70"/>
  <c r="O163" i="70"/>
  <c r="O159" i="70"/>
  <c r="O155" i="70"/>
  <c r="O151" i="70"/>
  <c r="O147" i="70"/>
  <c r="O143" i="70"/>
  <c r="O139" i="70"/>
  <c r="O135" i="70"/>
  <c r="O131" i="70"/>
  <c r="O127" i="70"/>
  <c r="O123" i="70"/>
  <c r="O119" i="70"/>
  <c r="O115" i="70"/>
  <c r="O111" i="70"/>
  <c r="O107" i="70"/>
  <c r="O103" i="70"/>
  <c r="O99" i="70"/>
  <c r="O95" i="70"/>
  <c r="O91" i="70"/>
  <c r="P91" i="70" s="1"/>
  <c r="R91" i="70" s="1"/>
  <c r="Q91" i="70" s="1"/>
  <c r="O87" i="70"/>
  <c r="O83" i="70"/>
  <c r="O79" i="70"/>
  <c r="O75" i="70"/>
  <c r="O71" i="70"/>
  <c r="O67" i="70"/>
  <c r="O63" i="70"/>
  <c r="O59" i="70"/>
  <c r="O55" i="70"/>
  <c r="O51" i="70"/>
  <c r="O47" i="70"/>
  <c r="O43" i="70"/>
  <c r="O39" i="70"/>
  <c r="O35" i="70"/>
  <c r="O31" i="70"/>
  <c r="O27" i="70"/>
  <c r="O23" i="70"/>
  <c r="O19" i="70"/>
  <c r="O15" i="70"/>
  <c r="O198" i="70"/>
  <c r="O194" i="70"/>
  <c r="O186" i="70"/>
  <c r="O182" i="70"/>
  <c r="O178" i="70"/>
  <c r="O174" i="70"/>
  <c r="O170" i="70"/>
  <c r="O166" i="70"/>
  <c r="O162" i="70"/>
  <c r="O154" i="70"/>
  <c r="O150" i="70"/>
  <c r="O146" i="70"/>
  <c r="O138" i="70"/>
  <c r="O134" i="70"/>
  <c r="O130" i="70"/>
  <c r="O122" i="70"/>
  <c r="O118" i="70"/>
  <c r="O114" i="70"/>
  <c r="O110" i="70"/>
  <c r="O106" i="70"/>
  <c r="O102" i="70"/>
  <c r="O98" i="70"/>
  <c r="O90" i="70"/>
  <c r="O86" i="70"/>
  <c r="O82" i="70"/>
  <c r="O74" i="70"/>
  <c r="O70" i="70"/>
  <c r="O66" i="70"/>
  <c r="O58" i="70"/>
  <c r="O54" i="70"/>
  <c r="O50" i="70"/>
  <c r="O46" i="70"/>
  <c r="O42" i="70"/>
  <c r="O38" i="70"/>
  <c r="O34" i="70"/>
  <c r="O26" i="70"/>
  <c r="O22" i="70"/>
  <c r="O15" i="74"/>
  <c r="O90" i="74"/>
  <c r="O86" i="74"/>
  <c r="O82" i="74"/>
  <c r="O78" i="74"/>
  <c r="O74" i="74"/>
  <c r="O70" i="74"/>
  <c r="O66" i="74"/>
  <c r="O62" i="74"/>
  <c r="O58" i="74"/>
  <c r="O54" i="74"/>
  <c r="O50" i="74"/>
  <c r="O46" i="74"/>
  <c r="O42" i="74"/>
  <c r="O38" i="74"/>
  <c r="O34" i="74"/>
  <c r="O30" i="74"/>
  <c r="O26" i="74"/>
  <c r="O22" i="74"/>
  <c r="O92" i="74"/>
  <c r="O96" i="74"/>
  <c r="O119" i="74"/>
  <c r="O115" i="74"/>
  <c r="O111" i="74"/>
  <c r="O107" i="74"/>
  <c r="O103" i="74"/>
  <c r="O99" i="74"/>
  <c r="O221" i="74"/>
  <c r="O217" i="74"/>
  <c r="O213" i="74"/>
  <c r="O209" i="74"/>
  <c r="O205" i="74"/>
  <c r="O201" i="74"/>
  <c r="O197" i="74"/>
  <c r="O193" i="74"/>
  <c r="O189" i="74"/>
  <c r="O185" i="74"/>
  <c r="O181" i="74"/>
  <c r="O177" i="74"/>
  <c r="O173" i="74"/>
  <c r="O169" i="74"/>
  <c r="O165" i="74"/>
  <c r="O161" i="74"/>
  <c r="O157" i="74"/>
  <c r="O153" i="74"/>
  <c r="O149" i="74"/>
  <c r="O145" i="74"/>
  <c r="O141" i="74"/>
  <c r="O137" i="74"/>
  <c r="O133" i="74"/>
  <c r="O129" i="74"/>
  <c r="O125" i="74"/>
  <c r="O14" i="74"/>
  <c r="O18" i="74"/>
  <c r="O87" i="74"/>
  <c r="O83" i="74"/>
  <c r="O79" i="74"/>
  <c r="O75" i="74"/>
  <c r="O71" i="74"/>
  <c r="O67" i="74"/>
  <c r="O63" i="74"/>
  <c r="O59" i="74"/>
  <c r="O55" i="74"/>
  <c r="O51" i="74"/>
  <c r="O47" i="74"/>
  <c r="O43" i="74"/>
  <c r="O39" i="74"/>
  <c r="O35" i="74"/>
  <c r="O31" i="74"/>
  <c r="O27" i="74"/>
  <c r="O23" i="74"/>
  <c r="O19" i="74"/>
  <c r="O95" i="74"/>
  <c r="O120" i="74"/>
  <c r="O116" i="74"/>
  <c r="O112" i="74"/>
  <c r="O108" i="74"/>
  <c r="O104" i="74"/>
  <c r="O100" i="74"/>
  <c r="O222" i="74"/>
  <c r="O218" i="74"/>
  <c r="O214" i="74"/>
  <c r="O210" i="74"/>
  <c r="O206" i="74"/>
  <c r="O202" i="74"/>
  <c r="O198" i="74"/>
  <c r="O194" i="74"/>
  <c r="O190" i="74"/>
  <c r="O186" i="74"/>
  <c r="O182" i="74"/>
  <c r="O178" i="74"/>
  <c r="O174" i="74"/>
  <c r="O170" i="74"/>
  <c r="O166" i="74"/>
  <c r="O162" i="74"/>
  <c r="O158" i="74"/>
  <c r="O154" i="74"/>
  <c r="O150" i="74"/>
  <c r="O146" i="74"/>
  <c r="O142" i="74"/>
  <c r="O138" i="74"/>
  <c r="O134" i="74"/>
  <c r="O130" i="74"/>
  <c r="O126" i="74"/>
  <c r="O122" i="74"/>
  <c r="O13" i="74"/>
  <c r="O17" i="74"/>
  <c r="O88" i="74"/>
  <c r="O84" i="74"/>
  <c r="O76" i="74"/>
  <c r="O72" i="74"/>
  <c r="O68" i="74"/>
  <c r="O60" i="74"/>
  <c r="O56" i="74"/>
  <c r="O52" i="74"/>
  <c r="O44" i="74"/>
  <c r="O40" i="74"/>
  <c r="O36" i="74"/>
  <c r="O32" i="74"/>
  <c r="O28" i="74"/>
  <c r="O24" i="74"/>
  <c r="O20" i="74"/>
  <c r="O121" i="74"/>
  <c r="O117" i="74"/>
  <c r="O113" i="74"/>
  <c r="O105" i="74"/>
  <c r="O101" i="74"/>
  <c r="O223" i="74"/>
  <c r="O215" i="74"/>
  <c r="O211" i="74"/>
  <c r="O207" i="74"/>
  <c r="O203" i="74"/>
  <c r="O199" i="74"/>
  <c r="O195" i="74"/>
  <c r="O191" i="74"/>
  <c r="O183" i="74"/>
  <c r="O179" i="74"/>
  <c r="O175" i="74"/>
  <c r="O167" i="74"/>
  <c r="O163" i="74"/>
  <c r="O159" i="74"/>
  <c r="O151" i="74"/>
  <c r="O147" i="74"/>
  <c r="O143" i="74"/>
  <c r="O139" i="74"/>
  <c r="O135" i="74"/>
  <c r="O131" i="74"/>
  <c r="O127" i="74"/>
  <c r="O16" i="74"/>
  <c r="O89" i="74"/>
  <c r="O85" i="74"/>
  <c r="O81" i="74"/>
  <c r="O77" i="74"/>
  <c r="O73" i="74"/>
  <c r="O69" i="74"/>
  <c r="O65" i="74"/>
  <c r="O61" i="74"/>
  <c r="O57" i="74"/>
  <c r="O53" i="74"/>
  <c r="O49" i="74"/>
  <c r="P49" i="74" s="1"/>
  <c r="O45" i="74"/>
  <c r="O41" i="74"/>
  <c r="O37" i="74"/>
  <c r="O33" i="74"/>
  <c r="O29" i="74"/>
  <c r="O25" i="74"/>
  <c r="O21" i="74"/>
  <c r="O93" i="74"/>
  <c r="O97" i="74"/>
  <c r="O118" i="74"/>
  <c r="O114" i="74"/>
  <c r="O110" i="74"/>
  <c r="P110" i="74" s="1"/>
  <c r="O106" i="74"/>
  <c r="O102" i="74"/>
  <c r="O98" i="74"/>
  <c r="O220" i="74"/>
  <c r="O216" i="74"/>
  <c r="O212" i="74"/>
  <c r="O208" i="74"/>
  <c r="O204" i="74"/>
  <c r="O200" i="74"/>
  <c r="O196" i="74"/>
  <c r="O192" i="74"/>
  <c r="O188" i="74"/>
  <c r="P188" i="74" s="1"/>
  <c r="O184" i="74"/>
  <c r="O180" i="74"/>
  <c r="O176" i="74"/>
  <c r="O172" i="74"/>
  <c r="P170" i="74" s="1"/>
  <c r="R170" i="74" s="1"/>
  <c r="Q170" i="74" s="1"/>
  <c r="O168" i="74"/>
  <c r="O164" i="74"/>
  <c r="O160" i="74"/>
  <c r="O156" i="74"/>
  <c r="O152" i="74"/>
  <c r="O148" i="74"/>
  <c r="O144" i="74"/>
  <c r="O140" i="74"/>
  <c r="O136" i="74"/>
  <c r="O132" i="74"/>
  <c r="O128" i="74"/>
  <c r="O124" i="74"/>
  <c r="O15" i="129"/>
  <c r="O288" i="129"/>
  <c r="O284" i="129"/>
  <c r="O280" i="129"/>
  <c r="P277" i="129" s="1"/>
  <c r="R277" i="129" s="1"/>
  <c r="Q277" i="129" s="1"/>
  <c r="O276" i="129"/>
  <c r="O272" i="129"/>
  <c r="O268" i="129"/>
  <c r="O264" i="129"/>
  <c r="O260" i="129"/>
  <c r="O256" i="129"/>
  <c r="O252" i="129"/>
  <c r="O248" i="129"/>
  <c r="O244" i="129"/>
  <c r="O240" i="129"/>
  <c r="O236" i="129"/>
  <c r="O232" i="129"/>
  <c r="O228" i="129"/>
  <c r="O224" i="129"/>
  <c r="O220" i="129"/>
  <c r="O216" i="129"/>
  <c r="O212" i="129"/>
  <c r="O208" i="129"/>
  <c r="O204" i="129"/>
  <c r="O200" i="129"/>
  <c r="O196" i="129"/>
  <c r="O192" i="129"/>
  <c r="O188" i="129"/>
  <c r="O184" i="129"/>
  <c r="O180" i="129"/>
  <c r="O176" i="129"/>
  <c r="O172" i="129"/>
  <c r="O168" i="129"/>
  <c r="O164" i="129"/>
  <c r="O160" i="129"/>
  <c r="O156" i="129"/>
  <c r="O152" i="129"/>
  <c r="O148" i="129"/>
  <c r="O144" i="129"/>
  <c r="O140" i="129"/>
  <c r="O136" i="129"/>
  <c r="O132" i="129"/>
  <c r="O128" i="129"/>
  <c r="O124" i="129"/>
  <c r="O120" i="129"/>
  <c r="O116" i="129"/>
  <c r="O112" i="129"/>
  <c r="O108" i="129"/>
  <c r="O104" i="129"/>
  <c r="O100" i="129"/>
  <c r="O96" i="129"/>
  <c r="O92" i="129"/>
  <c r="O88" i="129"/>
  <c r="O84" i="129"/>
  <c r="O80" i="129"/>
  <c r="O76" i="129"/>
  <c r="O72" i="129"/>
  <c r="O68" i="129"/>
  <c r="O64" i="129"/>
  <c r="O60" i="129"/>
  <c r="O56" i="129"/>
  <c r="P55" i="129" s="1"/>
  <c r="R55" i="129" s="1"/>
  <c r="Q55" i="129" s="1"/>
  <c r="O52" i="129"/>
  <c r="O48" i="129"/>
  <c r="O44" i="129"/>
  <c r="O40" i="129"/>
  <c r="O36" i="129"/>
  <c r="O32" i="129"/>
  <c r="O28" i="129"/>
  <c r="O24" i="129"/>
  <c r="O20" i="129"/>
  <c r="O16" i="129"/>
  <c r="O287" i="129"/>
  <c r="O283" i="129"/>
  <c r="O279" i="129"/>
  <c r="O275" i="129"/>
  <c r="O271" i="129"/>
  <c r="O267" i="129"/>
  <c r="O263" i="129"/>
  <c r="O259" i="129"/>
  <c r="O255" i="129"/>
  <c r="O251" i="129"/>
  <c r="O247" i="129"/>
  <c r="O243" i="129"/>
  <c r="O239" i="129"/>
  <c r="O235" i="129"/>
  <c r="O231" i="129"/>
  <c r="O227" i="129"/>
  <c r="O223" i="129"/>
  <c r="O219" i="129"/>
  <c r="P217" i="129" s="1"/>
  <c r="O215" i="129"/>
  <c r="O211" i="129"/>
  <c r="O207" i="129"/>
  <c r="O203" i="129"/>
  <c r="O199" i="129"/>
  <c r="O195" i="129"/>
  <c r="O191" i="129"/>
  <c r="O187" i="129"/>
  <c r="P187" i="129" s="1"/>
  <c r="R187" i="129" s="1"/>
  <c r="Q187" i="129" s="1"/>
  <c r="O183" i="129"/>
  <c r="O179" i="129"/>
  <c r="O175" i="129"/>
  <c r="O171" i="129"/>
  <c r="O167" i="129"/>
  <c r="O163" i="129"/>
  <c r="O159" i="129"/>
  <c r="O155" i="129"/>
  <c r="P151" i="129" s="1"/>
  <c r="O151" i="129"/>
  <c r="O147" i="129"/>
  <c r="O143" i="129"/>
  <c r="O139" i="129"/>
  <c r="O135" i="129"/>
  <c r="O131" i="129"/>
  <c r="O127" i="129"/>
  <c r="O123" i="129"/>
  <c r="O119" i="129"/>
  <c r="O115" i="129"/>
  <c r="O111" i="129"/>
  <c r="O107" i="129"/>
  <c r="O103" i="129"/>
  <c r="O99" i="129"/>
  <c r="O95" i="129"/>
  <c r="O91" i="129"/>
  <c r="P91" i="129" s="1"/>
  <c r="R91" i="129" s="1"/>
  <c r="Q91" i="129" s="1"/>
  <c r="O87" i="129"/>
  <c r="O83" i="129"/>
  <c r="O79" i="129"/>
  <c r="O75" i="129"/>
  <c r="P73" i="129" s="1"/>
  <c r="R73" i="129" s="1"/>
  <c r="Q73" i="129" s="1"/>
  <c r="O71" i="129"/>
  <c r="O67" i="129"/>
  <c r="O63" i="129"/>
  <c r="O59" i="129"/>
  <c r="O55" i="129"/>
  <c r="O51" i="129"/>
  <c r="O47" i="129"/>
  <c r="O43" i="129"/>
  <c r="O39" i="129"/>
  <c r="O35" i="129"/>
  <c r="O31" i="129"/>
  <c r="O27" i="129"/>
  <c r="O23" i="129"/>
  <c r="O19" i="129"/>
  <c r="O13" i="129"/>
  <c r="O286" i="129"/>
  <c r="O282" i="129"/>
  <c r="O278" i="129"/>
  <c r="O270" i="129"/>
  <c r="O266" i="129"/>
  <c r="P265" i="129" s="1"/>
  <c r="R265" i="129" s="1"/>
  <c r="Q265" i="129" s="1"/>
  <c r="O262" i="129"/>
  <c r="O254" i="129"/>
  <c r="O250" i="129"/>
  <c r="O246" i="129"/>
  <c r="O242" i="129"/>
  <c r="O238" i="129"/>
  <c r="O234" i="129"/>
  <c r="O230" i="129"/>
  <c r="O222" i="129"/>
  <c r="O218" i="129"/>
  <c r="O214" i="129"/>
  <c r="O206" i="129"/>
  <c r="O202" i="129"/>
  <c r="O198" i="129"/>
  <c r="O190" i="129"/>
  <c r="O186" i="129"/>
  <c r="O182" i="129"/>
  <c r="O178" i="129"/>
  <c r="O174" i="129"/>
  <c r="O170" i="129"/>
  <c r="O166" i="129"/>
  <c r="O158" i="129"/>
  <c r="O154" i="129"/>
  <c r="O150" i="129"/>
  <c r="O142" i="129"/>
  <c r="O138" i="129"/>
  <c r="O134" i="129"/>
  <c r="O126" i="129"/>
  <c r="O122" i="129"/>
  <c r="O118" i="129"/>
  <c r="O114" i="129"/>
  <c r="O110" i="129"/>
  <c r="O106" i="129"/>
  <c r="O102" i="129"/>
  <c r="O94" i="129"/>
  <c r="O90" i="129"/>
  <c r="O86" i="129"/>
  <c r="O78" i="129"/>
  <c r="O74" i="129"/>
  <c r="O70" i="129"/>
  <c r="O62" i="129"/>
  <c r="O58" i="129"/>
  <c r="O54" i="129"/>
  <c r="O50" i="129"/>
  <c r="O46" i="129"/>
  <c r="O42" i="129"/>
  <c r="O38" i="129"/>
  <c r="O30" i="129"/>
  <c r="O26" i="129"/>
  <c r="O22" i="129"/>
  <c r="O14" i="129"/>
  <c r="O18" i="129"/>
  <c r="O285" i="129"/>
  <c r="O281" i="129"/>
  <c r="O277" i="129"/>
  <c r="O273" i="129"/>
  <c r="O269" i="129"/>
  <c r="O265" i="129"/>
  <c r="O261" i="129"/>
  <c r="O257" i="129"/>
  <c r="O253" i="129"/>
  <c r="O249" i="129"/>
  <c r="O245" i="129"/>
  <c r="O241" i="129"/>
  <c r="O237" i="129"/>
  <c r="O233" i="129"/>
  <c r="O229" i="129"/>
  <c r="P229" i="129"/>
  <c r="O225" i="129"/>
  <c r="O221" i="129"/>
  <c r="O217" i="129"/>
  <c r="O213" i="129"/>
  <c r="P211" i="129" s="1"/>
  <c r="R211" i="129" s="1"/>
  <c r="Q211" i="129" s="1"/>
  <c r="O209" i="129"/>
  <c r="O205" i="129"/>
  <c r="O201" i="129"/>
  <c r="O197" i="129"/>
  <c r="O193" i="129"/>
  <c r="O189" i="129"/>
  <c r="O185" i="129"/>
  <c r="O181" i="129"/>
  <c r="P181" i="129" s="1"/>
  <c r="R181" i="129" s="1"/>
  <c r="Q181" i="129" s="1"/>
  <c r="O177" i="129"/>
  <c r="O173" i="129"/>
  <c r="O169" i="129"/>
  <c r="O165" i="129"/>
  <c r="O161" i="129"/>
  <c r="O157" i="129"/>
  <c r="O153" i="129"/>
  <c r="O149" i="129"/>
  <c r="O145" i="129"/>
  <c r="O141" i="129"/>
  <c r="O137" i="129"/>
  <c r="O133" i="129"/>
  <c r="O129" i="129"/>
  <c r="O125" i="129"/>
  <c r="O121" i="129"/>
  <c r="O117" i="129"/>
  <c r="P115" i="129" s="1"/>
  <c r="R115" i="129" s="1"/>
  <c r="Q115" i="129" s="1"/>
  <c r="O113" i="129"/>
  <c r="O109" i="129"/>
  <c r="O105" i="129"/>
  <c r="O101" i="129"/>
  <c r="O97" i="129"/>
  <c r="O93" i="129"/>
  <c r="O89" i="129"/>
  <c r="O85" i="129"/>
  <c r="P85" i="129" s="1"/>
  <c r="R85" i="129" s="1"/>
  <c r="Q85" i="129" s="1"/>
  <c r="O81" i="129"/>
  <c r="O77" i="129"/>
  <c r="O73" i="129"/>
  <c r="O69" i="129"/>
  <c r="O65" i="129"/>
  <c r="O61" i="129"/>
  <c r="O57" i="129"/>
  <c r="O53" i="129"/>
  <c r="O49" i="129"/>
  <c r="O45" i="129"/>
  <c r="O41" i="129"/>
  <c r="O37" i="129"/>
  <c r="O33" i="129"/>
  <c r="O29" i="129"/>
  <c r="O25" i="129"/>
  <c r="O21" i="129"/>
  <c r="P19" i="129" s="1"/>
  <c r="R19" i="129" s="1"/>
  <c r="Q19" i="129" s="1"/>
  <c r="O16" i="178"/>
  <c r="O23" i="178"/>
  <c r="O19" i="178"/>
  <c r="O105" i="178"/>
  <c r="O101" i="178"/>
  <c r="O97" i="178"/>
  <c r="O93" i="178"/>
  <c r="O89" i="178"/>
  <c r="O85" i="178"/>
  <c r="O81" i="178"/>
  <c r="O77" i="178"/>
  <c r="O73" i="178"/>
  <c r="P73" i="178" s="1"/>
  <c r="R73" i="178" s="1"/>
  <c r="Q73" i="178" s="1"/>
  <c r="O69" i="178"/>
  <c r="O65" i="178"/>
  <c r="O61" i="178"/>
  <c r="O57" i="178"/>
  <c r="P55" i="178" s="1"/>
  <c r="R55" i="178" s="1"/>
  <c r="Q55" i="178" s="1"/>
  <c r="O53" i="178"/>
  <c r="O49" i="178"/>
  <c r="O45" i="178"/>
  <c r="O41" i="178"/>
  <c r="P37" i="178" s="1"/>
  <c r="O37" i="178"/>
  <c r="O33" i="178"/>
  <c r="O29" i="178"/>
  <c r="O25" i="178"/>
  <c r="O15" i="178"/>
  <c r="O24" i="178"/>
  <c r="O20" i="178"/>
  <c r="O106" i="178"/>
  <c r="O102" i="178"/>
  <c r="O98" i="178"/>
  <c r="O94" i="178"/>
  <c r="O90" i="178"/>
  <c r="O86" i="178"/>
  <c r="O82" i="178"/>
  <c r="O78" i="178"/>
  <c r="O74" i="178"/>
  <c r="O70" i="178"/>
  <c r="O66" i="178"/>
  <c r="O62" i="178"/>
  <c r="O58" i="178"/>
  <c r="O54" i="178"/>
  <c r="O50" i="178"/>
  <c r="O46" i="178"/>
  <c r="O42" i="178"/>
  <c r="O38" i="178"/>
  <c r="O34" i="178"/>
  <c r="O30" i="178"/>
  <c r="O26" i="178"/>
  <c r="O14" i="178"/>
  <c r="O18" i="178"/>
  <c r="O21" i="178"/>
  <c r="O107" i="178"/>
  <c r="O103" i="178"/>
  <c r="O99" i="178"/>
  <c r="O95" i="178"/>
  <c r="O91" i="178"/>
  <c r="P91" i="178" s="1"/>
  <c r="R91" i="178" s="1"/>
  <c r="Q91" i="178" s="1"/>
  <c r="O87" i="178"/>
  <c r="O83" i="178"/>
  <c r="O79" i="178"/>
  <c r="O75" i="178"/>
  <c r="O71" i="178"/>
  <c r="O67" i="178"/>
  <c r="O63" i="178"/>
  <c r="O59" i="178"/>
  <c r="O55" i="178"/>
  <c r="O51" i="178"/>
  <c r="O47" i="178"/>
  <c r="O43" i="178"/>
  <c r="P43" i="178" s="1"/>
  <c r="R43" i="178" s="1"/>
  <c r="Q43" i="178" s="1"/>
  <c r="O39" i="178"/>
  <c r="O35" i="178"/>
  <c r="O31" i="178"/>
  <c r="O27" i="178"/>
  <c r="O13" i="178"/>
  <c r="O22" i="178"/>
  <c r="O108" i="178"/>
  <c r="O104" i="178"/>
  <c r="P103" i="178" s="1"/>
  <c r="O96" i="178"/>
  <c r="O92" i="178"/>
  <c r="O88" i="178"/>
  <c r="O84" i="178"/>
  <c r="O80" i="178"/>
  <c r="O76" i="178"/>
  <c r="O72" i="178"/>
  <c r="O64" i="178"/>
  <c r="O60" i="178"/>
  <c r="O56" i="178"/>
  <c r="O48" i="178"/>
  <c r="O44" i="178"/>
  <c r="O40" i="178"/>
  <c r="O32" i="178"/>
  <c r="O28" i="178"/>
  <c r="O15" i="137"/>
  <c r="O168" i="137"/>
  <c r="O164" i="137"/>
  <c r="O160" i="137"/>
  <c r="O156" i="137"/>
  <c r="O152" i="137"/>
  <c r="O148" i="137"/>
  <c r="O144" i="137"/>
  <c r="O140" i="137"/>
  <c r="O136" i="137"/>
  <c r="O132" i="137"/>
  <c r="O128" i="137"/>
  <c r="O124" i="137"/>
  <c r="O120" i="137"/>
  <c r="O116" i="137"/>
  <c r="O112" i="137"/>
  <c r="O108" i="137"/>
  <c r="O104" i="137"/>
  <c r="O100" i="137"/>
  <c r="O96" i="137"/>
  <c r="O92" i="137"/>
  <c r="O88" i="137"/>
  <c r="O84" i="137"/>
  <c r="O80" i="137"/>
  <c r="O76" i="137"/>
  <c r="O72" i="137"/>
  <c r="O68" i="137"/>
  <c r="O64" i="137"/>
  <c r="O60" i="137"/>
  <c r="O56" i="137"/>
  <c r="O52" i="137"/>
  <c r="O48" i="137"/>
  <c r="O44" i="137"/>
  <c r="O40" i="137"/>
  <c r="O36" i="137"/>
  <c r="O32" i="137"/>
  <c r="O28" i="137"/>
  <c r="O24" i="137"/>
  <c r="O20" i="137"/>
  <c r="O16" i="137"/>
  <c r="O167" i="137"/>
  <c r="O163" i="137"/>
  <c r="O159" i="137"/>
  <c r="O155" i="137"/>
  <c r="O151" i="137"/>
  <c r="P151" i="137" s="1"/>
  <c r="R151" i="137" s="1"/>
  <c r="Q151" i="137" s="1"/>
  <c r="O147" i="137"/>
  <c r="O143" i="137"/>
  <c r="O139" i="137"/>
  <c r="O135" i="137"/>
  <c r="O131" i="137"/>
  <c r="O127" i="137"/>
  <c r="O123" i="137"/>
  <c r="O119" i="137"/>
  <c r="O115" i="137"/>
  <c r="O111" i="137"/>
  <c r="O107" i="137"/>
  <c r="O103" i="137"/>
  <c r="O99" i="137"/>
  <c r="O95" i="137"/>
  <c r="O91" i="137"/>
  <c r="O87" i="137"/>
  <c r="O83" i="137"/>
  <c r="O79" i="137"/>
  <c r="O75" i="137"/>
  <c r="O71" i="137"/>
  <c r="O67" i="137"/>
  <c r="O63" i="137"/>
  <c r="O59" i="137"/>
  <c r="O55" i="137"/>
  <c r="O51" i="137"/>
  <c r="O47" i="137"/>
  <c r="O43" i="137"/>
  <c r="O39" i="137"/>
  <c r="O35" i="137"/>
  <c r="O31" i="137"/>
  <c r="O27" i="137"/>
  <c r="O23" i="137"/>
  <c r="O19" i="137"/>
  <c r="O17" i="137"/>
  <c r="O166" i="137"/>
  <c r="O162" i="137"/>
  <c r="O154" i="137"/>
  <c r="O150" i="137"/>
  <c r="O146" i="137"/>
  <c r="O138" i="137"/>
  <c r="O134" i="137"/>
  <c r="O130" i="137"/>
  <c r="O122" i="137"/>
  <c r="O118" i="137"/>
  <c r="P115" i="137" s="1"/>
  <c r="R115" i="137" s="1"/>
  <c r="Q115" i="137" s="1"/>
  <c r="O114" i="137"/>
  <c r="O106" i="137"/>
  <c r="O102" i="137"/>
  <c r="O98" i="137"/>
  <c r="P97" i="137" s="1"/>
  <c r="O90" i="137"/>
  <c r="O86" i="137"/>
  <c r="O82" i="137"/>
  <c r="O74" i="137"/>
  <c r="O70" i="137"/>
  <c r="O66" i="137"/>
  <c r="O58" i="137"/>
  <c r="O54" i="137"/>
  <c r="P49" i="137" s="1"/>
  <c r="O50" i="137"/>
  <c r="O42" i="137"/>
  <c r="O38" i="137"/>
  <c r="O34" i="137"/>
  <c r="P31" i="137" s="1"/>
  <c r="O26" i="137"/>
  <c r="O22" i="137"/>
  <c r="O14" i="137"/>
  <c r="O18" i="137"/>
  <c r="O165" i="137"/>
  <c r="O161" i="137"/>
  <c r="O157" i="137"/>
  <c r="O153" i="137"/>
  <c r="O149" i="137"/>
  <c r="O145" i="137"/>
  <c r="O141" i="137"/>
  <c r="O137" i="137"/>
  <c r="O133" i="137"/>
  <c r="O129" i="137"/>
  <c r="O125" i="137"/>
  <c r="O121" i="137"/>
  <c r="O117" i="137"/>
  <c r="O113" i="137"/>
  <c r="O109" i="137"/>
  <c r="O105" i="137"/>
  <c r="O101" i="137"/>
  <c r="O97" i="137"/>
  <c r="O93" i="137"/>
  <c r="O89" i="137"/>
  <c r="O85" i="137"/>
  <c r="O81" i="137"/>
  <c r="O77" i="137"/>
  <c r="O73" i="137"/>
  <c r="O69" i="137"/>
  <c r="O65" i="137"/>
  <c r="O61" i="137"/>
  <c r="O57" i="137"/>
  <c r="O53" i="137"/>
  <c r="O49" i="137"/>
  <c r="O45" i="137"/>
  <c r="O41" i="137"/>
  <c r="O37" i="137"/>
  <c r="O33" i="137"/>
  <c r="O29" i="137"/>
  <c r="O25" i="137"/>
  <c r="O21" i="137"/>
  <c r="O17" i="176"/>
  <c r="O24" i="176"/>
  <c r="O20" i="176"/>
  <c r="O280" i="176"/>
  <c r="O276" i="176"/>
  <c r="O272" i="176"/>
  <c r="O268" i="176"/>
  <c r="O264" i="176"/>
  <c r="O260" i="176"/>
  <c r="O256" i="176"/>
  <c r="O252" i="176"/>
  <c r="O248" i="176"/>
  <c r="O244" i="176"/>
  <c r="O240" i="176"/>
  <c r="O236" i="176"/>
  <c r="P236" i="176" s="1"/>
  <c r="R236" i="176" s="1"/>
  <c r="Q236" i="176" s="1"/>
  <c r="O232" i="176"/>
  <c r="O228" i="176"/>
  <c r="O224" i="176"/>
  <c r="O220" i="176"/>
  <c r="O216" i="176"/>
  <c r="O212" i="176"/>
  <c r="O208" i="176"/>
  <c r="O204" i="176"/>
  <c r="O200" i="176"/>
  <c r="O196" i="176"/>
  <c r="O192" i="176"/>
  <c r="O188" i="176"/>
  <c r="O184" i="176"/>
  <c r="O180" i="176"/>
  <c r="O176" i="176"/>
  <c r="O172" i="176"/>
  <c r="O168" i="176"/>
  <c r="O164" i="176"/>
  <c r="O160" i="176"/>
  <c r="O156" i="176"/>
  <c r="O152" i="176"/>
  <c r="O148" i="176"/>
  <c r="O144" i="176"/>
  <c r="O140" i="176"/>
  <c r="P140" i="176" s="1"/>
  <c r="R140" i="176" s="1"/>
  <c r="Q140" i="176" s="1"/>
  <c r="O136" i="176"/>
  <c r="O132" i="176"/>
  <c r="O128" i="176"/>
  <c r="O124" i="176"/>
  <c r="O120" i="176"/>
  <c r="O116" i="176"/>
  <c r="O112" i="176"/>
  <c r="O108" i="176"/>
  <c r="O104" i="176"/>
  <c r="O100" i="176"/>
  <c r="O96" i="176"/>
  <c r="O92" i="176"/>
  <c r="O88" i="176"/>
  <c r="O84" i="176"/>
  <c r="O80" i="176"/>
  <c r="O76" i="176"/>
  <c r="O72" i="176"/>
  <c r="O68" i="176"/>
  <c r="O64" i="176"/>
  <c r="O60" i="176"/>
  <c r="O56" i="176"/>
  <c r="O52" i="176"/>
  <c r="O48" i="176"/>
  <c r="O44" i="176"/>
  <c r="O40" i="176"/>
  <c r="O36" i="176"/>
  <c r="O32" i="176"/>
  <c r="O28" i="176"/>
  <c r="O14" i="176"/>
  <c r="O18" i="176"/>
  <c r="O23" i="176"/>
  <c r="O283" i="176"/>
  <c r="O279" i="176"/>
  <c r="O275" i="176"/>
  <c r="O271" i="176"/>
  <c r="O267" i="176"/>
  <c r="O263" i="176"/>
  <c r="O259" i="176"/>
  <c r="O255" i="176"/>
  <c r="O251" i="176"/>
  <c r="O247" i="176"/>
  <c r="O243" i="176"/>
  <c r="O239" i="176"/>
  <c r="O235" i="176"/>
  <c r="O231" i="176"/>
  <c r="O227" i="176"/>
  <c r="O223" i="176"/>
  <c r="O219" i="176"/>
  <c r="O215" i="176"/>
  <c r="O211" i="176"/>
  <c r="O207" i="176"/>
  <c r="O203" i="176"/>
  <c r="O199" i="176"/>
  <c r="O195" i="176"/>
  <c r="O191" i="176"/>
  <c r="O187" i="176"/>
  <c r="O183" i="176"/>
  <c r="O179" i="176"/>
  <c r="O175" i="176"/>
  <c r="O171" i="176"/>
  <c r="O167" i="176"/>
  <c r="O163" i="176"/>
  <c r="O159" i="176"/>
  <c r="O155" i="176"/>
  <c r="O151" i="176"/>
  <c r="O147" i="176"/>
  <c r="O143" i="176"/>
  <c r="O139" i="176"/>
  <c r="O135" i="176"/>
  <c r="O131" i="176"/>
  <c r="O127" i="176"/>
  <c r="O123" i="176"/>
  <c r="O119" i="176"/>
  <c r="O115" i="176"/>
  <c r="O111" i="176"/>
  <c r="O107" i="176"/>
  <c r="O103" i="176"/>
  <c r="O99" i="176"/>
  <c r="O95" i="176"/>
  <c r="O91" i="176"/>
  <c r="O87" i="176"/>
  <c r="O83" i="176"/>
  <c r="O79" i="176"/>
  <c r="O75" i="176"/>
  <c r="O71" i="176"/>
  <c r="O67" i="176"/>
  <c r="O63" i="176"/>
  <c r="O59" i="176"/>
  <c r="O55" i="176"/>
  <c r="O51" i="176"/>
  <c r="O47" i="176"/>
  <c r="O43" i="176"/>
  <c r="O39" i="176"/>
  <c r="O35" i="176"/>
  <c r="O31" i="176"/>
  <c r="O27" i="176"/>
  <c r="O15" i="176"/>
  <c r="O19" i="176"/>
  <c r="O22" i="176"/>
  <c r="O282" i="176"/>
  <c r="O278" i="176"/>
  <c r="O274" i="176"/>
  <c r="O270" i="176"/>
  <c r="O266" i="176"/>
  <c r="P266" i="176" s="1"/>
  <c r="R266" i="176" s="1"/>
  <c r="Q266" i="176" s="1"/>
  <c r="O262" i="176"/>
  <c r="O258" i="176"/>
  <c r="O254" i="176"/>
  <c r="O250" i="176"/>
  <c r="O246" i="176"/>
  <c r="O242" i="176"/>
  <c r="O238" i="176"/>
  <c r="O234" i="176"/>
  <c r="O230" i="176"/>
  <c r="O226" i="176"/>
  <c r="O222" i="176"/>
  <c r="O218" i="176"/>
  <c r="O214" i="176"/>
  <c r="O210" i="176"/>
  <c r="O206" i="176"/>
  <c r="O202" i="176"/>
  <c r="O198" i="176"/>
  <c r="O194" i="176"/>
  <c r="O190" i="176"/>
  <c r="O186" i="176"/>
  <c r="O182" i="176"/>
  <c r="O178" i="176"/>
  <c r="O174" i="176"/>
  <c r="O170" i="176"/>
  <c r="O166" i="176"/>
  <c r="O162" i="176"/>
  <c r="O158" i="176"/>
  <c r="O154" i="176"/>
  <c r="O150" i="176"/>
  <c r="O146" i="176"/>
  <c r="O142" i="176"/>
  <c r="O138" i="176"/>
  <c r="O134" i="176"/>
  <c r="O130" i="176"/>
  <c r="O126" i="176"/>
  <c r="O122" i="176"/>
  <c r="O118" i="176"/>
  <c r="O114" i="176"/>
  <c r="O110" i="176"/>
  <c r="O106" i="176"/>
  <c r="O102" i="176"/>
  <c r="O98" i="176"/>
  <c r="O94" i="176"/>
  <c r="O90" i="176"/>
  <c r="O86" i="176"/>
  <c r="O82" i="176"/>
  <c r="O78" i="176"/>
  <c r="O74" i="176"/>
  <c r="P74" i="176" s="1"/>
  <c r="R74" i="176" s="1"/>
  <c r="Q74" i="176" s="1"/>
  <c r="O70" i="176"/>
  <c r="O66" i="176"/>
  <c r="O62" i="176"/>
  <c r="O58" i="176"/>
  <c r="O54" i="176"/>
  <c r="O50" i="176"/>
  <c r="O46" i="176"/>
  <c r="O42" i="176"/>
  <c r="O38" i="176"/>
  <c r="O34" i="176"/>
  <c r="O30" i="176"/>
  <c r="O26" i="176"/>
  <c r="P26" i="176" s="1"/>
  <c r="R26" i="176" s="1"/>
  <c r="Q26" i="176" s="1"/>
  <c r="O16" i="176"/>
  <c r="O25" i="176"/>
  <c r="O21" i="176"/>
  <c r="O277" i="176"/>
  <c r="O273" i="176"/>
  <c r="O269" i="176"/>
  <c r="O261" i="176"/>
  <c r="O257" i="176"/>
  <c r="P254" i="176" s="1"/>
  <c r="R254" i="176" s="1"/>
  <c r="Q254" i="176" s="1"/>
  <c r="O253" i="176"/>
  <c r="O245" i="176"/>
  <c r="O241" i="176"/>
  <c r="O237" i="176"/>
  <c r="O229" i="176"/>
  <c r="O225" i="176"/>
  <c r="O221" i="176"/>
  <c r="O213" i="176"/>
  <c r="O209" i="176"/>
  <c r="O205" i="176"/>
  <c r="O197" i="176"/>
  <c r="O193" i="176"/>
  <c r="P188" i="176" s="1"/>
  <c r="R188" i="176" s="1"/>
  <c r="Q188" i="176" s="1"/>
  <c r="O189" i="176"/>
  <c r="O181" i="176"/>
  <c r="O177" i="176"/>
  <c r="O173" i="176"/>
  <c r="O165" i="176"/>
  <c r="O161" i="176"/>
  <c r="O157" i="176"/>
  <c r="O149" i="176"/>
  <c r="O145" i="176"/>
  <c r="O141" i="176"/>
  <c r="O133" i="176"/>
  <c r="O129" i="176"/>
  <c r="P128" i="176" s="1"/>
  <c r="O125" i="176"/>
  <c r="O117" i="176"/>
  <c r="O113" i="176"/>
  <c r="O109" i="176"/>
  <c r="O101" i="176"/>
  <c r="O97" i="176"/>
  <c r="O93" i="176"/>
  <c r="O85" i="176"/>
  <c r="O81" i="176"/>
  <c r="O77" i="176"/>
  <c r="O69" i="176"/>
  <c r="O65" i="176"/>
  <c r="P62" i="176" s="1"/>
  <c r="R62" i="176" s="1"/>
  <c r="Q62" i="176" s="1"/>
  <c r="O61" i="176"/>
  <c r="O53" i="176"/>
  <c r="O49" i="176"/>
  <c r="O45" i="176"/>
  <c r="O37" i="176"/>
  <c r="O33" i="176"/>
  <c r="O29" i="176"/>
  <c r="O24" i="142"/>
  <c r="O20" i="142"/>
  <c r="O142" i="142"/>
  <c r="O134" i="142"/>
  <c r="O130" i="142"/>
  <c r="O126" i="142"/>
  <c r="O118" i="142"/>
  <c r="O114" i="142"/>
  <c r="O110" i="142"/>
  <c r="P109" i="142" s="1"/>
  <c r="O102" i="142"/>
  <c r="O98" i="142"/>
  <c r="O94" i="142"/>
  <c r="O86" i="142"/>
  <c r="O82" i="142"/>
  <c r="O78" i="142"/>
  <c r="O70" i="142"/>
  <c r="O66" i="142"/>
  <c r="O62" i="142"/>
  <c r="O54" i="142"/>
  <c r="O50" i="142"/>
  <c r="O46" i="142"/>
  <c r="P43" i="142" s="1"/>
  <c r="O38" i="142"/>
  <c r="O34" i="142"/>
  <c r="O30" i="142"/>
  <c r="O16" i="142"/>
  <c r="O23" i="142"/>
  <c r="O19" i="142"/>
  <c r="O141" i="142"/>
  <c r="O137" i="142"/>
  <c r="O133" i="142"/>
  <c r="O129" i="142"/>
  <c r="O125" i="142"/>
  <c r="O121" i="142"/>
  <c r="O117" i="142"/>
  <c r="O113" i="142"/>
  <c r="O109" i="142"/>
  <c r="O105" i="142"/>
  <c r="O101" i="142"/>
  <c r="O97" i="142"/>
  <c r="O93" i="142"/>
  <c r="O89" i="142"/>
  <c r="O85" i="142"/>
  <c r="O81" i="142"/>
  <c r="O77" i="142"/>
  <c r="O73" i="142"/>
  <c r="O69" i="142"/>
  <c r="O65" i="142"/>
  <c r="O61" i="142"/>
  <c r="O57" i="142"/>
  <c r="O53" i="142"/>
  <c r="O49" i="142"/>
  <c r="O45" i="142"/>
  <c r="O41" i="142"/>
  <c r="O37" i="142"/>
  <c r="O33" i="142"/>
  <c r="O29" i="142"/>
  <c r="O25" i="142"/>
  <c r="O13" i="142"/>
  <c r="O17" i="142"/>
  <c r="O22" i="142"/>
  <c r="O144" i="142"/>
  <c r="O140" i="142"/>
  <c r="O136" i="142"/>
  <c r="O132" i="142"/>
  <c r="O128" i="142"/>
  <c r="O124" i="142"/>
  <c r="O120" i="142"/>
  <c r="O116" i="142"/>
  <c r="O112" i="142"/>
  <c r="O108" i="142"/>
  <c r="O104" i="142"/>
  <c r="O100" i="142"/>
  <c r="O96" i="142"/>
  <c r="P91" i="142" s="1"/>
  <c r="R91" i="142" s="1"/>
  <c r="Q91" i="142" s="1"/>
  <c r="O92" i="142"/>
  <c r="O88" i="142"/>
  <c r="O84" i="142"/>
  <c r="O80" i="142"/>
  <c r="O76" i="142"/>
  <c r="O72" i="142"/>
  <c r="O68" i="142"/>
  <c r="O64" i="142"/>
  <c r="O60" i="142"/>
  <c r="O56" i="142"/>
  <c r="O52" i="142"/>
  <c r="O48" i="142"/>
  <c r="O44" i="142"/>
  <c r="O40" i="142"/>
  <c r="O36" i="142"/>
  <c r="O32" i="142"/>
  <c r="O28" i="142"/>
  <c r="O14" i="142"/>
  <c r="O18" i="142"/>
  <c r="O21" i="142"/>
  <c r="O143" i="142"/>
  <c r="O139" i="142"/>
  <c r="O135" i="142"/>
  <c r="O131" i="142"/>
  <c r="O127" i="142"/>
  <c r="O123" i="142"/>
  <c r="O119" i="142"/>
  <c r="O115" i="142"/>
  <c r="O111" i="142"/>
  <c r="O107" i="142"/>
  <c r="O103" i="142"/>
  <c r="O99" i="142"/>
  <c r="O95" i="142"/>
  <c r="O91" i="142"/>
  <c r="O87" i="142"/>
  <c r="O83" i="142"/>
  <c r="O79" i="142"/>
  <c r="O75" i="142"/>
  <c r="O71" i="142"/>
  <c r="O67" i="142"/>
  <c r="O63" i="142"/>
  <c r="O59" i="142"/>
  <c r="O55" i="142"/>
  <c r="O51" i="142"/>
  <c r="P49" i="142" s="1"/>
  <c r="R49" i="142" s="1"/>
  <c r="Q49" i="142" s="1"/>
  <c r="O47" i="142"/>
  <c r="O43" i="142"/>
  <c r="O39" i="142"/>
  <c r="O35" i="142"/>
  <c r="O31" i="142"/>
  <c r="O27" i="142"/>
  <c r="O17" i="179"/>
  <c r="O24" i="179"/>
  <c r="O20" i="179"/>
  <c r="O190" i="179"/>
  <c r="O186" i="179"/>
  <c r="O182" i="179"/>
  <c r="O178" i="179"/>
  <c r="O174" i="179"/>
  <c r="O170" i="179"/>
  <c r="O166" i="179"/>
  <c r="O162" i="179"/>
  <c r="O158" i="179"/>
  <c r="O154" i="179"/>
  <c r="O150" i="179"/>
  <c r="O146" i="179"/>
  <c r="O142" i="179"/>
  <c r="O138" i="179"/>
  <c r="O134" i="179"/>
  <c r="O130" i="179"/>
  <c r="O126" i="179"/>
  <c r="O122" i="179"/>
  <c r="O118" i="179"/>
  <c r="O114" i="179"/>
  <c r="O110" i="179"/>
  <c r="O106" i="179"/>
  <c r="O102" i="179"/>
  <c r="O98" i="179"/>
  <c r="O94" i="179"/>
  <c r="O90" i="179"/>
  <c r="O86" i="179"/>
  <c r="O82" i="179"/>
  <c r="O78" i="179"/>
  <c r="O74" i="179"/>
  <c r="O70" i="179"/>
  <c r="O66" i="179"/>
  <c r="O62" i="179"/>
  <c r="O58" i="179"/>
  <c r="O54" i="179"/>
  <c r="O50" i="179"/>
  <c r="O46" i="179"/>
  <c r="O42" i="179"/>
  <c r="O38" i="179"/>
  <c r="O34" i="179"/>
  <c r="O30" i="179"/>
  <c r="O26" i="179"/>
  <c r="O16" i="179"/>
  <c r="P14" i="179" s="1"/>
  <c r="O21" i="179"/>
  <c r="O191" i="179"/>
  <c r="O187" i="179"/>
  <c r="O183" i="179"/>
  <c r="P182" i="179" s="1"/>
  <c r="O179" i="179"/>
  <c r="O175" i="179"/>
  <c r="O171" i="179"/>
  <c r="O163" i="179"/>
  <c r="O159" i="179"/>
  <c r="O155" i="179"/>
  <c r="O147" i="179"/>
  <c r="O143" i="179"/>
  <c r="O139" i="179"/>
  <c r="O131" i="179"/>
  <c r="O127" i="179"/>
  <c r="O123" i="179"/>
  <c r="P122" i="179" s="1"/>
  <c r="R122" i="179" s="1"/>
  <c r="Q122" i="179" s="1"/>
  <c r="O119" i="179"/>
  <c r="O115" i="179"/>
  <c r="O111" i="179"/>
  <c r="O107" i="179"/>
  <c r="O99" i="179"/>
  <c r="O95" i="179"/>
  <c r="O91" i="179"/>
  <c r="O83" i="179"/>
  <c r="O79" i="179"/>
  <c r="O75" i="179"/>
  <c r="O67" i="179"/>
  <c r="O63" i="179"/>
  <c r="O59" i="179"/>
  <c r="O55" i="179"/>
  <c r="O51" i="179"/>
  <c r="O47" i="179"/>
  <c r="O43" i="179"/>
  <c r="O35" i="179"/>
  <c r="O31" i="179"/>
  <c r="O27" i="179"/>
  <c r="P26" i="179" s="1"/>
  <c r="R26" i="179" s="1"/>
  <c r="Q26" i="179" s="1"/>
  <c r="O15" i="179"/>
  <c r="O19" i="179"/>
  <c r="O22" i="179"/>
  <c r="O192" i="179"/>
  <c r="O188" i="179"/>
  <c r="O184" i="179"/>
  <c r="O180" i="179"/>
  <c r="O176" i="179"/>
  <c r="P176" i="179" s="1"/>
  <c r="R176" i="179" s="1"/>
  <c r="Q176" i="179" s="1"/>
  <c r="O172" i="179"/>
  <c r="O168" i="179"/>
  <c r="O164" i="179"/>
  <c r="O160" i="179"/>
  <c r="O156" i="179"/>
  <c r="O152" i="179"/>
  <c r="O148" i="179"/>
  <c r="O144" i="179"/>
  <c r="O140" i="179"/>
  <c r="O136" i="179"/>
  <c r="O132" i="179"/>
  <c r="O128" i="179"/>
  <c r="O124" i="179"/>
  <c r="O120" i="179"/>
  <c r="O116" i="179"/>
  <c r="O112" i="179"/>
  <c r="P110" i="179" s="1"/>
  <c r="R110" i="179" s="1"/>
  <c r="Q110" i="179" s="1"/>
  <c r="O108" i="179"/>
  <c r="O104" i="179"/>
  <c r="O100" i="179"/>
  <c r="O96" i="179"/>
  <c r="O92" i="179"/>
  <c r="O88" i="179"/>
  <c r="O84" i="179"/>
  <c r="O80" i="179"/>
  <c r="O76" i="179"/>
  <c r="O72" i="179"/>
  <c r="O68" i="179"/>
  <c r="O64" i="179"/>
  <c r="O60" i="179"/>
  <c r="O56" i="179"/>
  <c r="O52" i="179"/>
  <c r="O48" i="179"/>
  <c r="O44" i="179"/>
  <c r="O40" i="179"/>
  <c r="O36" i="179"/>
  <c r="O32" i="179"/>
  <c r="O28" i="179"/>
  <c r="O14" i="179"/>
  <c r="O18" i="179"/>
  <c r="O23" i="179"/>
  <c r="O193" i="179"/>
  <c r="O189" i="179"/>
  <c r="O185" i="179"/>
  <c r="O181" i="179"/>
  <c r="O177" i="179"/>
  <c r="O173" i="179"/>
  <c r="O169" i="179"/>
  <c r="O165" i="179"/>
  <c r="O161" i="179"/>
  <c r="O157" i="179"/>
  <c r="O153" i="179"/>
  <c r="O149" i="179"/>
  <c r="O145" i="179"/>
  <c r="O141" i="179"/>
  <c r="O137" i="179"/>
  <c r="O133" i="179"/>
  <c r="O129" i="179"/>
  <c r="O125" i="179"/>
  <c r="O121" i="179"/>
  <c r="O117" i="179"/>
  <c r="O113" i="179"/>
  <c r="O109" i="179"/>
  <c r="O105" i="179"/>
  <c r="O101" i="179"/>
  <c r="O97" i="179"/>
  <c r="O93" i="179"/>
  <c r="O89" i="179"/>
  <c r="O85" i="179"/>
  <c r="O81" i="179"/>
  <c r="O77" i="179"/>
  <c r="O73" i="179"/>
  <c r="O69" i="179"/>
  <c r="P68" i="179" s="1"/>
  <c r="O65" i="179"/>
  <c r="O61" i="179"/>
  <c r="O57" i="179"/>
  <c r="O53" i="179"/>
  <c r="O49" i="179"/>
  <c r="O45" i="179"/>
  <c r="O41" i="179"/>
  <c r="O37" i="179"/>
  <c r="O33" i="179"/>
  <c r="O29" i="179"/>
  <c r="O15" i="125"/>
  <c r="O372" i="125"/>
  <c r="O368" i="125"/>
  <c r="O360" i="125"/>
  <c r="O356" i="125"/>
  <c r="O352" i="125"/>
  <c r="O344" i="125"/>
  <c r="O340" i="125"/>
  <c r="O336" i="125"/>
  <c r="O328" i="125"/>
  <c r="O324" i="125"/>
  <c r="O320" i="125"/>
  <c r="O312" i="125"/>
  <c r="O308" i="125"/>
  <c r="O304" i="125"/>
  <c r="O296" i="125"/>
  <c r="O292" i="125"/>
  <c r="O288" i="125"/>
  <c r="O280" i="125"/>
  <c r="O276" i="125"/>
  <c r="O272" i="125"/>
  <c r="O264" i="125"/>
  <c r="O260" i="125"/>
  <c r="O256" i="125"/>
  <c r="O248" i="125"/>
  <c r="O244" i="125"/>
  <c r="O240" i="125"/>
  <c r="O232" i="125"/>
  <c r="O228" i="125"/>
  <c r="O224" i="125"/>
  <c r="P223" i="125" s="1"/>
  <c r="R223" i="125" s="1"/>
  <c r="Q223" i="125" s="1"/>
  <c r="O216" i="125"/>
  <c r="O212" i="125"/>
  <c r="O208" i="125"/>
  <c r="O200" i="125"/>
  <c r="O196" i="125"/>
  <c r="O192" i="125"/>
  <c r="O184" i="125"/>
  <c r="O180" i="125"/>
  <c r="O176" i="125"/>
  <c r="O168" i="125"/>
  <c r="O164" i="125"/>
  <c r="O160" i="125"/>
  <c r="O152" i="125"/>
  <c r="O148" i="125"/>
  <c r="O144" i="125"/>
  <c r="O136" i="125"/>
  <c r="O132" i="125"/>
  <c r="O128" i="125"/>
  <c r="O120" i="125"/>
  <c r="O116" i="125"/>
  <c r="O112" i="125"/>
  <c r="O104" i="125"/>
  <c r="O100" i="125"/>
  <c r="O96" i="125"/>
  <c r="O88" i="125"/>
  <c r="O84" i="125"/>
  <c r="O80" i="125"/>
  <c r="O72" i="125"/>
  <c r="O68" i="125"/>
  <c r="O64" i="125"/>
  <c r="O56" i="125"/>
  <c r="O52" i="125"/>
  <c r="O48" i="125"/>
  <c r="O40" i="125"/>
  <c r="O36" i="125"/>
  <c r="O32" i="125"/>
  <c r="P31" i="125" s="1"/>
  <c r="R31" i="125" s="1"/>
  <c r="Q31" i="125" s="1"/>
  <c r="O24" i="125"/>
  <c r="O20" i="125"/>
  <c r="O16" i="125"/>
  <c r="O371" i="125"/>
  <c r="O367" i="125"/>
  <c r="O363" i="125"/>
  <c r="O359" i="125"/>
  <c r="O355" i="125"/>
  <c r="O351" i="125"/>
  <c r="O347" i="125"/>
  <c r="O343" i="125"/>
  <c r="O339" i="125"/>
  <c r="O335" i="125"/>
  <c r="O331" i="125"/>
  <c r="O327" i="125"/>
  <c r="O323" i="125"/>
  <c r="O319" i="125"/>
  <c r="O315" i="125"/>
  <c r="O311" i="125"/>
  <c r="O307" i="125"/>
  <c r="O303" i="125"/>
  <c r="O299" i="125"/>
  <c r="O295" i="125"/>
  <c r="O291" i="125"/>
  <c r="O287" i="125"/>
  <c r="O283" i="125"/>
  <c r="O279" i="125"/>
  <c r="O275" i="125"/>
  <c r="O271" i="125"/>
  <c r="O267" i="125"/>
  <c r="O263" i="125"/>
  <c r="O259" i="125"/>
  <c r="O255" i="125"/>
  <c r="O251" i="125"/>
  <c r="O247" i="125"/>
  <c r="O243" i="125"/>
  <c r="O239" i="125"/>
  <c r="O235" i="125"/>
  <c r="O231" i="125"/>
  <c r="O227" i="125"/>
  <c r="O223" i="125"/>
  <c r="O219" i="125"/>
  <c r="O215" i="125"/>
  <c r="O211" i="125"/>
  <c r="P211" i="125" s="1"/>
  <c r="R211" i="125" s="1"/>
  <c r="Q211" i="125" s="1"/>
  <c r="O207" i="125"/>
  <c r="O203" i="125"/>
  <c r="O199" i="125"/>
  <c r="O195" i="125"/>
  <c r="P193" i="125" s="1"/>
  <c r="O191" i="125"/>
  <c r="O187" i="125"/>
  <c r="O183" i="125"/>
  <c r="O179" i="125"/>
  <c r="O175" i="125"/>
  <c r="O171" i="125"/>
  <c r="O167" i="125"/>
  <c r="O163" i="125"/>
  <c r="O159" i="125"/>
  <c r="O155" i="125"/>
  <c r="O151" i="125"/>
  <c r="O147" i="125"/>
  <c r="O143" i="125"/>
  <c r="O139" i="125"/>
  <c r="O135" i="125"/>
  <c r="O131" i="125"/>
  <c r="O127" i="125"/>
  <c r="O123" i="125"/>
  <c r="O119" i="125"/>
  <c r="O115" i="125"/>
  <c r="O111" i="125"/>
  <c r="O107" i="125"/>
  <c r="O103" i="125"/>
  <c r="O99" i="125"/>
  <c r="P97" i="125" s="1"/>
  <c r="O95" i="125"/>
  <c r="O91" i="125"/>
  <c r="O87" i="125"/>
  <c r="O83" i="125"/>
  <c r="O79" i="125"/>
  <c r="O75" i="125"/>
  <c r="O71" i="125"/>
  <c r="O67" i="125"/>
  <c r="O63" i="125"/>
  <c r="O59" i="125"/>
  <c r="O55" i="125"/>
  <c r="O51" i="125"/>
  <c r="O47" i="125"/>
  <c r="O43" i="125"/>
  <c r="O39" i="125"/>
  <c r="O35" i="125"/>
  <c r="O31" i="125"/>
  <c r="O27" i="125"/>
  <c r="O23" i="125"/>
  <c r="O19" i="125"/>
  <c r="P19" i="125" s="1"/>
  <c r="R19" i="125" s="1"/>
  <c r="Q19" i="125" s="1"/>
  <c r="O13" i="125"/>
  <c r="O17" i="125"/>
  <c r="O370" i="125"/>
  <c r="O366" i="125"/>
  <c r="O362" i="125"/>
  <c r="O358" i="125"/>
  <c r="O354" i="125"/>
  <c r="O350" i="125"/>
  <c r="O346" i="125"/>
  <c r="O342" i="125"/>
  <c r="O338" i="125"/>
  <c r="O334" i="125"/>
  <c r="O330" i="125"/>
  <c r="O326" i="125"/>
  <c r="O322" i="125"/>
  <c r="O318" i="125"/>
  <c r="O314" i="125"/>
  <c r="O310" i="125"/>
  <c r="O306" i="125"/>
  <c r="O302" i="125"/>
  <c r="O298" i="125"/>
  <c r="O294" i="125"/>
  <c r="O290" i="125"/>
  <c r="O286" i="125"/>
  <c r="O282" i="125"/>
  <c r="O278" i="125"/>
  <c r="O274" i="125"/>
  <c r="O270" i="125"/>
  <c r="O266" i="125"/>
  <c r="O262" i="125"/>
  <c r="O258" i="125"/>
  <c r="O254" i="125"/>
  <c r="O250" i="125"/>
  <c r="O246" i="125"/>
  <c r="O242" i="125"/>
  <c r="O238" i="125"/>
  <c r="O234" i="125"/>
  <c r="O230" i="125"/>
  <c r="O226" i="125"/>
  <c r="O222" i="125"/>
  <c r="O218" i="125"/>
  <c r="O214" i="125"/>
  <c r="O210" i="125"/>
  <c r="O206" i="125"/>
  <c r="O202" i="125"/>
  <c r="O198" i="125"/>
  <c r="O194" i="125"/>
  <c r="O190" i="125"/>
  <c r="O186" i="125"/>
  <c r="O182" i="125"/>
  <c r="O178" i="125"/>
  <c r="O174" i="125"/>
  <c r="O170" i="125"/>
  <c r="O166" i="125"/>
  <c r="O162" i="125"/>
  <c r="O158" i="125"/>
  <c r="O154" i="125"/>
  <c r="O150" i="125"/>
  <c r="O146" i="125"/>
  <c r="O142" i="125"/>
  <c r="O138" i="125"/>
  <c r="O134" i="125"/>
  <c r="O130" i="125"/>
  <c r="O126" i="125"/>
  <c r="O122" i="125"/>
  <c r="O118" i="125"/>
  <c r="O114" i="125"/>
  <c r="O110" i="125"/>
  <c r="O106" i="125"/>
  <c r="O102" i="125"/>
  <c r="O98" i="125"/>
  <c r="O94" i="125"/>
  <c r="O90" i="125"/>
  <c r="O86" i="125"/>
  <c r="O82" i="125"/>
  <c r="O78" i="125"/>
  <c r="O74" i="125"/>
  <c r="O70" i="125"/>
  <c r="O66" i="125"/>
  <c r="O62" i="125"/>
  <c r="O58" i="125"/>
  <c r="O54" i="125"/>
  <c r="O50" i="125"/>
  <c r="O46" i="125"/>
  <c r="O42" i="125"/>
  <c r="O38" i="125"/>
  <c r="O34" i="125"/>
  <c r="O30" i="125"/>
  <c r="O26" i="125"/>
  <c r="O22" i="125"/>
  <c r="O14" i="125"/>
  <c r="O18" i="125"/>
  <c r="O369" i="125"/>
  <c r="O365" i="125"/>
  <c r="O361" i="125"/>
  <c r="O357" i="125"/>
  <c r="O353" i="125"/>
  <c r="O349" i="125"/>
  <c r="O345" i="125"/>
  <c r="O341" i="125"/>
  <c r="O337" i="125"/>
  <c r="O333" i="125"/>
  <c r="O329" i="125"/>
  <c r="O325" i="125"/>
  <c r="O321" i="125"/>
  <c r="O317" i="125"/>
  <c r="O313" i="125"/>
  <c r="O309" i="125"/>
  <c r="O305" i="125"/>
  <c r="O301" i="125"/>
  <c r="O297" i="125"/>
  <c r="O293" i="125"/>
  <c r="O289" i="125"/>
  <c r="O285" i="125"/>
  <c r="O281" i="125"/>
  <c r="O277" i="125"/>
  <c r="P277" i="125" s="1"/>
  <c r="R277" i="125" s="1"/>
  <c r="Q277" i="125" s="1"/>
  <c r="O273" i="125"/>
  <c r="O269" i="125"/>
  <c r="O265" i="125"/>
  <c r="O261" i="125"/>
  <c r="O257" i="125"/>
  <c r="O253" i="125"/>
  <c r="O249" i="125"/>
  <c r="P247" i="125" s="1"/>
  <c r="O245" i="125"/>
  <c r="O241" i="125"/>
  <c r="O237" i="125"/>
  <c r="O233" i="125"/>
  <c r="O229" i="125"/>
  <c r="O225" i="125"/>
  <c r="O221" i="125"/>
  <c r="O217" i="125"/>
  <c r="O213" i="125"/>
  <c r="O209" i="125"/>
  <c r="O205" i="125"/>
  <c r="O201" i="125"/>
  <c r="O197" i="125"/>
  <c r="O193" i="125"/>
  <c r="O189" i="125"/>
  <c r="O185" i="125"/>
  <c r="O181" i="125"/>
  <c r="O177" i="125"/>
  <c r="O173" i="125"/>
  <c r="O169" i="125"/>
  <c r="O165" i="125"/>
  <c r="O161" i="125"/>
  <c r="O157" i="125"/>
  <c r="O153" i="125"/>
  <c r="O149" i="125"/>
  <c r="O145" i="125"/>
  <c r="O141" i="125"/>
  <c r="O137" i="125"/>
  <c r="O133" i="125"/>
  <c r="O129" i="125"/>
  <c r="O125" i="125"/>
  <c r="O121" i="125"/>
  <c r="O117" i="125"/>
  <c r="O113" i="125"/>
  <c r="O109" i="125"/>
  <c r="O105" i="125"/>
  <c r="O101" i="125"/>
  <c r="O97" i="125"/>
  <c r="O93" i="125"/>
  <c r="O89" i="125"/>
  <c r="O85" i="125"/>
  <c r="O81" i="125"/>
  <c r="O77" i="125"/>
  <c r="O73" i="125"/>
  <c r="O69" i="125"/>
  <c r="O65" i="125"/>
  <c r="O61" i="125"/>
  <c r="O57" i="125"/>
  <c r="P55" i="125" s="1"/>
  <c r="O53" i="125"/>
  <c r="O49" i="125"/>
  <c r="O45" i="125"/>
  <c r="O41" i="125"/>
  <c r="O37" i="125"/>
  <c r="O33" i="125"/>
  <c r="O29" i="125"/>
  <c r="O25" i="125"/>
  <c r="O21" i="125"/>
  <c r="O15" i="141"/>
  <c r="O24" i="141"/>
  <c r="O20" i="141"/>
  <c r="O142" i="141"/>
  <c r="O134" i="141"/>
  <c r="O130" i="141"/>
  <c r="O126" i="141"/>
  <c r="O120" i="141"/>
  <c r="O116" i="141"/>
  <c r="O112" i="141"/>
  <c r="O108" i="141"/>
  <c r="O104" i="141"/>
  <c r="O100" i="141"/>
  <c r="O96" i="141"/>
  <c r="O92" i="141"/>
  <c r="O88" i="141"/>
  <c r="P85" i="141" s="1"/>
  <c r="R85" i="141" s="1"/>
  <c r="Q85" i="141" s="1"/>
  <c r="O84" i="141"/>
  <c r="O80" i="141"/>
  <c r="O76" i="141"/>
  <c r="O72" i="141"/>
  <c r="O68" i="141"/>
  <c r="O64" i="141"/>
  <c r="O60" i="141"/>
  <c r="O56" i="141"/>
  <c r="O52" i="141"/>
  <c r="O48" i="141"/>
  <c r="O44" i="141"/>
  <c r="O40" i="141"/>
  <c r="O36" i="141"/>
  <c r="O32" i="141"/>
  <c r="O28" i="141"/>
  <c r="O150" i="141"/>
  <c r="O146" i="141"/>
  <c r="O166" i="141"/>
  <c r="O162" i="141"/>
  <c r="O158" i="141"/>
  <c r="O154" i="141"/>
  <c r="O180" i="141"/>
  <c r="O176" i="141"/>
  <c r="O172" i="141"/>
  <c r="P169" i="141" s="1"/>
  <c r="R169" i="141" s="1"/>
  <c r="Q169" i="141" s="1"/>
  <c r="O192" i="141"/>
  <c r="O188" i="141"/>
  <c r="O184" i="141"/>
  <c r="O198" i="141"/>
  <c r="O194" i="141"/>
  <c r="O243" i="141"/>
  <c r="O239" i="141"/>
  <c r="O235" i="141"/>
  <c r="O231" i="141"/>
  <c r="O227" i="141"/>
  <c r="O223" i="141"/>
  <c r="O219" i="141"/>
  <c r="O215" i="141"/>
  <c r="O211" i="141"/>
  <c r="O207" i="141"/>
  <c r="O203" i="141"/>
  <c r="O252" i="141"/>
  <c r="O248" i="141"/>
  <c r="O256" i="141"/>
  <c r="O264" i="141"/>
  <c r="O260" i="141"/>
  <c r="O268" i="141"/>
  <c r="O276" i="141"/>
  <c r="O272" i="141"/>
  <c r="O280" i="141"/>
  <c r="O288" i="141"/>
  <c r="O284" i="141"/>
  <c r="O298" i="141"/>
  <c r="P295" i="141" s="1"/>
  <c r="R295" i="141" s="1"/>
  <c r="Q295" i="141" s="1"/>
  <c r="O294" i="141"/>
  <c r="O290" i="141"/>
  <c r="O316" i="141"/>
  <c r="O312" i="141"/>
  <c r="O304" i="141"/>
  <c r="O324" i="141"/>
  <c r="O320" i="141"/>
  <c r="O334" i="141"/>
  <c r="O330" i="141"/>
  <c r="O326" i="141"/>
  <c r="O346" i="141"/>
  <c r="O342" i="141"/>
  <c r="O338" i="141"/>
  <c r="O364" i="141"/>
  <c r="O360" i="141"/>
  <c r="O356" i="141"/>
  <c r="O352" i="141"/>
  <c r="O373" i="141"/>
  <c r="O369" i="141"/>
  <c r="O18" i="141"/>
  <c r="O143" i="141"/>
  <c r="O135" i="141"/>
  <c r="O127" i="141"/>
  <c r="O121" i="141"/>
  <c r="O117" i="141"/>
  <c r="O113" i="141"/>
  <c r="O109" i="141"/>
  <c r="O105" i="141"/>
  <c r="O101" i="141"/>
  <c r="O97" i="141"/>
  <c r="O93" i="141"/>
  <c r="O89" i="141"/>
  <c r="O85" i="141"/>
  <c r="O81" i="141"/>
  <c r="O77" i="141"/>
  <c r="O73" i="141"/>
  <c r="O69" i="141"/>
  <c r="O65" i="141"/>
  <c r="O61" i="141"/>
  <c r="O57" i="141"/>
  <c r="O53" i="141"/>
  <c r="O49" i="141"/>
  <c r="O45" i="141"/>
  <c r="O41" i="141"/>
  <c r="O37" i="141"/>
  <c r="O33" i="141"/>
  <c r="O29" i="141"/>
  <c r="O25" i="141"/>
  <c r="O147" i="141"/>
  <c r="O167" i="141"/>
  <c r="O163" i="141"/>
  <c r="O159" i="141"/>
  <c r="O155" i="141"/>
  <c r="O151" i="141"/>
  <c r="O177" i="141"/>
  <c r="O173" i="141"/>
  <c r="O169" i="141"/>
  <c r="O189" i="141"/>
  <c r="O185" i="141"/>
  <c r="O181" i="141"/>
  <c r="O195" i="141"/>
  <c r="O244" i="141"/>
  <c r="O240" i="141"/>
  <c r="O236" i="141"/>
  <c r="O232" i="141"/>
  <c r="O228" i="141"/>
  <c r="O224" i="141"/>
  <c r="O220" i="141"/>
  <c r="O216" i="141"/>
  <c r="O212" i="141"/>
  <c r="O208" i="141"/>
  <c r="O204" i="141"/>
  <c r="O199" i="141"/>
  <c r="O249" i="141"/>
  <c r="O257" i="141"/>
  <c r="O253" i="141"/>
  <c r="O261" i="141"/>
  <c r="O269" i="141"/>
  <c r="O265" i="141"/>
  <c r="O273" i="141"/>
  <c r="O281" i="141"/>
  <c r="O277" i="141"/>
  <c r="O285" i="141"/>
  <c r="O299" i="141"/>
  <c r="O295" i="141"/>
  <c r="O291" i="141"/>
  <c r="O317" i="141"/>
  <c r="O313" i="141"/>
  <c r="O305" i="141"/>
  <c r="O301" i="141"/>
  <c r="O321" i="141"/>
  <c r="O335" i="141"/>
  <c r="O331" i="141"/>
  <c r="O327" i="141"/>
  <c r="O347" i="141"/>
  <c r="O343" i="141"/>
  <c r="O339" i="141"/>
  <c r="O365" i="141"/>
  <c r="O361" i="141"/>
  <c r="O357" i="141"/>
  <c r="O353" i="141"/>
  <c r="O349" i="141"/>
  <c r="O370" i="141"/>
  <c r="O13" i="141"/>
  <c r="O17" i="141"/>
  <c r="O22" i="141"/>
  <c r="O144" i="141"/>
  <c r="O140" i="141"/>
  <c r="O136" i="141"/>
  <c r="O132" i="141"/>
  <c r="O128" i="141"/>
  <c r="O122" i="141"/>
  <c r="O118" i="141"/>
  <c r="O114" i="141"/>
  <c r="O110" i="141"/>
  <c r="O106" i="141"/>
  <c r="O102" i="141"/>
  <c r="O98" i="141"/>
  <c r="O94" i="141"/>
  <c r="O90" i="141"/>
  <c r="O86" i="141"/>
  <c r="O82" i="141"/>
  <c r="O78" i="141"/>
  <c r="O74" i="141"/>
  <c r="O70" i="141"/>
  <c r="O66" i="141"/>
  <c r="O62" i="141"/>
  <c r="O58" i="141"/>
  <c r="O54" i="141"/>
  <c r="O50" i="141"/>
  <c r="O46" i="141"/>
  <c r="O42" i="141"/>
  <c r="O38" i="141"/>
  <c r="O34" i="141"/>
  <c r="O30" i="141"/>
  <c r="O26" i="141"/>
  <c r="O148" i="141"/>
  <c r="O168" i="141"/>
  <c r="O164" i="141"/>
  <c r="O160" i="141"/>
  <c r="O156" i="141"/>
  <c r="O152" i="141"/>
  <c r="O178" i="141"/>
  <c r="O174" i="141"/>
  <c r="O170" i="141"/>
  <c r="O190" i="141"/>
  <c r="O186" i="141"/>
  <c r="O182" i="141"/>
  <c r="O196" i="141"/>
  <c r="O245" i="141"/>
  <c r="O241" i="141"/>
  <c r="O237" i="141"/>
  <c r="O233" i="141"/>
  <c r="O229" i="141"/>
  <c r="O225" i="141"/>
  <c r="O221" i="141"/>
  <c r="O217" i="141"/>
  <c r="O213" i="141"/>
  <c r="O209" i="141"/>
  <c r="O205" i="141"/>
  <c r="O201" i="141"/>
  <c r="O250" i="141"/>
  <c r="O258" i="141"/>
  <c r="O254" i="141"/>
  <c r="O262" i="141"/>
  <c r="O270" i="141"/>
  <c r="O266" i="141"/>
  <c r="O274" i="141"/>
  <c r="O282" i="141"/>
  <c r="O278" i="141"/>
  <c r="O286" i="141"/>
  <c r="O300" i="141"/>
  <c r="O296" i="141"/>
  <c r="O292" i="141"/>
  <c r="O318" i="141"/>
  <c r="O314" i="141"/>
  <c r="O306" i="141"/>
  <c r="O302" i="141"/>
  <c r="O322" i="141"/>
  <c r="O336" i="141"/>
  <c r="O332" i="141"/>
  <c r="O328" i="141"/>
  <c r="O348" i="141"/>
  <c r="O344" i="141"/>
  <c r="O340" i="141"/>
  <c r="O366" i="141"/>
  <c r="O362" i="141"/>
  <c r="O358" i="141"/>
  <c r="O354" i="141"/>
  <c r="O350" i="141"/>
  <c r="O371" i="141"/>
  <c r="O367" i="141"/>
  <c r="O23" i="141"/>
  <c r="O141" i="141"/>
  <c r="O137" i="141"/>
  <c r="O129" i="141"/>
  <c r="O119" i="141"/>
  <c r="O115" i="141"/>
  <c r="O111" i="141"/>
  <c r="O103" i="141"/>
  <c r="O99" i="141"/>
  <c r="O95" i="141"/>
  <c r="O87" i="141"/>
  <c r="O83" i="141"/>
  <c r="O79" i="141"/>
  <c r="O71" i="141"/>
  <c r="O67" i="141"/>
  <c r="O63" i="141"/>
  <c r="O55" i="141"/>
  <c r="O51" i="141"/>
  <c r="O47" i="141"/>
  <c r="O39" i="141"/>
  <c r="O35" i="141"/>
  <c r="O31" i="141"/>
  <c r="O149" i="141"/>
  <c r="O145" i="141"/>
  <c r="P145" i="141" s="1"/>
  <c r="O165" i="141"/>
  <c r="O157" i="141"/>
  <c r="O153" i="141"/>
  <c r="O179" i="141"/>
  <c r="O171" i="141"/>
  <c r="O191" i="141"/>
  <c r="O187" i="141"/>
  <c r="O197" i="141"/>
  <c r="O246" i="141"/>
  <c r="O242" i="141"/>
  <c r="O234" i="141"/>
  <c r="O230" i="141"/>
  <c r="O226" i="141"/>
  <c r="O218" i="141"/>
  <c r="O214" i="141"/>
  <c r="O210" i="141"/>
  <c r="O202" i="141"/>
  <c r="O251" i="141"/>
  <c r="O247" i="141"/>
  <c r="O263" i="141"/>
  <c r="P259" i="141" s="1"/>
  <c r="R259" i="141" s="1"/>
  <c r="Q259" i="141" s="1"/>
  <c r="O259" i="141"/>
  <c r="O267" i="141"/>
  <c r="O271" i="141"/>
  <c r="O279" i="141"/>
  <c r="O287" i="141"/>
  <c r="O297" i="141"/>
  <c r="O293" i="141"/>
  <c r="O289" i="141"/>
  <c r="O311" i="141"/>
  <c r="O303" i="141"/>
  <c r="O323" i="141"/>
  <c r="O333" i="141"/>
  <c r="O329" i="141"/>
  <c r="O325" i="141"/>
  <c r="O341" i="141"/>
  <c r="O337" i="141"/>
  <c r="O363" i="141"/>
  <c r="O355" i="141"/>
  <c r="O351" i="141"/>
  <c r="O372" i="141"/>
  <c r="O124" i="141"/>
  <c r="O227" i="181"/>
  <c r="O35" i="181"/>
  <c r="O27" i="181"/>
  <c r="O57" i="181"/>
  <c r="O84" i="181"/>
  <c r="O75" i="181"/>
  <c r="O67" i="181"/>
  <c r="O119" i="181"/>
  <c r="O111" i="181"/>
  <c r="O102" i="181"/>
  <c r="O94" i="181"/>
  <c r="O124" i="181"/>
  <c r="O133" i="181"/>
  <c r="O136" i="181"/>
  <c r="O146" i="181"/>
  <c r="O162" i="181"/>
  <c r="O171" i="181"/>
  <c r="O175" i="181"/>
  <c r="O178" i="181"/>
  <c r="O194" i="181"/>
  <c r="O197" i="181"/>
  <c r="O216" i="181"/>
  <c r="O236" i="181"/>
  <c r="O240" i="181"/>
  <c r="O250" i="181"/>
  <c r="O272" i="181"/>
  <c r="O264" i="181"/>
  <c r="O277" i="181"/>
  <c r="O285" i="181"/>
  <c r="O301" i="181"/>
  <c r="O293" i="181"/>
  <c r="O309" i="181"/>
  <c r="O326" i="181"/>
  <c r="O318" i="181"/>
  <c r="O334" i="181"/>
  <c r="O338" i="181"/>
  <c r="O358" i="181"/>
  <c r="O370" i="181"/>
  <c r="O374" i="181"/>
  <c r="O378" i="181"/>
  <c r="O385" i="181"/>
  <c r="O381" i="181"/>
  <c r="O395" i="181"/>
  <c r="O403" i="181"/>
  <c r="O408" i="181"/>
  <c r="O428" i="181"/>
  <c r="O419" i="181"/>
  <c r="O415" i="181"/>
  <c r="O411" i="181"/>
  <c r="O17" i="181"/>
  <c r="O54" i="181"/>
  <c r="O50" i="181"/>
  <c r="O46" i="181"/>
  <c r="O42" i="181"/>
  <c r="O38" i="181"/>
  <c r="O34" i="181"/>
  <c r="O26" i="181"/>
  <c r="O22" i="181"/>
  <c r="O58" i="181"/>
  <c r="O83" i="181"/>
  <c r="O78" i="181"/>
  <c r="O74" i="181"/>
  <c r="O70" i="181"/>
  <c r="O66" i="181"/>
  <c r="O122" i="181"/>
  <c r="O118" i="181"/>
  <c r="O114" i="181"/>
  <c r="O110" i="181"/>
  <c r="O105" i="181"/>
  <c r="O101" i="181"/>
  <c r="O97" i="181"/>
  <c r="O93" i="181"/>
  <c r="O89" i="181"/>
  <c r="O125" i="181"/>
  <c r="O129" i="181"/>
  <c r="O132" i="181"/>
  <c r="O140" i="181"/>
  <c r="O153" i="181"/>
  <c r="O149" i="181"/>
  <c r="O145" i="181"/>
  <c r="O165" i="181"/>
  <c r="O161" i="181"/>
  <c r="O157" i="181"/>
  <c r="O170" i="181"/>
  <c r="O166" i="181"/>
  <c r="O181" i="181"/>
  <c r="O189" i="181"/>
  <c r="O185" i="181"/>
  <c r="O200" i="181"/>
  <c r="O196" i="181"/>
  <c r="O204" i="181"/>
  <c r="O212" i="181"/>
  <c r="O219" i="181"/>
  <c r="O215" i="181"/>
  <c r="O223" i="181"/>
  <c r="O228" i="181"/>
  <c r="O232" i="181"/>
  <c r="O235" i="181"/>
  <c r="O243" i="181"/>
  <c r="O239" i="181"/>
  <c r="O253" i="181"/>
  <c r="O249" i="181"/>
  <c r="O245" i="181"/>
  <c r="O271" i="181"/>
  <c r="O267" i="181"/>
  <c r="O263" i="181"/>
  <c r="O278" i="181"/>
  <c r="O276" i="181"/>
  <c r="O284" i="181"/>
  <c r="O304" i="181"/>
  <c r="O300" i="181"/>
  <c r="O296" i="181"/>
  <c r="O292" i="181"/>
  <c r="O288" i="181"/>
  <c r="O310" i="181"/>
  <c r="O329" i="181"/>
  <c r="O325" i="181"/>
  <c r="O321" i="181"/>
  <c r="O317" i="181"/>
  <c r="O313" i="181"/>
  <c r="O341" i="181"/>
  <c r="O337" i="181"/>
  <c r="O345" i="181"/>
  <c r="O365" i="181"/>
  <c r="O361" i="181"/>
  <c r="O357" i="181"/>
  <c r="O353" i="181"/>
  <c r="O349" i="181"/>
  <c r="O369" i="181"/>
  <c r="O375" i="181"/>
  <c r="O379" i="181"/>
  <c r="O388" i="181"/>
  <c r="O384" i="181"/>
  <c r="O380" i="181"/>
  <c r="O394" i="181"/>
  <c r="O400" i="181"/>
  <c r="O404" i="181"/>
  <c r="O407" i="181"/>
  <c r="O427" i="181"/>
  <c r="O422" i="181"/>
  <c r="P417" i="181" s="1"/>
  <c r="O418" i="181"/>
  <c r="O414" i="181"/>
  <c r="O18" i="181"/>
  <c r="O53" i="181"/>
  <c r="O49" i="181"/>
  <c r="O41" i="181"/>
  <c r="O37" i="181"/>
  <c r="O33" i="181"/>
  <c r="O29" i="181"/>
  <c r="O25" i="181"/>
  <c r="O21" i="181"/>
  <c r="O59" i="181"/>
  <c r="O86" i="181"/>
  <c r="O81" i="181"/>
  <c r="O77" i="181"/>
  <c r="O73" i="181"/>
  <c r="O69" i="181"/>
  <c r="O65" i="181"/>
  <c r="O121" i="181"/>
  <c r="O117" i="181"/>
  <c r="O113" i="181"/>
  <c r="O109" i="181"/>
  <c r="O104" i="181"/>
  <c r="O100" i="181"/>
  <c r="O96" i="181"/>
  <c r="O92" i="181"/>
  <c r="O88" i="181"/>
  <c r="O126" i="181"/>
  <c r="O135" i="181"/>
  <c r="O131" i="181"/>
  <c r="O139" i="181"/>
  <c r="O148" i="181"/>
  <c r="O144" i="181"/>
  <c r="O164" i="181"/>
  <c r="O156" i="181"/>
  <c r="O169" i="181"/>
  <c r="O177" i="181"/>
  <c r="O172" i="181"/>
  <c r="O180" i="181"/>
  <c r="O188" i="181"/>
  <c r="O184" i="181"/>
  <c r="O192" i="181"/>
  <c r="O199" i="181"/>
  <c r="O207" i="181"/>
  <c r="O203" i="181"/>
  <c r="O211" i="181"/>
  <c r="O218" i="181"/>
  <c r="O214" i="181"/>
  <c r="O222" i="181"/>
  <c r="O229" i="181"/>
  <c r="O238" i="181"/>
  <c r="O234" i="181"/>
  <c r="O242" i="181"/>
  <c r="O256" i="181"/>
  <c r="O252" i="181"/>
  <c r="O248" i="181"/>
  <c r="O270" i="181"/>
  <c r="O258" i="181"/>
  <c r="O303" i="181"/>
  <c r="O348" i="181"/>
  <c r="O356" i="181"/>
  <c r="O391" i="181"/>
  <c r="O387" i="181"/>
  <c r="O383" i="181"/>
  <c r="O397" i="181"/>
  <c r="O393" i="181"/>
  <c r="O401" i="181"/>
  <c r="O410" i="181"/>
  <c r="O406" i="181"/>
  <c r="O426" i="181"/>
  <c r="O421" i="181"/>
  <c r="O417" i="181"/>
  <c r="O413" i="181"/>
  <c r="O15" i="181"/>
  <c r="O19" i="181"/>
  <c r="O52" i="181"/>
  <c r="O48" i="181"/>
  <c r="O44" i="181"/>
  <c r="O40" i="181"/>
  <c r="O32" i="181"/>
  <c r="P32" i="181" s="1"/>
  <c r="R32" i="181" s="1"/>
  <c r="Q32" i="181" s="1"/>
  <c r="O116" i="181"/>
  <c r="P111" i="181" s="1"/>
  <c r="R111" i="181" s="1"/>
  <c r="Q111" i="181" s="1"/>
  <c r="O95" i="181"/>
  <c r="P93" i="181" s="1"/>
  <c r="R93" i="181" s="1"/>
  <c r="Q93" i="181" s="1"/>
  <c r="O168" i="181"/>
  <c r="P166" i="181" s="1"/>
  <c r="R166" i="181" s="1"/>
  <c r="Q166" i="181" s="1"/>
  <c r="O187" i="181"/>
  <c r="P184" i="181" s="1"/>
  <c r="R184" i="181" s="1"/>
  <c r="Q184" i="181" s="1"/>
  <c r="O233" i="181"/>
  <c r="O273" i="181"/>
  <c r="O265" i="181"/>
  <c r="O261" i="181"/>
  <c r="O257" i="181"/>
  <c r="O280" i="181"/>
  <c r="O286" i="181"/>
  <c r="O282" i="181"/>
  <c r="O302" i="181"/>
  <c r="O298" i="181"/>
  <c r="O294" i="181"/>
  <c r="O308" i="181"/>
  <c r="O312" i="181"/>
  <c r="O327" i="181"/>
  <c r="O323" i="181"/>
  <c r="O319" i="181"/>
  <c r="O315" i="181"/>
  <c r="O335" i="181"/>
  <c r="O331" i="181"/>
  <c r="O339" i="181"/>
  <c r="O347" i="181"/>
  <c r="O343" i="181"/>
  <c r="O363" i="181"/>
  <c r="O359" i="181"/>
  <c r="O355" i="181"/>
  <c r="O351" i="181"/>
  <c r="O371" i="181"/>
  <c r="O367" i="181"/>
  <c r="O377" i="181"/>
  <c r="O390" i="181"/>
  <c r="O386" i="181"/>
  <c r="O382" i="181"/>
  <c r="O396" i="181"/>
  <c r="P392" i="181" s="1"/>
  <c r="R392" i="181" s="1"/>
  <c r="Q392" i="181" s="1"/>
  <c r="O392" i="181"/>
  <c r="O402" i="181"/>
  <c r="O409" i="181"/>
  <c r="O405" i="181"/>
  <c r="P405" i="181" s="1"/>
  <c r="R405" i="181" s="1"/>
  <c r="Q405" i="181" s="1"/>
  <c r="O425" i="181"/>
  <c r="O420" i="181"/>
  <c r="O416" i="181"/>
  <c r="O412" i="181"/>
  <c r="O16" i="134"/>
  <c r="O95" i="134"/>
  <c r="O91" i="134"/>
  <c r="O87" i="134"/>
  <c r="P85" i="134" s="1"/>
  <c r="R85" i="134" s="1"/>
  <c r="Q85" i="134" s="1"/>
  <c r="O83" i="134"/>
  <c r="O79" i="134"/>
  <c r="O75" i="134"/>
  <c r="O71" i="134"/>
  <c r="P67" i="134" s="1"/>
  <c r="R67" i="134" s="1"/>
  <c r="Q67" i="134" s="1"/>
  <c r="O67" i="134"/>
  <c r="O63" i="134"/>
  <c r="O59" i="134"/>
  <c r="O55" i="134"/>
  <c r="P55" i="134" s="1"/>
  <c r="R55" i="134" s="1"/>
  <c r="Q55" i="134" s="1"/>
  <c r="O51" i="134"/>
  <c r="O47" i="134"/>
  <c r="O43" i="134"/>
  <c r="O39" i="134"/>
  <c r="O35" i="134"/>
  <c r="O31" i="134"/>
  <c r="O27" i="134"/>
  <c r="O23" i="134"/>
  <c r="O19" i="134"/>
  <c r="O15" i="134"/>
  <c r="O96" i="134"/>
  <c r="O92" i="134"/>
  <c r="O88" i="134"/>
  <c r="O84" i="134"/>
  <c r="O80" i="134"/>
  <c r="O76" i="134"/>
  <c r="O72" i="134"/>
  <c r="O68" i="134"/>
  <c r="O64" i="134"/>
  <c r="O60" i="134"/>
  <c r="O56" i="134"/>
  <c r="O52" i="134"/>
  <c r="O48" i="134"/>
  <c r="O44" i="134"/>
  <c r="O40" i="134"/>
  <c r="O36" i="134"/>
  <c r="O32" i="134"/>
  <c r="O28" i="134"/>
  <c r="O24" i="134"/>
  <c r="O20" i="134"/>
  <c r="O14" i="134"/>
  <c r="O18" i="134"/>
  <c r="O93" i="134"/>
  <c r="O89" i="134"/>
  <c r="O85" i="134"/>
  <c r="O81" i="134"/>
  <c r="O77" i="134"/>
  <c r="O73" i="134"/>
  <c r="O69" i="134"/>
  <c r="O65" i="134"/>
  <c r="O61" i="134"/>
  <c r="O57" i="134"/>
  <c r="O53" i="134"/>
  <c r="O49" i="134"/>
  <c r="O45" i="134"/>
  <c r="O41" i="134"/>
  <c r="O37" i="134"/>
  <c r="O33" i="134"/>
  <c r="O29" i="134"/>
  <c r="O25" i="134"/>
  <c r="O21" i="134"/>
  <c r="O13" i="134"/>
  <c r="O94" i="134"/>
  <c r="O90" i="134"/>
  <c r="O86" i="134"/>
  <c r="O82" i="134"/>
  <c r="O78" i="134"/>
  <c r="O74" i="134"/>
  <c r="O70" i="134"/>
  <c r="O62" i="134"/>
  <c r="O58" i="134"/>
  <c r="O54" i="134"/>
  <c r="O46" i="134"/>
  <c r="O42" i="134"/>
  <c r="O38" i="134"/>
  <c r="O30" i="134"/>
  <c r="O26" i="134"/>
  <c r="O22" i="134"/>
  <c r="H19" i="134"/>
  <c r="H25" i="134"/>
  <c r="H31" i="134"/>
  <c r="H37" i="134"/>
  <c r="H43" i="134"/>
  <c r="H49" i="134"/>
  <c r="H55" i="134"/>
  <c r="H61" i="134"/>
  <c r="H67" i="134"/>
  <c r="H73" i="134"/>
  <c r="H79" i="134"/>
  <c r="H85" i="134"/>
  <c r="H91" i="134"/>
  <c r="H13" i="134"/>
  <c r="I13" i="134"/>
  <c r="I19" i="134"/>
  <c r="I25" i="134"/>
  <c r="I31" i="134"/>
  <c r="I37" i="134"/>
  <c r="I43" i="134"/>
  <c r="R43" i="134" s="1"/>
  <c r="Q43" i="134" s="1"/>
  <c r="I49" i="134"/>
  <c r="I55" i="134"/>
  <c r="I61" i="134"/>
  <c r="I67" i="134"/>
  <c r="I73" i="134"/>
  <c r="I79" i="134"/>
  <c r="I85" i="134"/>
  <c r="I91" i="134"/>
  <c r="I19" i="70"/>
  <c r="I25" i="70"/>
  <c r="I31" i="70"/>
  <c r="I37" i="70"/>
  <c r="I43" i="70"/>
  <c r="I49" i="70"/>
  <c r="I55" i="70"/>
  <c r="I61" i="70"/>
  <c r="I67" i="70"/>
  <c r="I73" i="70"/>
  <c r="I79" i="70"/>
  <c r="I85" i="70"/>
  <c r="I91" i="70"/>
  <c r="I97" i="70"/>
  <c r="I103" i="70"/>
  <c r="I109" i="70"/>
  <c r="I115" i="70"/>
  <c r="I121" i="70"/>
  <c r="I127" i="70"/>
  <c r="I133" i="70"/>
  <c r="I139" i="70"/>
  <c r="I145" i="70"/>
  <c r="I151" i="70"/>
  <c r="I157" i="70"/>
  <c r="I163" i="70"/>
  <c r="I169" i="70"/>
  <c r="I175" i="70"/>
  <c r="I181" i="70"/>
  <c r="I187" i="70"/>
  <c r="I193" i="70"/>
  <c r="I13" i="70"/>
  <c r="H13" i="70"/>
  <c r="H19" i="70"/>
  <c r="H25" i="70"/>
  <c r="H31" i="70"/>
  <c r="H37" i="70"/>
  <c r="H43" i="70"/>
  <c r="H49" i="70"/>
  <c r="H55" i="70"/>
  <c r="H61" i="70"/>
  <c r="H67" i="70"/>
  <c r="H73" i="70"/>
  <c r="H79" i="70"/>
  <c r="H85" i="70"/>
  <c r="H91" i="70"/>
  <c r="H97" i="70"/>
  <c r="H103" i="70"/>
  <c r="H109" i="70"/>
  <c r="H115" i="70"/>
  <c r="H121" i="70"/>
  <c r="H127" i="70"/>
  <c r="H133" i="70"/>
  <c r="H139" i="70"/>
  <c r="H145" i="70"/>
  <c r="H151" i="70"/>
  <c r="H157" i="70"/>
  <c r="H163" i="70"/>
  <c r="H169" i="70"/>
  <c r="H175" i="70"/>
  <c r="H181" i="70"/>
  <c r="H187" i="70"/>
  <c r="H193" i="70"/>
  <c r="H92" i="74"/>
  <c r="H13" i="74"/>
  <c r="H98" i="74"/>
  <c r="H104" i="74"/>
  <c r="H110" i="74"/>
  <c r="H116" i="74"/>
  <c r="H122" i="74"/>
  <c r="H128" i="74"/>
  <c r="H134" i="74"/>
  <c r="H140" i="74"/>
  <c r="H146" i="74"/>
  <c r="H152" i="74"/>
  <c r="H158" i="74"/>
  <c r="H164" i="74"/>
  <c r="H170" i="74"/>
  <c r="H176" i="74"/>
  <c r="H182" i="74"/>
  <c r="H188" i="74"/>
  <c r="H194" i="74"/>
  <c r="H200" i="74"/>
  <c r="H206" i="74"/>
  <c r="H212" i="74"/>
  <c r="H218" i="74"/>
  <c r="H19" i="74"/>
  <c r="H25" i="74"/>
  <c r="H31" i="74"/>
  <c r="H37" i="74"/>
  <c r="H43" i="74"/>
  <c r="H49" i="74"/>
  <c r="H55" i="74"/>
  <c r="H61" i="74"/>
  <c r="H67" i="74"/>
  <c r="H73" i="74"/>
  <c r="H79" i="74"/>
  <c r="H85" i="74"/>
  <c r="I98" i="74"/>
  <c r="I104" i="74"/>
  <c r="I110" i="74"/>
  <c r="I116" i="74"/>
  <c r="I122" i="74"/>
  <c r="I128" i="74"/>
  <c r="I134" i="74"/>
  <c r="I140" i="74"/>
  <c r="I146" i="74"/>
  <c r="I152" i="74"/>
  <c r="I158" i="74"/>
  <c r="I164" i="74"/>
  <c r="I170" i="74"/>
  <c r="I176" i="74"/>
  <c r="I182" i="74"/>
  <c r="I188" i="74"/>
  <c r="I194" i="74"/>
  <c r="I200" i="74"/>
  <c r="I206" i="74"/>
  <c r="R206" i="74" s="1"/>
  <c r="Q206" i="74" s="1"/>
  <c r="I212" i="74"/>
  <c r="I218" i="74"/>
  <c r="I19" i="74"/>
  <c r="I25" i="74"/>
  <c r="I31" i="74"/>
  <c r="I37" i="74"/>
  <c r="I43" i="74"/>
  <c r="I49" i="74"/>
  <c r="R49" i="74" s="1"/>
  <c r="Q49" i="74" s="1"/>
  <c r="I55" i="74"/>
  <c r="I61" i="74"/>
  <c r="I67" i="74"/>
  <c r="I73" i="74"/>
  <c r="I79" i="74"/>
  <c r="I85" i="74"/>
  <c r="I92" i="74"/>
  <c r="I13" i="74"/>
  <c r="I13" i="129"/>
  <c r="I19" i="129"/>
  <c r="I25" i="129"/>
  <c r="I31" i="129"/>
  <c r="I37" i="129"/>
  <c r="I43" i="129"/>
  <c r="I49" i="129"/>
  <c r="I55" i="129"/>
  <c r="I61" i="129"/>
  <c r="I67" i="129"/>
  <c r="I73" i="129"/>
  <c r="I79" i="129"/>
  <c r="I85" i="129"/>
  <c r="I91" i="129"/>
  <c r="I97" i="129"/>
  <c r="I103" i="129"/>
  <c r="I109" i="129"/>
  <c r="I115" i="129"/>
  <c r="I121" i="129"/>
  <c r="I127" i="129"/>
  <c r="I133" i="129"/>
  <c r="I139" i="129"/>
  <c r="I145" i="129"/>
  <c r="I151" i="129"/>
  <c r="I157" i="129"/>
  <c r="I163" i="129"/>
  <c r="I169" i="129"/>
  <c r="I175" i="129"/>
  <c r="I181" i="129"/>
  <c r="I187" i="129"/>
  <c r="I193" i="129"/>
  <c r="I199" i="129"/>
  <c r="I205" i="129"/>
  <c r="I211" i="129"/>
  <c r="I217" i="129"/>
  <c r="I223" i="129"/>
  <c r="I229" i="129"/>
  <c r="I235" i="129"/>
  <c r="I241" i="129"/>
  <c r="I247" i="129"/>
  <c r="I253" i="129"/>
  <c r="I259" i="129"/>
  <c r="I265" i="129"/>
  <c r="I271" i="129"/>
  <c r="I277" i="129"/>
  <c r="I283" i="129"/>
  <c r="H19" i="129"/>
  <c r="H25" i="129"/>
  <c r="H31" i="129"/>
  <c r="H37" i="129"/>
  <c r="H43" i="129"/>
  <c r="H49" i="129"/>
  <c r="H55" i="129"/>
  <c r="H61" i="129"/>
  <c r="H67" i="129"/>
  <c r="H73" i="129"/>
  <c r="H79" i="129"/>
  <c r="H85" i="129"/>
  <c r="H91" i="129"/>
  <c r="H97" i="129"/>
  <c r="H103" i="129"/>
  <c r="H109" i="129"/>
  <c r="H115" i="129"/>
  <c r="H121" i="129"/>
  <c r="H127" i="129"/>
  <c r="H133" i="129"/>
  <c r="H139" i="129"/>
  <c r="H145" i="129"/>
  <c r="H151" i="129"/>
  <c r="H157" i="129"/>
  <c r="H163" i="129"/>
  <c r="H169" i="129"/>
  <c r="H175" i="129"/>
  <c r="H181" i="129"/>
  <c r="H187" i="129"/>
  <c r="H193" i="129"/>
  <c r="H199" i="129"/>
  <c r="H205" i="129"/>
  <c r="H211" i="129"/>
  <c r="H217" i="129"/>
  <c r="R217" i="129" s="1"/>
  <c r="Q217" i="129" s="1"/>
  <c r="H223" i="129"/>
  <c r="H229" i="129"/>
  <c r="H235" i="129"/>
  <c r="H241" i="129"/>
  <c r="H247" i="129"/>
  <c r="H253" i="129"/>
  <c r="H259" i="129"/>
  <c r="H265" i="129"/>
  <c r="H271" i="129"/>
  <c r="H277" i="129"/>
  <c r="H283" i="129"/>
  <c r="H13" i="129"/>
  <c r="H289" i="129" s="1"/>
  <c r="H290" i="129" s="1"/>
  <c r="H291" i="129" s="1"/>
  <c r="H292" i="129" s="1"/>
  <c r="H293" i="129" s="1"/>
  <c r="H13" i="178"/>
  <c r="H19" i="178"/>
  <c r="H25" i="178"/>
  <c r="H31" i="178"/>
  <c r="H37" i="178"/>
  <c r="H43" i="178"/>
  <c r="H49" i="178"/>
  <c r="H55" i="178"/>
  <c r="H61" i="178"/>
  <c r="H67" i="178"/>
  <c r="H73" i="178"/>
  <c r="H79" i="178"/>
  <c r="H85" i="178"/>
  <c r="H91" i="178"/>
  <c r="H97" i="178"/>
  <c r="H103" i="178"/>
  <c r="R103" i="178" s="1"/>
  <c r="Q103" i="178" s="1"/>
  <c r="I19" i="178"/>
  <c r="I25" i="178"/>
  <c r="I31" i="178"/>
  <c r="I37" i="178"/>
  <c r="I43" i="178"/>
  <c r="I49" i="178"/>
  <c r="I55" i="178"/>
  <c r="I61" i="178"/>
  <c r="I67" i="178"/>
  <c r="I73" i="178"/>
  <c r="I79" i="178"/>
  <c r="I85" i="178"/>
  <c r="I91" i="178"/>
  <c r="I97" i="178"/>
  <c r="I103" i="178"/>
  <c r="I13" i="178"/>
  <c r="I109" i="178" s="1"/>
  <c r="I13" i="137"/>
  <c r="I19" i="137"/>
  <c r="I25" i="137"/>
  <c r="I31" i="137"/>
  <c r="I37" i="137"/>
  <c r="I43" i="137"/>
  <c r="I49" i="137"/>
  <c r="I55" i="137"/>
  <c r="R55" i="137" s="1"/>
  <c r="Q55" i="137" s="1"/>
  <c r="I61" i="137"/>
  <c r="I67" i="137"/>
  <c r="I73" i="137"/>
  <c r="I79" i="137"/>
  <c r="I85" i="137"/>
  <c r="I91" i="137"/>
  <c r="I97" i="137"/>
  <c r="I103" i="137"/>
  <c r="I109" i="137"/>
  <c r="I115" i="137"/>
  <c r="I121" i="137"/>
  <c r="I127" i="137"/>
  <c r="I133" i="137"/>
  <c r="I139" i="137"/>
  <c r="I145" i="137"/>
  <c r="I151" i="137"/>
  <c r="I157" i="137"/>
  <c r="I163" i="137"/>
  <c r="H19" i="137"/>
  <c r="H25" i="137"/>
  <c r="H31" i="137"/>
  <c r="H37" i="137"/>
  <c r="H43" i="137"/>
  <c r="H49" i="137"/>
  <c r="H55" i="137"/>
  <c r="H61" i="137"/>
  <c r="H67" i="137"/>
  <c r="H73" i="137"/>
  <c r="H79" i="137"/>
  <c r="H85" i="137"/>
  <c r="H91" i="137"/>
  <c r="H97" i="137"/>
  <c r="H103" i="137"/>
  <c r="H109" i="137"/>
  <c r="H115" i="137"/>
  <c r="H121" i="137"/>
  <c r="H127" i="137"/>
  <c r="H133" i="137"/>
  <c r="H139" i="137"/>
  <c r="H145" i="137"/>
  <c r="H151" i="137"/>
  <c r="H157" i="137"/>
  <c r="H163" i="137"/>
  <c r="H13" i="137"/>
  <c r="H14" i="176"/>
  <c r="H20" i="176"/>
  <c r="H26" i="176"/>
  <c r="H32" i="176"/>
  <c r="H38" i="176"/>
  <c r="H44" i="176"/>
  <c r="H50" i="176"/>
  <c r="H56" i="176"/>
  <c r="H62" i="176"/>
  <c r="H68" i="176"/>
  <c r="H74" i="176"/>
  <c r="H80" i="176"/>
  <c r="H86" i="176"/>
  <c r="H92" i="176"/>
  <c r="H98" i="176"/>
  <c r="H104" i="176"/>
  <c r="H110" i="176"/>
  <c r="H116" i="176"/>
  <c r="H122" i="176"/>
  <c r="H128" i="176"/>
  <c r="H134" i="176"/>
  <c r="H140" i="176"/>
  <c r="H146" i="176"/>
  <c r="H152" i="176"/>
  <c r="H158" i="176"/>
  <c r="H164" i="176"/>
  <c r="H170" i="176"/>
  <c r="H176" i="176"/>
  <c r="H182" i="176"/>
  <c r="H188" i="176"/>
  <c r="H194" i="176"/>
  <c r="H200" i="176"/>
  <c r="H206" i="176"/>
  <c r="H212" i="176"/>
  <c r="H218" i="176"/>
  <c r="H224" i="176"/>
  <c r="H230" i="176"/>
  <c r="H236" i="176"/>
  <c r="H242" i="176"/>
  <c r="H248" i="176"/>
  <c r="H254" i="176"/>
  <c r="H260" i="176"/>
  <c r="H266" i="176"/>
  <c r="H272" i="176"/>
  <c r="H278" i="176"/>
  <c r="I20" i="176"/>
  <c r="I26" i="176"/>
  <c r="I32" i="176"/>
  <c r="I38" i="176"/>
  <c r="I44" i="176"/>
  <c r="I50" i="176"/>
  <c r="I56" i="176"/>
  <c r="I62" i="176"/>
  <c r="I68" i="176"/>
  <c r="I74" i="176"/>
  <c r="I80" i="176"/>
  <c r="I86" i="176"/>
  <c r="I92" i="176"/>
  <c r="I98" i="176"/>
  <c r="I104" i="176"/>
  <c r="I110" i="176"/>
  <c r="I116" i="176"/>
  <c r="I122" i="176"/>
  <c r="I128" i="176"/>
  <c r="I134" i="176"/>
  <c r="I140" i="176"/>
  <c r="I146" i="176"/>
  <c r="I152" i="176"/>
  <c r="I158" i="176"/>
  <c r="I164" i="176"/>
  <c r="I170" i="176"/>
  <c r="I176" i="176"/>
  <c r="I182" i="176"/>
  <c r="I188" i="176"/>
  <c r="I194" i="176"/>
  <c r="I200" i="176"/>
  <c r="I206" i="176"/>
  <c r="I212" i="176"/>
  <c r="I218" i="176"/>
  <c r="I224" i="176"/>
  <c r="I230" i="176"/>
  <c r="I236" i="176"/>
  <c r="I242" i="176"/>
  <c r="I248" i="176"/>
  <c r="I254" i="176"/>
  <c r="I260" i="176"/>
  <c r="I266" i="176"/>
  <c r="I272" i="176"/>
  <c r="I278" i="176"/>
  <c r="I14" i="176"/>
  <c r="I13" i="142"/>
  <c r="I19" i="142"/>
  <c r="I25" i="142"/>
  <c r="I31" i="142"/>
  <c r="I37" i="142"/>
  <c r="I43" i="142"/>
  <c r="I49" i="142"/>
  <c r="I55" i="142"/>
  <c r="I61" i="142"/>
  <c r="I67" i="142"/>
  <c r="I73" i="142"/>
  <c r="I79" i="142"/>
  <c r="I85" i="142"/>
  <c r="I91" i="142"/>
  <c r="I97" i="142"/>
  <c r="I103" i="142"/>
  <c r="I109" i="142"/>
  <c r="I115" i="142"/>
  <c r="I121" i="142"/>
  <c r="I127" i="142"/>
  <c r="I133" i="142"/>
  <c r="I139" i="142"/>
  <c r="H19" i="142"/>
  <c r="H25" i="142"/>
  <c r="H31" i="142"/>
  <c r="H37" i="142"/>
  <c r="H43" i="142"/>
  <c r="H49" i="142"/>
  <c r="H55" i="142"/>
  <c r="H61" i="142"/>
  <c r="H67" i="142"/>
  <c r="H73" i="142"/>
  <c r="H79" i="142"/>
  <c r="H85" i="142"/>
  <c r="H91" i="142"/>
  <c r="H97" i="142"/>
  <c r="H103" i="142"/>
  <c r="H109" i="142"/>
  <c r="H115" i="142"/>
  <c r="H121" i="142"/>
  <c r="H127" i="142"/>
  <c r="H133" i="142"/>
  <c r="H139" i="142"/>
  <c r="H13" i="142"/>
  <c r="H14" i="179"/>
  <c r="H20" i="179"/>
  <c r="H26" i="179"/>
  <c r="H32" i="179"/>
  <c r="H38" i="179"/>
  <c r="H44" i="179"/>
  <c r="H50" i="179"/>
  <c r="H56" i="179"/>
  <c r="H62" i="179"/>
  <c r="H68" i="179"/>
  <c r="H74" i="179"/>
  <c r="H80" i="179"/>
  <c r="H86" i="179"/>
  <c r="H92" i="179"/>
  <c r="H98" i="179"/>
  <c r="H104" i="179"/>
  <c r="H110" i="179"/>
  <c r="H116" i="179"/>
  <c r="H122" i="179"/>
  <c r="H128" i="179"/>
  <c r="H134" i="179"/>
  <c r="H140" i="179"/>
  <c r="H146" i="179"/>
  <c r="H152" i="179"/>
  <c r="H158" i="179"/>
  <c r="H164" i="179"/>
  <c r="H170" i="179"/>
  <c r="H176" i="179"/>
  <c r="H182" i="179"/>
  <c r="H188" i="179"/>
  <c r="R188" i="179" s="1"/>
  <c r="Q188" i="179" s="1"/>
  <c r="I20" i="179"/>
  <c r="I26" i="179"/>
  <c r="I32" i="179"/>
  <c r="I38" i="179"/>
  <c r="I44" i="179"/>
  <c r="I50" i="179"/>
  <c r="I56" i="179"/>
  <c r="I62" i="179"/>
  <c r="I68" i="179"/>
  <c r="I74" i="179"/>
  <c r="I80" i="179"/>
  <c r="I86" i="179"/>
  <c r="I92" i="179"/>
  <c r="I98" i="179"/>
  <c r="I104" i="179"/>
  <c r="I110" i="179"/>
  <c r="I116" i="179"/>
  <c r="I122" i="179"/>
  <c r="I128" i="179"/>
  <c r="I134" i="179"/>
  <c r="I140" i="179"/>
  <c r="I146" i="179"/>
  <c r="I152" i="179"/>
  <c r="I158" i="179"/>
  <c r="I164" i="179"/>
  <c r="I170" i="179"/>
  <c r="I176" i="179"/>
  <c r="I182" i="179"/>
  <c r="I188" i="179"/>
  <c r="I14" i="179"/>
  <c r="I13" i="125"/>
  <c r="I19" i="125"/>
  <c r="I25" i="125"/>
  <c r="I31" i="125"/>
  <c r="I37" i="125"/>
  <c r="I43" i="125"/>
  <c r="I49" i="125"/>
  <c r="I55" i="125"/>
  <c r="I61" i="125"/>
  <c r="I67" i="125"/>
  <c r="I73" i="125"/>
  <c r="I79" i="125"/>
  <c r="I85" i="125"/>
  <c r="I91" i="125"/>
  <c r="I97" i="125"/>
  <c r="I103" i="125"/>
  <c r="I109" i="125"/>
  <c r="I115" i="125"/>
  <c r="I121" i="125"/>
  <c r="I127" i="125"/>
  <c r="I133" i="125"/>
  <c r="I139" i="125"/>
  <c r="I145" i="125"/>
  <c r="I151" i="125"/>
  <c r="I157" i="125"/>
  <c r="I163" i="125"/>
  <c r="I169" i="125"/>
  <c r="I175" i="125"/>
  <c r="I181" i="125"/>
  <c r="I187" i="125"/>
  <c r="I193" i="125"/>
  <c r="I199" i="125"/>
  <c r="I205" i="125"/>
  <c r="I211" i="125"/>
  <c r="I217" i="125"/>
  <c r="I223" i="125"/>
  <c r="I229" i="125"/>
  <c r="I235" i="125"/>
  <c r="I241" i="125"/>
  <c r="I247" i="125"/>
  <c r="I253" i="125"/>
  <c r="I259" i="125"/>
  <c r="I265" i="125"/>
  <c r="I271" i="125"/>
  <c r="I277" i="125"/>
  <c r="I283" i="125"/>
  <c r="I289" i="125"/>
  <c r="I295" i="125"/>
  <c r="I301" i="125"/>
  <c r="I307" i="125"/>
  <c r="I313" i="125"/>
  <c r="I319" i="125"/>
  <c r="I325" i="125"/>
  <c r="I331" i="125"/>
  <c r="I337" i="125"/>
  <c r="I343" i="125"/>
  <c r="I349" i="125"/>
  <c r="I355" i="125"/>
  <c r="I361" i="125"/>
  <c r="I367" i="125"/>
  <c r="H19" i="125"/>
  <c r="H25" i="125"/>
  <c r="H31" i="125"/>
  <c r="H37" i="125"/>
  <c r="H43" i="125"/>
  <c r="H49" i="125"/>
  <c r="H55" i="125"/>
  <c r="H61" i="125"/>
  <c r="H67" i="125"/>
  <c r="H73" i="125"/>
  <c r="H79" i="125"/>
  <c r="H85" i="125"/>
  <c r="H91" i="125"/>
  <c r="H97" i="125"/>
  <c r="H103" i="125"/>
  <c r="H109" i="125"/>
  <c r="H115" i="125"/>
  <c r="H121" i="125"/>
  <c r="H127" i="125"/>
  <c r="H133" i="125"/>
  <c r="H139" i="125"/>
  <c r="H145" i="125"/>
  <c r="H151" i="125"/>
  <c r="H157" i="125"/>
  <c r="H163" i="125"/>
  <c r="H169" i="125"/>
  <c r="H175" i="125"/>
  <c r="H181" i="125"/>
  <c r="H187" i="125"/>
  <c r="H193" i="125"/>
  <c r="H199" i="125"/>
  <c r="H205" i="125"/>
  <c r="H211" i="125"/>
  <c r="H217" i="125"/>
  <c r="H223" i="125"/>
  <c r="H229" i="125"/>
  <c r="H235" i="125"/>
  <c r="H241" i="125"/>
  <c r="H247" i="125"/>
  <c r="H253" i="125"/>
  <c r="H259" i="125"/>
  <c r="H265" i="125"/>
  <c r="H271" i="125"/>
  <c r="H277" i="125"/>
  <c r="H283" i="125"/>
  <c r="H289" i="125"/>
  <c r="H295" i="125"/>
  <c r="H301" i="125"/>
  <c r="H307" i="125"/>
  <c r="H313" i="125"/>
  <c r="H319" i="125"/>
  <c r="H325" i="125"/>
  <c r="H331" i="125"/>
  <c r="H337" i="125"/>
  <c r="H343" i="125"/>
  <c r="H349" i="125"/>
  <c r="H355" i="125"/>
  <c r="H361" i="125"/>
  <c r="H367" i="125"/>
  <c r="H13" i="125"/>
  <c r="H19" i="141"/>
  <c r="H25" i="141"/>
  <c r="H31" i="141"/>
  <c r="H37" i="141"/>
  <c r="H43" i="141"/>
  <c r="H49" i="141"/>
  <c r="H55" i="141"/>
  <c r="H61" i="141"/>
  <c r="H67" i="141"/>
  <c r="H73" i="141"/>
  <c r="H79" i="141"/>
  <c r="H85" i="141"/>
  <c r="H91" i="141"/>
  <c r="H97" i="141"/>
  <c r="H103" i="141"/>
  <c r="H109" i="141"/>
  <c r="H115" i="141"/>
  <c r="H121" i="141"/>
  <c r="H127" i="141"/>
  <c r="H133" i="141"/>
  <c r="H139" i="141"/>
  <c r="H145" i="141"/>
  <c r="H151" i="141"/>
  <c r="H157" i="141"/>
  <c r="H163" i="141"/>
  <c r="H169" i="141"/>
  <c r="H175" i="141"/>
  <c r="H181" i="141"/>
  <c r="H187" i="141"/>
  <c r="H193" i="141"/>
  <c r="H199" i="141"/>
  <c r="H205" i="141"/>
  <c r="H211" i="141"/>
  <c r="H217" i="141"/>
  <c r="H223" i="141"/>
  <c r="H229" i="141"/>
  <c r="H235" i="141"/>
  <c r="H241" i="141"/>
  <c r="R241" i="141" s="1"/>
  <c r="Q241" i="141" s="1"/>
  <c r="H247" i="141"/>
  <c r="H253" i="141"/>
  <c r="H259" i="141"/>
  <c r="H265" i="141"/>
  <c r="H271" i="141"/>
  <c r="H277" i="141"/>
  <c r="H283" i="141"/>
  <c r="H289" i="141"/>
  <c r="H295" i="141"/>
  <c r="H301" i="141"/>
  <c r="H307" i="141"/>
  <c r="H313" i="141"/>
  <c r="H319" i="141"/>
  <c r="H325" i="141"/>
  <c r="H331" i="141"/>
  <c r="H337" i="141"/>
  <c r="H343" i="141"/>
  <c r="H349" i="141"/>
  <c r="H355" i="141"/>
  <c r="H361" i="141"/>
  <c r="H367" i="141"/>
  <c r="H373" i="141"/>
  <c r="H13" i="141"/>
  <c r="I13" i="141"/>
  <c r="I19" i="141"/>
  <c r="I25" i="141"/>
  <c r="I31" i="141"/>
  <c r="I37" i="141"/>
  <c r="I43" i="141"/>
  <c r="I49" i="141"/>
  <c r="I55" i="141"/>
  <c r="I61" i="141"/>
  <c r="I67" i="141"/>
  <c r="I73" i="141"/>
  <c r="I79" i="141"/>
  <c r="I85" i="141"/>
  <c r="I91" i="141"/>
  <c r="I97" i="141"/>
  <c r="I103" i="141"/>
  <c r="I109" i="141"/>
  <c r="I115" i="141"/>
  <c r="I121" i="141"/>
  <c r="I127" i="141"/>
  <c r="I133" i="141"/>
  <c r="I139" i="141"/>
  <c r="I145" i="141"/>
  <c r="I151" i="141"/>
  <c r="I157" i="141"/>
  <c r="I163" i="141"/>
  <c r="I169" i="141"/>
  <c r="I175" i="141"/>
  <c r="I181" i="141"/>
  <c r="I187" i="141"/>
  <c r="I193" i="141"/>
  <c r="I199" i="141"/>
  <c r="I205" i="141"/>
  <c r="I211" i="141"/>
  <c r="I217" i="141"/>
  <c r="I223" i="141"/>
  <c r="I229" i="141"/>
  <c r="I235" i="141"/>
  <c r="I241" i="141"/>
  <c r="I247" i="141"/>
  <c r="I253" i="141"/>
  <c r="I259" i="141"/>
  <c r="I265" i="141"/>
  <c r="I271" i="141"/>
  <c r="I277" i="141"/>
  <c r="I283" i="141"/>
  <c r="I289" i="141"/>
  <c r="I295" i="141"/>
  <c r="I301" i="141"/>
  <c r="I307" i="141"/>
  <c r="I313" i="141"/>
  <c r="I319" i="141"/>
  <c r="I325" i="141"/>
  <c r="I331" i="141"/>
  <c r="I337" i="141"/>
  <c r="I343" i="141"/>
  <c r="I349" i="141"/>
  <c r="R349" i="141" s="1"/>
  <c r="Q349" i="141" s="1"/>
  <c r="I355" i="141"/>
  <c r="I361" i="141"/>
  <c r="I367" i="141"/>
  <c r="I373" i="141"/>
  <c r="I399" i="181"/>
  <c r="I374" i="181"/>
  <c r="I307" i="181"/>
  <c r="I276" i="181"/>
  <c r="I227" i="181"/>
  <c r="I124" i="181"/>
  <c r="I57" i="181"/>
  <c r="I14" i="181"/>
  <c r="I405" i="181"/>
  <c r="I411" i="181"/>
  <c r="I417" i="181"/>
  <c r="I423" i="181"/>
  <c r="I380" i="181"/>
  <c r="I386" i="181"/>
  <c r="I392" i="181"/>
  <c r="I313" i="181"/>
  <c r="I319" i="181"/>
  <c r="I325" i="181"/>
  <c r="I331" i="181"/>
  <c r="I337" i="181"/>
  <c r="I343" i="181"/>
  <c r="I349" i="181"/>
  <c r="I355" i="181"/>
  <c r="I361" i="181"/>
  <c r="I367" i="181"/>
  <c r="I282" i="181"/>
  <c r="I288" i="181"/>
  <c r="I294" i="181"/>
  <c r="I300" i="181"/>
  <c r="I233" i="181"/>
  <c r="I239" i="181"/>
  <c r="I245" i="181"/>
  <c r="I251" i="181"/>
  <c r="I257" i="181"/>
  <c r="I263" i="181"/>
  <c r="I269" i="181"/>
  <c r="I130" i="181"/>
  <c r="I136" i="181"/>
  <c r="I142" i="181"/>
  <c r="I148" i="181"/>
  <c r="I154" i="181"/>
  <c r="I160" i="181"/>
  <c r="I166" i="181"/>
  <c r="I172" i="181"/>
  <c r="I178" i="181"/>
  <c r="I184" i="181"/>
  <c r="I190" i="181"/>
  <c r="I196" i="181"/>
  <c r="I202" i="181"/>
  <c r="I208" i="181"/>
  <c r="I214" i="181"/>
  <c r="I220" i="181"/>
  <c r="I63" i="181"/>
  <c r="I69" i="181"/>
  <c r="I75" i="181"/>
  <c r="I81" i="181"/>
  <c r="I87" i="181"/>
  <c r="I93" i="181"/>
  <c r="I99" i="181"/>
  <c r="I105" i="181"/>
  <c r="I111" i="181"/>
  <c r="I117" i="181"/>
  <c r="I20" i="181"/>
  <c r="I26" i="181"/>
  <c r="I32" i="181"/>
  <c r="I38" i="181"/>
  <c r="I44" i="181"/>
  <c r="I50" i="181"/>
  <c r="H405" i="181"/>
  <c r="H411" i="181"/>
  <c r="H417" i="181"/>
  <c r="H423" i="181"/>
  <c r="H380" i="181"/>
  <c r="H386" i="181"/>
  <c r="H392" i="181"/>
  <c r="H313" i="181"/>
  <c r="H319" i="181"/>
  <c r="H325" i="181"/>
  <c r="H331" i="181"/>
  <c r="H337" i="181"/>
  <c r="H343" i="181"/>
  <c r="H349" i="181"/>
  <c r="H355" i="181"/>
  <c r="H361" i="181"/>
  <c r="H367" i="181"/>
  <c r="H282" i="181"/>
  <c r="H288" i="181"/>
  <c r="H294" i="181"/>
  <c r="H300" i="181"/>
  <c r="H233" i="181"/>
  <c r="H239" i="181"/>
  <c r="H245" i="181"/>
  <c r="R245" i="181" s="1"/>
  <c r="Q245" i="181" s="1"/>
  <c r="H251" i="181"/>
  <c r="H257" i="181"/>
  <c r="H263" i="181"/>
  <c r="H269" i="181"/>
  <c r="H130" i="181"/>
  <c r="H136" i="181"/>
  <c r="H142" i="181"/>
  <c r="H148" i="181"/>
  <c r="H154" i="181"/>
  <c r="H160" i="181"/>
  <c r="H166" i="181"/>
  <c r="H172" i="181"/>
  <c r="H178" i="181"/>
  <c r="H184" i="181"/>
  <c r="H190" i="181"/>
  <c r="H196" i="181"/>
  <c r="R196" i="181" s="1"/>
  <c r="Q196" i="181" s="1"/>
  <c r="H202" i="181"/>
  <c r="H208" i="181"/>
  <c r="H214" i="181"/>
  <c r="H220" i="181"/>
  <c r="H63" i="181"/>
  <c r="H69" i="181"/>
  <c r="H75" i="181"/>
  <c r="H81" i="181"/>
  <c r="H87" i="181"/>
  <c r="H93" i="181"/>
  <c r="H99" i="181"/>
  <c r="H105" i="181"/>
  <c r="H111" i="181"/>
  <c r="H117" i="181"/>
  <c r="H20" i="181"/>
  <c r="H26" i="181"/>
  <c r="H32" i="181"/>
  <c r="H38" i="181"/>
  <c r="H44" i="181"/>
  <c r="H50" i="181"/>
  <c r="R50" i="181" s="1"/>
  <c r="Q50" i="181" s="1"/>
  <c r="H399" i="181"/>
  <c r="H374" i="181"/>
  <c r="H307" i="181"/>
  <c r="H276" i="181"/>
  <c r="H227" i="181"/>
  <c r="H124" i="181"/>
  <c r="H57" i="181"/>
  <c r="H14" i="181"/>
  <c r="A1" i="134"/>
  <c r="A1" i="70"/>
  <c r="A1" i="74"/>
  <c r="A1" i="129"/>
  <c r="A1" i="178"/>
  <c r="A1" i="137"/>
  <c r="A1" i="176"/>
  <c r="A1" i="142"/>
  <c r="A1" i="179"/>
  <c r="A1" i="125"/>
  <c r="A1" i="141"/>
  <c r="A1" i="181"/>
  <c r="A1" i="120"/>
  <c r="A4" i="7"/>
  <c r="A3" i="6"/>
  <c r="A20" i="181"/>
  <c r="L307" i="141"/>
  <c r="M307" i="141" s="1"/>
  <c r="O307" i="141" s="1"/>
  <c r="L308" i="141"/>
  <c r="M308" i="141" s="1"/>
  <c r="O308" i="141" s="1"/>
  <c r="L309" i="141"/>
  <c r="M309" i="141" s="1"/>
  <c r="O309" i="141" s="1"/>
  <c r="L310" i="141"/>
  <c r="M310" i="141" s="1"/>
  <c r="O310" i="141" s="1"/>
  <c r="A19" i="142"/>
  <c r="L424" i="181"/>
  <c r="M424" i="181" s="1"/>
  <c r="O424" i="181" s="1"/>
  <c r="L209" i="181"/>
  <c r="M209" i="181" s="1"/>
  <c r="O209" i="181" s="1"/>
  <c r="L191" i="181"/>
  <c r="M191" i="181" s="1"/>
  <c r="O191" i="181" s="1"/>
  <c r="L173" i="181"/>
  <c r="M173" i="181" s="1"/>
  <c r="O173" i="181" s="1"/>
  <c r="L137" i="181"/>
  <c r="M137" i="181" s="1"/>
  <c r="O137" i="181" s="1"/>
  <c r="L106" i="181"/>
  <c r="M106" i="181" s="1"/>
  <c r="O106" i="181" s="1"/>
  <c r="B12" i="181"/>
  <c r="C12" i="181" s="1"/>
  <c r="D12" i="181" s="1"/>
  <c r="E12" i="181" s="1"/>
  <c r="F12" i="181" s="1"/>
  <c r="G12" i="181" s="1"/>
  <c r="H12" i="181" s="1"/>
  <c r="I12" i="181" s="1"/>
  <c r="J12" i="181" s="1"/>
  <c r="K12" i="181" s="1"/>
  <c r="L12" i="181" s="1"/>
  <c r="M12" i="181" s="1"/>
  <c r="N12" i="181" s="1"/>
  <c r="O12" i="181" s="1"/>
  <c r="Q12" i="181" s="1"/>
  <c r="R12" i="181" s="1"/>
  <c r="L82" i="181"/>
  <c r="M82" i="181" s="1"/>
  <c r="O82" i="181" s="1"/>
  <c r="L155" i="181"/>
  <c r="M155" i="181" s="1"/>
  <c r="O155" i="181" s="1"/>
  <c r="E18" i="7"/>
  <c r="H373" i="125"/>
  <c r="H374" i="125" s="1"/>
  <c r="H375" i="125" s="1"/>
  <c r="H376" i="125" s="1"/>
  <c r="H377" i="125" s="1"/>
  <c r="A19" i="134"/>
  <c r="M86" i="120"/>
  <c r="N86" i="120" s="1"/>
  <c r="O84" i="120" s="1"/>
  <c r="P84" i="120" s="1"/>
  <c r="N84" i="120"/>
  <c r="A81" i="120"/>
  <c r="A84" i="120" s="1"/>
  <c r="G36" i="120"/>
  <c r="F36" i="120"/>
  <c r="N35" i="120"/>
  <c r="O35" i="120" s="1"/>
  <c r="P35" i="120" s="1"/>
  <c r="M89" i="120"/>
  <c r="N89" i="120" s="1"/>
  <c r="O87" i="120" s="1"/>
  <c r="P87" i="120" s="1"/>
  <c r="N87" i="120"/>
  <c r="A87" i="120"/>
  <c r="G38" i="120"/>
  <c r="F38" i="120"/>
  <c r="N37" i="120" s="1"/>
  <c r="O37" i="120" s="1"/>
  <c r="P37" i="120" s="1"/>
  <c r="A13" i="120"/>
  <c r="A15" i="120" s="1"/>
  <c r="A17" i="120" s="1"/>
  <c r="A19" i="120" s="1"/>
  <c r="A21" i="120" s="1"/>
  <c r="A23" i="120" s="1"/>
  <c r="A25" i="120" s="1"/>
  <c r="A27" i="120" s="1"/>
  <c r="A29" i="120" s="1"/>
  <c r="A31" i="120" s="1"/>
  <c r="A33" i="120" s="1"/>
  <c r="A39" i="120" s="1"/>
  <c r="A41" i="120" s="1"/>
  <c r="A43" i="120" s="1"/>
  <c r="A45" i="120" s="1"/>
  <c r="A47" i="120" s="1"/>
  <c r="A52" i="120" s="1"/>
  <c r="A55" i="120" s="1"/>
  <c r="A58" i="120" s="1"/>
  <c r="A61" i="120" s="1"/>
  <c r="A64" i="120" s="1"/>
  <c r="A67" i="120" s="1"/>
  <c r="A70" i="120" s="1"/>
  <c r="A73" i="120" s="1"/>
  <c r="M72" i="120"/>
  <c r="N72" i="120" s="1"/>
  <c r="O70" i="120" s="1"/>
  <c r="P70" i="120" s="1"/>
  <c r="N70" i="120"/>
  <c r="N23" i="120"/>
  <c r="O23" i="120" s="1"/>
  <c r="P23" i="120" s="1"/>
  <c r="A19" i="74"/>
  <c r="A19" i="70"/>
  <c r="L200" i="141"/>
  <c r="M200" i="141" s="1"/>
  <c r="O200" i="141" s="1"/>
  <c r="A19" i="129"/>
  <c r="A19" i="125"/>
  <c r="A19" i="195" s="1"/>
  <c r="A20" i="179"/>
  <c r="A20" i="196" s="1"/>
  <c r="B12" i="179"/>
  <c r="C12" i="179" s="1"/>
  <c r="D12" i="179" s="1"/>
  <c r="E12" i="179" s="1"/>
  <c r="F12" i="179" s="1"/>
  <c r="G12" i="179" s="1"/>
  <c r="H12" i="179" s="1"/>
  <c r="I12" i="179" s="1"/>
  <c r="J12" i="179" s="1"/>
  <c r="K12" i="179" s="1"/>
  <c r="L12" i="179" s="1"/>
  <c r="M12" i="179" s="1"/>
  <c r="N12" i="179" s="1"/>
  <c r="O12" i="179" s="1"/>
  <c r="Q12" i="179" s="1"/>
  <c r="R12" i="179" s="1"/>
  <c r="A164" i="179"/>
  <c r="A170" i="179" s="1"/>
  <c r="A176" i="179" s="1"/>
  <c r="A182" i="179" s="1"/>
  <c r="A188" i="179" s="1"/>
  <c r="A19" i="178"/>
  <c r="B12" i="178"/>
  <c r="C12" i="178" s="1"/>
  <c r="D12" i="178" s="1"/>
  <c r="E12" i="178" s="1"/>
  <c r="F12" i="178" s="1"/>
  <c r="G12" i="178" s="1"/>
  <c r="H12" i="178" s="1"/>
  <c r="I12" i="178" s="1"/>
  <c r="J12" i="178" s="1"/>
  <c r="K12" i="178" s="1"/>
  <c r="L12" i="178" s="1"/>
  <c r="M12" i="178" s="1"/>
  <c r="N12" i="178" s="1"/>
  <c r="O12" i="178" s="1"/>
  <c r="Q12" i="178" s="1"/>
  <c r="R12" i="178" s="1"/>
  <c r="A19" i="137"/>
  <c r="A20" i="176"/>
  <c r="A20" i="198" s="1"/>
  <c r="B12" i="176"/>
  <c r="C12" i="176" s="1"/>
  <c r="D12" i="176" s="1"/>
  <c r="E12" i="176" s="1"/>
  <c r="F12" i="176" s="1"/>
  <c r="G12" i="176" s="1"/>
  <c r="H12" i="176" s="1"/>
  <c r="I12" i="176" s="1"/>
  <c r="J12" i="176" s="1"/>
  <c r="K12" i="176" s="1"/>
  <c r="L12" i="176" s="1"/>
  <c r="M12" i="176" s="1"/>
  <c r="N12" i="176" s="1"/>
  <c r="O12" i="176" s="1"/>
  <c r="Q12" i="176" s="1"/>
  <c r="R12" i="176" s="1"/>
  <c r="A19" i="141"/>
  <c r="F16" i="120"/>
  <c r="G16" i="120"/>
  <c r="F18" i="120"/>
  <c r="G18" i="120"/>
  <c r="F22" i="120"/>
  <c r="G22" i="120"/>
  <c r="F12" i="120"/>
  <c r="G12" i="120"/>
  <c r="F14" i="120"/>
  <c r="G14" i="120"/>
  <c r="N13" i="120" s="1"/>
  <c r="O13" i="120" s="1"/>
  <c r="P13" i="120" s="1"/>
  <c r="F20" i="120"/>
  <c r="G20" i="120"/>
  <c r="F26" i="120"/>
  <c r="G26" i="120"/>
  <c r="N25" i="120" s="1"/>
  <c r="O25" i="120" s="1"/>
  <c r="P25" i="120" s="1"/>
  <c r="F28" i="120"/>
  <c r="G28" i="120"/>
  <c r="F30" i="120"/>
  <c r="G30" i="120"/>
  <c r="F32" i="120"/>
  <c r="G32" i="120"/>
  <c r="N33" i="120"/>
  <c r="O33" i="120" s="1"/>
  <c r="P33" i="120" s="1"/>
  <c r="F40" i="120"/>
  <c r="N39" i="120" s="1"/>
  <c r="O39" i="120" s="1"/>
  <c r="P39" i="120" s="1"/>
  <c r="G40" i="120"/>
  <c r="F42" i="120"/>
  <c r="N41" i="120" s="1"/>
  <c r="O41" i="120" s="1"/>
  <c r="P41" i="120" s="1"/>
  <c r="G42" i="120"/>
  <c r="F44" i="120"/>
  <c r="G44" i="120"/>
  <c r="F46" i="120"/>
  <c r="G46" i="120"/>
  <c r="M49" i="120"/>
  <c r="N49" i="120" s="1"/>
  <c r="O47" i="120" s="1"/>
  <c r="P47" i="120" s="1"/>
  <c r="M54" i="120"/>
  <c r="N54" i="120" s="1"/>
  <c r="O52" i="120" s="1"/>
  <c r="P52" i="120" s="1"/>
  <c r="M57" i="120"/>
  <c r="N57" i="120" s="1"/>
  <c r="O55" i="120" s="1"/>
  <c r="P55" i="120" s="1"/>
  <c r="M60" i="120"/>
  <c r="N60" i="120" s="1"/>
  <c r="O58" i="120" s="1"/>
  <c r="P58" i="120" s="1"/>
  <c r="M63" i="120"/>
  <c r="N63" i="120" s="1"/>
  <c r="O61" i="120" s="1"/>
  <c r="P61" i="120" s="1"/>
  <c r="M66" i="120"/>
  <c r="N66" i="120" s="1"/>
  <c r="O64" i="120" s="1"/>
  <c r="P64" i="120" s="1"/>
  <c r="M69" i="120"/>
  <c r="N69" i="120" s="1"/>
  <c r="O67" i="120" s="1"/>
  <c r="P67" i="120" s="1"/>
  <c r="M75" i="120"/>
  <c r="N75" i="120" s="1"/>
  <c r="O73" i="120" s="1"/>
  <c r="P73" i="120" s="1"/>
  <c r="F77" i="120"/>
  <c r="N76" i="120" s="1"/>
  <c r="O76" i="120" s="1"/>
  <c r="P76" i="120" s="1"/>
  <c r="G77" i="120"/>
  <c r="M80" i="120"/>
  <c r="N80" i="120" s="1"/>
  <c r="O78" i="120" s="1"/>
  <c r="P78" i="120" s="1"/>
  <c r="M83" i="120"/>
  <c r="N83" i="120" s="1"/>
  <c r="O81" i="120" s="1"/>
  <c r="P81" i="120" s="1"/>
  <c r="M92" i="120"/>
  <c r="N92" i="120" s="1"/>
  <c r="O90" i="120" s="1"/>
  <c r="P90" i="120" s="1"/>
  <c r="M95" i="120"/>
  <c r="N95" i="120" s="1"/>
  <c r="O93" i="120" s="1"/>
  <c r="P93" i="120" s="1"/>
  <c r="M98" i="120"/>
  <c r="N98" i="120" s="1"/>
  <c r="O96" i="120" s="1"/>
  <c r="P96" i="120" s="1"/>
  <c r="M101" i="120"/>
  <c r="N101" i="120" s="1"/>
  <c r="O99" i="120" s="1"/>
  <c r="P99" i="120" s="1"/>
  <c r="G16" i="6"/>
  <c r="B12" i="142"/>
  <c r="C12" i="142" s="1"/>
  <c r="D12" i="142" s="1"/>
  <c r="E12" i="142" s="1"/>
  <c r="F12" i="142" s="1"/>
  <c r="G12" i="142" s="1"/>
  <c r="H12" i="142" s="1"/>
  <c r="I12" i="142" s="1"/>
  <c r="J12" i="142" s="1"/>
  <c r="K12" i="142" s="1"/>
  <c r="L12" i="142" s="1"/>
  <c r="M12" i="142" s="1"/>
  <c r="N12" i="142" s="1"/>
  <c r="O12" i="142" s="1"/>
  <c r="Q12" i="142" s="1"/>
  <c r="R12" i="142" s="1"/>
  <c r="B12" i="141"/>
  <c r="C12" i="141" s="1"/>
  <c r="D12" i="141" s="1"/>
  <c r="E12" i="141" s="1"/>
  <c r="F12" i="141" s="1"/>
  <c r="G12" i="141" s="1"/>
  <c r="H12" i="141" s="1"/>
  <c r="I12" i="141" s="1"/>
  <c r="J12" i="141" s="1"/>
  <c r="K12" i="141" s="1"/>
  <c r="L12" i="141" s="1"/>
  <c r="M12" i="141" s="1"/>
  <c r="N12" i="141" s="1"/>
  <c r="O12" i="141" s="1"/>
  <c r="Q12" i="141" s="1"/>
  <c r="R12" i="141" s="1"/>
  <c r="L193" i="141"/>
  <c r="M193" i="141" s="1"/>
  <c r="O193" i="141" s="1"/>
  <c r="P193" i="141" s="1"/>
  <c r="R193" i="141" s="1"/>
  <c r="Q193" i="141" s="1"/>
  <c r="N90" i="120"/>
  <c r="B12" i="137"/>
  <c r="C12" i="137" s="1"/>
  <c r="D12" i="137" s="1"/>
  <c r="E12" i="137" s="1"/>
  <c r="F12" i="137" s="1"/>
  <c r="G12" i="137" s="1"/>
  <c r="H12" i="137" s="1"/>
  <c r="I12" i="137" s="1"/>
  <c r="J12" i="137" s="1"/>
  <c r="K12" i="137" s="1"/>
  <c r="L12" i="137" s="1"/>
  <c r="M12" i="137" s="1"/>
  <c r="N12" i="137" s="1"/>
  <c r="O12" i="137" s="1"/>
  <c r="Q12" i="137" s="1"/>
  <c r="R12" i="137" s="1"/>
  <c r="B12" i="134"/>
  <c r="C12" i="134" s="1"/>
  <c r="D12" i="134" s="1"/>
  <c r="E12" i="134" s="1"/>
  <c r="F12" i="134" s="1"/>
  <c r="G12" i="134" s="1"/>
  <c r="H12" i="134" s="1"/>
  <c r="I12" i="134" s="1"/>
  <c r="J12" i="134" s="1"/>
  <c r="K12" i="134" s="1"/>
  <c r="L12" i="134" s="1"/>
  <c r="M12" i="134" s="1"/>
  <c r="N12" i="134" s="1"/>
  <c r="O12" i="134" s="1"/>
  <c r="Q12" i="134" s="1"/>
  <c r="R12" i="134" s="1"/>
  <c r="B12" i="70"/>
  <c r="C12" i="70" s="1"/>
  <c r="D12" i="70" s="1"/>
  <c r="F12" i="70"/>
  <c r="G12" i="70" s="1"/>
  <c r="H12" i="70" s="1"/>
  <c r="I12" i="70" s="1"/>
  <c r="J12" i="70" s="1"/>
  <c r="K12" i="70" s="1"/>
  <c r="L12" i="70" s="1"/>
  <c r="M12" i="70" s="1"/>
  <c r="N12" i="70" s="1"/>
  <c r="O12" i="70" s="1"/>
  <c r="Q12" i="70" s="1"/>
  <c r="R12" i="70" s="1"/>
  <c r="B12" i="74"/>
  <c r="C12" i="74" s="1"/>
  <c r="D12" i="74" s="1"/>
  <c r="E12" i="74" s="1"/>
  <c r="F12" i="74" s="1"/>
  <c r="G12" i="74" s="1"/>
  <c r="H12" i="74" s="1"/>
  <c r="I12" i="74" s="1"/>
  <c r="J12" i="74" s="1"/>
  <c r="K12" i="74" s="1"/>
  <c r="L12" i="74" s="1"/>
  <c r="M12" i="74" s="1"/>
  <c r="N12" i="74" s="1"/>
  <c r="O12" i="74" s="1"/>
  <c r="Q12" i="74" s="1"/>
  <c r="R12" i="74" s="1"/>
  <c r="B12" i="129"/>
  <c r="C12" i="129"/>
  <c r="D12" i="129" s="1"/>
  <c r="E12" i="129" s="1"/>
  <c r="F12" i="129" s="1"/>
  <c r="G12" i="129" s="1"/>
  <c r="H12" i="129" s="1"/>
  <c r="I12" i="129" s="1"/>
  <c r="J12" i="129" s="1"/>
  <c r="K12" i="129" s="1"/>
  <c r="L12" i="129" s="1"/>
  <c r="M12" i="129" s="1"/>
  <c r="N12" i="129" s="1"/>
  <c r="O12" i="129" s="1"/>
  <c r="Q12" i="129" s="1"/>
  <c r="R12" i="129" s="1"/>
  <c r="B12" i="125"/>
  <c r="C12" i="125" s="1"/>
  <c r="D12" i="125" s="1"/>
  <c r="E12" i="125" s="1"/>
  <c r="F12" i="125" s="1"/>
  <c r="G12" i="125" s="1"/>
  <c r="H12" i="125" s="1"/>
  <c r="I12" i="125" s="1"/>
  <c r="J12" i="125" s="1"/>
  <c r="K12" i="125" s="1"/>
  <c r="L12" i="125" s="1"/>
  <c r="M12" i="125" s="1"/>
  <c r="N12" i="125" s="1"/>
  <c r="O12" i="125" s="1"/>
  <c r="Q12" i="125" s="1"/>
  <c r="R12" i="125" s="1"/>
  <c r="N47" i="120"/>
  <c r="N52" i="120"/>
  <c r="N55" i="120"/>
  <c r="N58" i="120"/>
  <c r="N61" i="120"/>
  <c r="N64" i="120"/>
  <c r="N67" i="120"/>
  <c r="N73" i="120"/>
  <c r="N78" i="120"/>
  <c r="N81" i="120"/>
  <c r="N93" i="120"/>
  <c r="N96" i="120"/>
  <c r="N99" i="120"/>
  <c r="B11" i="113"/>
  <c r="C11" i="113" s="1"/>
  <c r="D11" i="113" s="1"/>
  <c r="E11" i="113" s="1"/>
  <c r="F11" i="113" s="1"/>
  <c r="G11" i="113" s="1"/>
  <c r="H11" i="113" s="1"/>
  <c r="E13" i="113"/>
  <c r="F13" i="113"/>
  <c r="G13" i="113"/>
  <c r="F18" i="7"/>
  <c r="G18" i="7"/>
  <c r="B11" i="7"/>
  <c r="C11" i="7" s="1"/>
  <c r="D11" i="7" s="1"/>
  <c r="E11" i="7" s="1"/>
  <c r="F11" i="7" s="1"/>
  <c r="G11" i="7" s="1"/>
  <c r="H11" i="7" s="1"/>
  <c r="B11" i="6"/>
  <c r="C11" i="6"/>
  <c r="D11" i="6" s="1"/>
  <c r="E11" i="6" s="1"/>
  <c r="F11" i="6" s="1"/>
  <c r="G11" i="6" s="1"/>
  <c r="H11" i="6" s="1"/>
  <c r="A13" i="6"/>
  <c r="P241" i="141"/>
  <c r="P31" i="141"/>
  <c r="P19" i="141"/>
  <c r="N15" i="120"/>
  <c r="O15" i="120" s="1"/>
  <c r="P15" i="120" s="1"/>
  <c r="A25" i="137"/>
  <c r="A31" i="137" s="1"/>
  <c r="A19" i="200"/>
  <c r="A25" i="125"/>
  <c r="A31" i="125" s="1"/>
  <c r="A25" i="70"/>
  <c r="A19" i="203"/>
  <c r="A25" i="134"/>
  <c r="A19" i="204"/>
  <c r="A25" i="142"/>
  <c r="A19" i="197"/>
  <c r="A26" i="179"/>
  <c r="A26" i="196" s="1"/>
  <c r="A25" i="141"/>
  <c r="A31" i="141" s="1"/>
  <c r="A19" i="194"/>
  <c r="A25" i="129"/>
  <c r="A25" i="201" s="1"/>
  <c r="A19" i="201"/>
  <c r="A25" i="74"/>
  <c r="A19" i="202"/>
  <c r="N21" i="120"/>
  <c r="O21" i="120" s="1"/>
  <c r="P21" i="120" s="1"/>
  <c r="N45" i="120"/>
  <c r="O45" i="120"/>
  <c r="P45" i="120" s="1"/>
  <c r="N43" i="120"/>
  <c r="O43" i="120" s="1"/>
  <c r="P43" i="120" s="1"/>
  <c r="P68" i="176"/>
  <c r="R68" i="176" s="1"/>
  <c r="Q68" i="176" s="1"/>
  <c r="P92" i="176"/>
  <c r="R92" i="176" s="1"/>
  <c r="Q92" i="176" s="1"/>
  <c r="P31" i="70"/>
  <c r="R31" i="70" s="1"/>
  <c r="Q31" i="70" s="1"/>
  <c r="P103" i="70"/>
  <c r="R103" i="70" s="1"/>
  <c r="Q103" i="70" s="1"/>
  <c r="P127" i="70"/>
  <c r="R127" i="70" s="1"/>
  <c r="Q127" i="70" s="1"/>
  <c r="P13" i="70"/>
  <c r="P97" i="70"/>
  <c r="R97" i="70" s="1"/>
  <c r="Q97" i="70" s="1"/>
  <c r="P121" i="70"/>
  <c r="R121" i="70" s="1"/>
  <c r="Q121" i="70" s="1"/>
  <c r="P193" i="70"/>
  <c r="R193" i="70" s="1"/>
  <c r="Q193" i="70" s="1"/>
  <c r="P19" i="70"/>
  <c r="R19" i="70" s="1"/>
  <c r="P67" i="70"/>
  <c r="R67" i="70" s="1"/>
  <c r="Q67" i="70" s="1"/>
  <c r="P139" i="70"/>
  <c r="R139" i="70" s="1"/>
  <c r="Q139" i="70" s="1"/>
  <c r="P79" i="70"/>
  <c r="R79" i="70"/>
  <c r="Q79" i="70" s="1"/>
  <c r="P151" i="70"/>
  <c r="R151" i="70" s="1"/>
  <c r="Q151" i="70" s="1"/>
  <c r="P37" i="70"/>
  <c r="P133" i="70"/>
  <c r="P128" i="74"/>
  <c r="R128" i="74" s="1"/>
  <c r="Q128" i="74" s="1"/>
  <c r="P146" i="74"/>
  <c r="R146" i="74"/>
  <c r="Q146" i="74" s="1"/>
  <c r="P194" i="74"/>
  <c r="R194" i="74" s="1"/>
  <c r="Q194" i="74" s="1"/>
  <c r="P37" i="74"/>
  <c r="R37" i="74" s="1"/>
  <c r="Q37" i="74" s="1"/>
  <c r="P152" i="74"/>
  <c r="R152" i="74" s="1"/>
  <c r="Q152" i="74" s="1"/>
  <c r="P176" i="74"/>
  <c r="R176" i="74"/>
  <c r="Q176" i="74" s="1"/>
  <c r="P19" i="74"/>
  <c r="R19" i="74"/>
  <c r="Q19" i="74" s="1"/>
  <c r="P212" i="74"/>
  <c r="P140" i="74"/>
  <c r="R140" i="74" s="1"/>
  <c r="Q140" i="74" s="1"/>
  <c r="P158" i="74"/>
  <c r="R158" i="74" s="1"/>
  <c r="Q158" i="74" s="1"/>
  <c r="P206" i="74"/>
  <c r="P25" i="74"/>
  <c r="R25" i="74" s="1"/>
  <c r="Q25" i="74" s="1"/>
  <c r="P67" i="74"/>
  <c r="R67" i="74" s="1"/>
  <c r="Q67" i="74" s="1"/>
  <c r="P169" i="129"/>
  <c r="R169" i="129" s="1"/>
  <c r="Q169" i="129" s="1"/>
  <c r="P37" i="129"/>
  <c r="R37" i="129" s="1"/>
  <c r="Q37" i="129" s="1"/>
  <c r="P103" i="129"/>
  <c r="P247" i="129"/>
  <c r="R247" i="129" s="1"/>
  <c r="Q247" i="129" s="1"/>
  <c r="R229" i="129"/>
  <c r="Q229" i="129" s="1"/>
  <c r="P121" i="129"/>
  <c r="P43" i="129"/>
  <c r="R43" i="129" s="1"/>
  <c r="Q43" i="129" s="1"/>
  <c r="P139" i="129"/>
  <c r="R139" i="129" s="1"/>
  <c r="Q139" i="129" s="1"/>
  <c r="P163" i="129"/>
  <c r="R163" i="129" s="1"/>
  <c r="Q163" i="129" s="1"/>
  <c r="P235" i="129"/>
  <c r="R235" i="129" s="1"/>
  <c r="Q235" i="129" s="1"/>
  <c r="P283" i="129"/>
  <c r="R283" i="129" s="1"/>
  <c r="Q283" i="129" s="1"/>
  <c r="P223" i="129"/>
  <c r="P85" i="178"/>
  <c r="R85" i="178" s="1"/>
  <c r="Q85" i="178" s="1"/>
  <c r="P61" i="178"/>
  <c r="R61" i="178" s="1"/>
  <c r="Q61" i="178" s="1"/>
  <c r="P67" i="178"/>
  <c r="R67" i="178" s="1"/>
  <c r="Q67" i="178" s="1"/>
  <c r="P25" i="178"/>
  <c r="R25" i="178" s="1"/>
  <c r="Q25" i="178" s="1"/>
  <c r="P97" i="178"/>
  <c r="R97" i="178" s="1"/>
  <c r="Q97" i="178" s="1"/>
  <c r="P37" i="137"/>
  <c r="R37" i="137" s="1"/>
  <c r="Q37" i="137" s="1"/>
  <c r="P55" i="137"/>
  <c r="P145" i="137"/>
  <c r="P19" i="137"/>
  <c r="R19" i="137" s="1"/>
  <c r="Q19" i="137" s="1"/>
  <c r="P43" i="137"/>
  <c r="R43" i="137" s="1"/>
  <c r="Q43" i="137" s="1"/>
  <c r="P79" i="137"/>
  <c r="R79" i="137" s="1"/>
  <c r="Q79" i="137" s="1"/>
  <c r="P224" i="176"/>
  <c r="P170" i="176"/>
  <c r="R170" i="176" s="1"/>
  <c r="Q170" i="176" s="1"/>
  <c r="P194" i="176"/>
  <c r="R194" i="176" s="1"/>
  <c r="Q194" i="176" s="1"/>
  <c r="P218" i="176"/>
  <c r="R218" i="176"/>
  <c r="Q218" i="176" s="1"/>
  <c r="P122" i="176"/>
  <c r="R122" i="176" s="1"/>
  <c r="Q122" i="176" s="1"/>
  <c r="P44" i="176"/>
  <c r="R44" i="176" s="1"/>
  <c r="Q44" i="176" s="1"/>
  <c r="P20" i="176"/>
  <c r="R20" i="176"/>
  <c r="Q20" i="176" s="1"/>
  <c r="P206" i="176"/>
  <c r="R206" i="176"/>
  <c r="Q206" i="176" s="1"/>
  <c r="P32" i="176"/>
  <c r="P31" i="142"/>
  <c r="R31" i="142" s="1"/>
  <c r="Q31" i="142" s="1"/>
  <c r="P67" i="142"/>
  <c r="R67" i="142" s="1"/>
  <c r="Q67" i="142" s="1"/>
  <c r="P115" i="142"/>
  <c r="P55" i="142"/>
  <c r="R55" i="142" s="1"/>
  <c r="Q55" i="142" s="1"/>
  <c r="P97" i="142"/>
  <c r="R97" i="142" s="1"/>
  <c r="Q97" i="142" s="1"/>
  <c r="P19" i="142"/>
  <c r="P140" i="179"/>
  <c r="P188" i="179"/>
  <c r="P74" i="179"/>
  <c r="R74" i="179"/>
  <c r="Q74" i="179" s="1"/>
  <c r="R14" i="179"/>
  <c r="Q14" i="179" s="1"/>
  <c r="P56" i="179"/>
  <c r="R56" i="179"/>
  <c r="Q56" i="179" s="1"/>
  <c r="P80" i="179"/>
  <c r="R80" i="179" s="1"/>
  <c r="Q80" i="179" s="1"/>
  <c r="P152" i="179"/>
  <c r="R152" i="179"/>
  <c r="Q152" i="179"/>
  <c r="P49" i="125"/>
  <c r="R49" i="125" s="1"/>
  <c r="Q49" i="125" s="1"/>
  <c r="P241" i="125"/>
  <c r="R241" i="125" s="1"/>
  <c r="Q241" i="125" s="1"/>
  <c r="P289" i="125"/>
  <c r="P367" i="125"/>
  <c r="R367" i="125" s="1"/>
  <c r="Q367" i="125" s="1"/>
  <c r="P175" i="125"/>
  <c r="R175" i="125" s="1"/>
  <c r="Q175" i="125" s="1"/>
  <c r="P85" i="125"/>
  <c r="R85" i="125" s="1"/>
  <c r="Q85" i="125" s="1"/>
  <c r="P157" i="125"/>
  <c r="R157" i="125" s="1"/>
  <c r="Q157" i="125" s="1"/>
  <c r="P301" i="125"/>
  <c r="R301" i="125" s="1"/>
  <c r="Q301" i="125" s="1"/>
  <c r="P325" i="125"/>
  <c r="R325" i="125" s="1"/>
  <c r="Q325" i="125" s="1"/>
  <c r="P349" i="125"/>
  <c r="R349" i="125" s="1"/>
  <c r="Q349" i="125" s="1"/>
  <c r="P67" i="125"/>
  <c r="P115" i="125"/>
  <c r="R115" i="125" s="1"/>
  <c r="Q115" i="125" s="1"/>
  <c r="P259" i="125"/>
  <c r="P307" i="125"/>
  <c r="R307" i="125" s="1"/>
  <c r="Q307" i="125" s="1"/>
  <c r="R31" i="141"/>
  <c r="Q31" i="141" s="1"/>
  <c r="R19" i="141"/>
  <c r="Q19" i="141" s="1"/>
  <c r="P97" i="141"/>
  <c r="R97" i="141" s="1"/>
  <c r="Q97" i="141" s="1"/>
  <c r="P349" i="141"/>
  <c r="P337" i="141"/>
  <c r="P229" i="141"/>
  <c r="P115" i="141"/>
  <c r="R115" i="141" s="1"/>
  <c r="Q115" i="141" s="1"/>
  <c r="P265" i="141"/>
  <c r="R265" i="141" s="1"/>
  <c r="Q265" i="141" s="1"/>
  <c r="P361" i="141"/>
  <c r="P331" i="141"/>
  <c r="R331" i="141" s="1"/>
  <c r="Q331" i="141"/>
  <c r="P37" i="141"/>
  <c r="P325" i="141"/>
  <c r="P367" i="181"/>
  <c r="R367" i="181" s="1"/>
  <c r="Q367" i="181" s="1"/>
  <c r="P178" i="181"/>
  <c r="R178" i="181" s="1"/>
  <c r="Q178" i="181" s="1"/>
  <c r="P44" i="181"/>
  <c r="R44" i="181" s="1"/>
  <c r="Q44" i="181" s="1"/>
  <c r="P38" i="181"/>
  <c r="R38" i="181" s="1"/>
  <c r="Q38" i="181" s="1"/>
  <c r="P117" i="181"/>
  <c r="R117" i="181"/>
  <c r="Q117" i="181" s="1"/>
  <c r="P380" i="181"/>
  <c r="R380" i="181" s="1"/>
  <c r="Q380" i="181" s="1"/>
  <c r="P337" i="181"/>
  <c r="R337" i="181" s="1"/>
  <c r="Q337" i="181" s="1"/>
  <c r="P196" i="181"/>
  <c r="P263" i="181"/>
  <c r="R263" i="181" s="1"/>
  <c r="Q263" i="181" s="1"/>
  <c r="P73" i="134"/>
  <c r="R73" i="134" s="1"/>
  <c r="Q73" i="134" s="1"/>
  <c r="P43" i="134"/>
  <c r="P91" i="134"/>
  <c r="P25" i="134"/>
  <c r="R25" i="134" s="1"/>
  <c r="Q25" i="134" s="1"/>
  <c r="N19" i="120"/>
  <c r="O19" i="120"/>
  <c r="P19" i="120" s="1"/>
  <c r="N27" i="120"/>
  <c r="O27" i="120" s="1"/>
  <c r="P27" i="120" s="1"/>
  <c r="P109" i="120"/>
  <c r="N6" i="120" s="1"/>
  <c r="A31" i="142"/>
  <c r="A25" i="197"/>
  <c r="A31" i="134"/>
  <c r="A25" i="204"/>
  <c r="A31" i="70"/>
  <c r="A25" i="203"/>
  <c r="A25" i="195"/>
  <c r="A31" i="74"/>
  <c r="A31" i="202" s="1"/>
  <c r="A25" i="202"/>
  <c r="A31" i="129"/>
  <c r="A37" i="129" s="1"/>
  <c r="A25" i="194"/>
  <c r="A37" i="70"/>
  <c r="A37" i="203" s="1"/>
  <c r="A31" i="203"/>
  <c r="A37" i="142"/>
  <c r="A31" i="197"/>
  <c r="P105" i="120"/>
  <c r="P107" i="120" s="1"/>
  <c r="A43" i="142"/>
  <c r="A37" i="197"/>
  <c r="A43" i="70"/>
  <c r="A49" i="70" s="1"/>
  <c r="Q19" i="70"/>
  <c r="D6" i="204"/>
  <c r="D6" i="200"/>
  <c r="D6" i="193"/>
  <c r="D6" i="201"/>
  <c r="D6" i="197"/>
  <c r="D6" i="195"/>
  <c r="P151" i="141"/>
  <c r="R151" i="141" s="1"/>
  <c r="P133" i="125"/>
  <c r="R133" i="125" s="1"/>
  <c r="Q133" i="125" s="1"/>
  <c r="P61" i="129"/>
  <c r="R61" i="129" s="1"/>
  <c r="Q61" i="129" s="1"/>
  <c r="P31" i="178"/>
  <c r="A37" i="125" l="1"/>
  <c r="A43" i="125" s="1"/>
  <c r="A49" i="125" s="1"/>
  <c r="A31" i="195"/>
  <c r="A43" i="129"/>
  <c r="A37" i="201"/>
  <c r="A31" i="194"/>
  <c r="A37" i="141"/>
  <c r="A43" i="141" s="1"/>
  <c r="R272" i="176"/>
  <c r="Q272" i="176" s="1"/>
  <c r="R97" i="125"/>
  <c r="Q97" i="125" s="1"/>
  <c r="R67" i="125"/>
  <c r="Q67" i="125" s="1"/>
  <c r="R43" i="142"/>
  <c r="Q43" i="142" s="1"/>
  <c r="R37" i="178"/>
  <c r="Q37" i="178" s="1"/>
  <c r="R133" i="70"/>
  <c r="Q133" i="70" s="1"/>
  <c r="P127" i="142"/>
  <c r="R127" i="142" s="1"/>
  <c r="Q127" i="142" s="1"/>
  <c r="P49" i="129"/>
  <c r="R49" i="129" s="1"/>
  <c r="Q49" i="129" s="1"/>
  <c r="P25" i="129"/>
  <c r="P67" i="129"/>
  <c r="R67" i="129" s="1"/>
  <c r="Q67" i="129" s="1"/>
  <c r="P133" i="129"/>
  <c r="R133" i="129" s="1"/>
  <c r="Q133" i="129" s="1"/>
  <c r="P199" i="129"/>
  <c r="R20" i="181"/>
  <c r="Q20" i="181" s="1"/>
  <c r="P99" i="181"/>
  <c r="R99" i="181" s="1"/>
  <c r="Q99" i="181" s="1"/>
  <c r="P331" i="181"/>
  <c r="R331" i="181" s="1"/>
  <c r="Q331" i="181" s="1"/>
  <c r="A31" i="201"/>
  <c r="R259" i="125"/>
  <c r="Q259" i="125" s="1"/>
  <c r="R187" i="125"/>
  <c r="Q187" i="125" s="1"/>
  <c r="R37" i="70"/>
  <c r="Q37" i="70" s="1"/>
  <c r="R13" i="70"/>
  <c r="H199" i="70"/>
  <c r="P61" i="142"/>
  <c r="R61" i="142" s="1"/>
  <c r="Q61" i="142" s="1"/>
  <c r="R97" i="137"/>
  <c r="Q97" i="137" s="1"/>
  <c r="R151" i="129"/>
  <c r="Q151" i="129" s="1"/>
  <c r="A26" i="176"/>
  <c r="R37" i="141"/>
  <c r="Q37" i="141" s="1"/>
  <c r="R145" i="141"/>
  <c r="Q145" i="141" s="1"/>
  <c r="R289" i="125"/>
  <c r="Q289" i="125" s="1"/>
  <c r="R68" i="179"/>
  <c r="Q68" i="179" s="1"/>
  <c r="R115" i="142"/>
  <c r="Q115" i="142" s="1"/>
  <c r="R128" i="176"/>
  <c r="Q128" i="176" s="1"/>
  <c r="R121" i="129"/>
  <c r="Q121" i="129" s="1"/>
  <c r="R79" i="129"/>
  <c r="Q79" i="129" s="1"/>
  <c r="R110" i="74"/>
  <c r="Q110" i="74" s="1"/>
  <c r="P355" i="181"/>
  <c r="R355" i="181" s="1"/>
  <c r="Q355" i="181" s="1"/>
  <c r="P106" i="120"/>
  <c r="P108" i="120" s="1"/>
  <c r="R361" i="141"/>
  <c r="Q361" i="141" s="1"/>
  <c r="P307" i="141"/>
  <c r="R307" i="141" s="1"/>
  <c r="Q307" i="141" s="1"/>
  <c r="A43" i="203"/>
  <c r="A25" i="200"/>
  <c r="R32" i="176"/>
  <c r="Q32" i="176" s="1"/>
  <c r="R223" i="129"/>
  <c r="Q223" i="129" s="1"/>
  <c r="A90" i="120"/>
  <c r="A93" i="120" s="1"/>
  <c r="A96" i="120" s="1"/>
  <c r="A99" i="120" s="1"/>
  <c r="R417" i="181"/>
  <c r="Q417" i="181" s="1"/>
  <c r="P142" i="181"/>
  <c r="R142" i="181" s="1"/>
  <c r="Q142" i="181" s="1"/>
  <c r="P63" i="181"/>
  <c r="R63" i="181" s="1"/>
  <c r="Q63" i="181" s="1"/>
  <c r="N31" i="120"/>
  <c r="O31" i="120" s="1"/>
  <c r="P31" i="120" s="1"/>
  <c r="N11" i="120"/>
  <c r="O11" i="120" s="1"/>
  <c r="P11" i="120" s="1"/>
  <c r="N17" i="120"/>
  <c r="O17" i="120" s="1"/>
  <c r="P17" i="120" s="1"/>
  <c r="P50" i="120" s="1"/>
  <c r="P199" i="141"/>
  <c r="P81" i="181"/>
  <c r="R81" i="181" s="1"/>
  <c r="Q81" i="181" s="1"/>
  <c r="I373" i="125"/>
  <c r="I194" i="179"/>
  <c r="I195" i="179" s="1"/>
  <c r="I196" i="179" s="1"/>
  <c r="I197" i="179" s="1"/>
  <c r="I198" i="179" s="1"/>
  <c r="I289" i="129"/>
  <c r="I290" i="129" s="1"/>
  <c r="I291" i="129" s="1"/>
  <c r="I224" i="74"/>
  <c r="H224" i="74"/>
  <c r="P61" i="134"/>
  <c r="R61" i="134" s="1"/>
  <c r="Q61" i="134" s="1"/>
  <c r="P37" i="134"/>
  <c r="R37" i="134" s="1"/>
  <c r="Q37" i="134" s="1"/>
  <c r="P19" i="134"/>
  <c r="R19" i="134" s="1"/>
  <c r="Q19" i="134" s="1"/>
  <c r="P32" i="179"/>
  <c r="R32" i="179" s="1"/>
  <c r="Q32" i="179" s="1"/>
  <c r="P92" i="179"/>
  <c r="R92" i="179" s="1"/>
  <c r="Q92" i="179" s="1"/>
  <c r="P158" i="179"/>
  <c r="R158" i="179" s="1"/>
  <c r="Q158" i="179" s="1"/>
  <c r="P44" i="179"/>
  <c r="P104" i="179"/>
  <c r="R104" i="179" s="1"/>
  <c r="Q104" i="179" s="1"/>
  <c r="P170" i="179"/>
  <c r="R170" i="179" s="1"/>
  <c r="Q170" i="179" s="1"/>
  <c r="P116" i="179"/>
  <c r="R116" i="179" s="1"/>
  <c r="Q116" i="179" s="1"/>
  <c r="P62" i="179"/>
  <c r="P128" i="179"/>
  <c r="R128" i="179" s="1"/>
  <c r="Q128" i="179" s="1"/>
  <c r="P79" i="142"/>
  <c r="R79" i="142" s="1"/>
  <c r="Q79" i="142" s="1"/>
  <c r="P85" i="137"/>
  <c r="R85" i="137" s="1"/>
  <c r="Q85" i="137" s="1"/>
  <c r="P133" i="137"/>
  <c r="R133" i="137" s="1"/>
  <c r="Q133" i="137" s="1"/>
  <c r="P67" i="137"/>
  <c r="R67" i="137" s="1"/>
  <c r="Q67" i="137" s="1"/>
  <c r="P127" i="137"/>
  <c r="R127" i="137" s="1"/>
  <c r="Q127" i="137" s="1"/>
  <c r="P103" i="137"/>
  <c r="P163" i="137"/>
  <c r="R163" i="137" s="1"/>
  <c r="Q163" i="137" s="1"/>
  <c r="P241" i="129"/>
  <c r="R241" i="129" s="1"/>
  <c r="Q241" i="129" s="1"/>
  <c r="P134" i="74"/>
  <c r="R134" i="74" s="1"/>
  <c r="Q134" i="74" s="1"/>
  <c r="P169" i="70"/>
  <c r="R169" i="70" s="1"/>
  <c r="Q169" i="70" s="1"/>
  <c r="P148" i="181"/>
  <c r="R148" i="181" s="1"/>
  <c r="Q148" i="181" s="1"/>
  <c r="P160" i="181"/>
  <c r="R160" i="181" s="1"/>
  <c r="Q160" i="181" s="1"/>
  <c r="R55" i="125"/>
  <c r="Q55" i="125" s="1"/>
  <c r="P121" i="125"/>
  <c r="R247" i="125"/>
  <c r="Q247" i="125" s="1"/>
  <c r="P313" i="125"/>
  <c r="R313" i="125" s="1"/>
  <c r="Q313" i="125" s="1"/>
  <c r="P79" i="125"/>
  <c r="R79" i="125" s="1"/>
  <c r="Q79" i="125" s="1"/>
  <c r="P145" i="125"/>
  <c r="R145" i="125" s="1"/>
  <c r="Q145" i="125" s="1"/>
  <c r="P271" i="125"/>
  <c r="R271" i="125" s="1"/>
  <c r="Q271" i="125" s="1"/>
  <c r="P337" i="125"/>
  <c r="R337" i="125" s="1"/>
  <c r="Q337" i="125" s="1"/>
  <c r="P37" i="125"/>
  <c r="R37" i="125" s="1"/>
  <c r="Q37" i="125" s="1"/>
  <c r="P103" i="125"/>
  <c r="R103" i="125" s="1"/>
  <c r="Q103" i="125" s="1"/>
  <c r="P163" i="125"/>
  <c r="R163" i="125" s="1"/>
  <c r="Q163" i="125" s="1"/>
  <c r="P229" i="125"/>
  <c r="R229" i="125" s="1"/>
  <c r="Q229" i="125" s="1"/>
  <c r="P295" i="125"/>
  <c r="R295" i="125" s="1"/>
  <c r="Q295" i="125" s="1"/>
  <c r="P355" i="125"/>
  <c r="R355" i="125" s="1"/>
  <c r="Q355" i="125" s="1"/>
  <c r="P85" i="74"/>
  <c r="R85" i="74" s="1"/>
  <c r="Q85" i="74" s="1"/>
  <c r="P43" i="70"/>
  <c r="R43" i="70" s="1"/>
  <c r="Q43" i="70" s="1"/>
  <c r="P75" i="181"/>
  <c r="R75" i="181" s="1"/>
  <c r="Q75" i="181" s="1"/>
  <c r="P154" i="181"/>
  <c r="R154" i="181" s="1"/>
  <c r="Q154" i="181" s="1"/>
  <c r="P208" i="181"/>
  <c r="R208" i="181" s="1"/>
  <c r="Q208" i="181" s="1"/>
  <c r="P227" i="181"/>
  <c r="R227" i="181" s="1"/>
  <c r="Q227" i="181" s="1"/>
  <c r="P251" i="181"/>
  <c r="R251" i="181" s="1"/>
  <c r="Q251" i="181" s="1"/>
  <c r="P288" i="181"/>
  <c r="R288" i="181" s="1"/>
  <c r="Q288" i="181" s="1"/>
  <c r="N29" i="120"/>
  <c r="O29" i="120" s="1"/>
  <c r="P29" i="120" s="1"/>
  <c r="P136" i="181"/>
  <c r="P319" i="181"/>
  <c r="R319" i="181" s="1"/>
  <c r="Q319" i="181" s="1"/>
  <c r="P214" i="181"/>
  <c r="R214" i="181" s="1"/>
  <c r="Q214" i="181" s="1"/>
  <c r="P217" i="141"/>
  <c r="P67" i="141"/>
  <c r="R67" i="141" s="1"/>
  <c r="Q67" i="141" s="1"/>
  <c r="P139" i="141"/>
  <c r="R139" i="141" s="1"/>
  <c r="Q139" i="141" s="1"/>
  <c r="P301" i="141"/>
  <c r="R301" i="141" s="1"/>
  <c r="Q301" i="141" s="1"/>
  <c r="P187" i="141"/>
  <c r="R187" i="141" s="1"/>
  <c r="Q187" i="141" s="1"/>
  <c r="P49" i="141"/>
  <c r="R49" i="141" s="1"/>
  <c r="Q49" i="141" s="1"/>
  <c r="P109" i="141"/>
  <c r="R109" i="141" s="1"/>
  <c r="Q109" i="141" s="1"/>
  <c r="P277" i="141"/>
  <c r="R277" i="141" s="1"/>
  <c r="Q277" i="141" s="1"/>
  <c r="P223" i="141"/>
  <c r="R223" i="141" s="1"/>
  <c r="Q223" i="141" s="1"/>
  <c r="P163" i="141"/>
  <c r="R163" i="141" s="1"/>
  <c r="Q163" i="141" s="1"/>
  <c r="P79" i="141"/>
  <c r="R79" i="141" s="1"/>
  <c r="Q79" i="141" s="1"/>
  <c r="P373" i="141"/>
  <c r="R373" i="141" s="1"/>
  <c r="Q373" i="141" s="1"/>
  <c r="P289" i="141"/>
  <c r="R289" i="141" s="1"/>
  <c r="Q289" i="141" s="1"/>
  <c r="P211" i="141"/>
  <c r="R211" i="141" s="1"/>
  <c r="Q211" i="141" s="1"/>
  <c r="P61" i="141"/>
  <c r="R61" i="141" s="1"/>
  <c r="Q61" i="141" s="1"/>
  <c r="P109" i="125"/>
  <c r="R109" i="125" s="1"/>
  <c r="Q109" i="125" s="1"/>
  <c r="P61" i="125"/>
  <c r="R61" i="125" s="1"/>
  <c r="Q61" i="125" s="1"/>
  <c r="P127" i="125"/>
  <c r="R127" i="125" s="1"/>
  <c r="Q127" i="125" s="1"/>
  <c r="P253" i="125"/>
  <c r="R253" i="125" s="1"/>
  <c r="Q253" i="125" s="1"/>
  <c r="P319" i="125"/>
  <c r="R319" i="125" s="1"/>
  <c r="Q319" i="125" s="1"/>
  <c r="P50" i="179"/>
  <c r="R50" i="179" s="1"/>
  <c r="Q50" i="179" s="1"/>
  <c r="P50" i="176"/>
  <c r="R50" i="176" s="1"/>
  <c r="Q50" i="176" s="1"/>
  <c r="P110" i="176"/>
  <c r="R110" i="176" s="1"/>
  <c r="Q110" i="176" s="1"/>
  <c r="P176" i="176"/>
  <c r="P242" i="176"/>
  <c r="R242" i="176" s="1"/>
  <c r="Q242" i="176" s="1"/>
  <c r="P98" i="176"/>
  <c r="R98" i="176" s="1"/>
  <c r="Q98" i="176" s="1"/>
  <c r="P158" i="176"/>
  <c r="R158" i="176" s="1"/>
  <c r="Q158" i="176" s="1"/>
  <c r="P80" i="176"/>
  <c r="P146" i="176"/>
  <c r="R146" i="176" s="1"/>
  <c r="Q146" i="176" s="1"/>
  <c r="P272" i="176"/>
  <c r="P79" i="178"/>
  <c r="R79" i="178" s="1"/>
  <c r="Q79" i="178" s="1"/>
  <c r="P19" i="178"/>
  <c r="R19" i="178" s="1"/>
  <c r="Q19" i="178" s="1"/>
  <c r="P175" i="129"/>
  <c r="P13" i="74"/>
  <c r="P182" i="74"/>
  <c r="R182" i="74" s="1"/>
  <c r="Q182" i="74" s="1"/>
  <c r="P73" i="74"/>
  <c r="P164" i="74"/>
  <c r="R164" i="74" s="1"/>
  <c r="Q164" i="74" s="1"/>
  <c r="P55" i="74"/>
  <c r="R55" i="74" s="1"/>
  <c r="Q55" i="74" s="1"/>
  <c r="P109" i="70"/>
  <c r="P49" i="70"/>
  <c r="R49" i="70" s="1"/>
  <c r="Q49" i="70" s="1"/>
  <c r="P115" i="70"/>
  <c r="R115" i="70" s="1"/>
  <c r="Q115" i="70" s="1"/>
  <c r="P175" i="70"/>
  <c r="R175" i="70" s="1"/>
  <c r="Q175" i="70" s="1"/>
  <c r="P55" i="70"/>
  <c r="R55" i="70" s="1"/>
  <c r="Q55" i="70" s="1"/>
  <c r="P181" i="70"/>
  <c r="R181" i="70" s="1"/>
  <c r="Q181" i="70" s="1"/>
  <c r="P61" i="70"/>
  <c r="R61" i="70" s="1"/>
  <c r="Q61" i="70" s="1"/>
  <c r="P187" i="70"/>
  <c r="R187" i="70" s="1"/>
  <c r="Q187" i="70" s="1"/>
  <c r="P26" i="181"/>
  <c r="R26" i="181" s="1"/>
  <c r="Q26" i="181" s="1"/>
  <c r="P57" i="181"/>
  <c r="R57" i="181" s="1"/>
  <c r="Q57" i="181" s="1"/>
  <c r="P172" i="181"/>
  <c r="P276" i="181"/>
  <c r="R276" i="181" s="1"/>
  <c r="Q276" i="181" s="1"/>
  <c r="P300" i="181"/>
  <c r="R300" i="181" s="1"/>
  <c r="Q300" i="181" s="1"/>
  <c r="P294" i="181"/>
  <c r="P325" i="181"/>
  <c r="R325" i="181" s="1"/>
  <c r="Q325" i="181" s="1"/>
  <c r="P313" i="181"/>
  <c r="R313" i="181" s="1"/>
  <c r="Q313" i="181" s="1"/>
  <c r="P343" i="181"/>
  <c r="R343" i="181" s="1"/>
  <c r="Q343" i="181" s="1"/>
  <c r="P349" i="181"/>
  <c r="R349" i="181" s="1"/>
  <c r="Q349" i="181" s="1"/>
  <c r="P399" i="181"/>
  <c r="R399" i="181" s="1"/>
  <c r="Q399" i="181" s="1"/>
  <c r="P423" i="181"/>
  <c r="R423" i="181" s="1"/>
  <c r="Q423" i="181" s="1"/>
  <c r="P133" i="141"/>
  <c r="R133" i="141" s="1"/>
  <c r="Q133" i="141" s="1"/>
  <c r="P121" i="141"/>
  <c r="R121" i="141" s="1"/>
  <c r="Q121" i="141" s="1"/>
  <c r="P103" i="141"/>
  <c r="R103" i="141" s="1"/>
  <c r="Q103" i="141" s="1"/>
  <c r="P91" i="141"/>
  <c r="R91" i="141" s="1"/>
  <c r="Q91" i="141" s="1"/>
  <c r="P73" i="141"/>
  <c r="R73" i="141" s="1"/>
  <c r="Q73" i="141" s="1"/>
  <c r="P55" i="141"/>
  <c r="R55" i="141" s="1"/>
  <c r="Q55" i="141" s="1"/>
  <c r="P43" i="141"/>
  <c r="R43" i="141" s="1"/>
  <c r="Q43" i="141" s="1"/>
  <c r="P25" i="141"/>
  <c r="P175" i="141"/>
  <c r="R175" i="141" s="1"/>
  <c r="Q175" i="141" s="1"/>
  <c r="P181" i="141"/>
  <c r="R181" i="141" s="1"/>
  <c r="Q181" i="141" s="1"/>
  <c r="P235" i="141"/>
  <c r="R235" i="141" s="1"/>
  <c r="Q235" i="141" s="1"/>
  <c r="P205" i="141"/>
  <c r="R205" i="141" s="1"/>
  <c r="Q205" i="141" s="1"/>
  <c r="P253" i="141"/>
  <c r="R253" i="141" s="1"/>
  <c r="Q253" i="141" s="1"/>
  <c r="P283" i="141"/>
  <c r="R283" i="141" s="1"/>
  <c r="Q283" i="141" s="1"/>
  <c r="P313" i="141"/>
  <c r="P319" i="141"/>
  <c r="R319" i="141" s="1"/>
  <c r="Q319" i="141" s="1"/>
  <c r="P343" i="141"/>
  <c r="R343" i="141" s="1"/>
  <c r="Q343" i="141" s="1"/>
  <c r="P367" i="141"/>
  <c r="R367" i="141" s="1"/>
  <c r="Q367" i="141" s="1"/>
  <c r="P361" i="125"/>
  <c r="R361" i="125" s="1"/>
  <c r="Q361" i="125" s="1"/>
  <c r="P343" i="125"/>
  <c r="R343" i="125" s="1"/>
  <c r="Q343" i="125" s="1"/>
  <c r="P331" i="125"/>
  <c r="R331" i="125" s="1"/>
  <c r="Q331" i="125" s="1"/>
  <c r="P283" i="125"/>
  <c r="P265" i="125"/>
  <c r="R265" i="125" s="1"/>
  <c r="Q265" i="125" s="1"/>
  <c r="P235" i="125"/>
  <c r="R235" i="125" s="1"/>
  <c r="Q235" i="125" s="1"/>
  <c r="P217" i="125"/>
  <c r="R217" i="125" s="1"/>
  <c r="Q217" i="125" s="1"/>
  <c r="P199" i="125"/>
  <c r="R199" i="125" s="1"/>
  <c r="Q199" i="125" s="1"/>
  <c r="P187" i="125"/>
  <c r="P169" i="125"/>
  <c r="R169" i="125" s="1"/>
  <c r="Q169" i="125" s="1"/>
  <c r="P151" i="125"/>
  <c r="R151" i="125" s="1"/>
  <c r="Q151" i="125" s="1"/>
  <c r="P139" i="125"/>
  <c r="R139" i="125" s="1"/>
  <c r="Q139" i="125" s="1"/>
  <c r="P91" i="125"/>
  <c r="R91" i="125" s="1"/>
  <c r="Q91" i="125" s="1"/>
  <c r="P73" i="125"/>
  <c r="R73" i="125" s="1"/>
  <c r="Q73" i="125" s="1"/>
  <c r="P43" i="125"/>
  <c r="R43" i="125" s="1"/>
  <c r="Q43" i="125" s="1"/>
  <c r="P25" i="125"/>
  <c r="P164" i="179"/>
  <c r="R164" i="179" s="1"/>
  <c r="Q164" i="179" s="1"/>
  <c r="P146" i="179"/>
  <c r="R146" i="179" s="1"/>
  <c r="Q146" i="179" s="1"/>
  <c r="P134" i="179"/>
  <c r="R134" i="179" s="1"/>
  <c r="Q134" i="179" s="1"/>
  <c r="P98" i="179"/>
  <c r="R98" i="179" s="1"/>
  <c r="Q98" i="179" s="1"/>
  <c r="P86" i="179"/>
  <c r="P38" i="179"/>
  <c r="R38" i="179" s="1"/>
  <c r="Q38" i="179" s="1"/>
  <c r="P121" i="142"/>
  <c r="R121" i="142" s="1"/>
  <c r="Q121" i="142" s="1"/>
  <c r="P103" i="142"/>
  <c r="R103" i="142" s="1"/>
  <c r="Q103" i="142" s="1"/>
  <c r="P85" i="142"/>
  <c r="R85" i="142" s="1"/>
  <c r="Q85" i="142" s="1"/>
  <c r="P73" i="142"/>
  <c r="R73" i="142" s="1"/>
  <c r="Q73" i="142" s="1"/>
  <c r="P37" i="142"/>
  <c r="R37" i="142" s="1"/>
  <c r="Q37" i="142" s="1"/>
  <c r="P25" i="142"/>
  <c r="R25" i="142" s="1"/>
  <c r="Q25" i="142" s="1"/>
  <c r="P278" i="176"/>
  <c r="R278" i="176" s="1"/>
  <c r="Q278" i="176" s="1"/>
  <c r="P260" i="176"/>
  <c r="R260" i="176" s="1"/>
  <c r="Q260" i="176" s="1"/>
  <c r="P248" i="176"/>
  <c r="R248" i="176" s="1"/>
  <c r="Q248" i="176" s="1"/>
  <c r="P230" i="176"/>
  <c r="R230" i="176" s="1"/>
  <c r="Q230" i="176" s="1"/>
  <c r="P200" i="176"/>
  <c r="P182" i="176"/>
  <c r="R182" i="176" s="1"/>
  <c r="Q182" i="176" s="1"/>
  <c r="P164" i="176"/>
  <c r="R164" i="176" s="1"/>
  <c r="Q164" i="176" s="1"/>
  <c r="P152" i="176"/>
  <c r="R152" i="176" s="1"/>
  <c r="Q152" i="176" s="1"/>
  <c r="P134" i="176"/>
  <c r="R134" i="176" s="1"/>
  <c r="Q134" i="176" s="1"/>
  <c r="P116" i="176"/>
  <c r="R116" i="176" s="1"/>
  <c r="Q116" i="176" s="1"/>
  <c r="P104" i="176"/>
  <c r="P86" i="176"/>
  <c r="R86" i="176" s="1"/>
  <c r="Q86" i="176" s="1"/>
  <c r="P56" i="176"/>
  <c r="R56" i="176" s="1"/>
  <c r="Q56" i="176" s="1"/>
  <c r="P38" i="176"/>
  <c r="R38" i="176" s="1"/>
  <c r="Q38" i="176" s="1"/>
  <c r="P157" i="137"/>
  <c r="R157" i="137" s="1"/>
  <c r="Q157" i="137" s="1"/>
  <c r="P139" i="137"/>
  <c r="R139" i="137" s="1"/>
  <c r="Q139" i="137" s="1"/>
  <c r="P109" i="137"/>
  <c r="R109" i="137" s="1"/>
  <c r="Q109" i="137" s="1"/>
  <c r="P91" i="137"/>
  <c r="R91" i="137" s="1"/>
  <c r="Q91" i="137" s="1"/>
  <c r="P73" i="137"/>
  <c r="R73" i="137" s="1"/>
  <c r="Q73" i="137" s="1"/>
  <c r="P25" i="137"/>
  <c r="R25" i="137" s="1"/>
  <c r="Q25" i="137" s="1"/>
  <c r="P271" i="129"/>
  <c r="P193" i="129"/>
  <c r="P145" i="129"/>
  <c r="R145" i="129" s="1"/>
  <c r="Q145" i="129" s="1"/>
  <c r="P127" i="129"/>
  <c r="R127" i="129" s="1"/>
  <c r="Q127" i="129" s="1"/>
  <c r="P97" i="129"/>
  <c r="R97" i="129" s="1"/>
  <c r="Q97" i="129" s="1"/>
  <c r="P79" i="129"/>
  <c r="P31" i="129"/>
  <c r="R31" i="129" s="1"/>
  <c r="Q31" i="129" s="1"/>
  <c r="P79" i="74"/>
  <c r="P61" i="74"/>
  <c r="R61" i="74" s="1"/>
  <c r="Q61" i="74" s="1"/>
  <c r="P43" i="74"/>
  <c r="R43" i="74" s="1"/>
  <c r="Q43" i="74" s="1"/>
  <c r="P92" i="74"/>
  <c r="R92" i="74" s="1"/>
  <c r="Q92" i="74" s="1"/>
  <c r="P122" i="74"/>
  <c r="R122" i="74" s="1"/>
  <c r="Q122" i="74" s="1"/>
  <c r="P157" i="70"/>
  <c r="R157" i="70" s="1"/>
  <c r="Q157" i="70" s="1"/>
  <c r="P73" i="70"/>
  <c r="R73" i="70" s="1"/>
  <c r="Q73" i="70" s="1"/>
  <c r="P49" i="134"/>
  <c r="R49" i="134" s="1"/>
  <c r="Q49" i="134" s="1"/>
  <c r="P31" i="134"/>
  <c r="R31" i="134" s="1"/>
  <c r="Q31" i="134" s="1"/>
  <c r="P109" i="129"/>
  <c r="R109" i="129" s="1"/>
  <c r="Q109" i="129" s="1"/>
  <c r="R175" i="129"/>
  <c r="Q175" i="129" s="1"/>
  <c r="R13" i="74"/>
  <c r="Q13" i="74" s="1"/>
  <c r="R73" i="74"/>
  <c r="Q73" i="74" s="1"/>
  <c r="R121" i="125"/>
  <c r="Q121" i="125" s="1"/>
  <c r="R283" i="125"/>
  <c r="Q283" i="125" s="1"/>
  <c r="I284" i="176"/>
  <c r="H169" i="137"/>
  <c r="H170" i="137" s="1"/>
  <c r="H171" i="137" s="1"/>
  <c r="H172" i="137" s="1"/>
  <c r="H173" i="137" s="1"/>
  <c r="R13" i="137"/>
  <c r="I169" i="137"/>
  <c r="I170" i="137" s="1"/>
  <c r="I171" i="137" s="1"/>
  <c r="H109" i="178"/>
  <c r="I199" i="70"/>
  <c r="I97" i="134"/>
  <c r="P361" i="181"/>
  <c r="R62" i="179"/>
  <c r="Q62" i="179" s="1"/>
  <c r="P20" i="179"/>
  <c r="R20" i="179" s="1"/>
  <c r="O194" i="179"/>
  <c r="P139" i="142"/>
  <c r="R139" i="142" s="1"/>
  <c r="Q139" i="142" s="1"/>
  <c r="P133" i="142"/>
  <c r="R133" i="142" s="1"/>
  <c r="Q133" i="142" s="1"/>
  <c r="P257" i="181"/>
  <c r="R257" i="181" s="1"/>
  <c r="Q257" i="181" s="1"/>
  <c r="R86" i="179"/>
  <c r="Q86" i="179" s="1"/>
  <c r="A37" i="74"/>
  <c r="R224" i="176"/>
  <c r="Q224" i="176" s="1"/>
  <c r="R182" i="179"/>
  <c r="Q182" i="179" s="1"/>
  <c r="I110" i="178"/>
  <c r="I111" i="178" s="1"/>
  <c r="H200" i="70"/>
  <c r="H201" i="70" s="1"/>
  <c r="H202" i="70" s="1"/>
  <c r="H203" i="70" s="1"/>
  <c r="O224" i="74"/>
  <c r="P31" i="74"/>
  <c r="R31" i="74" s="1"/>
  <c r="A37" i="134"/>
  <c r="A31" i="204"/>
  <c r="A32" i="179"/>
  <c r="P355" i="141"/>
  <c r="R355" i="141" s="1"/>
  <c r="Q355" i="141" s="1"/>
  <c r="R294" i="181"/>
  <c r="Q294" i="181" s="1"/>
  <c r="H194" i="179"/>
  <c r="R109" i="70"/>
  <c r="Q109" i="70" s="1"/>
  <c r="Q13" i="70"/>
  <c r="A26" i="181"/>
  <c r="A20" i="193"/>
  <c r="I429" i="181"/>
  <c r="R313" i="141"/>
  <c r="Q313" i="141" s="1"/>
  <c r="R80" i="176"/>
  <c r="Q80" i="176" s="1"/>
  <c r="H284" i="176"/>
  <c r="H285" i="176" s="1"/>
  <c r="H286" i="176" s="1"/>
  <c r="R31" i="137"/>
  <c r="Q31" i="137" s="1"/>
  <c r="P124" i="181"/>
  <c r="R124" i="181" s="1"/>
  <c r="Q124" i="181" s="1"/>
  <c r="R172" i="181"/>
  <c r="Q172" i="181" s="1"/>
  <c r="R361" i="181"/>
  <c r="Q361" i="181" s="1"/>
  <c r="R217" i="141"/>
  <c r="Q217" i="141" s="1"/>
  <c r="H379" i="141"/>
  <c r="R25" i="141"/>
  <c r="Q25" i="141" s="1"/>
  <c r="R19" i="142"/>
  <c r="Q19" i="142" s="1"/>
  <c r="I145" i="142"/>
  <c r="I146" i="142" s="1"/>
  <c r="I147" i="142" s="1"/>
  <c r="I148" i="142" s="1"/>
  <c r="I149" i="142" s="1"/>
  <c r="R31" i="178"/>
  <c r="A43" i="194"/>
  <c r="A49" i="141"/>
  <c r="R193" i="125"/>
  <c r="Q193" i="125" s="1"/>
  <c r="P121" i="137"/>
  <c r="R121" i="137" s="1"/>
  <c r="Q121" i="137" s="1"/>
  <c r="P259" i="129"/>
  <c r="R259" i="129" s="1"/>
  <c r="Q259" i="129" s="1"/>
  <c r="H225" i="74"/>
  <c r="H226" i="74"/>
  <c r="P157" i="141"/>
  <c r="R157" i="141" s="1"/>
  <c r="R176" i="176"/>
  <c r="Q176" i="176" s="1"/>
  <c r="O284" i="176"/>
  <c r="O285" i="176" s="1"/>
  <c r="O286" i="176" s="1"/>
  <c r="O287" i="176" s="1"/>
  <c r="O288" i="176" s="1"/>
  <c r="P14" i="176"/>
  <c r="R14" i="176" s="1"/>
  <c r="P212" i="176"/>
  <c r="R212" i="176" s="1"/>
  <c r="Q212" i="176" s="1"/>
  <c r="P49" i="178"/>
  <c r="R49" i="178" s="1"/>
  <c r="Q49" i="178" s="1"/>
  <c r="P14" i="181"/>
  <c r="R14" i="181" s="1"/>
  <c r="I374" i="125"/>
  <c r="I375" i="125" s="1"/>
  <c r="I376" i="125" s="1"/>
  <c r="I377" i="125" s="1"/>
  <c r="E13" i="6" s="1"/>
  <c r="H145" i="142"/>
  <c r="H146" i="142" s="1"/>
  <c r="H147" i="142" s="1"/>
  <c r="A37" i="137"/>
  <c r="A43" i="137" s="1"/>
  <c r="A49" i="137" s="1"/>
  <c r="A55" i="137" s="1"/>
  <c r="A31" i="200"/>
  <c r="R44" i="179"/>
  <c r="Q44" i="179" s="1"/>
  <c r="O373" i="125"/>
  <c r="O374" i="125" s="1"/>
  <c r="O375" i="125" s="1"/>
  <c r="O376" i="125" s="1"/>
  <c r="P13" i="125"/>
  <c r="R13" i="125" s="1"/>
  <c r="I292" i="129"/>
  <c r="I293" i="129"/>
  <c r="A25" i="178"/>
  <c r="A19" i="199"/>
  <c r="P105" i="181"/>
  <c r="R105" i="181" s="1"/>
  <c r="Q105" i="181" s="1"/>
  <c r="R25" i="129"/>
  <c r="Q25" i="129" s="1"/>
  <c r="R199" i="129"/>
  <c r="Q199" i="129" s="1"/>
  <c r="I379" i="141"/>
  <c r="I225" i="74"/>
  <c r="I226" i="74" s="1"/>
  <c r="I227" i="74" s="1"/>
  <c r="I228" i="74" s="1"/>
  <c r="A49" i="142"/>
  <c r="A43" i="197"/>
  <c r="R229" i="141"/>
  <c r="Q229" i="141" s="1"/>
  <c r="P386" i="181"/>
  <c r="R386" i="181" s="1"/>
  <c r="Q386" i="181" s="1"/>
  <c r="P13" i="141"/>
  <c r="R13" i="141" s="1"/>
  <c r="Q13" i="141" s="1"/>
  <c r="O379" i="141"/>
  <c r="R25" i="125"/>
  <c r="Q25" i="125" s="1"/>
  <c r="R200" i="176"/>
  <c r="Q200" i="176" s="1"/>
  <c r="R104" i="176"/>
  <c r="Q104" i="176" s="1"/>
  <c r="O169" i="137"/>
  <c r="O170" i="137" s="1"/>
  <c r="O171" i="137" s="1"/>
  <c r="P13" i="137"/>
  <c r="P61" i="137"/>
  <c r="R61" i="137" s="1"/>
  <c r="Q61" i="137" s="1"/>
  <c r="O109" i="178"/>
  <c r="O110" i="178" s="1"/>
  <c r="O111" i="178" s="1"/>
  <c r="O112" i="178" s="1"/>
  <c r="O113" i="178" s="1"/>
  <c r="P13" i="178"/>
  <c r="R13" i="178" s="1"/>
  <c r="P13" i="129"/>
  <c r="R13" i="129" s="1"/>
  <c r="Q13" i="129" s="1"/>
  <c r="O289" i="129"/>
  <c r="O290" i="129" s="1"/>
  <c r="O291" i="129" s="1"/>
  <c r="O292" i="129" s="1"/>
  <c r="O293" i="129" s="1"/>
  <c r="R271" i="129"/>
  <c r="Q271" i="129" s="1"/>
  <c r="R193" i="129"/>
  <c r="Q193" i="129" s="1"/>
  <c r="R79" i="74"/>
  <c r="Q79" i="74" s="1"/>
  <c r="P218" i="74"/>
  <c r="R218" i="74" s="1"/>
  <c r="Q218" i="74" s="1"/>
  <c r="O199" i="70"/>
  <c r="P25" i="70"/>
  <c r="R25" i="70" s="1"/>
  <c r="Q25" i="70" s="1"/>
  <c r="P13" i="134"/>
  <c r="R13" i="134" s="1"/>
  <c r="O97" i="134"/>
  <c r="P79" i="134"/>
  <c r="R79" i="134" s="1"/>
  <c r="Q79" i="134" s="1"/>
  <c r="R103" i="137"/>
  <c r="Q103" i="137" s="1"/>
  <c r="A55" i="125"/>
  <c r="A49" i="195"/>
  <c r="O145" i="142"/>
  <c r="O146" i="142" s="1"/>
  <c r="O147" i="142" s="1"/>
  <c r="P13" i="142"/>
  <c r="R13" i="142" s="1"/>
  <c r="O429" i="181"/>
  <c r="H429" i="181"/>
  <c r="H430" i="181" s="1"/>
  <c r="H431" i="181" s="1"/>
  <c r="P205" i="125"/>
  <c r="R205" i="125" s="1"/>
  <c r="Q205" i="125" s="1"/>
  <c r="P157" i="129"/>
  <c r="R157" i="129" s="1"/>
  <c r="Q157" i="129" s="1"/>
  <c r="R325" i="141"/>
  <c r="Q325" i="141" s="1"/>
  <c r="P116" i="74"/>
  <c r="R116" i="74" s="1"/>
  <c r="Q116" i="74" s="1"/>
  <c r="R145" i="137"/>
  <c r="Q145" i="137" s="1"/>
  <c r="R136" i="181"/>
  <c r="Q136" i="181" s="1"/>
  <c r="P282" i="181"/>
  <c r="R282" i="181" s="1"/>
  <c r="Q282" i="181" s="1"/>
  <c r="R140" i="179"/>
  <c r="Q140" i="179" s="1"/>
  <c r="R199" i="141"/>
  <c r="Q199" i="141" s="1"/>
  <c r="R49" i="137"/>
  <c r="Q49" i="137" s="1"/>
  <c r="R212" i="74"/>
  <c r="Q212" i="74" s="1"/>
  <c r="P190" i="181"/>
  <c r="R190" i="181" s="1"/>
  <c r="Q190" i="181" s="1"/>
  <c r="P239" i="181"/>
  <c r="R239" i="181" s="1"/>
  <c r="Q239" i="181" s="1"/>
  <c r="P247" i="141"/>
  <c r="R247" i="141" s="1"/>
  <c r="Q247" i="141" s="1"/>
  <c r="R188" i="74"/>
  <c r="Q188" i="74" s="1"/>
  <c r="P127" i="141"/>
  <c r="R127" i="141" s="1"/>
  <c r="Q127" i="141" s="1"/>
  <c r="P200" i="74"/>
  <c r="R200" i="74" s="1"/>
  <c r="Q200" i="74" s="1"/>
  <c r="P130" i="181"/>
  <c r="R130" i="181" s="1"/>
  <c r="Q130" i="181" s="1"/>
  <c r="R103" i="129"/>
  <c r="Q103" i="129" s="1"/>
  <c r="R109" i="142"/>
  <c r="Q109" i="142" s="1"/>
  <c r="P269" i="181"/>
  <c r="R269" i="181" s="1"/>
  <c r="Q269" i="181" s="1"/>
  <c r="P253" i="129"/>
  <c r="R253" i="129" s="1"/>
  <c r="Q253" i="129" s="1"/>
  <c r="P181" i="125"/>
  <c r="R181" i="125" s="1"/>
  <c r="Q181" i="125" s="1"/>
  <c r="R91" i="134"/>
  <c r="Q91" i="134" s="1"/>
  <c r="P411" i="181"/>
  <c r="R411" i="181" s="1"/>
  <c r="Q411" i="181" s="1"/>
  <c r="P205" i="129"/>
  <c r="R205" i="129" s="1"/>
  <c r="Q205" i="129" s="1"/>
  <c r="P98" i="74"/>
  <c r="R98" i="74" s="1"/>
  <c r="Q98" i="74" s="1"/>
  <c r="A37" i="194"/>
  <c r="H97" i="134"/>
  <c r="R337" i="141"/>
  <c r="Q337" i="141" s="1"/>
  <c r="P104" i="74"/>
  <c r="R104" i="74" s="1"/>
  <c r="Q104" i="74" s="1"/>
  <c r="P233" i="181"/>
  <c r="R233" i="181" s="1"/>
  <c r="Q233" i="181" s="1"/>
  <c r="P271" i="141"/>
  <c r="R271" i="141" s="1"/>
  <c r="Q271" i="141" s="1"/>
  <c r="H158" i="225"/>
  <c r="H159" i="225" s="1"/>
  <c r="H160" i="225" s="1"/>
  <c r="H161" i="225" s="1"/>
  <c r="H162" i="225" s="1"/>
  <c r="H163" i="225" s="1"/>
  <c r="H164" i="225" s="1"/>
  <c r="H165" i="225" s="1"/>
  <c r="H166" i="225" s="1"/>
  <c r="H167" i="225" s="1"/>
  <c r="H168" i="225" s="1"/>
  <c r="Q31" i="178"/>
  <c r="Q151" i="141"/>
  <c r="A55" i="70"/>
  <c r="A49" i="203"/>
  <c r="A49" i="200"/>
  <c r="N5" i="120"/>
  <c r="A43" i="200"/>
  <c r="A37" i="195"/>
  <c r="O430" i="181"/>
  <c r="O431" i="181" s="1"/>
  <c r="O432" i="181" s="1"/>
  <c r="O433" i="181" s="1"/>
  <c r="A43" i="195"/>
  <c r="A37" i="200"/>
  <c r="O148" i="142"/>
  <c r="O149" i="142" s="1"/>
  <c r="F15" i="6" s="1"/>
  <c r="A43" i="201" l="1"/>
  <c r="A49" i="129"/>
  <c r="R289" i="129"/>
  <c r="A26" i="198"/>
  <c r="A32" i="176"/>
  <c r="H169" i="225"/>
  <c r="H170" i="225" s="1"/>
  <c r="O6" i="225" s="1"/>
  <c r="I112" i="178"/>
  <c r="I113" i="178" s="1"/>
  <c r="Q14" i="181"/>
  <c r="R429" i="181"/>
  <c r="R430" i="181" s="1"/>
  <c r="R431" i="181" s="1"/>
  <c r="Q13" i="178"/>
  <c r="R109" i="178"/>
  <c r="R110" i="178" s="1"/>
  <c r="R111" i="178" s="1"/>
  <c r="Q157" i="141"/>
  <c r="R379" i="141"/>
  <c r="R380" i="141" s="1"/>
  <c r="R381" i="141" s="1"/>
  <c r="A31" i="178"/>
  <c r="A25" i="199"/>
  <c r="I200" i="70"/>
  <c r="I201" i="70" s="1"/>
  <c r="R97" i="134"/>
  <c r="Q13" i="134"/>
  <c r="R199" i="70"/>
  <c r="R200" i="70" s="1"/>
  <c r="R201" i="70" s="1"/>
  <c r="R202" i="70" s="1"/>
  <c r="H110" i="178"/>
  <c r="H111" i="178" s="1"/>
  <c r="R169" i="137"/>
  <c r="Q13" i="137"/>
  <c r="O381" i="141"/>
  <c r="O380" i="141"/>
  <c r="H195" i="179"/>
  <c r="H196" i="179" s="1"/>
  <c r="H197" i="179" s="1"/>
  <c r="H198" i="179" s="1"/>
  <c r="E14" i="6" s="1"/>
  <c r="A32" i="181"/>
  <c r="A26" i="193"/>
  <c r="A37" i="202"/>
  <c r="A43" i="74"/>
  <c r="I285" i="176"/>
  <c r="I286" i="176" s="1"/>
  <c r="I287" i="176" s="1"/>
  <c r="I288" i="176" s="1"/>
  <c r="A61" i="137"/>
  <c r="A55" i="200"/>
  <c r="A55" i="142"/>
  <c r="A49" i="197"/>
  <c r="H148" i="142"/>
  <c r="H149" i="142" s="1"/>
  <c r="E15" i="6" s="1"/>
  <c r="H380" i="141"/>
  <c r="H381" i="141" s="1"/>
  <c r="H382" i="141" s="1"/>
  <c r="H383" i="141" s="1"/>
  <c r="H432" i="181"/>
  <c r="H433" i="181" s="1"/>
  <c r="R145" i="142"/>
  <c r="Q13" i="142"/>
  <c r="A55" i="141"/>
  <c r="A49" i="194"/>
  <c r="A38" i="179"/>
  <c r="A32" i="196"/>
  <c r="H227" i="74"/>
  <c r="H228" i="74" s="1"/>
  <c r="I380" i="141"/>
  <c r="I381" i="141" s="1"/>
  <c r="O195" i="179"/>
  <c r="O196" i="179" s="1"/>
  <c r="O200" i="70"/>
  <c r="O201" i="70" s="1"/>
  <c r="H287" i="176"/>
  <c r="H288" i="176" s="1"/>
  <c r="R194" i="179"/>
  <c r="R195" i="179" s="1"/>
  <c r="R196" i="179" s="1"/>
  <c r="Q20" i="179"/>
  <c r="Q13" i="125"/>
  <c r="R373" i="125"/>
  <c r="O377" i="125"/>
  <c r="F13" i="6" s="1"/>
  <c r="H98" i="134"/>
  <c r="H99" i="134" s="1"/>
  <c r="H100" i="134" s="1"/>
  <c r="H101" i="134" s="1"/>
  <c r="A61" i="125"/>
  <c r="A55" i="195"/>
  <c r="A43" i="134"/>
  <c r="A37" i="204"/>
  <c r="I172" i="137"/>
  <c r="I173" i="137" s="1"/>
  <c r="Q31" i="74"/>
  <c r="R224" i="74"/>
  <c r="O98" i="134"/>
  <c r="O99" i="134"/>
  <c r="O172" i="137"/>
  <c r="O173" i="137" s="1"/>
  <c r="R284" i="176"/>
  <c r="Q14" i="176"/>
  <c r="I430" i="181"/>
  <c r="I431" i="181" s="1"/>
  <c r="I432" i="181" s="1"/>
  <c r="I433" i="181" s="1"/>
  <c r="O225" i="74"/>
  <c r="O226" i="74" s="1"/>
  <c r="I98" i="134"/>
  <c r="I99" i="134" s="1"/>
  <c r="I100" i="134"/>
  <c r="A61" i="70"/>
  <c r="A55" i="203"/>
  <c r="R290" i="129"/>
  <c r="R291" i="129" s="1"/>
  <c r="A49" i="201" l="1"/>
  <c r="A55" i="129"/>
  <c r="A32" i="198"/>
  <c r="A38" i="176"/>
  <c r="O197" i="179"/>
  <c r="O198" i="179" s="1"/>
  <c r="F14" i="6" s="1"/>
  <c r="I202" i="70"/>
  <c r="I203" i="70" s="1"/>
  <c r="I382" i="141"/>
  <c r="I383" i="141" s="1"/>
  <c r="E16" i="6"/>
  <c r="O227" i="74"/>
  <c r="O228" i="74" s="1"/>
  <c r="R285" i="176"/>
  <c r="R286" i="176"/>
  <c r="R98" i="134"/>
  <c r="R99" i="134" s="1"/>
  <c r="A67" i="137"/>
  <c r="A61" i="200"/>
  <c r="O100" i="134"/>
  <c r="O101" i="134" s="1"/>
  <c r="A44" i="179"/>
  <c r="A38" i="196"/>
  <c r="A49" i="74"/>
  <c r="A43" i="202"/>
  <c r="R197" i="179"/>
  <c r="R198" i="179"/>
  <c r="M4" i="179" s="1"/>
  <c r="A61" i="141"/>
  <c r="A55" i="194"/>
  <c r="A37" i="178"/>
  <c r="A31" i="199"/>
  <c r="A38" i="181"/>
  <c r="A38" i="193" s="1"/>
  <c r="A44" i="181"/>
  <c r="A32" i="193"/>
  <c r="R374" i="125"/>
  <c r="R375" i="125"/>
  <c r="R146" i="142"/>
  <c r="R147" i="142" s="1"/>
  <c r="I101" i="134"/>
  <c r="A49" i="134"/>
  <c r="A43" i="204"/>
  <c r="O382" i="141"/>
  <c r="O383" i="141" s="1"/>
  <c r="O202" i="70"/>
  <c r="O203" i="70"/>
  <c r="R432" i="181"/>
  <c r="R433" i="181" s="1"/>
  <c r="M4" i="181" s="1"/>
  <c r="R170" i="137"/>
  <c r="R171" i="137" s="1"/>
  <c r="R203" i="70"/>
  <c r="M4" i="70" s="1"/>
  <c r="D17" i="7" s="1"/>
  <c r="H17" i="7" s="1"/>
  <c r="A67" i="125"/>
  <c r="A61" i="195"/>
  <c r="H112" i="178"/>
  <c r="H113" i="178"/>
  <c r="R225" i="74"/>
  <c r="R226" i="74" s="1"/>
  <c r="R227" i="74" s="1"/>
  <c r="R228" i="74" s="1"/>
  <c r="M4" i="74" s="1"/>
  <c r="D16" i="7" s="1"/>
  <c r="H16" i="7" s="1"/>
  <c r="A61" i="142"/>
  <c r="A55" i="197"/>
  <c r="R112" i="178"/>
  <c r="R113" i="178" s="1"/>
  <c r="M4" i="178" s="1"/>
  <c r="D14" i="7" s="1"/>
  <c r="R382" i="141"/>
  <c r="R383" i="141" s="1"/>
  <c r="M4" i="141" s="1"/>
  <c r="D12" i="6" s="1"/>
  <c r="R292" i="129"/>
  <c r="R293" i="129" s="1"/>
  <c r="M4" i="129" s="1"/>
  <c r="D15" i="7" s="1"/>
  <c r="H15" i="7" s="1"/>
  <c r="A67" i="70"/>
  <c r="A61" i="203"/>
  <c r="A38" i="198" l="1"/>
  <c r="A50" i="176"/>
  <c r="A50" i="198" s="1"/>
  <c r="A44" i="176"/>
  <c r="A61" i="129"/>
  <c r="A55" i="201"/>
  <c r="R100" i="134"/>
  <c r="R101" i="134" s="1"/>
  <c r="M5" i="134" s="1"/>
  <c r="D12" i="113" s="1"/>
  <c r="R148" i="142"/>
  <c r="R149" i="142" s="1"/>
  <c r="M4" i="142" s="1"/>
  <c r="H15" i="6" s="1"/>
  <c r="R172" i="137"/>
  <c r="R173" i="137" s="1"/>
  <c r="M4" i="137" s="1"/>
  <c r="D13" i="7" s="1"/>
  <c r="H13" i="7" s="1"/>
  <c r="F16" i="6"/>
  <c r="H14" i="6"/>
  <c r="A50" i="181"/>
  <c r="A44" i="193"/>
  <c r="A67" i="200"/>
  <c r="A73" i="137"/>
  <c r="R287" i="176"/>
  <c r="R288" i="176" s="1"/>
  <c r="M4" i="176" s="1"/>
  <c r="D12" i="7" s="1"/>
  <c r="A55" i="134"/>
  <c r="A49" i="204"/>
  <c r="A50" i="179"/>
  <c r="A44" i="196"/>
  <c r="A43" i="178"/>
  <c r="A37" i="199"/>
  <c r="A67" i="195"/>
  <c r="A73" i="125"/>
  <c r="A55" i="74"/>
  <c r="A49" i="202"/>
  <c r="R376" i="125"/>
  <c r="R377" i="125" s="1"/>
  <c r="M4" i="125" s="1"/>
  <c r="H13" i="6" s="1"/>
  <c r="A67" i="142"/>
  <c r="A61" i="197"/>
  <c r="A67" i="141"/>
  <c r="A61" i="194"/>
  <c r="D16" i="6"/>
  <c r="H12" i="6"/>
  <c r="H14" i="7"/>
  <c r="A73" i="70"/>
  <c r="A67" i="203"/>
  <c r="A61" i="201" l="1"/>
  <c r="A67" i="129"/>
  <c r="A44" i="198"/>
  <c r="A56" i="176"/>
  <c r="H12" i="7"/>
  <c r="D18" i="7"/>
  <c r="A73" i="142"/>
  <c r="A67" i="197"/>
  <c r="A55" i="202"/>
  <c r="A61" i="74"/>
  <c r="A79" i="125"/>
  <c r="A73" i="195"/>
  <c r="A49" i="178"/>
  <c r="A43" i="199"/>
  <c r="A56" i="179"/>
  <c r="A50" i="196"/>
  <c r="A73" i="200"/>
  <c r="A79" i="137"/>
  <c r="A50" i="193"/>
  <c r="A57" i="181"/>
  <c r="J16" i="6"/>
  <c r="H12" i="113"/>
  <c r="D13" i="113"/>
  <c r="H13" i="113" s="1"/>
  <c r="G7" i="113" s="1"/>
  <c r="A73" i="141"/>
  <c r="A67" i="194"/>
  <c r="A61" i="134"/>
  <c r="A55" i="204"/>
  <c r="A79" i="70"/>
  <c r="A73" i="203"/>
  <c r="H16" i="6"/>
  <c r="G6" i="6" s="1"/>
  <c r="J17" i="6"/>
  <c r="H18" i="7"/>
  <c r="A62" i="176" l="1"/>
  <c r="A56" i="198"/>
  <c r="A73" i="129"/>
  <c r="A67" i="201"/>
  <c r="A56" i="196"/>
  <c r="A62" i="179"/>
  <c r="A85" i="137"/>
  <c r="A79" i="200"/>
  <c r="A61" i="204"/>
  <c r="A67" i="134"/>
  <c r="A67" i="74"/>
  <c r="A61" i="202"/>
  <c r="A79" i="142"/>
  <c r="A73" i="197"/>
  <c r="A49" i="199"/>
  <c r="A55" i="178"/>
  <c r="A79" i="195"/>
  <c r="A85" i="125"/>
  <c r="A73" i="194"/>
  <c r="A79" i="141"/>
  <c r="A57" i="193"/>
  <c r="A63" i="181"/>
  <c r="A85" i="70"/>
  <c r="A79" i="203"/>
  <c r="G6" i="7"/>
  <c r="A79" i="129" l="1"/>
  <c r="A73" i="201"/>
  <c r="A68" i="176"/>
  <c r="A62" i="198"/>
  <c r="A73" i="74"/>
  <c r="A67" i="202"/>
  <c r="A61" i="178"/>
  <c r="A55" i="199"/>
  <c r="A69" i="181"/>
  <c r="A63" i="193"/>
  <c r="A85" i="200"/>
  <c r="A91" i="137"/>
  <c r="A85" i="142"/>
  <c r="A79" i="197"/>
  <c r="A79" i="194"/>
  <c r="A85" i="141"/>
  <c r="A68" i="179"/>
  <c r="A62" i="196"/>
  <c r="A91" i="125"/>
  <c r="A85" i="195"/>
  <c r="A73" i="134"/>
  <c r="A67" i="204"/>
  <c r="A85" i="203"/>
  <c r="A91" i="70"/>
  <c r="A74" i="176" l="1"/>
  <c r="A68" i="198"/>
  <c r="A79" i="201"/>
  <c r="A85" i="129"/>
  <c r="A97" i="137"/>
  <c r="A91" i="200"/>
  <c r="A61" i="199"/>
  <c r="A67" i="178"/>
  <c r="A73" i="178" s="1"/>
  <c r="A79" i="178" s="1"/>
  <c r="A85" i="178" s="1"/>
  <c r="A91" i="178" s="1"/>
  <c r="A97" i="178" s="1"/>
  <c r="A103" i="178" s="1"/>
  <c r="A75" i="181"/>
  <c r="A69" i="193"/>
  <c r="A91" i="141"/>
  <c r="A85" i="194"/>
  <c r="A91" i="195"/>
  <c r="A97" i="125"/>
  <c r="A73" i="202"/>
  <c r="A79" i="74"/>
  <c r="A91" i="142"/>
  <c r="A85" i="197"/>
  <c r="A79" i="134"/>
  <c r="A73" i="204"/>
  <c r="A74" i="179"/>
  <c r="A68" i="196"/>
  <c r="A97" i="70"/>
  <c r="A91" i="203"/>
  <c r="A85" i="201" l="1"/>
  <c r="A91" i="129"/>
  <c r="A80" i="176"/>
  <c r="A74" i="198"/>
  <c r="A97" i="195"/>
  <c r="A103" i="125"/>
  <c r="A85" i="74"/>
  <c r="A79" i="202"/>
  <c r="A97" i="142"/>
  <c r="A91" i="197"/>
  <c r="A81" i="181"/>
  <c r="A75" i="193"/>
  <c r="A91" i="194"/>
  <c r="A97" i="141"/>
  <c r="A80" i="179"/>
  <c r="A74" i="196"/>
  <c r="A85" i="134"/>
  <c r="A79" i="204"/>
  <c r="A97" i="200"/>
  <c r="A103" i="137"/>
  <c r="A103" i="70"/>
  <c r="A97" i="203"/>
  <c r="A86" i="176" l="1"/>
  <c r="A80" i="198"/>
  <c r="A91" i="201"/>
  <c r="A97" i="129"/>
  <c r="A80" i="196"/>
  <c r="A86" i="179"/>
  <c r="A103" i="141"/>
  <c r="A97" i="194"/>
  <c r="A87" i="181"/>
  <c r="A81" i="193"/>
  <c r="A103" i="142"/>
  <c r="A97" i="197"/>
  <c r="A103" i="200"/>
  <c r="A109" i="137"/>
  <c r="A92" i="74"/>
  <c r="A85" i="202"/>
  <c r="A103" i="195"/>
  <c r="A109" i="125"/>
  <c r="A91" i="134"/>
  <c r="A91" i="204" s="1"/>
  <c r="A85" i="204"/>
  <c r="A103" i="203"/>
  <c r="A109" i="70"/>
  <c r="A97" i="201" l="1"/>
  <c r="A103" i="129"/>
  <c r="A86" i="198"/>
  <c r="A92" i="176"/>
  <c r="A93" i="181"/>
  <c r="A87" i="193"/>
  <c r="A92" i="202"/>
  <c r="A98" i="74"/>
  <c r="A104" i="74" s="1"/>
  <c r="A110" i="74" s="1"/>
  <c r="A116" i="74" s="1"/>
  <c r="A122" i="74" s="1"/>
  <c r="A128" i="74" s="1"/>
  <c r="A134" i="74" s="1"/>
  <c r="A140" i="74" s="1"/>
  <c r="A146" i="74" s="1"/>
  <c r="A152" i="74" s="1"/>
  <c r="A158" i="74" s="1"/>
  <c r="A164" i="74" s="1"/>
  <c r="A170" i="74" s="1"/>
  <c r="A176" i="74" s="1"/>
  <c r="A182" i="74" s="1"/>
  <c r="A188" i="74" s="1"/>
  <c r="A194" i="74" s="1"/>
  <c r="A200" i="74" s="1"/>
  <c r="A206" i="74" s="1"/>
  <c r="A212" i="74" s="1"/>
  <c r="A218" i="74" s="1"/>
  <c r="A109" i="195"/>
  <c r="A115" i="125"/>
  <c r="A109" i="141"/>
  <c r="A103" i="194"/>
  <c r="A92" i="179"/>
  <c r="A86" i="196"/>
  <c r="A115" i="137"/>
  <c r="A109" i="200"/>
  <c r="A109" i="142"/>
  <c r="A103" i="197"/>
  <c r="A109" i="203"/>
  <c r="A115" i="70"/>
  <c r="A92" i="198" l="1"/>
  <c r="A98" i="176"/>
  <c r="A109" i="129"/>
  <c r="A103" i="201"/>
  <c r="A115" i="141"/>
  <c r="A109" i="194"/>
  <c r="A121" i="137"/>
  <c r="A115" i="200"/>
  <c r="A98" i="179"/>
  <c r="A92" i="196"/>
  <c r="A99" i="181"/>
  <c r="A93" i="193"/>
  <c r="A109" i="197"/>
  <c r="A115" i="142"/>
  <c r="A115" i="195"/>
  <c r="A121" i="125"/>
  <c r="A115" i="203"/>
  <c r="A121" i="70"/>
  <c r="A104" i="176" l="1"/>
  <c r="A98" i="198"/>
  <c r="A115" i="129"/>
  <c r="A109" i="201"/>
  <c r="A121" i="142"/>
  <c r="A115" i="197"/>
  <c r="A127" i="137"/>
  <c r="A133" i="137" s="1"/>
  <c r="A139" i="137" s="1"/>
  <c r="A145" i="137" s="1"/>
  <c r="A151" i="137" s="1"/>
  <c r="A157" i="137" s="1"/>
  <c r="A163" i="137" s="1"/>
  <c r="A121" i="200"/>
  <c r="A104" i="179"/>
  <c r="A98" i="196"/>
  <c r="A121" i="195"/>
  <c r="A127" i="125"/>
  <c r="A99" i="193"/>
  <c r="A105" i="181"/>
  <c r="A121" i="141"/>
  <c r="A115" i="194"/>
  <c r="A127" i="70"/>
  <c r="A121" i="203"/>
  <c r="A121" i="129" l="1"/>
  <c r="A115" i="201"/>
  <c r="A104" i="198"/>
  <c r="A110" i="176"/>
  <c r="A121" i="194"/>
  <c r="A127" i="141"/>
  <c r="A111" i="181"/>
  <c r="A105" i="193"/>
  <c r="A133" i="125"/>
  <c r="A127" i="195"/>
  <c r="A104" i="196"/>
  <c r="A110" i="179"/>
  <c r="A121" i="197"/>
  <c r="A127" i="142"/>
  <c r="A127" i="203"/>
  <c r="A133" i="70"/>
  <c r="A116" i="176" l="1"/>
  <c r="A110" i="198"/>
  <c r="A127" i="129"/>
  <c r="A121" i="201"/>
  <c r="A117" i="181"/>
  <c r="A111" i="193"/>
  <c r="A110" i="196"/>
  <c r="A116" i="179"/>
  <c r="A133" i="141"/>
  <c r="A127" i="194"/>
  <c r="A127" i="197"/>
  <c r="A133" i="197" s="1"/>
  <c r="A139" i="197" s="1"/>
  <c r="A133" i="142"/>
  <c r="A139" i="142" s="1"/>
  <c r="A139" i="125"/>
  <c r="A133" i="195"/>
  <c r="A139" i="70"/>
  <c r="A133" i="203"/>
  <c r="A133" i="129" l="1"/>
  <c r="A127" i="201"/>
  <c r="A122" i="176"/>
  <c r="A116" i="198"/>
  <c r="A139" i="195"/>
  <c r="A145" i="125"/>
  <c r="A122" i="179"/>
  <c r="A116" i="196"/>
  <c r="A124" i="181"/>
  <c r="A117" i="193"/>
  <c r="A139" i="141"/>
  <c r="A133" i="194"/>
  <c r="A139" i="203"/>
  <c r="A145" i="70"/>
  <c r="A128" i="176" l="1"/>
  <c r="A122" i="198"/>
  <c r="A133" i="201"/>
  <c r="A139" i="129"/>
  <c r="A145" i="141"/>
  <c r="A139" i="194"/>
  <c r="A151" i="125"/>
  <c r="A145" i="195"/>
  <c r="A124" i="193"/>
  <c r="A130" i="181"/>
  <c r="A122" i="196"/>
  <c r="A128" i="179"/>
  <c r="A151" i="70"/>
  <c r="A145" i="203"/>
  <c r="A145" i="129" l="1"/>
  <c r="A139" i="201"/>
  <c r="A128" i="198"/>
  <c r="A134" i="176"/>
  <c r="A134" i="179"/>
  <c r="A128" i="196"/>
  <c r="A130" i="193"/>
  <c r="A136" i="181"/>
  <c r="A151" i="195"/>
  <c r="A157" i="125"/>
  <c r="A145" i="194"/>
  <c r="A151" i="141"/>
  <c r="A151" i="203"/>
  <c r="A157" i="70"/>
  <c r="A134" i="198" l="1"/>
  <c r="A140" i="176"/>
  <c r="A151" i="129"/>
  <c r="A145" i="201"/>
  <c r="A151" i="194"/>
  <c r="A157" i="141"/>
  <c r="A136" i="193"/>
  <c r="A142" i="181"/>
  <c r="A157" i="195"/>
  <c r="A163" i="125"/>
  <c r="A140" i="179"/>
  <c r="A134" i="196"/>
  <c r="A163" i="70"/>
  <c r="A169" i="70" s="1"/>
  <c r="A175" i="70" s="1"/>
  <c r="A181" i="70" s="1"/>
  <c r="A187" i="70" s="1"/>
  <c r="A193" i="70" s="1"/>
  <c r="A157" i="203"/>
  <c r="A146" i="176" l="1"/>
  <c r="A140" i="198"/>
  <c r="A151" i="201"/>
  <c r="A157" i="129"/>
  <c r="A140" i="196"/>
  <c r="A146" i="179"/>
  <c r="A163" i="195"/>
  <c r="A169" i="125"/>
  <c r="A148" i="181"/>
  <c r="A142" i="193"/>
  <c r="A163" i="141"/>
  <c r="A157" i="194"/>
  <c r="A163" i="129" l="1"/>
  <c r="A157" i="201"/>
  <c r="A152" i="176"/>
  <c r="A146" i="198"/>
  <c r="A152" i="179"/>
  <c r="A146" i="196"/>
  <c r="A154" i="181"/>
  <c r="A148" i="193"/>
  <c r="A169" i="141"/>
  <c r="A163" i="194"/>
  <c r="A175" i="125"/>
  <c r="A169" i="195"/>
  <c r="A152" i="198" l="1"/>
  <c r="A158" i="176"/>
  <c r="A169" i="129"/>
  <c r="A163" i="201"/>
  <c r="A175" i="141"/>
  <c r="A169" i="194"/>
  <c r="A158" i="179"/>
  <c r="A158" i="196" s="1"/>
  <c r="A152" i="196"/>
  <c r="A175" i="195"/>
  <c r="A181" i="125"/>
  <c r="A160" i="181"/>
  <c r="A154" i="193"/>
  <c r="A175" i="129" l="1"/>
  <c r="A169" i="201"/>
  <c r="A164" i="176"/>
  <c r="A158" i="198"/>
  <c r="A166" i="181"/>
  <c r="A160" i="193"/>
  <c r="A187" i="125"/>
  <c r="A181" i="195"/>
  <c r="A181" i="141"/>
  <c r="A175" i="194"/>
  <c r="A170" i="176" l="1"/>
  <c r="A176" i="176" s="1"/>
  <c r="A182" i="176" s="1"/>
  <c r="A188" i="176" s="1"/>
  <c r="A194" i="176" s="1"/>
  <c r="A200" i="176" s="1"/>
  <c r="A206" i="176" s="1"/>
  <c r="A212" i="176" s="1"/>
  <c r="A218" i="176" s="1"/>
  <c r="A224" i="176" s="1"/>
  <c r="A230" i="176" s="1"/>
  <c r="A236" i="176" s="1"/>
  <c r="A242" i="176" s="1"/>
  <c r="A248" i="176" s="1"/>
  <c r="A254" i="176" s="1"/>
  <c r="A260" i="176" s="1"/>
  <c r="A266" i="176" s="1"/>
  <c r="A272" i="176" s="1"/>
  <c r="A278" i="176" s="1"/>
  <c r="A164" i="198"/>
  <c r="A181" i="129"/>
  <c r="A175" i="201"/>
  <c r="A181" i="194"/>
  <c r="A187" i="141"/>
  <c r="A193" i="125"/>
  <c r="A187" i="195"/>
  <c r="A166" i="193"/>
  <c r="A172" i="181"/>
  <c r="A181" i="201" l="1"/>
  <c r="A187" i="129"/>
  <c r="A193" i="141"/>
  <c r="A187" i="194"/>
  <c r="A178" i="181"/>
  <c r="A172" i="193"/>
  <c r="A199" i="125"/>
  <c r="A193" i="195"/>
  <c r="A193" i="129" l="1"/>
  <c r="A187" i="201"/>
  <c r="A205" i="125"/>
  <c r="A199" i="195"/>
  <c r="A184" i="181"/>
  <c r="A178" i="193"/>
  <c r="A199" i="141"/>
  <c r="A193" i="194"/>
  <c r="A193" i="201" l="1"/>
  <c r="A199" i="129"/>
  <c r="A205" i="129" s="1"/>
  <c r="A211" i="129" s="1"/>
  <c r="A217" i="129" s="1"/>
  <c r="A223" i="129" s="1"/>
  <c r="A229" i="129" s="1"/>
  <c r="A235" i="129" s="1"/>
  <c r="A241" i="129" s="1"/>
  <c r="A247" i="129" s="1"/>
  <c r="A253" i="129" s="1"/>
  <c r="A259" i="129" s="1"/>
  <c r="A265" i="129" s="1"/>
  <c r="A271" i="129" s="1"/>
  <c r="A277" i="129" s="1"/>
  <c r="A283" i="129" s="1"/>
  <c r="A199" i="194"/>
  <c r="A205" i="141"/>
  <c r="A190" i="181"/>
  <c r="A184" i="193"/>
  <c r="A205" i="195"/>
  <c r="A211" i="125"/>
  <c r="A205" i="194" l="1"/>
  <c r="A211" i="141"/>
  <c r="A217" i="125"/>
  <c r="A211" i="195"/>
  <c r="A196" i="181"/>
  <c r="A190" i="193"/>
  <c r="A217" i="141" l="1"/>
  <c r="A211" i="194"/>
  <c r="A202" i="181"/>
  <c r="A196" i="193"/>
  <c r="A223" i="125"/>
  <c r="A217" i="195"/>
  <c r="A223" i="195" l="1"/>
  <c r="A229" i="125"/>
  <c r="A208" i="181"/>
  <c r="A202" i="193"/>
  <c r="A217" i="194"/>
  <c r="A223" i="141"/>
  <c r="A229" i="195" l="1"/>
  <c r="A235" i="125"/>
  <c r="A229" i="141"/>
  <c r="A223" i="194"/>
  <c r="A214" i="181"/>
  <c r="A208" i="193"/>
  <c r="A235" i="195" l="1"/>
  <c r="A241" i="125"/>
  <c r="A214" i="193"/>
  <c r="A220" i="181"/>
  <c r="A235" i="141"/>
  <c r="A229" i="194"/>
  <c r="A241" i="141" l="1"/>
  <c r="A235" i="194"/>
  <c r="A241" i="195"/>
  <c r="A247" i="125"/>
  <c r="A220" i="193"/>
  <c r="A227" i="181"/>
  <c r="A227" i="193" l="1"/>
  <c r="A233" i="181"/>
  <c r="A247" i="195"/>
  <c r="A253" i="125"/>
  <c r="A241" i="194"/>
  <c r="A247" i="141"/>
  <c r="A233" i="193" l="1"/>
  <c r="A239" i="181"/>
  <c r="A253" i="141"/>
  <c r="A247" i="194"/>
  <c r="A253" i="195"/>
  <c r="A259" i="125"/>
  <c r="A245" i="181" l="1"/>
  <c r="A239" i="193"/>
  <c r="A259" i="195"/>
  <c r="A265" i="125"/>
  <c r="A259" i="141"/>
  <c r="A253" i="194"/>
  <c r="A259" i="194" l="1"/>
  <c r="A265" i="141"/>
  <c r="A271" i="125"/>
  <c r="A265" i="195"/>
  <c r="A251" i="181"/>
  <c r="A245" i="193"/>
  <c r="A271" i="141" l="1"/>
  <c r="A265" i="194"/>
  <c r="A257" i="181"/>
  <c r="A251" i="193"/>
  <c r="A271" i="195"/>
  <c r="A277" i="125"/>
  <c r="A283" i="125" l="1"/>
  <c r="A277" i="195"/>
  <c r="A263" i="181"/>
  <c r="A257" i="193"/>
  <c r="A277" i="141"/>
  <c r="A271" i="194"/>
  <c r="A283" i="141" l="1"/>
  <c r="A277" i="194"/>
  <c r="A263" i="193"/>
  <c r="A269" i="181"/>
  <c r="A289" i="125"/>
  <c r="A283" i="195"/>
  <c r="A289" i="195" l="1"/>
  <c r="A295" i="125"/>
  <c r="A269" i="193"/>
  <c r="A276" i="181"/>
  <c r="A283" i="194"/>
  <c r="A289" i="141"/>
  <c r="A295" i="195" l="1"/>
  <c r="A301" i="125"/>
  <c r="A289" i="194"/>
  <c r="A295" i="141"/>
  <c r="A282" i="181"/>
  <c r="A276" i="193"/>
  <c r="A282" i="193" l="1"/>
  <c r="A288" i="181"/>
  <c r="A301" i="195"/>
  <c r="A307" i="125"/>
  <c r="A295" i="194"/>
  <c r="A301" i="141"/>
  <c r="A307" i="141" l="1"/>
  <c r="A301" i="194"/>
  <c r="A288" i="193"/>
  <c r="A294" i="181"/>
  <c r="A313" i="125"/>
  <c r="A319" i="125" s="1"/>
  <c r="A325" i="125" s="1"/>
  <c r="A331" i="125" s="1"/>
  <c r="A337" i="125" s="1"/>
  <c r="A343" i="125" s="1"/>
  <c r="A349" i="125" s="1"/>
  <c r="A355" i="125" s="1"/>
  <c r="A361" i="125" s="1"/>
  <c r="A367" i="125" s="1"/>
  <c r="A307" i="195"/>
  <c r="A313" i="195" s="1"/>
  <c r="A319" i="195" s="1"/>
  <c r="A325" i="195" s="1"/>
  <c r="A331" i="195" s="1"/>
  <c r="A337" i="195" s="1"/>
  <c r="A343" i="195" s="1"/>
  <c r="A349" i="195" s="1"/>
  <c r="A355" i="195" s="1"/>
  <c r="A361" i="195" s="1"/>
  <c r="A367" i="195" s="1"/>
  <c r="A300" i="181" l="1"/>
  <c r="A294" i="193"/>
  <c r="A313" i="141"/>
  <c r="A307" i="194"/>
  <c r="A313" i="194" l="1"/>
  <c r="A319" i="141"/>
  <c r="A307" i="181"/>
  <c r="A300" i="193"/>
  <c r="A325" i="141" l="1"/>
  <c r="A319" i="194"/>
  <c r="A313" i="181"/>
  <c r="A307" i="193"/>
  <c r="A319" i="181" l="1"/>
  <c r="A313" i="193"/>
  <c r="A325" i="194"/>
  <c r="A331" i="141"/>
  <c r="A331" i="194" l="1"/>
  <c r="A337" i="141"/>
  <c r="A325" i="181"/>
  <c r="A319" i="193"/>
  <c r="A337" i="194" l="1"/>
  <c r="A343" i="141"/>
  <c r="A325" i="193"/>
  <c r="A331" i="181"/>
  <c r="A343" i="194" l="1"/>
  <c r="A349" i="141"/>
  <c r="A331" i="193"/>
  <c r="A337" i="181"/>
  <c r="A355" i="141" l="1"/>
  <c r="A349" i="194"/>
  <c r="A343" i="181"/>
  <c r="A337" i="193"/>
  <c r="A349" i="181" l="1"/>
  <c r="A343" i="193"/>
  <c r="A355" i="194"/>
  <c r="A361" i="141"/>
  <c r="A367" i="141" l="1"/>
  <c r="A361" i="194"/>
  <c r="A349" i="193"/>
  <c r="A355" i="181"/>
  <c r="A361" i="181" l="1"/>
  <c r="A355" i="193"/>
  <c r="A367" i="194"/>
  <c r="A373" i="141"/>
  <c r="A373" i="194" s="1"/>
  <c r="A367" i="181" l="1"/>
  <c r="A361" i="193"/>
  <c r="A367" i="193" l="1"/>
  <c r="A374" i="181"/>
  <c r="A380" i="181" l="1"/>
  <c r="A374" i="193"/>
  <c r="A380" i="193" l="1"/>
  <c r="A386" i="181"/>
  <c r="A386" i="193" l="1"/>
  <c r="A392" i="181"/>
  <c r="A392" i="193" l="1"/>
  <c r="A399" i="181"/>
  <c r="A405" i="181" l="1"/>
  <c r="A399" i="193"/>
  <c r="A411" i="181" l="1"/>
  <c r="A405" i="193"/>
  <c r="A411" i="193" l="1"/>
  <c r="A417" i="181"/>
  <c r="A417" i="193" l="1"/>
  <c r="A423" i="181"/>
  <c r="A423" i="193" s="1"/>
</calcChain>
</file>

<file path=xl/sharedStrings.xml><?xml version="1.0" encoding="utf-8"?>
<sst xmlns="http://schemas.openxmlformats.org/spreadsheetml/2006/main" count="4069" uniqueCount="934">
  <si>
    <t>III կարգի գրունտի մշակումը ձեռքով</t>
  </si>
  <si>
    <t>Ա/ց խողովակ</t>
  </si>
  <si>
    <t>Ռետինե օղակ</t>
  </si>
  <si>
    <t>Անձրևաջրերի կոյուղի</t>
  </si>
  <si>
    <t xml:space="preserve">Խճի  շերտի իրականացում </t>
  </si>
  <si>
    <t>Բետոն М-200</t>
  </si>
  <si>
    <t xml:space="preserve"> Բետոնյա ջրահեռացման առվակի կառուցում В-15</t>
  </si>
  <si>
    <t>22-15</t>
  </si>
  <si>
    <t>Ա/ց խողովակի տեղադրում d=400մմ</t>
  </si>
  <si>
    <t>Ընդամենը՝</t>
  </si>
  <si>
    <t>Վերադիր ծախսեր՝</t>
  </si>
  <si>
    <t>Շահույթ՝</t>
  </si>
  <si>
    <r>
      <t xml:space="preserve">Նախագծային արժեքը  </t>
    </r>
    <r>
      <rPr>
        <sz val="12"/>
        <rFont val="Sylfaen"/>
        <family val="1"/>
        <charset val="204"/>
      </rPr>
      <t>(հազար դրամ)</t>
    </r>
  </si>
  <si>
    <t>_</t>
  </si>
  <si>
    <t>Ջրաէմուլսիոն ներկ</t>
  </si>
  <si>
    <t>Ավազ</t>
  </si>
  <si>
    <t>46-101</t>
  </si>
  <si>
    <t xml:space="preserve">Ա/բ ծածկույթի քանդում </t>
  </si>
  <si>
    <t>Լուսատու НБО 06-100</t>
  </si>
  <si>
    <t>կ-տ</t>
  </si>
  <si>
    <t>Տոլ (ռուսական)</t>
  </si>
  <si>
    <t>Տանիքի փայտյա կոնստրուկցիայի հակահրդեհային պաշտպանություն</t>
  </si>
  <si>
    <t>Ամոնիում ֆոսֆորաթթվային</t>
  </si>
  <si>
    <t>Ամոնիումի սուլֆատ</t>
  </si>
  <si>
    <t>Նավթի կոնտակտ</t>
  </si>
  <si>
    <t>23-214</t>
  </si>
  <si>
    <t>Մետաղալար</t>
  </si>
  <si>
    <t>Ջրամատակարարում</t>
  </si>
  <si>
    <t>15-614      ЕрЕр</t>
  </si>
  <si>
    <t>Խողովակների յուղաներկում</t>
  </si>
  <si>
    <t>16-219</t>
  </si>
  <si>
    <t>9-210</t>
  </si>
  <si>
    <t>Հանքային բամբակ</t>
  </si>
  <si>
    <t>26-73</t>
  </si>
  <si>
    <t>Ապակե գործվածք</t>
  </si>
  <si>
    <t>Էլեկտրոդ</t>
  </si>
  <si>
    <t>22-397</t>
  </si>
  <si>
    <t>Միացում գործող գծին</t>
  </si>
  <si>
    <t>միացում</t>
  </si>
  <si>
    <t>Հոսակ ալյումինե</t>
  </si>
  <si>
    <t>19-123</t>
  </si>
  <si>
    <t>Համակարգի փորձարկում</t>
  </si>
  <si>
    <t>100հատ</t>
  </si>
  <si>
    <t>Խողովակ</t>
  </si>
  <si>
    <t>16-36</t>
  </si>
  <si>
    <t>Փական</t>
  </si>
  <si>
    <t>16-134</t>
  </si>
  <si>
    <t>16-135</t>
  </si>
  <si>
    <t>Համակարգի հիդրավլիկ փորձարկում</t>
  </si>
  <si>
    <t>20-527</t>
  </si>
  <si>
    <t>Դեֆլեկտոր</t>
  </si>
  <si>
    <t>Կողապատում</t>
  </si>
  <si>
    <t xml:space="preserve">Ընդհանուր արժեքը միավորի համար </t>
  </si>
  <si>
    <t xml:space="preserve">Ընդհանուր արժեքը             </t>
  </si>
  <si>
    <t>Շուկա</t>
  </si>
  <si>
    <t>8-409-1</t>
  </si>
  <si>
    <t>Ամրան</t>
  </si>
  <si>
    <t>Գրունտի հետլիցք</t>
  </si>
  <si>
    <t>26-1</t>
  </si>
  <si>
    <t>7-103</t>
  </si>
  <si>
    <t>Մետաղական դուռ</t>
  </si>
  <si>
    <t>Դռան փական</t>
  </si>
  <si>
    <t>11-105</t>
  </si>
  <si>
    <t>16-85</t>
  </si>
  <si>
    <t>16-82</t>
  </si>
  <si>
    <t>16-136</t>
  </si>
  <si>
    <t>Փական բրոնզե</t>
  </si>
  <si>
    <t>18-226</t>
  </si>
  <si>
    <t>Մանոմետրի տեղադրում</t>
  </si>
  <si>
    <t>Մանոմետր</t>
  </si>
  <si>
    <t>18-228</t>
  </si>
  <si>
    <t>Ջերմաչափի տեղադրում</t>
  </si>
  <si>
    <t>Ջերմաչափ</t>
  </si>
  <si>
    <t>13-168</t>
  </si>
  <si>
    <t>Ներկ БТ-177</t>
  </si>
  <si>
    <t>Լուծիչ</t>
  </si>
  <si>
    <t>Մեկուսացվող մակերեսի փաթաթում ապակե գործվածքով</t>
  </si>
  <si>
    <t>Մետաղալար պողպատե</t>
  </si>
  <si>
    <t>18-166</t>
  </si>
  <si>
    <t>Պոմպ էլ. շարժիչով</t>
  </si>
  <si>
    <t>Կեղտազտիչ</t>
  </si>
  <si>
    <t>18-214</t>
  </si>
  <si>
    <t>Ջրի մշակման էլ. մագնիսական սարք</t>
  </si>
  <si>
    <t>18-150</t>
  </si>
  <si>
    <t>Ճնշումային ընդարձակման բաք</t>
  </si>
  <si>
    <t>19-41</t>
  </si>
  <si>
    <t>13-121</t>
  </si>
  <si>
    <t>22-64</t>
  </si>
  <si>
    <t>19-73</t>
  </si>
  <si>
    <t>Հեղյուս</t>
  </si>
  <si>
    <t>ՍԿՑԵ-87 2-2028</t>
  </si>
  <si>
    <t>Սարքավորում</t>
  </si>
  <si>
    <t>8-531-4</t>
  </si>
  <si>
    <t>Մագնիսական մեկնարկիչ</t>
  </si>
  <si>
    <t>8-593-3</t>
  </si>
  <si>
    <t>Լուսատու</t>
  </si>
  <si>
    <t>8-591-3</t>
  </si>
  <si>
    <t>Հերմետիկ անջատիչ</t>
  </si>
  <si>
    <t>21-118</t>
  </si>
  <si>
    <t>Երբևեռ վարդակ հողանցման հպակով 10 Ա</t>
  </si>
  <si>
    <t>Երկբևեռ անջատիչ</t>
  </si>
  <si>
    <t>Հաղորդալար</t>
  </si>
  <si>
    <t>21-81</t>
  </si>
  <si>
    <t>Վինիլպլաստե խողովակ Ø 25 մմ</t>
  </si>
  <si>
    <t>Վինիլպլաստե խողովակ</t>
  </si>
  <si>
    <t>21-105</t>
  </si>
  <si>
    <t>Մալուխ</t>
  </si>
  <si>
    <t>8-472-6</t>
  </si>
  <si>
    <t>Պողպատե շերտավոր թիթեղ         25x4 մմ</t>
  </si>
  <si>
    <t>Պողպատ. շերտավոր թիթեղ</t>
  </si>
  <si>
    <t>8-472-7</t>
  </si>
  <si>
    <t>Պողպատե շերտավոր թիթեղ         40x4 մմ</t>
  </si>
  <si>
    <t>1-970</t>
  </si>
  <si>
    <t>Լուսավորության վահանակ</t>
  </si>
  <si>
    <t>21-521</t>
  </si>
  <si>
    <t xml:space="preserve">Արկղ </t>
  </si>
  <si>
    <t>Գազատարի և հենա -րանների փոշեզրկում</t>
  </si>
  <si>
    <t>Գազատարի և հենարան ների ներկում 2 անգամ</t>
  </si>
  <si>
    <t>Գազատարի փչամաք -րում</t>
  </si>
  <si>
    <t>Գազատարի փորձար -կումը ճնշմամբ</t>
  </si>
  <si>
    <t xml:space="preserve">Համակարգի փորձարկում </t>
  </si>
  <si>
    <t>Բետոնի նախապատրաստական շերտ h=120մմ</t>
  </si>
  <si>
    <t>5-75          5-76</t>
  </si>
  <si>
    <t>Հատակի երկշերտ ջրամեկուսացում ռուբերոիդով</t>
  </si>
  <si>
    <t>Բետոնյա շերտի կառուցում  В-15</t>
  </si>
  <si>
    <t xml:space="preserve">Ուղղաձիգ երկշերտ հիդրոմեկուսացում  բիտումային մածիկով </t>
  </si>
  <si>
    <t>Բիտում.</t>
  </si>
  <si>
    <t>Խճի նախապատրաստական շերտ h=15սմ</t>
  </si>
  <si>
    <t xml:space="preserve">Խողովակների փորձար -կում </t>
  </si>
  <si>
    <t>23-155</t>
  </si>
  <si>
    <t xml:space="preserve">Միացում գործող գծին </t>
  </si>
  <si>
    <t>Բետոն В-7.5</t>
  </si>
  <si>
    <t>1-937</t>
  </si>
  <si>
    <t>Հենարանների հյամար փոսերի փորում ձեռքով  III  կարգի գրունտում</t>
  </si>
  <si>
    <t>Հենարաններ ոչ ստան -դարտ խողովակներից d=102x4,0մմ</t>
  </si>
  <si>
    <t>Հենարաններ ոչ ստան -դարտ խողովակներից d=57x3,5մմ</t>
  </si>
  <si>
    <t>24-1</t>
  </si>
  <si>
    <t>Մետաղական գազատա -րի մոնտաժ Ø 57x3.5մմ</t>
  </si>
  <si>
    <t>22-66</t>
  </si>
  <si>
    <t>Մետաղական պատյանի տեղադրում  Ø 102x4,0մմ</t>
  </si>
  <si>
    <t>22-511</t>
  </si>
  <si>
    <t>Ա/բ շերտի իրականացում 8սմ</t>
  </si>
  <si>
    <t>Ա/բ</t>
  </si>
  <si>
    <t>11-6</t>
  </si>
  <si>
    <t>1000մ</t>
  </si>
  <si>
    <t>16-192</t>
  </si>
  <si>
    <t>Հաշվիչ</t>
  </si>
  <si>
    <t>23-157</t>
  </si>
  <si>
    <t>Դիտահորի թուջե մտոցի  տեղադրում Ø 700 մմ</t>
  </si>
  <si>
    <t>Թուջե մտոց</t>
  </si>
  <si>
    <t>Խողովակների ներկում հակակոռոզիոն ներկով 2 անգամ</t>
  </si>
  <si>
    <t xml:space="preserve">Լուծիչ </t>
  </si>
  <si>
    <t>1-969</t>
  </si>
  <si>
    <t>Ավելորդ գրունտի բարձում և տեղափոխում 5 կմ</t>
  </si>
  <si>
    <t>1-258</t>
  </si>
  <si>
    <t xml:space="preserve">Գրունտի հետլիցք  ձեռքով       </t>
  </si>
  <si>
    <t>1-1593 Գնաց №3</t>
  </si>
  <si>
    <t>Գրունտի հետլիցք մեխանիզմով</t>
  </si>
  <si>
    <t>27-164 27-165</t>
  </si>
  <si>
    <t>11-3</t>
  </si>
  <si>
    <t>23-1</t>
  </si>
  <si>
    <t>25-392</t>
  </si>
  <si>
    <t>Ցինկապատ թիթեղ d=0,6 մմ</t>
  </si>
  <si>
    <t>8-279</t>
  </si>
  <si>
    <t xml:space="preserve"> </t>
  </si>
  <si>
    <t>18-71 գ=2</t>
  </si>
  <si>
    <t>Ձևավոր մասերի մոնտաժ</t>
  </si>
  <si>
    <t>Ձևավոր մասեր</t>
  </si>
  <si>
    <t>16-78</t>
  </si>
  <si>
    <t>16-128</t>
  </si>
  <si>
    <t xml:space="preserve">Հետադարձ թուջե փական </t>
  </si>
  <si>
    <t>16-127</t>
  </si>
  <si>
    <t>1-938</t>
  </si>
  <si>
    <t>22-65</t>
  </si>
  <si>
    <t>1-171</t>
  </si>
  <si>
    <t>8-613-2</t>
  </si>
  <si>
    <t>Եռաֆազ հաշվիչ</t>
  </si>
  <si>
    <t>8-521-21</t>
  </si>
  <si>
    <t>Մուտքի արկղ</t>
  </si>
  <si>
    <t>8-573-4</t>
  </si>
  <si>
    <t>6</t>
  </si>
  <si>
    <t>20-400</t>
  </si>
  <si>
    <t>Ճաղավանդակ շերտավոր պողպատից 40x2 չափի</t>
  </si>
  <si>
    <t>5</t>
  </si>
  <si>
    <t>կմ</t>
  </si>
  <si>
    <t>24-308</t>
  </si>
  <si>
    <t>Միացումը գործող գծին</t>
  </si>
  <si>
    <t>տեղ</t>
  </si>
  <si>
    <t>Կավային շամոտա</t>
  </si>
  <si>
    <t>Ռետինե խցեր</t>
  </si>
  <si>
    <t>Պողպատյա ձևավոր մասեր</t>
  </si>
  <si>
    <t>16-184</t>
  </si>
  <si>
    <t>Հակահրդեհային ծորակի տեղադրում Ø 50 մմ</t>
  </si>
  <si>
    <t>Հակահրդեհային փական արկղերի հետ</t>
  </si>
  <si>
    <r>
      <t>Հեռախոսային հաղորդալար, ծավալը                     2x0,5 մմ</t>
    </r>
    <r>
      <rPr>
        <vertAlign val="superscript"/>
        <sz val="9"/>
        <rFont val="Sylfaen"/>
        <family val="1"/>
        <charset val="204"/>
      </rPr>
      <t>2</t>
    </r>
    <r>
      <rPr>
        <sz val="9"/>
        <rFont val="Sylfaen"/>
        <family val="1"/>
        <charset val="204"/>
      </rPr>
      <t xml:space="preserve"> ТРП</t>
    </r>
  </si>
  <si>
    <r>
      <t>Հաղորդալար պղնձե ջիղով, ծավալը                1x1 մմ</t>
    </r>
    <r>
      <rPr>
        <vertAlign val="superscript"/>
        <sz val="9"/>
        <rFont val="Sylfaen"/>
        <family val="1"/>
        <charset val="204"/>
      </rPr>
      <t xml:space="preserve">2 </t>
    </r>
    <r>
      <rPr>
        <sz val="9"/>
        <rFont val="Sylfaen"/>
        <family val="1"/>
        <charset val="204"/>
      </rPr>
      <t>ПВ1-380վ</t>
    </r>
  </si>
  <si>
    <r>
      <t>Հաղորդալար ալյումինե ջիղով, ծավալը 1x2,5 մմ</t>
    </r>
    <r>
      <rPr>
        <vertAlign val="superscript"/>
        <sz val="9"/>
        <rFont val="Sylfaen"/>
        <family val="1"/>
        <charset val="204"/>
      </rPr>
      <t xml:space="preserve">2  </t>
    </r>
    <r>
      <rPr>
        <sz val="9"/>
        <rFont val="Sylfaen"/>
        <family val="1"/>
        <charset val="204"/>
      </rPr>
      <t>АПВ2-380վ</t>
    </r>
  </si>
  <si>
    <r>
      <t>Մալուխ պղնձե ջիղով, ծավալը                       2x1 մմ</t>
    </r>
    <r>
      <rPr>
        <vertAlign val="superscript"/>
        <sz val="9"/>
        <rFont val="Sylfaen"/>
        <family val="1"/>
        <charset val="204"/>
      </rPr>
      <t>2</t>
    </r>
    <r>
      <rPr>
        <sz val="9"/>
        <rFont val="Sylfaen"/>
        <family val="1"/>
        <charset val="204"/>
      </rPr>
      <t xml:space="preserve"> ВРГ</t>
    </r>
  </si>
  <si>
    <r>
      <t>Մալուխ պղնձե ջիղով, ծավալը                          КВВГ-7x1,5 մմ</t>
    </r>
    <r>
      <rPr>
        <vertAlign val="superscript"/>
        <sz val="9"/>
        <rFont val="Sylfaen"/>
        <family val="1"/>
        <charset val="204"/>
      </rPr>
      <t xml:space="preserve">2 </t>
    </r>
  </si>
  <si>
    <r>
      <t>Մալուխ պղնձե ջիղով, ծավալը                          КВВГ-4x1,5 մմ</t>
    </r>
    <r>
      <rPr>
        <vertAlign val="superscript"/>
        <sz val="9"/>
        <rFont val="Sylfaen"/>
        <family val="1"/>
        <charset val="204"/>
      </rPr>
      <t xml:space="preserve">2 </t>
    </r>
  </si>
  <si>
    <t>16-81</t>
  </si>
  <si>
    <t>Փականի (вентиль) տեղադրում   dy-32 մմ</t>
  </si>
  <si>
    <t>18-78</t>
  </si>
  <si>
    <t>Եռաֆազ հաշվիչի տեղադրում 5ա 380վ</t>
  </si>
  <si>
    <t>Է. Հովսեփյան</t>
  </si>
  <si>
    <t>ԳԼՈՒԽ 2-9                              Ընդամենը</t>
  </si>
  <si>
    <t>Բարեկարգում</t>
  </si>
  <si>
    <t xml:space="preserve">Բարեկարգում </t>
  </si>
  <si>
    <t>ՕԲՅԵԿՏԻ ՆԱԽԱՀԱՇԻՎ-N4</t>
  </si>
  <si>
    <t>1-16</t>
  </si>
  <si>
    <t xml:space="preserve"> Փոսի փորում III կարգի գրունտում </t>
  </si>
  <si>
    <t>1 փոս</t>
  </si>
  <si>
    <t>Ավազա-կոպիճային խառնուրդ</t>
  </si>
  <si>
    <t>2-20</t>
  </si>
  <si>
    <t>Բազալտե խամ -քար</t>
  </si>
  <si>
    <t>9-207</t>
  </si>
  <si>
    <t>Ամրան   A -III</t>
  </si>
  <si>
    <t>Ամրան A -III</t>
  </si>
  <si>
    <t xml:space="preserve"> Կանգնակների հիմքի իրականացում </t>
  </si>
  <si>
    <t>Ներծծված խխուծ</t>
  </si>
  <si>
    <r>
      <t xml:space="preserve">Խցափակում առաձգական նյութով խողովակի և պատյանի միջև </t>
    </r>
    <r>
      <rPr>
        <sz val="9"/>
        <rFont val="Arial"/>
        <family val="2"/>
        <charset val="204"/>
      </rPr>
      <t>Ø</t>
    </r>
    <r>
      <rPr>
        <sz val="9"/>
        <rFont val="Sylfaen"/>
        <family val="1"/>
        <charset val="204"/>
      </rPr>
      <t>102x4</t>
    </r>
  </si>
  <si>
    <t>Բիտումային նախաներկում</t>
  </si>
  <si>
    <t>ОЩ-3տիպի լուսավորության վահանակի տեղադրում</t>
  </si>
  <si>
    <t>Արկղ " ЯТП-0.25" 220/36</t>
  </si>
  <si>
    <t>Մագնիսական մեկնարկիչ "ПМЛ-023"</t>
  </si>
  <si>
    <r>
      <t>Հաղորդալար ԱՊՊՎ 2x4 մմ</t>
    </r>
    <r>
      <rPr>
        <vertAlign val="superscript"/>
        <sz val="9"/>
        <rFont val="Sylfaen"/>
        <family val="1"/>
        <charset val="204"/>
      </rPr>
      <t>2</t>
    </r>
  </si>
  <si>
    <r>
      <t>Բնահողի քանդումը մեխանիզմով 0,4մ</t>
    </r>
    <r>
      <rPr>
        <vertAlign val="superscript"/>
        <sz val="9"/>
        <rFont val="Sylfaen"/>
        <family val="1"/>
        <charset val="204"/>
      </rPr>
      <t>3</t>
    </r>
  </si>
  <si>
    <t>17-127</t>
  </si>
  <si>
    <t xml:space="preserve">Շարժական հենարանների տեղադրում </t>
  </si>
  <si>
    <t xml:space="preserve">Շարժական հենարաններ </t>
  </si>
  <si>
    <t>17-129</t>
  </si>
  <si>
    <t xml:space="preserve">Անշարժ հենարանների տեղադրում </t>
  </si>
  <si>
    <t>Անշարժ հենարաններ</t>
  </si>
  <si>
    <r>
      <t>Մալուխ ВВГ 4x4 մմ</t>
    </r>
    <r>
      <rPr>
        <vertAlign val="superscript"/>
        <sz val="9"/>
        <rFont val="Sylfaen"/>
        <family val="1"/>
        <charset val="204"/>
      </rPr>
      <t>2</t>
    </r>
  </si>
  <si>
    <r>
      <t>Մալուխ ВВГ 4x2,5 մմ</t>
    </r>
    <r>
      <rPr>
        <vertAlign val="superscript"/>
        <sz val="9"/>
        <rFont val="Sylfaen"/>
        <family val="1"/>
        <charset val="204"/>
      </rPr>
      <t>2</t>
    </r>
  </si>
  <si>
    <t>Հոսանքի չափիչ տրանսֆորմատոր 200/5</t>
  </si>
  <si>
    <t>Մալուխի տեղադրում ԱՎՎԳ-1 4x70</t>
  </si>
  <si>
    <t>Միացման տուփ, ՏՈՒ 36-1753-75                 КСК-16 У2</t>
  </si>
  <si>
    <t>2405-1390</t>
  </si>
  <si>
    <t>Միացման տուփ, ՏՈՒ 36-1753-75                                                               КСК-16 У2</t>
  </si>
  <si>
    <t>Միաց տուփ 6,6x1,1x518</t>
  </si>
  <si>
    <t>8-400-2</t>
  </si>
  <si>
    <t xml:space="preserve">I  ՀՈՂԱՅԻՆ ԱՇԽԱՏԱՆՔՆԵՐ      </t>
  </si>
  <si>
    <t>1-1696</t>
  </si>
  <si>
    <t>1-1727</t>
  </si>
  <si>
    <t>Գրունտի հետլիցք մեխանիզմով 80ձ.ու.</t>
  </si>
  <si>
    <t xml:space="preserve">II  ՀԻՄՔԵՐ     </t>
  </si>
  <si>
    <t>11-2</t>
  </si>
  <si>
    <t xml:space="preserve">Գրունտի տոփանում խճով </t>
  </si>
  <si>
    <t>խիճ</t>
  </si>
  <si>
    <t>Բետոնի նախապատրաստական շերտ  10սմ  В-7.5</t>
  </si>
  <si>
    <t>6-21</t>
  </si>
  <si>
    <t xml:space="preserve">В-12.5 դասի բուտաբետոնից ժապավենաձև հիմքերի իրականացում </t>
  </si>
  <si>
    <t>Բետոն В12.5</t>
  </si>
  <si>
    <t xml:space="preserve">Խամքար </t>
  </si>
  <si>
    <t>8-13</t>
  </si>
  <si>
    <t xml:space="preserve"> Հորիզոնական ջրամեկուսացում ց/ա շաղախով 30մմ (հեղուկ ապակիով)</t>
  </si>
  <si>
    <t>Հեղուկ ապակի</t>
  </si>
  <si>
    <t>6-22</t>
  </si>
  <si>
    <t xml:space="preserve">В-12.5 դասի բետոնի իրականացում  </t>
  </si>
  <si>
    <t>3-46</t>
  </si>
  <si>
    <t xml:space="preserve">Ցոկոլային պատի դիմային շար քուրքատաշ բազալտով </t>
  </si>
  <si>
    <t>Քուրքատաշ բազալտ</t>
  </si>
  <si>
    <t>Միաձույլ ե/բ միջնասյուների կառուցում В-15 (հանգույց1,2)</t>
  </si>
  <si>
    <t xml:space="preserve">III ՊԱՏԵՐ և ԿԱՐԿԱՍ     </t>
  </si>
  <si>
    <t>8-163</t>
  </si>
  <si>
    <t>Ուղիղ կտրվածքի տուֆ քարից պատի շարվածքի իրականացում d=400մմ հաստությամբ</t>
  </si>
  <si>
    <t>Ուղիղ կտրվածքի տուֆ քար</t>
  </si>
  <si>
    <t>8-59</t>
  </si>
  <si>
    <t>Պատի շարվածքի ամրանավորում Ø6AI</t>
  </si>
  <si>
    <t>Եռակցված մետ. Ցանցեր</t>
  </si>
  <si>
    <t xml:space="preserve">Միաձույլ ե/բ միջնասյուների կառուցում В-15 </t>
  </si>
  <si>
    <t>6-177</t>
  </si>
  <si>
    <t>Միաձույլ ե/բ ծածկի   կառուցում В-15</t>
  </si>
  <si>
    <t>Ամրան  A -I</t>
  </si>
  <si>
    <t>Միաձույլ ե/բ ծածկի   կառուցում В-12,5</t>
  </si>
  <si>
    <t>Բետոն В-12,5</t>
  </si>
  <si>
    <t>Ամրան  A -III</t>
  </si>
  <si>
    <t xml:space="preserve">V Բացվածքներ     </t>
  </si>
  <si>
    <t>7-90</t>
  </si>
  <si>
    <t>Փայտյա դռան տեղադրում</t>
  </si>
  <si>
    <t>Փայտյա դուռ</t>
  </si>
  <si>
    <t>Պառակալ</t>
  </si>
  <si>
    <t>Ներդրովի փական</t>
  </si>
  <si>
    <t>Տոլ</t>
  </si>
  <si>
    <t>10-72</t>
  </si>
  <si>
    <t>Պատուհանագոգի ցվիքների տեղադրում ցինկապատ թիթեղից d=0,7 մմ</t>
  </si>
  <si>
    <t>Ցվիք</t>
  </si>
  <si>
    <t>7-83</t>
  </si>
  <si>
    <t>Նոր պատուհանագոգի տեղադրում պատուհանաբացվացքի բարձ.  մինչ.1մ</t>
  </si>
  <si>
    <t>Պատուհանագոգ 1,4x0,35</t>
  </si>
  <si>
    <t>14-360</t>
  </si>
  <si>
    <t>Պատուհանագոգի յուղաներկում                                       0,01x2=0,02</t>
  </si>
  <si>
    <t>10-88</t>
  </si>
  <si>
    <t>Պատուհանի պրիբորների տեղադրում</t>
  </si>
  <si>
    <t>Պատուհանի պրիբորներ</t>
  </si>
  <si>
    <t>VI Հատակներ</t>
  </si>
  <si>
    <t>1-1184</t>
  </si>
  <si>
    <t>Բնահողի շերտ-շերտ խտացում պնևմատիկ տոփանիչներով</t>
  </si>
  <si>
    <t>11-11</t>
  </si>
  <si>
    <t>Բետոնի հատակ   120մմ  В-7.5</t>
  </si>
  <si>
    <t>11-55    11-56</t>
  </si>
  <si>
    <t>VII Տանիքի կառուցում</t>
  </si>
  <si>
    <t>12-299 12-300</t>
  </si>
  <si>
    <t>12-299  12-300</t>
  </si>
  <si>
    <t>Ց/ա հարթեցնող շերտ 30մմ</t>
  </si>
  <si>
    <t xml:space="preserve">Տանիքի պատրաստում պրոֆիլավոր СП- 18-0.6 մմ հաստությամբ ցինկապատ թիթեղով կավարամածի հետ միասին </t>
  </si>
  <si>
    <t>7-241</t>
  </si>
  <si>
    <t xml:space="preserve">Հավաքովի ե/բ ծածկի սալերի տեղադրում          1ՍԿ 43 10-6 AIII Թ-Ս,       </t>
  </si>
  <si>
    <t>Մոնտ. էլեմենտ.</t>
  </si>
  <si>
    <t>Ծածկի սալերի 1ՍԿ 43 10-6 AIII Թ-Ս արժեք</t>
  </si>
  <si>
    <t xml:space="preserve">Ծածկի սալերի 1ՍԿ 43 10-6 AIII Թ-Ս </t>
  </si>
  <si>
    <t>VIII Հարդարման աշխատանքներ</t>
  </si>
  <si>
    <t>Պատերի դրսի մակերեսի ց/ա սվաղ</t>
  </si>
  <si>
    <t>15-521</t>
  </si>
  <si>
    <t>Արտաքին պատերի ներկում ճակատային ներկով</t>
  </si>
  <si>
    <t>ճակատային ներկ</t>
  </si>
  <si>
    <t>IX Սալվածք</t>
  </si>
  <si>
    <t>Խճի նախապատրաստական շերտ .</t>
  </si>
  <si>
    <t xml:space="preserve"> В-15 բետոնից սալվածքի իրականացում </t>
  </si>
  <si>
    <t>27-82</t>
  </si>
  <si>
    <t>Բազալտե եզրաքարերի տեղադրում 15x30սմ</t>
  </si>
  <si>
    <t>100 եզր. Քար</t>
  </si>
  <si>
    <t>Բազալտե եզրաքար</t>
  </si>
  <si>
    <t>6-13</t>
  </si>
  <si>
    <t>В-15 դասի բետոնից աստիճանի կառուցում</t>
  </si>
  <si>
    <r>
      <t>III կարգի գրունտի մշակումը Էքսկավատորով 0.5մ</t>
    </r>
    <r>
      <rPr>
        <vertAlign val="superscript"/>
        <sz val="8"/>
        <rFont val="Sylfaen"/>
        <family val="1"/>
        <charset val="204"/>
      </rPr>
      <t>3</t>
    </r>
  </si>
  <si>
    <t>Պահակատան  համաշինարարական աշխատանքներ</t>
  </si>
  <si>
    <t>11-205</t>
  </si>
  <si>
    <t>Լինեոլումի հատակի կառուցում</t>
  </si>
  <si>
    <t>Լինեոլում</t>
  </si>
  <si>
    <t>Լուսատու շիկացման թելիկե լամպով  НПП 03-100 տիպի</t>
  </si>
  <si>
    <t>22-88</t>
  </si>
  <si>
    <t>Մետաղական հենասյան տեղադրում Ø 108x4 մմ H=8մ</t>
  </si>
  <si>
    <t>Մետաղական հենասյուն</t>
  </si>
  <si>
    <t>Մետաղական կոնստրուկցիաներ</t>
  </si>
  <si>
    <t>Մետաղական հենասյան հիմքի կառուցում M 100 բետոնից</t>
  </si>
  <si>
    <t>Բետոն</t>
  </si>
  <si>
    <t>Ներդիր էլեմենտի տեղադրում (տրավերս)</t>
  </si>
  <si>
    <t>Տրավերս</t>
  </si>
  <si>
    <t xml:space="preserve">Շուկա </t>
  </si>
  <si>
    <t xml:space="preserve">Էլ. Մեկուսիչ </t>
  </si>
  <si>
    <r>
      <t>Մալուխ  ԱՎՎԳ 3x4մմ</t>
    </r>
    <r>
      <rPr>
        <vertAlign val="superscript"/>
        <sz val="9"/>
        <rFont val="Sylfaen"/>
        <family val="1"/>
        <charset val="204"/>
      </rPr>
      <t>2</t>
    </r>
  </si>
  <si>
    <t>ՕԲՅԵԿՏԻ ՆԱԽԱՀԱՇԻՎ-N5</t>
  </si>
  <si>
    <t>Գազային այրիչ Garmiran GNG  90/0  40-100կվտ</t>
  </si>
  <si>
    <t>Կառավարման տուփ ERD-1</t>
  </si>
  <si>
    <t>ճնշումային ընդարձակման բաքի տեղադրում V=200լ</t>
  </si>
  <si>
    <t>Թոըջե սողնակային փականի տեղադրում dy- 80 մմ</t>
  </si>
  <si>
    <t>Թոըջե  սողնակային փականի տեղադրում dy- 50 մմ</t>
  </si>
  <si>
    <t>Օղագոտի ա/ց    d=400մմ</t>
  </si>
  <si>
    <r>
      <t>Մալուխ պղնձե ջիղով, ծավալը                          КВВГ-10x1,5 մմ</t>
    </r>
    <r>
      <rPr>
        <vertAlign val="superscript"/>
        <sz val="8"/>
        <rFont val="Sylfaen"/>
        <family val="1"/>
        <charset val="204"/>
      </rPr>
      <t xml:space="preserve">2 </t>
    </r>
  </si>
  <si>
    <t>C151-1879</t>
  </si>
  <si>
    <t>Մալուխ 820x1,1x518</t>
  </si>
  <si>
    <r>
      <t>Մալուխ պղնձե ջիղով, ծավալը                          КВВГ-19x1,5 մմ</t>
    </r>
    <r>
      <rPr>
        <vertAlign val="superscript"/>
        <sz val="8"/>
        <rFont val="Sylfaen"/>
        <family val="1"/>
        <charset val="204"/>
      </rPr>
      <t xml:space="preserve">2 </t>
    </r>
  </si>
  <si>
    <t>Մալուխ 826x1,1x518</t>
  </si>
  <si>
    <t>Մոտեցնող  ճանա -պարհի հողային աշխա -տանքներ մեխանիզմով</t>
  </si>
  <si>
    <t>Պողպատյա խողովակ Ø76x3.5մմ</t>
  </si>
  <si>
    <t>Պողպատյա խողովակ Ø76x5մմ</t>
  </si>
  <si>
    <t>Պողպատե անկյունակ 5x5</t>
  </si>
  <si>
    <t>Պողպատե թիթեղ d=3մմ</t>
  </si>
  <si>
    <t>Պրոֆիլավոր ցինկա -պատ մետաղաթիթեղ СП -18-0.7մմ</t>
  </si>
  <si>
    <t>Ցանկապատի և դարպասի մետաղա կան  տարրերի  տեղա -դրում</t>
  </si>
  <si>
    <t>12-288-1</t>
  </si>
  <si>
    <t>Խարամից ջերմամեկուսիչ շերտի իրականացում 120մմ</t>
  </si>
  <si>
    <t>12-289</t>
  </si>
  <si>
    <t>Ծածկի գոլորշամեկուսացում մեկ շերտ ռուբերոիդով</t>
  </si>
  <si>
    <t xml:space="preserve">Պրոֆիլավոր ցինկապատ թիթեղ </t>
  </si>
  <si>
    <t>23-213</t>
  </si>
  <si>
    <t>Տանիքի կավարամածի հակահրդեհային պաշտպանություն</t>
  </si>
  <si>
    <t>Բետոն В-12.5</t>
  </si>
  <si>
    <t>6-106</t>
  </si>
  <si>
    <t>ՀՀ Վ. Բրյուսովի անվան պետական լեզվաբանական համալսարանի Ծաղկաձորի հանգստյան տուն</t>
  </si>
  <si>
    <t>Բետոն В-20</t>
  </si>
  <si>
    <t>Բետոնի նախապատրաս -տական շերտ</t>
  </si>
  <si>
    <t>6-84</t>
  </si>
  <si>
    <t>Ներդիր դետալների տեղադրում</t>
  </si>
  <si>
    <t>Ներդիր դետալներ</t>
  </si>
  <si>
    <t>16-66</t>
  </si>
  <si>
    <t>23-144</t>
  </si>
  <si>
    <t>Առաստաղի ց/ա սվաղ</t>
  </si>
  <si>
    <t>5-85           5-86</t>
  </si>
  <si>
    <t>Խճի նախապատրաս -տական շերտ</t>
  </si>
  <si>
    <t>Ամրան    A -III</t>
  </si>
  <si>
    <t>Գրունտի հետլիցք ձեռ -քով</t>
  </si>
  <si>
    <t>Մետաղական դռան ներկում</t>
  </si>
  <si>
    <t>Ցեմենտե հարթ. շերտի իրականացում   d=30 մմ</t>
  </si>
  <si>
    <t>Շրիշակ</t>
  </si>
  <si>
    <t>Ռուբերոիդ</t>
  </si>
  <si>
    <t xml:space="preserve">Խրամուղու մշակում IV կարգի գրունտում մեխանիզմով </t>
  </si>
  <si>
    <t>11-178</t>
  </si>
  <si>
    <t>Պատերի սվաղում գաջի շաղախով</t>
  </si>
  <si>
    <t>11-179</t>
  </si>
  <si>
    <t>Առաստաղի   սվաղում գաջի շաղախով</t>
  </si>
  <si>
    <t>Փականի (вентиль) տեղադրում   dy-25 մմ</t>
  </si>
  <si>
    <t>Հետադարձ փականի տեղադրում   dy- 80 մմ</t>
  </si>
  <si>
    <t>Փականի (вентиль) տեղադրում   dy- 20 մմ</t>
  </si>
  <si>
    <t>Պողպատյա սողնակային փականի տեղադրում dy- 50 մմ</t>
  </si>
  <si>
    <t>25-19</t>
  </si>
  <si>
    <t>Մետաղական ծխնելույզի մոնտաժում Ø 320x8 մմ</t>
  </si>
  <si>
    <t>Մետաղական ծխատար</t>
  </si>
  <si>
    <t>Ներդիր</t>
  </si>
  <si>
    <t>Ամրացնող մետաղական տարրեր</t>
  </si>
  <si>
    <t>Տեղադրման օժանդակ հարմարանքներ</t>
  </si>
  <si>
    <t>Ե/բ կանալ և ծածկի սալ</t>
  </si>
  <si>
    <t>Ամրան    A -I</t>
  </si>
  <si>
    <t>Ամրան A -I</t>
  </si>
  <si>
    <t>Խճի նախապատրաստական շերտի իրականացում</t>
  </si>
  <si>
    <t>6-1</t>
  </si>
  <si>
    <t>1-1186</t>
  </si>
  <si>
    <t>Խտացվող բնահողի ջրում</t>
  </si>
  <si>
    <t>8-300</t>
  </si>
  <si>
    <t>Փայտե կոնստրուկցիայի տեղադրում</t>
  </si>
  <si>
    <t>Փայտե կոնստրուկցիա</t>
  </si>
  <si>
    <t>Կապելու լար</t>
  </si>
  <si>
    <t>Հակասեպտիկ մածուկ</t>
  </si>
  <si>
    <t>8-265</t>
  </si>
  <si>
    <t>Տանիքի մեխ</t>
  </si>
  <si>
    <t>Ցինկ ամրակ</t>
  </si>
  <si>
    <t>Փոքր ծածկեր և միացման տեղեր ցինկապատ  թիթեղից d=0.6մմ</t>
  </si>
  <si>
    <t>1-193</t>
  </si>
  <si>
    <t>2-23</t>
  </si>
  <si>
    <t>Խճաքար</t>
  </si>
  <si>
    <t>26-13</t>
  </si>
  <si>
    <t>Խամքարե բետոնի պատրաստում B-7,5</t>
  </si>
  <si>
    <t>Խամքար</t>
  </si>
  <si>
    <t xml:space="preserve">26-77  </t>
  </si>
  <si>
    <t>Ե/բ բարավորի կառուցում               B-12,5 մ. բետոնից ՀԲԿ-1</t>
  </si>
  <si>
    <t>Բետոն B-12.5</t>
  </si>
  <si>
    <t>26-2</t>
  </si>
  <si>
    <t>Բետոնյա հիմքի կառուցում B-7,5 (փոս)</t>
  </si>
  <si>
    <t>26-18</t>
  </si>
  <si>
    <t>Ե/բ մոնոլիտ հիմքի տեղադրում B -15 մարկ. բետոնից (ՀՄ-1)</t>
  </si>
  <si>
    <t>Փայտանյութ</t>
  </si>
  <si>
    <t>26-45</t>
  </si>
  <si>
    <t>Երիզվածքների և միջուկների իրականացում B-12,5 մարկ. բետոնից</t>
  </si>
  <si>
    <t>Որմնախարիսխի բետոնի իրականացում B-7,5 մարկ. բետոնից</t>
  </si>
  <si>
    <t>3-48</t>
  </si>
  <si>
    <t>Սրբատաշ բազալտի շար</t>
  </si>
  <si>
    <t>Սրբատաշ բազալտ</t>
  </si>
  <si>
    <t>1-201</t>
  </si>
  <si>
    <t>Հողի քանդումը ձեռքով</t>
  </si>
  <si>
    <t>Բետոնի նախապատրաստական շերտի իրականացում B-7,5 մա«կ. բետոնից</t>
  </si>
  <si>
    <t>3-33</t>
  </si>
  <si>
    <t>Ջրամեկուսացում բիտումով 3 մմ հաստ.</t>
  </si>
  <si>
    <t>26-14</t>
  </si>
  <si>
    <t>Բետոնի իրականացում B-15</t>
  </si>
  <si>
    <t>Հիմնահեղյուս</t>
  </si>
  <si>
    <t>5-85</t>
  </si>
  <si>
    <t>15-256</t>
  </si>
  <si>
    <t>15-257</t>
  </si>
  <si>
    <t>1-1551</t>
  </si>
  <si>
    <t>26-16</t>
  </si>
  <si>
    <t>Ապակե թել</t>
  </si>
  <si>
    <t>Ցինկապատ թիթեղ d=0,55</t>
  </si>
  <si>
    <t>Ապակե գործվածք (Лакостеклоткан)</t>
  </si>
  <si>
    <t>24-69</t>
  </si>
  <si>
    <t>6-161</t>
  </si>
  <si>
    <t>կողոպատում</t>
  </si>
  <si>
    <t>Տ</t>
  </si>
  <si>
    <t>Միաձույլ ե/բ ծածկի հեծանների իրականացում В-15</t>
  </si>
  <si>
    <t>16-68</t>
  </si>
  <si>
    <t>Ջրամեկուսիչ շերտ ցեմենտյա շաղախից B-7,5</t>
  </si>
  <si>
    <t>3-40</t>
  </si>
  <si>
    <t>Պատերի շարվածք ուղիղ ձևի տուֆ քարից</t>
  </si>
  <si>
    <t>Տուֆ ուղիղ ձևի</t>
  </si>
  <si>
    <t>26-75</t>
  </si>
  <si>
    <t>Հակասեյսմիկ գոտու բետոնացում       B-15</t>
  </si>
  <si>
    <t>Ե/բ գոտու (Կ-1) և ծածկի կարանների բետոնացում B-12,5</t>
  </si>
  <si>
    <t>Ծածկի սալերի տեղադրում</t>
  </si>
  <si>
    <t xml:space="preserve">Ծածկի սալ </t>
  </si>
  <si>
    <t>Մետաղական տարր</t>
  </si>
  <si>
    <t>26-80</t>
  </si>
  <si>
    <t>Միաձույլ սալի բետոնացում (ՄՍ-1) B-15 բետոն</t>
  </si>
  <si>
    <t>5-85        5-86</t>
  </si>
  <si>
    <t>Ծածկի ցեմենտյա շաղախով համահարթեցում 30 մմ</t>
  </si>
  <si>
    <t>8-287</t>
  </si>
  <si>
    <t>Ծածկի ջրամեկուսացումը խարամով</t>
  </si>
  <si>
    <t xml:space="preserve">23-213  </t>
  </si>
  <si>
    <t>Տանիքի փայտյա կավարամածի հակահրդեհային պաշտպանություն</t>
  </si>
  <si>
    <t>Հատակի նախապատրաստական շերտի բետոնացում B-7,5 d=120 մմ</t>
  </si>
  <si>
    <t>Բետոնյա հաջորդ շերտի իրականացում (d=60 մմ) B-15 բետոնից</t>
  </si>
  <si>
    <t>7-79</t>
  </si>
  <si>
    <t>Կից էլեմենտներ</t>
  </si>
  <si>
    <r>
      <t xml:space="preserve">Տանիքի պատրաստում ալիքավոր </t>
    </r>
    <r>
      <rPr>
        <sz val="9"/>
        <rFont val="Arial"/>
        <family val="2"/>
        <charset val="204"/>
      </rPr>
      <t>δ</t>
    </r>
    <r>
      <rPr>
        <sz val="9"/>
        <rFont val="Sylfaen"/>
        <family val="1"/>
        <charset val="204"/>
      </rPr>
      <t xml:space="preserve">=0,55 մմ հաստությամբ ցինկապատ թիթեղով կավարամածի հետ միասին </t>
    </r>
  </si>
  <si>
    <t xml:space="preserve">Ալիքավոր   ցինկապատ թիթեղ </t>
  </si>
  <si>
    <t>12-277</t>
  </si>
  <si>
    <t>Հենարաններ ոչ ստանդարտ խողո -վակներից և մետ. կոնստրուկցիաներից d=57x3.5մմ, d=102x4,0մմ</t>
  </si>
  <si>
    <t>Հենարաններ ոչ ստան -դարտ խողովակներից d=102x4.0մմ</t>
  </si>
  <si>
    <t xml:space="preserve">Պահարանային ճնշման կարգավորիչ կետ`գազի հաշվիչով GSA-16 </t>
  </si>
  <si>
    <t>Գազատարի և  հենա -րանների յուղազրկում բենզինով</t>
  </si>
  <si>
    <t>Գազատարի և  հենա -րանների նախաներկում</t>
  </si>
  <si>
    <t>Ավազի նախապատ -րաստական շերտ 10սմ</t>
  </si>
  <si>
    <t>Բետոնե հիմքեր հենարանների համար  B-15</t>
  </si>
  <si>
    <t>Պատուհանների ապակեպատում</t>
  </si>
  <si>
    <t>1-1593  Գնաց. №3</t>
  </si>
  <si>
    <t>Ավելորդ գրունտի և շինարարական աղբի բարձում և տեղափոխում 5 կմ</t>
  </si>
  <si>
    <t>11-98</t>
  </si>
  <si>
    <t>Շենքի ճակատի սվաղում ցեմենտ-ավազյա շաղախով</t>
  </si>
  <si>
    <t>Ծածկի վերնամասի սվաղում ցեմենտ-ավազյա շաղախով</t>
  </si>
  <si>
    <t>11-126</t>
  </si>
  <si>
    <t>Շենքի ներսի պատերի սվաղում  ցեմենտ-ավազյա շաղախով</t>
  </si>
  <si>
    <t>14-419</t>
  </si>
  <si>
    <t>Առաստաղի ներկում ջրաէմուլսիոն ներկով</t>
  </si>
  <si>
    <t>5-67</t>
  </si>
  <si>
    <t>Խճաշերտի փռման իրականացում</t>
  </si>
  <si>
    <t>Սալվածքի բետոնացում</t>
  </si>
  <si>
    <t xml:space="preserve">Մետաղական կոնստ -  րուկցիաներ  </t>
  </si>
  <si>
    <t>Տաք բիտումի քսվածք երկու շերտ</t>
  </si>
  <si>
    <t>Պարանիտ</t>
  </si>
  <si>
    <t xml:space="preserve">Ամրան </t>
  </si>
  <si>
    <t>Կազմված է 2005 թ. գներով</t>
  </si>
  <si>
    <t>8-27</t>
  </si>
  <si>
    <t>Լուսամփոփ</t>
  </si>
  <si>
    <t>21-132</t>
  </si>
  <si>
    <t>100 հատ</t>
  </si>
  <si>
    <t>1-1163</t>
  </si>
  <si>
    <t>Բնահողի շերտ-շերտ խտացում</t>
  </si>
  <si>
    <t>Ինֆ. Տեղ.</t>
  </si>
  <si>
    <t>13-265</t>
  </si>
  <si>
    <t>13-266</t>
  </si>
  <si>
    <t>Նախաներկում</t>
  </si>
  <si>
    <t>Բեզին</t>
  </si>
  <si>
    <t>Խողովակների փոշեզրկում</t>
  </si>
  <si>
    <t>Խողովակների յուղազրկում բենզինով</t>
  </si>
  <si>
    <t xml:space="preserve"> Մետաղական լվացարանի տեղադրում</t>
  </si>
  <si>
    <t xml:space="preserve">Լվացարան </t>
  </si>
  <si>
    <t>Բախշիչ կետ "ПР-3074-21УЗ"</t>
  </si>
  <si>
    <t>ՍԿՑԷ-84-2-512</t>
  </si>
  <si>
    <t>Բախշիչ վահան</t>
  </si>
  <si>
    <t>ԱՎՎԳ-1 4x10</t>
  </si>
  <si>
    <t xml:space="preserve">Ավազե նախապատրաստական շերտի պատրաստում  </t>
  </si>
  <si>
    <t>Մալուխի տեղադրում ԱՎՎԳ-1 4x10</t>
  </si>
  <si>
    <t>Բետոնե  սալերի տեղադրում</t>
  </si>
  <si>
    <t xml:space="preserve">Մուտքի արկղ ЯВУ-203-04 </t>
  </si>
  <si>
    <t>Խրամուղու մշակում IV կարգի գրունտում ձեռքով</t>
  </si>
  <si>
    <t>Ավազի նախապատրաստական շերտ h=10սմ</t>
  </si>
  <si>
    <t>Հրդեհային ազդանշանում</t>
  </si>
  <si>
    <t>Ընդհանուրհ արժեքը</t>
  </si>
  <si>
    <t>Այդ թվում սարքավորումներ</t>
  </si>
  <si>
    <t>Գնացուցակների №</t>
  </si>
  <si>
    <t>Աշքատանքների անվանումը</t>
  </si>
  <si>
    <t>Քանակ</t>
  </si>
  <si>
    <t>Աշխատավարձ միավորը ռուբ/ հազար դրամ</t>
  </si>
  <si>
    <t>Մեքենա շահագործում  միավորը ռուբ. հազար դրամ</t>
  </si>
  <si>
    <t>Նյութերի արժեքը հազար դրամ</t>
  </si>
  <si>
    <t>Աշխատավարձի միավորի            արժեքը հազար դարամ</t>
  </si>
  <si>
    <t>Ընդհանուր արժեքը միավորի համար</t>
  </si>
  <si>
    <t>Ընդհանուր արժեքը</t>
  </si>
  <si>
    <t>Նյութերի անվանումը</t>
  </si>
  <si>
    <t>Քանակը մեկ միավորի համար</t>
  </si>
  <si>
    <t>Նյութերի ընդհանուր ծավալը</t>
  </si>
  <si>
    <t>Միավորի արժեքը                             հազար դրամ</t>
  </si>
  <si>
    <t xml:space="preserve">Նյութերի միավորի արժեքը  Գ=1,125 </t>
  </si>
  <si>
    <t>Մոնտաժ</t>
  </si>
  <si>
    <t>10-742-13</t>
  </si>
  <si>
    <t>Հրդեհային ազդանշանման համակենտրո-նիչ 10 ճառագայթի ՏՈՒ 25-7709.001-87</t>
  </si>
  <si>
    <t>8-105-3</t>
  </si>
  <si>
    <t>ՈՒղղիչ, ~200Վ/=24Վ, 6Ա, 2Ц3.214.328                            ВБ 24/6-4</t>
  </si>
  <si>
    <t>10-743-2</t>
  </si>
  <si>
    <t>Հրդեհային ազդասարք ջերմային, մագնի-սական 12ՄՕ.082.033 ՏՈՒ ИП 105-2/1</t>
  </si>
  <si>
    <t>Հրդեհային ազդասարք ձեռքի,                               ԵՈՒ 2.402-004 ՏՈՒ  ИПР</t>
  </si>
  <si>
    <t>8-574-55</t>
  </si>
  <si>
    <t>Միջանկյալ ռելե, ՏՈՒ16-523.622-82                                                 ПЭ-37-44-У3</t>
  </si>
  <si>
    <t>10-489-1</t>
  </si>
  <si>
    <t>Ø 57x3.0 մմ խողովակաշարի տեղադրումը ե/բ կանալներում</t>
  </si>
  <si>
    <t>Ծածկի սալ(հավաքովի Ե/բ)</t>
  </si>
  <si>
    <t>Դիտահորի թուջե մտոցի  տեղադրում Ø 800 մմ</t>
  </si>
  <si>
    <t>Միացման տուփ, ՏՈՒ 36-1753-74 КСК-6 У2</t>
  </si>
  <si>
    <t>10-54-12</t>
  </si>
  <si>
    <t>8-400-1</t>
  </si>
  <si>
    <t>8-718-1</t>
  </si>
  <si>
    <t>Պոլիէթիլենային խողովակ Ø 20 մմ</t>
  </si>
  <si>
    <t>Մալուխի անցում պատով</t>
  </si>
  <si>
    <t>Մալուխի անցում առաստաղով</t>
  </si>
  <si>
    <t>C151-1876</t>
  </si>
  <si>
    <t>Մալուխ 420x1,1x518</t>
  </si>
  <si>
    <t>Էլեկտրաուժային սարքավորումներ և նյութեր</t>
  </si>
  <si>
    <t>Պողպատյա խողովակի տեղադրում dy= 50</t>
  </si>
  <si>
    <t xml:space="preserve"> Ուժային  վահան ,,ВРУ1-43-00,, տիպի</t>
  </si>
  <si>
    <t>46-52            EpEp</t>
  </si>
  <si>
    <t>46-55            EpEp</t>
  </si>
  <si>
    <t>Ինֆորմ.</t>
  </si>
  <si>
    <t>Պողպատե լար Ø 5 մմ</t>
  </si>
  <si>
    <t xml:space="preserve">Ընդամենը </t>
  </si>
  <si>
    <t>Գնացուցակով չգնահատված նյկութեր</t>
  </si>
  <si>
    <t>1602ДОП</t>
  </si>
  <si>
    <t>Հրդ. ազդ. համակենտրոնիչ 1000x1,1x518</t>
  </si>
  <si>
    <t>ՈՒղղիչ 240x1,1x518</t>
  </si>
  <si>
    <t>1602 ДОП14</t>
  </si>
  <si>
    <t>Հրդ. ազդ. ջերմայի 0,8x1,1x518</t>
  </si>
  <si>
    <t>1602-30066</t>
  </si>
  <si>
    <t>Հրդեհային ազդասարք ձեռքի,                               Ե ՈՒ 2.402-004 ՏՈՒ  ИПР</t>
  </si>
  <si>
    <t>Հրդ. ազդ. ձեռքի 4,2x1,1x518</t>
  </si>
  <si>
    <t>1504-12055</t>
  </si>
  <si>
    <t>Միջ ռելե 6,2x1,1x518</t>
  </si>
  <si>
    <t>2405-1389</t>
  </si>
  <si>
    <t>Միաց տուփ 2,46x1,1x518</t>
  </si>
  <si>
    <t>151-489</t>
  </si>
  <si>
    <t>Հեռ հաղ 13,4x1,1x518</t>
  </si>
  <si>
    <t xml:space="preserve">Հաղորդ ալյումինե </t>
  </si>
  <si>
    <t>C151-1171</t>
  </si>
  <si>
    <t>Մալուխ 184x1,1x518</t>
  </si>
  <si>
    <t>C151-1874</t>
  </si>
  <si>
    <t>Մալուխ 316x1,1x518</t>
  </si>
  <si>
    <t>Պոլիէթիլ. Խողով</t>
  </si>
  <si>
    <t>Պողպատե լար</t>
  </si>
  <si>
    <t>Ընդամենը ըստ նախահաշվի</t>
  </si>
  <si>
    <t>Այդ թվում սարքավորումները</t>
  </si>
  <si>
    <t xml:space="preserve">                                               Կազմեց՝</t>
  </si>
  <si>
    <t>Ծորակ</t>
  </si>
  <si>
    <t>17-36</t>
  </si>
  <si>
    <t>Հոսակի տեղադրում</t>
  </si>
  <si>
    <t>Խողովակների ներկումը հակակոռոզիոն ներկով</t>
  </si>
  <si>
    <t>Խողովակների մեկուսացումը հանքային բամբակով</t>
  </si>
  <si>
    <t>17-28</t>
  </si>
  <si>
    <t>18-165</t>
  </si>
  <si>
    <t>Պոմպ սնուցման</t>
  </si>
  <si>
    <t>18-187</t>
  </si>
  <si>
    <t>Ջրի ծորակի տեղադրում                    Ø 15 մմ</t>
  </si>
  <si>
    <t>Բետոն B-15</t>
  </si>
  <si>
    <t>Խարամ</t>
  </si>
  <si>
    <t>Ցինկապատ թիթեղ d=0,55 մմ</t>
  </si>
  <si>
    <t>Փայտյա պատուհանի տեղադրում</t>
  </si>
  <si>
    <t>Փայտյա պատուհան</t>
  </si>
  <si>
    <t>Ներծծված խծուծ</t>
  </si>
  <si>
    <t>15-75</t>
  </si>
  <si>
    <t>Պատուհանի ապակի</t>
  </si>
  <si>
    <t>Մետաղական դռան տեղադրում ֆռամուգով</t>
  </si>
  <si>
    <t>Մետաղական ծխնի</t>
  </si>
  <si>
    <t>Շպինգալետ</t>
  </si>
  <si>
    <t>15-575</t>
  </si>
  <si>
    <t>Փայտյա պատուհանի ներկում</t>
  </si>
  <si>
    <t>15-574</t>
  </si>
  <si>
    <t>16-27</t>
  </si>
  <si>
    <t>Կոյուղու թուջե խողովակի տեղադրում Ø 50 մմ</t>
  </si>
  <si>
    <t>Խողովակ թուջե</t>
  </si>
  <si>
    <t>16-28</t>
  </si>
  <si>
    <t>Կոյուղու թուջե խողովակի տեղադրում Ø 100մմ</t>
  </si>
  <si>
    <t>Ինֆ. Բյուլ.</t>
  </si>
  <si>
    <t xml:space="preserve"> Կոյուղու թուջե ծունկ Ф-50</t>
  </si>
  <si>
    <t xml:space="preserve"> Կոյուղու թուջե ծունկ Ф-100</t>
  </si>
  <si>
    <t xml:space="preserve"> Կոյուղու թուջե եռաբաշխիկ</t>
  </si>
  <si>
    <t>Ջրատաքացուցիչ կաթսա Q=100կնտ</t>
  </si>
  <si>
    <t>Կաթսա Q=100կվտ</t>
  </si>
  <si>
    <t>Q=40-130կվտ</t>
  </si>
  <si>
    <t>Կառավարման տուփ ERD-2</t>
  </si>
  <si>
    <t>Թերմոստատ IMIT  IMIT</t>
  </si>
  <si>
    <t>Ապահովիչ փական GIACOMINI  1/2"</t>
  </si>
  <si>
    <t>Թերմոմանոմետր FIMET1/2"</t>
  </si>
  <si>
    <t>Օդահեռացման փական GIACOMINI  1/2"</t>
  </si>
  <si>
    <t>Օդահեռացմանփական GIACOMINI  1/2"</t>
  </si>
  <si>
    <t>Գազի ֆիլտր  1/2"</t>
  </si>
  <si>
    <t>Գազի շլանգ 1/2"</t>
  </si>
  <si>
    <t>Գազի շլանգ  1/2"</t>
  </si>
  <si>
    <r>
      <t>Ջեռուցման ջրի շրջանառության պոմպի տեղադրում G=6.88մ</t>
    </r>
    <r>
      <rPr>
        <vertAlign val="superscript"/>
        <sz val="9"/>
        <rFont val="Sylfaen"/>
        <family val="1"/>
        <charset val="204"/>
      </rPr>
      <t>3</t>
    </r>
    <r>
      <rPr>
        <sz val="9"/>
        <rFont val="Sylfaen"/>
        <family val="1"/>
        <charset val="204"/>
      </rPr>
      <t>/ժամ, H=30մ.ջ.ս</t>
    </r>
  </si>
  <si>
    <r>
      <t>Լրասնուցման պոմպի տեղադրում G=2.5մ</t>
    </r>
    <r>
      <rPr>
        <vertAlign val="superscript"/>
        <sz val="9"/>
        <rFont val="Sylfaen"/>
        <family val="1"/>
        <charset val="204"/>
      </rPr>
      <t>3</t>
    </r>
    <r>
      <rPr>
        <sz val="9"/>
        <rFont val="Sylfaen"/>
        <family val="1"/>
        <charset val="204"/>
      </rPr>
      <t>/ժամ, H=19մ.ջ.ս</t>
    </r>
  </si>
  <si>
    <r>
      <t>Տաք ջրամատակարարման ջրջանառու  G=4.1 մ</t>
    </r>
    <r>
      <rPr>
        <vertAlign val="superscript"/>
        <sz val="9"/>
        <rFont val="Sylfaen"/>
        <family val="1"/>
        <charset val="204"/>
      </rPr>
      <t>3</t>
    </r>
    <r>
      <rPr>
        <sz val="9"/>
        <rFont val="Sylfaen"/>
        <family val="1"/>
        <charset val="204"/>
      </rPr>
      <t>/ժամ H=24մ.ջ.ս</t>
    </r>
  </si>
  <si>
    <t>T34 տիպի կեղտազտիչի մոնտաժում</t>
  </si>
  <si>
    <t>Պոմպ</t>
  </si>
  <si>
    <r>
      <t>Ջրի մշակման  էլ. մագնիսական սարքի տեղադրում G=2.5 մ</t>
    </r>
    <r>
      <rPr>
        <vertAlign val="superscript"/>
        <sz val="9"/>
        <rFont val="Sylfaen"/>
        <family val="1"/>
        <charset val="204"/>
      </rPr>
      <t>3</t>
    </r>
    <r>
      <rPr>
        <sz val="9"/>
        <rFont val="Sylfaen"/>
        <family val="1"/>
        <charset val="204"/>
      </rPr>
      <t>/ժամ</t>
    </r>
  </si>
  <si>
    <t>KNՕ տիպի արագային ջերմափոխանակիչի տեղադրում N=11կվտ</t>
  </si>
  <si>
    <t>KNՕ տիպի արագային ջերմափոխանակիչ  N=11կվտ</t>
  </si>
  <si>
    <t>17-298</t>
  </si>
  <si>
    <t>Ուղղահայաց օդահավաքիչ</t>
  </si>
  <si>
    <t>Օդահավաքիչ</t>
  </si>
  <si>
    <t>Գազամատակարարում և օդափոխություն</t>
  </si>
  <si>
    <t>16-60</t>
  </si>
  <si>
    <t>Պողպատե ջրագազատար  խողովակի մոնտաժում        Ø 165x4մմ</t>
  </si>
  <si>
    <t>Պողպատյա խողովակից հենարանի  տեղադրում Ø 108x3,0</t>
  </si>
  <si>
    <t>Պողպատյա խողովակի տեղադրում Ø 57x3,0</t>
  </si>
  <si>
    <t>Պողպատյա խողովակի տեղադրում Ø45x3,5</t>
  </si>
  <si>
    <t>Պողպատե ջրագազատար խողովակի տեղադրում dy=25x2,0 մմ</t>
  </si>
  <si>
    <t>Խցանային կափույրի տեղադրում d=45մմ</t>
  </si>
  <si>
    <t>Կափույր</t>
  </si>
  <si>
    <t>Խցանային կափույրի տեղադրում d=25մմ</t>
  </si>
  <si>
    <t>Ռետինե խողովակ Ф-15 L=3,0</t>
  </si>
  <si>
    <t>Ռետինե խողովակ</t>
  </si>
  <si>
    <t>Պողպատյա պատյանի տեղադրում Ø70x3,0 մմ</t>
  </si>
  <si>
    <t>Պողպատյա պատյանի տեղադրում Ø45x3,0մմ</t>
  </si>
  <si>
    <t>22-71</t>
  </si>
  <si>
    <t>Ծխատարի տեղադրում Ø 325x8 մմ</t>
  </si>
  <si>
    <t>Ծխատար պողպատյա խողովակից</t>
  </si>
  <si>
    <t>Ծխատարի տեղադրում Ø 325x8 մմ l=4,0 մմ</t>
  </si>
  <si>
    <t>22-73</t>
  </si>
  <si>
    <t>Ծխատարի տեղադրում Ø 402x9 մմ l=10 մմ</t>
  </si>
  <si>
    <t>22-69</t>
  </si>
  <si>
    <t>24-385</t>
  </si>
  <si>
    <t>Մեկոսպնյակային կոմպենսատոր</t>
  </si>
  <si>
    <t>16-168</t>
  </si>
  <si>
    <t xml:space="preserve">Ապահովիչ փականի տեղադրում  203x6 մմ </t>
  </si>
  <si>
    <t>Ապահովիչ փական</t>
  </si>
  <si>
    <t>20-434</t>
  </si>
  <si>
    <t xml:space="preserve">Շիբերային փական   </t>
  </si>
  <si>
    <t>9-51</t>
  </si>
  <si>
    <t>Պողպատյա հենարանի տեղադրում Ø 108x3,5 խողովակից</t>
  </si>
  <si>
    <t>Հենարան</t>
  </si>
  <si>
    <t>Դեֆլեկտորի տեղադրում N5 Ф=500</t>
  </si>
  <si>
    <t>1000x150անշարժ ճաղավանդակի տեղադրում</t>
  </si>
  <si>
    <t xml:space="preserve">Ծխատարի տեղադրում Ø 203x6մմ </t>
  </si>
  <si>
    <r>
      <t xml:space="preserve">Մեկոսպնյակային կոմպեն -սատորի  տեղադրում </t>
    </r>
    <r>
      <rPr>
        <sz val="9"/>
        <rFont val="Arial"/>
        <family val="2"/>
        <charset val="204"/>
      </rPr>
      <t>Ø</t>
    </r>
    <r>
      <rPr>
        <sz val="9"/>
        <rFont val="Sylfaen"/>
        <family val="1"/>
        <charset val="204"/>
      </rPr>
      <t>325x8</t>
    </r>
  </si>
  <si>
    <t>Շիբերային փականի տեղադրում 195x195</t>
  </si>
  <si>
    <t>Կորախողովակ Ф=80x3.5 մմ</t>
  </si>
  <si>
    <t>Կորախողովակ Ф=89x3.5 մմ</t>
  </si>
  <si>
    <t>Կորախողովակ Ф=57x3.5 մմ</t>
  </si>
  <si>
    <t>Խրամուղու մշակում III կարգի գրունտում մեխանիզմով</t>
  </si>
  <si>
    <t>Անկյունակ Ф=57x3.5 մմ</t>
  </si>
  <si>
    <t>23-147</t>
  </si>
  <si>
    <t>Ե/բ դիտահորի տեղադրում d=1.8x2.4x1.16մ ներքին և 2.04x2.6x1.4մ արտաքին չափսերով В-10 բետոնից</t>
  </si>
  <si>
    <t>Բետոն B-10</t>
  </si>
  <si>
    <t>Խողովակների նախաներկում</t>
  </si>
  <si>
    <t>Պողպատյա խողովակ</t>
  </si>
  <si>
    <t>21-150</t>
  </si>
  <si>
    <t>6-85</t>
  </si>
  <si>
    <t>Հողանցման էլեկտրոդ 50x50x5 մմ</t>
  </si>
  <si>
    <t>Անկյունակ 50x50x5 մմ</t>
  </si>
  <si>
    <t>Բետոն B-7.5</t>
  </si>
  <si>
    <t>22-362</t>
  </si>
  <si>
    <t>8-178</t>
  </si>
  <si>
    <t>Բետոնե սալեր</t>
  </si>
  <si>
    <t>7-723</t>
  </si>
  <si>
    <t>Ներկ ԲՏ-177</t>
  </si>
  <si>
    <t>Մեկուսիչ մակերևույթի ծածկումը ապակե գործվածքով</t>
  </si>
  <si>
    <t>6-2</t>
  </si>
  <si>
    <t>Բետոն В-15</t>
  </si>
  <si>
    <t>15-613</t>
  </si>
  <si>
    <t>25-473</t>
  </si>
  <si>
    <t>Զոդման կարերի ստուգումը գամմա ճառագայթներով</t>
  </si>
  <si>
    <t>Նյութ</t>
  </si>
  <si>
    <t>հլմ</t>
  </si>
  <si>
    <t>Նյութեր</t>
  </si>
  <si>
    <t>հազար դրամ</t>
  </si>
  <si>
    <t>(կառույցի անվանումը)</t>
  </si>
  <si>
    <t>Հ/Հ</t>
  </si>
  <si>
    <t>Նախահաշվի և հաշվարկի համարը</t>
  </si>
  <si>
    <t>Մոնտաժ. աշխատանքներ</t>
  </si>
  <si>
    <t>Սարքավորում, կահույք, գույք</t>
  </si>
  <si>
    <t>Այլ ծախսեր</t>
  </si>
  <si>
    <t>Ընդամենը</t>
  </si>
  <si>
    <t>2</t>
  </si>
  <si>
    <t>3</t>
  </si>
  <si>
    <t>4</t>
  </si>
  <si>
    <t>Չնախատեսված ծախսեր</t>
  </si>
  <si>
    <t>ԱԱՀ</t>
  </si>
  <si>
    <t>Ն.Գ.Ճ.՝</t>
  </si>
  <si>
    <t>Յու. Մանուկյան</t>
  </si>
  <si>
    <t>Կազմեց՝</t>
  </si>
  <si>
    <t>Նախահաշվի արժեքը</t>
  </si>
  <si>
    <t>Աշխատանքի անվանումը</t>
  </si>
  <si>
    <t>Համաշին. աշխատանքներ</t>
  </si>
  <si>
    <t>1</t>
  </si>
  <si>
    <t>Պողպատյա էլ. եռակցված խողովակի տեղադրում Ø 89x3.5</t>
  </si>
  <si>
    <t>Պողպատյա էլ. եռակցված խողովակի տեղադրում Ø 57x3,5</t>
  </si>
  <si>
    <t>Պողպատյա խողովակի տեղադրում Ø 32x3,0</t>
  </si>
  <si>
    <t>Պողպատյա էլ. եռակցված խողովակի տեղադրում Ø 25x2,5</t>
  </si>
  <si>
    <t>Պողպատյա էլ. եռակցված խողովակի տեղադրում Ø 18x2,0</t>
  </si>
  <si>
    <t>Հետադարձ  փականի տեղադրում   dy- 32մմ</t>
  </si>
  <si>
    <t>հազ.դրամ</t>
  </si>
  <si>
    <t>Կաթսայատան համաշինարարական աշխատանքներ</t>
  </si>
  <si>
    <t>Կաթսայատան ջերմատեխնիկական մաս</t>
  </si>
  <si>
    <t>Կաթսայատան ներքին գազամատակարարում և օդափոխություն</t>
  </si>
  <si>
    <t>Արտաքին ջերմային ցանց</t>
  </si>
  <si>
    <t>Գազատար (արտաքին գիծ)</t>
  </si>
  <si>
    <t>Նախահաշիվ</t>
  </si>
  <si>
    <t>գ.</t>
  </si>
  <si>
    <t>աշխ.</t>
  </si>
  <si>
    <t>Նախահաշվային արժեքը՝</t>
  </si>
  <si>
    <t>հազ. դրամ.</t>
  </si>
  <si>
    <t>մեք.</t>
  </si>
  <si>
    <t>Հիմնա-վորում</t>
  </si>
  <si>
    <t>Աշխատանքների և ծախսերի անվանումը</t>
  </si>
  <si>
    <t>Չափման միավորը</t>
  </si>
  <si>
    <t>Քանակը</t>
  </si>
  <si>
    <t>Միավորի արժեքը             (1984թ. ռուբ.)</t>
  </si>
  <si>
    <t>Նյութերի արժեքը</t>
  </si>
  <si>
    <t>Նյութերի քանակը</t>
  </si>
  <si>
    <t>Արժեքը</t>
  </si>
  <si>
    <t>(հազ. դրամ)</t>
  </si>
  <si>
    <t>Հիմնական աշխատավարձ</t>
  </si>
  <si>
    <t>Մեքենա-շահա-գործում</t>
  </si>
  <si>
    <t>Անվանումը</t>
  </si>
  <si>
    <t>Չափման միավոր</t>
  </si>
  <si>
    <t>Միավորի քանակը</t>
  </si>
  <si>
    <t>Ընդհանուր</t>
  </si>
  <si>
    <t>Միավոր</t>
  </si>
  <si>
    <t xml:space="preserve">Ընդհանուր </t>
  </si>
  <si>
    <t>-</t>
  </si>
  <si>
    <t>100մ</t>
  </si>
  <si>
    <t>մ</t>
  </si>
  <si>
    <t>5-72</t>
  </si>
  <si>
    <t>Ց/ա շաղախ</t>
  </si>
  <si>
    <t>Բիտում</t>
  </si>
  <si>
    <t>տ</t>
  </si>
  <si>
    <t>Բիտումային նախաներկ</t>
  </si>
  <si>
    <t>կգ</t>
  </si>
  <si>
    <t>Սոսինձ</t>
  </si>
  <si>
    <t>Շաղախ</t>
  </si>
  <si>
    <t>Տախտակ</t>
  </si>
  <si>
    <t>Գաջ</t>
  </si>
  <si>
    <t>Ծեփամածիկ</t>
  </si>
  <si>
    <t>Յուղաներկ</t>
  </si>
  <si>
    <t>Օլիֆ</t>
  </si>
  <si>
    <t>Տրորված ներկ</t>
  </si>
  <si>
    <t>Գիպս</t>
  </si>
  <si>
    <t>Թաղիք</t>
  </si>
  <si>
    <t>Խեժ</t>
  </si>
  <si>
    <t>Մածիկ</t>
  </si>
  <si>
    <t>Ներսի պատերի ց/ա սվաղ</t>
  </si>
  <si>
    <t>Մետաղական ցանց</t>
  </si>
  <si>
    <t>Պտուտակ</t>
  </si>
  <si>
    <t>Մեխ</t>
  </si>
  <si>
    <t>հատ</t>
  </si>
  <si>
    <t>Խիճ</t>
  </si>
  <si>
    <t>Հավաքովի ե/բ կանալների և ծածկի սալերի տեղադրում (КЛО-120-60)</t>
  </si>
  <si>
    <t>24-3</t>
  </si>
  <si>
    <t>Ø 89x3,5մմ խողովակաշարի տեղադրումը ե/բ կանալներում</t>
  </si>
  <si>
    <t>Անկյունակ Ф-89</t>
  </si>
  <si>
    <t>Ø 32x3մմ խողովակաշարի տեղադրումը ե/բ կանալներում</t>
  </si>
  <si>
    <t>Ø 20x2.5մմ խողովակաշարի տեղադրումը ե/բ կանալներում</t>
  </si>
  <si>
    <t>Փականի (вентиль) տեղադրում   dy-50մմ</t>
  </si>
  <si>
    <t>Հարթ կցաշուրթի տեղադրում Ф-50մմ</t>
  </si>
  <si>
    <t>Հարթ կցաշուրթ</t>
  </si>
  <si>
    <t>22-446</t>
  </si>
  <si>
    <t>ե/բ օղակ ամրանի արժեքով</t>
  </si>
  <si>
    <t>Հատակի և ծածկի Ե/Բ ծածկի սալ ամրանի արժեքով</t>
  </si>
  <si>
    <t>Հաշվիչի տեղադրում d=25մմ</t>
  </si>
  <si>
    <t>22-313</t>
  </si>
  <si>
    <t>Խողովակաշարի լվացում և ախտահանում</t>
  </si>
  <si>
    <t>Ջուր</t>
  </si>
  <si>
    <r>
      <t>Հավաքովի ե/բ դիտահորի տեղադրում  d=1000մմ 110կգ/մ</t>
    </r>
    <r>
      <rPr>
        <vertAlign val="superscript"/>
        <sz val="9"/>
        <rFont val="Sylfaen"/>
        <family val="1"/>
        <charset val="204"/>
      </rPr>
      <t>3</t>
    </r>
    <r>
      <rPr>
        <sz val="9"/>
        <rFont val="Sylfaen"/>
        <family val="1"/>
        <charset val="204"/>
      </rPr>
      <t xml:space="preserve"> օղակի և 215կգ/մ</t>
    </r>
    <r>
      <rPr>
        <vertAlign val="superscript"/>
        <sz val="9"/>
        <rFont val="Sylfaen"/>
        <family val="1"/>
        <charset val="204"/>
      </rPr>
      <t>3</t>
    </r>
    <r>
      <rPr>
        <sz val="9"/>
        <rFont val="Sylfaen"/>
        <family val="1"/>
        <charset val="204"/>
      </rPr>
      <t xml:space="preserve">   ծածկի սալի ամրանի ծախսով</t>
    </r>
    <r>
      <rPr>
        <vertAlign val="superscript"/>
        <sz val="9"/>
        <rFont val="Sylfaen"/>
        <family val="1"/>
        <charset val="204"/>
      </rPr>
      <t xml:space="preserve"> </t>
    </r>
  </si>
  <si>
    <t>Խրամուղու մշակում III կարգի գրունտում ձեռքով</t>
  </si>
  <si>
    <t>1-170</t>
  </si>
  <si>
    <t xml:space="preserve">Խրամուղու մշակում III կարգի գրունտում մեխանիզմով </t>
  </si>
  <si>
    <t>Ավազի հարթեցնող շերտ h=10սմ</t>
  </si>
  <si>
    <t>Ø57x3.5մմ պողպատյա խողովակի տեղադրում</t>
  </si>
  <si>
    <t>22-393</t>
  </si>
  <si>
    <r>
      <t xml:space="preserve">Օդահեռացման սարք (Вантуз) </t>
    </r>
    <r>
      <rPr>
        <sz val="9"/>
        <rFont val="Arial"/>
        <family val="2"/>
        <charset val="204"/>
      </rPr>
      <t>Ø</t>
    </r>
    <r>
      <rPr>
        <sz val="8.1"/>
        <rFont val="Sylfaen"/>
        <family val="1"/>
        <charset val="204"/>
      </rPr>
      <t>50</t>
    </r>
  </si>
  <si>
    <r>
      <t xml:space="preserve">Զտիչի տեղադրում  </t>
    </r>
    <r>
      <rPr>
        <sz val="8"/>
        <rFont val="Arial"/>
        <family val="2"/>
        <charset val="204"/>
      </rPr>
      <t>Ø</t>
    </r>
    <r>
      <rPr>
        <sz val="8"/>
        <rFont val="Sylfaen"/>
        <family val="1"/>
        <charset val="204"/>
      </rPr>
      <t xml:space="preserve">=25մմ            </t>
    </r>
  </si>
  <si>
    <t>18-212</t>
  </si>
  <si>
    <t>Զտիչ</t>
  </si>
  <si>
    <r>
      <t xml:space="preserve">Օդահեռացման թուջե սարքի (Вантуз) տեղադրում </t>
    </r>
    <r>
      <rPr>
        <sz val="9"/>
        <rFont val="Arial"/>
        <family val="2"/>
        <charset val="204"/>
      </rPr>
      <t>Ø</t>
    </r>
    <r>
      <rPr>
        <sz val="8.1"/>
        <rFont val="Sylfaen"/>
        <family val="1"/>
        <charset val="204"/>
      </rPr>
      <t>50</t>
    </r>
  </si>
  <si>
    <t>22-121</t>
  </si>
  <si>
    <t>Ø 150 մմ պոլիէթիլենային խողովակով կոյուղու կառուցում</t>
  </si>
  <si>
    <t>Պոլիէթիլենային խողովակ</t>
  </si>
  <si>
    <t xml:space="preserve">Միաձույլ կոյուղու հորի տեղադրում     մ 1000x1000  В-20 </t>
  </si>
  <si>
    <t>19-122</t>
  </si>
  <si>
    <t>Գոյություն ունեցող կոյուղագ -ծի հիդրավլիկ փչամաքրում</t>
  </si>
  <si>
    <t>Օբյեկտային նախահաշիվ</t>
  </si>
  <si>
    <t>Կաթսայատան ներքին էլեկտրամատակարարում ու լուսավորություն</t>
  </si>
  <si>
    <t xml:space="preserve"> կաթսայատան արտաքին ջրամատակարարում </t>
  </si>
  <si>
    <t xml:space="preserve"> կաթսայատան արտաքին ջրահեռացման ցանց</t>
  </si>
  <si>
    <t>կաթսայատան էլեկտրասնուցման արտաքին ցանց</t>
  </si>
  <si>
    <t xml:space="preserve">Ընդհանուր                                   </t>
  </si>
  <si>
    <t xml:space="preserve">Ընդհանուր արժեքը միավորի </t>
  </si>
  <si>
    <t>Վերադիր ծախսեր 13,3%</t>
  </si>
  <si>
    <t>Շահույթ 11%</t>
  </si>
  <si>
    <t>Նյութերի տեղեկագիր</t>
  </si>
  <si>
    <t xml:space="preserve">Նյութերի տեղեկագիր </t>
  </si>
  <si>
    <t>Ն-1-7</t>
  </si>
  <si>
    <t>Ն-1-8</t>
  </si>
  <si>
    <t>Ն-2-1</t>
  </si>
  <si>
    <t>Ն-2-2</t>
  </si>
  <si>
    <t>Ն-2-3</t>
  </si>
  <si>
    <t>Ն-2-4</t>
  </si>
  <si>
    <t>Ն-3-1</t>
  </si>
  <si>
    <t>Ն-3-2</t>
  </si>
  <si>
    <t>Ն-3-3</t>
  </si>
  <si>
    <t>Ն-3-4</t>
  </si>
  <si>
    <t>Ն-3-5</t>
  </si>
  <si>
    <t>Ն-3-6</t>
  </si>
  <si>
    <t>Ն-4-1</t>
  </si>
  <si>
    <t>ԱԱՀ`</t>
  </si>
  <si>
    <t>%</t>
  </si>
  <si>
    <r>
      <t>մ</t>
    </r>
    <r>
      <rPr>
        <sz val="9"/>
        <rFont val="Arial"/>
        <family val="2"/>
        <charset val="204"/>
      </rPr>
      <t>³</t>
    </r>
  </si>
  <si>
    <t>մ²</t>
  </si>
  <si>
    <t>100մ³</t>
  </si>
  <si>
    <t>Լրացուցիչ ծախսեր</t>
  </si>
  <si>
    <t>Կաթսայատուն</t>
  </si>
  <si>
    <t>Արտաքին հաղորդագծեր</t>
  </si>
  <si>
    <t>Ծավալաթերթ-նախահաշիվ</t>
  </si>
  <si>
    <t>100մ²</t>
  </si>
  <si>
    <t xml:space="preserve">100մ² </t>
  </si>
  <si>
    <t>մ³</t>
  </si>
  <si>
    <t>100 մ²</t>
  </si>
  <si>
    <t>1000մ³</t>
  </si>
  <si>
    <t>100մմ²</t>
  </si>
  <si>
    <t>Ժամանակավոր շենքեր և կառույցներ (2,5x0,5)</t>
  </si>
  <si>
    <t>Ձմեռային ծախսեր (2,0x0,5)</t>
  </si>
  <si>
    <t>22-122</t>
  </si>
  <si>
    <t>Բետոն B15</t>
  </si>
  <si>
    <r>
      <t>100մ</t>
    </r>
    <r>
      <rPr>
        <sz val="9"/>
        <rFont val="Arial"/>
        <family val="2"/>
        <charset val="204"/>
      </rPr>
      <t>³</t>
    </r>
  </si>
  <si>
    <r>
      <t>100 մ</t>
    </r>
    <r>
      <rPr>
        <sz val="9"/>
        <rFont val="Arial"/>
        <family val="2"/>
        <charset val="204"/>
      </rPr>
      <t>²</t>
    </r>
  </si>
  <si>
    <t>Խրամուղու մշակում IV-կարգի գրունտ մեխանիզմով</t>
  </si>
  <si>
    <t>27-22</t>
  </si>
  <si>
    <t xml:space="preserve">Ընդամենը  </t>
  </si>
  <si>
    <t xml:space="preserve">     գ-նյութ գործակցով</t>
  </si>
  <si>
    <t>Շուկայական գինը</t>
  </si>
  <si>
    <t xml:space="preserve">գ-մեք մեքենամեխանիզմ </t>
  </si>
  <si>
    <t xml:space="preserve">գ-աշխ աշխատավարձ </t>
  </si>
  <si>
    <t>(1984թ. ռուբ.)</t>
  </si>
  <si>
    <t>Միավորում ծախսվող  նյութերարի արժեքը</t>
  </si>
  <si>
    <t>Միավորում ծախսվող  նյութեր</t>
  </si>
  <si>
    <t xml:space="preserve">Միավորի արժեքը գործակիցներով                                </t>
  </si>
  <si>
    <t xml:space="preserve">Միավորի արժեքը             </t>
  </si>
  <si>
    <t>Միավորի գինը</t>
  </si>
  <si>
    <t>ՀՀ դրամ</t>
  </si>
  <si>
    <t xml:space="preserve">հազար </t>
  </si>
  <si>
    <t>գ-նյութ</t>
  </si>
  <si>
    <t>նյութերի գործակից</t>
  </si>
  <si>
    <t>գ-մեք.</t>
  </si>
  <si>
    <t>գ-աշխ.</t>
  </si>
  <si>
    <t xml:space="preserve">աշխատավարձի գործակից            </t>
  </si>
  <si>
    <t>Տեղային նախահաշիվ</t>
  </si>
  <si>
    <t>Պոլիէթիլենային, ձևավոր մասեր</t>
  </si>
  <si>
    <t>Պոլիմերա-ավազային հիմքով, դիտահոր, 900x900մմ</t>
  </si>
  <si>
    <t>Դիտահորի մետաղական կափարիչ</t>
  </si>
  <si>
    <t>39-43   ինֆ</t>
  </si>
  <si>
    <t>Մետաղական կափարիչ</t>
  </si>
  <si>
    <t xml:space="preserve"> ինֆ</t>
  </si>
  <si>
    <t>Անկյունակ 50x50x5</t>
  </si>
  <si>
    <t>Ծխնի</t>
  </si>
  <si>
    <t>Կողպեք</t>
  </si>
  <si>
    <t>Խճի շերտի տեղադրում</t>
  </si>
  <si>
    <t>15-614</t>
  </si>
  <si>
    <t>Մետաղական մասերի ներկում</t>
  </si>
  <si>
    <t>խողովակ Ø 100</t>
  </si>
  <si>
    <t>մեքենամեխանիզմի գործակից</t>
  </si>
  <si>
    <t>Ընդամենը բաժիններով</t>
  </si>
  <si>
    <t>Նախապատրաստական շերտ h=35սմ բերովի փափուկ գրունտից</t>
  </si>
  <si>
    <t>Պոլիմերա-ավազային հիմքով, դիտահոր, 1000x1000մմ հաշվիչ հանգույցի համար</t>
  </si>
  <si>
    <t>Պոլիէթիլենային, խմելու ջրի համար, d=63 10,0  մթն.ճնշ. Խողովակների տեղադրում</t>
  </si>
  <si>
    <t>Պոլիէթիլենային, խմելու ջրի համար, d=63մմ, 10,0  մթն.ճնշ. Խողովակներ</t>
  </si>
  <si>
    <t>Ծավալաթերթ նախահաշիվ</t>
  </si>
  <si>
    <t>հազար ՀՀ դրամ</t>
  </si>
  <si>
    <t>Արագածոտնի մարզ Օհանավան համայնքի մի հատվածի ջրամատակարարում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</si>
</sst>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0.000"/>
    <numFmt numFmtId="167" formatCode="0.0"/>
    <numFmt numFmtId="168" formatCode="0.0000"/>
    <numFmt numFmtId="169" formatCode="0.00000"/>
    <numFmt numFmtId="170" formatCode="0.0%"/>
    <numFmt numFmtId="171" formatCode="_-* #,##0.00000\ _₽_-;\-* #,##0.00000\ _₽_-;_-* &quot;-&quot;??\ _₽_-;_-@_-"/>
    <numFmt numFmtId="172" formatCode="_-* #,##0\ _₽_-;\-* #,##0\ _₽_-;_-* &quot;-&quot;??\ _₽_-;_-@_-"/>
    <numFmt numFmtId="173" formatCode="0.00_ ;\-0.00\ "/>
  </numFmts>
  <fonts count="47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Sylfaen"/>
      <family val="1"/>
      <charset val="204"/>
    </font>
    <font>
      <sz val="12"/>
      <name val="Sylfaen"/>
      <family val="1"/>
      <charset val="204"/>
    </font>
    <font>
      <sz val="14"/>
      <name val="Sylfaen"/>
      <family val="1"/>
      <charset val="204"/>
    </font>
    <font>
      <u/>
      <sz val="12"/>
      <name val="Sylfaen"/>
      <family val="1"/>
      <charset val="204"/>
    </font>
    <font>
      <sz val="8"/>
      <name val="Sylfaen"/>
      <family val="1"/>
      <charset val="204"/>
    </font>
    <font>
      <b/>
      <sz val="12"/>
      <name val="Sylfaen"/>
      <family val="1"/>
      <charset val="204"/>
    </font>
    <font>
      <b/>
      <sz val="10"/>
      <name val="Sylfaen"/>
      <family val="1"/>
      <charset val="204"/>
    </font>
    <font>
      <b/>
      <sz val="11"/>
      <name val="Sylfaen"/>
      <family val="1"/>
      <charset val="204"/>
    </font>
    <font>
      <b/>
      <sz val="8"/>
      <name val="Sylfaen"/>
      <family val="1"/>
      <charset val="204"/>
    </font>
    <font>
      <b/>
      <sz val="8"/>
      <color indexed="9"/>
      <name val="Sylfaen"/>
      <family val="1"/>
      <charset val="204"/>
    </font>
    <font>
      <vertAlign val="superscript"/>
      <sz val="8"/>
      <name val="Sylfaen"/>
      <family val="1"/>
      <charset val="204"/>
    </font>
    <font>
      <b/>
      <i/>
      <sz val="10"/>
      <name val="Sylfaen"/>
      <family val="1"/>
      <charset val="204"/>
    </font>
    <font>
      <sz val="10"/>
      <name val="Arial Cyr"/>
      <family val="2"/>
    </font>
    <font>
      <sz val="8"/>
      <color indexed="9"/>
      <name val="Sylfaen"/>
      <family val="1"/>
      <charset val="204"/>
    </font>
    <font>
      <b/>
      <sz val="10"/>
      <color indexed="9"/>
      <name val="Sylfaen"/>
      <family val="1"/>
      <charset val="204"/>
    </font>
    <font>
      <i/>
      <sz val="10"/>
      <name val="Sylfaen"/>
      <family val="1"/>
      <charset val="204"/>
    </font>
    <font>
      <sz val="9"/>
      <name val="Sylfaen"/>
      <family val="1"/>
      <charset val="204"/>
    </font>
    <font>
      <i/>
      <sz val="8"/>
      <name val="Sylfaen"/>
      <family val="1"/>
      <charset val="204"/>
    </font>
    <font>
      <vertAlign val="superscript"/>
      <sz val="9"/>
      <name val="Sylfaen"/>
      <family val="1"/>
      <charset val="204"/>
    </font>
    <font>
      <b/>
      <sz val="9"/>
      <name val="Sylfaen"/>
      <family val="1"/>
      <charset val="204"/>
    </font>
    <font>
      <sz val="9"/>
      <name val="Arial"/>
      <family val="2"/>
      <charset val="204"/>
    </font>
    <font>
      <sz val="11"/>
      <name val="Sylfaen"/>
      <family val="1"/>
      <charset val="204"/>
    </font>
    <font>
      <b/>
      <i/>
      <sz val="11"/>
      <name val="Sylfaen"/>
      <family val="1"/>
      <charset val="204"/>
    </font>
    <font>
      <b/>
      <i/>
      <sz val="9"/>
      <name val="Sylfaen"/>
      <family val="1"/>
      <charset val="204"/>
    </font>
    <font>
      <sz val="9"/>
      <color indexed="9"/>
      <name val="Sylfaen"/>
      <family val="1"/>
      <charset val="204"/>
    </font>
    <font>
      <b/>
      <sz val="9"/>
      <color indexed="9"/>
      <name val="Sylfaen"/>
      <family val="1"/>
      <charset val="204"/>
    </font>
    <font>
      <b/>
      <i/>
      <u/>
      <sz val="9"/>
      <name val="Sylfaen"/>
      <family val="1"/>
      <charset val="204"/>
    </font>
    <font>
      <sz val="9"/>
      <name val="Arial"/>
      <family val="2"/>
      <charset val="204"/>
    </font>
    <font>
      <i/>
      <sz val="9"/>
      <name val="Sylfaen"/>
      <family val="1"/>
      <charset val="204"/>
    </font>
    <font>
      <b/>
      <i/>
      <sz val="8"/>
      <name val="Sylfaen"/>
      <family val="1"/>
      <charset val="204"/>
    </font>
    <font>
      <sz val="8.1"/>
      <name val="Sylfaen"/>
      <family val="1"/>
      <charset val="204"/>
    </font>
    <font>
      <sz val="8"/>
      <name val="Arial LatArm"/>
      <family val="2"/>
    </font>
    <font>
      <b/>
      <sz val="10"/>
      <name val="Arial Armenian"/>
      <family val="2"/>
    </font>
    <font>
      <sz val="10"/>
      <name val="Arial"/>
      <family val="2"/>
      <charset val="204"/>
    </font>
    <font>
      <sz val="10"/>
      <name val="Arial Armenian"/>
      <family val="2"/>
      <charset val="204"/>
    </font>
    <font>
      <sz val="10"/>
      <name val="GHEA Grapalat"/>
      <family val="3"/>
    </font>
    <font>
      <sz val="10"/>
      <color theme="1"/>
      <name val="GHEA Grapalat"/>
      <family val="3"/>
    </font>
    <font>
      <b/>
      <sz val="14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Times Armenian"/>
      <family val="1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1">
    <xf numFmtId="0" fontId="0" fillId="0" borderId="0"/>
    <xf numFmtId="0" fontId="17" fillId="0" borderId="0"/>
    <xf numFmtId="0" fontId="17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2" fillId="0" borderId="0"/>
    <xf numFmtId="0" fontId="39" fillId="0" borderId="0"/>
    <xf numFmtId="0" fontId="39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43" fillId="0" borderId="0"/>
    <xf numFmtId="0" fontId="3" fillId="0" borderId="0"/>
    <xf numFmtId="164" fontId="2" fillId="0" borderId="0" applyFont="0" applyFill="0" applyBorder="0" applyAlignment="0" applyProtection="0"/>
    <xf numFmtId="0" fontId="3" fillId="0" borderId="0"/>
  </cellStyleXfs>
  <cellXfs count="1064">
    <xf numFmtId="0" fontId="0" fillId="0" borderId="0" xfId="0"/>
    <xf numFmtId="0" fontId="5" fillId="0" borderId="0" xfId="7" applyFont="1" applyAlignment="1">
      <alignment horizontal="center" vertical="center" wrapText="1"/>
    </xf>
    <xf numFmtId="0" fontId="5" fillId="0" borderId="0" xfId="7" applyFont="1" applyAlignment="1">
      <alignment vertical="center" wrapText="1"/>
    </xf>
    <xf numFmtId="0" fontId="5" fillId="0" borderId="0" xfId="7" applyFont="1" applyAlignment="1">
      <alignment horizontal="right" vertical="center" wrapText="1"/>
    </xf>
    <xf numFmtId="0" fontId="6" fillId="0" borderId="0" xfId="7" applyFont="1" applyAlignment="1">
      <alignment horizontal="center" vertical="center" wrapText="1"/>
    </xf>
    <xf numFmtId="0" fontId="7" fillId="0" borderId="0" xfId="7" applyFont="1" applyAlignment="1">
      <alignment vertical="center" wrapText="1"/>
    </xf>
    <xf numFmtId="0" fontId="8" fillId="0" borderId="0" xfId="7" applyFont="1" applyAlignment="1">
      <alignment vertical="center" wrapText="1"/>
    </xf>
    <xf numFmtId="0" fontId="9" fillId="0" borderId="0" xfId="7" applyFont="1" applyAlignment="1">
      <alignment horizontal="center" vertical="center" wrapText="1"/>
    </xf>
    <xf numFmtId="0" fontId="9" fillId="0" borderId="0" xfId="7" applyFont="1" applyAlignment="1">
      <alignment vertical="center" wrapText="1"/>
    </xf>
    <xf numFmtId="0" fontId="5" fillId="0" borderId="1" xfId="7" applyFont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wrapText="1"/>
    </xf>
    <xf numFmtId="49" fontId="7" fillId="0" borderId="1" xfId="7" applyNumberFormat="1" applyFont="1" applyBorder="1" applyAlignment="1">
      <alignment horizontal="center" vertical="center" wrapText="1"/>
    </xf>
    <xf numFmtId="0" fontId="5" fillId="0" borderId="1" xfId="7" applyFont="1" applyFill="1" applyBorder="1" applyAlignment="1">
      <alignment horizontal="center" vertical="center" wrapText="1"/>
    </xf>
    <xf numFmtId="2" fontId="5" fillId="0" borderId="1" xfId="7" applyNumberFormat="1" applyFont="1" applyBorder="1" applyAlignment="1">
      <alignment horizontal="center" vertical="center" wrapText="1"/>
    </xf>
    <xf numFmtId="0" fontId="11" fillId="0" borderId="1" xfId="7" applyFont="1" applyBorder="1" applyAlignment="1">
      <alignment horizontal="center" vertical="center" wrapText="1"/>
    </xf>
    <xf numFmtId="2" fontId="11" fillId="0" borderId="1" xfId="7" applyNumberFormat="1" applyFont="1" applyBorder="1" applyAlignment="1">
      <alignment horizontal="center" vertical="center" wrapText="1"/>
    </xf>
    <xf numFmtId="0" fontId="6" fillId="0" borderId="0" xfId="7" applyFont="1" applyAlignment="1">
      <alignment vertical="center" wrapText="1"/>
    </xf>
    <xf numFmtId="0" fontId="6" fillId="0" borderId="0" xfId="7" applyFont="1" applyAlignment="1">
      <alignment horizontal="right" vertical="center" wrapText="1"/>
    </xf>
    <xf numFmtId="0" fontId="10" fillId="0" borderId="0" xfId="7" applyFont="1" applyAlignment="1">
      <alignment horizontal="center" vertical="center" wrapText="1"/>
    </xf>
    <xf numFmtId="2" fontId="12" fillId="0" borderId="0" xfId="7" applyNumberFormat="1" applyFont="1" applyAlignment="1">
      <alignment horizontal="center" vertical="center" wrapText="1"/>
    </xf>
    <xf numFmtId="0" fontId="11" fillId="0" borderId="0" xfId="7" applyFont="1" applyAlignment="1">
      <alignment horizontal="center" vertical="center" wrapText="1"/>
    </xf>
    <xf numFmtId="2" fontId="5" fillId="0" borderId="0" xfId="7" applyNumberFormat="1" applyFont="1" applyAlignment="1">
      <alignment horizontal="center" vertical="center" wrapText="1"/>
    </xf>
    <xf numFmtId="0" fontId="10" fillId="0" borderId="0" xfId="7" applyFont="1" applyAlignment="1">
      <alignment horizontal="right" vertical="center" wrapText="1"/>
    </xf>
    <xf numFmtId="0" fontId="9" fillId="0" borderId="0" xfId="7" applyFont="1" applyFill="1" applyAlignment="1" applyProtection="1">
      <alignment horizontal="center" vertical="center" wrapText="1"/>
      <protection locked="0"/>
    </xf>
    <xf numFmtId="0" fontId="7" fillId="0" borderId="0" xfId="7" applyFont="1" applyFill="1" applyAlignment="1">
      <alignment vertical="center" wrapText="1"/>
    </xf>
    <xf numFmtId="2" fontId="7" fillId="0" borderId="0" xfId="7" applyNumberFormat="1" applyFont="1" applyFill="1" applyAlignment="1">
      <alignment vertical="center" wrapText="1"/>
    </xf>
    <xf numFmtId="166" fontId="9" fillId="0" borderId="0" xfId="7" applyNumberFormat="1" applyFont="1" applyFill="1" applyAlignment="1">
      <alignment horizontal="center" vertical="center" wrapText="1"/>
    </xf>
    <xf numFmtId="0" fontId="9" fillId="0" borderId="0" xfId="7" applyFont="1" applyFill="1" applyAlignment="1">
      <alignment horizontal="center" vertical="center" wrapText="1"/>
    </xf>
    <xf numFmtId="0" fontId="5" fillId="0" borderId="0" xfId="7" applyFont="1" applyAlignment="1">
      <alignment horizontal="left" vertical="center" wrapText="1"/>
    </xf>
    <xf numFmtId="0" fontId="5" fillId="0" borderId="0" xfId="7" applyFont="1" applyFill="1" applyAlignment="1">
      <alignment horizontal="right" vertical="center" wrapText="1"/>
    </xf>
    <xf numFmtId="2" fontId="5" fillId="0" borderId="0" xfId="7" applyNumberFormat="1" applyFont="1" applyAlignment="1">
      <alignment horizontal="right" vertical="center" wrapText="1"/>
    </xf>
    <xf numFmtId="2" fontId="5" fillId="0" borderId="0" xfId="7" applyNumberFormat="1" applyFont="1" applyAlignment="1">
      <alignment vertical="center" wrapText="1"/>
    </xf>
    <xf numFmtId="2" fontId="11" fillId="0" borderId="0" xfId="7" applyNumberFormat="1" applyFont="1" applyFill="1" applyAlignment="1">
      <alignment vertical="center" wrapText="1"/>
    </xf>
    <xf numFmtId="0" fontId="5" fillId="0" borderId="0" xfId="7" applyFont="1" applyFill="1" applyAlignment="1">
      <alignment horizontal="left" vertical="center" wrapText="1"/>
    </xf>
    <xf numFmtId="2" fontId="9" fillId="0" borderId="0" xfId="7" applyNumberFormat="1" applyFont="1" applyAlignment="1">
      <alignment horizontal="center" vertical="center" wrapText="1"/>
    </xf>
    <xf numFmtId="2" fontId="9" fillId="0" borderId="0" xfId="7" applyNumberFormat="1" applyFont="1" applyFill="1" applyAlignment="1">
      <alignment horizontal="center" vertical="center" wrapText="1"/>
    </xf>
    <xf numFmtId="1" fontId="13" fillId="0" borderId="2" xfId="7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7" applyFont="1" applyAlignment="1" applyProtection="1">
      <alignment horizontal="center" vertical="center" wrapText="1"/>
      <protection locked="0"/>
    </xf>
    <xf numFmtId="0" fontId="14" fillId="0" borderId="3" xfId="7" applyFont="1" applyFill="1" applyBorder="1" applyAlignment="1" applyProtection="1">
      <alignment horizontal="center" vertical="center" wrapText="1"/>
      <protection locked="0"/>
    </xf>
    <xf numFmtId="1" fontId="13" fillId="0" borderId="3" xfId="7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7" applyFont="1" applyBorder="1" applyAlignment="1" applyProtection="1">
      <alignment vertical="center" wrapText="1"/>
      <protection locked="0"/>
    </xf>
    <xf numFmtId="2" fontId="9" fillId="0" borderId="5" xfId="7" applyNumberFormat="1" applyFont="1" applyBorder="1" applyAlignment="1" applyProtection="1">
      <alignment vertical="center" wrapText="1"/>
      <protection locked="0"/>
    </xf>
    <xf numFmtId="0" fontId="9" fillId="0" borderId="6" xfId="7" applyFont="1" applyFill="1" applyBorder="1" applyAlignment="1" applyProtection="1">
      <alignment horizontal="right" vertical="center" wrapText="1"/>
      <protection locked="0"/>
    </xf>
    <xf numFmtId="0" fontId="9" fillId="0" borderId="0" xfId="7" applyFont="1" applyAlignment="1" applyProtection="1">
      <alignment horizontal="center" vertical="center" wrapText="1"/>
      <protection locked="0"/>
    </xf>
    <xf numFmtId="0" fontId="9" fillId="0" borderId="5" xfId="7" applyFont="1" applyBorder="1" applyAlignment="1" applyProtection="1">
      <alignment vertical="center" wrapText="1"/>
      <protection locked="0"/>
    </xf>
    <xf numFmtId="49" fontId="9" fillId="0" borderId="5" xfId="7" applyNumberFormat="1" applyFont="1" applyBorder="1" applyAlignment="1" applyProtection="1">
      <alignment vertical="center" wrapText="1"/>
      <protection locked="0"/>
    </xf>
    <xf numFmtId="0" fontId="9" fillId="0" borderId="7" xfId="7" applyFont="1" applyBorder="1" applyAlignment="1" applyProtection="1">
      <alignment horizontal="right" vertical="center" wrapText="1"/>
      <protection locked="0"/>
    </xf>
    <xf numFmtId="166" fontId="9" fillId="0" borderId="5" xfId="7" applyNumberFormat="1" applyFont="1" applyBorder="1" applyAlignment="1" applyProtection="1">
      <alignment vertical="center" wrapText="1"/>
      <protection locked="0"/>
    </xf>
    <xf numFmtId="166" fontId="13" fillId="0" borderId="5" xfId="7" applyNumberFormat="1" applyFont="1" applyBorder="1" applyAlignment="1" applyProtection="1">
      <alignment vertical="center" wrapText="1"/>
    </xf>
    <xf numFmtId="0" fontId="9" fillId="0" borderId="1" xfId="7" applyFont="1" applyBorder="1" applyAlignment="1" applyProtection="1">
      <alignment horizontal="center" vertical="center" wrapText="1"/>
      <protection locked="0"/>
    </xf>
    <xf numFmtId="0" fontId="9" fillId="0" borderId="8" xfId="7" applyFont="1" applyBorder="1" applyAlignment="1" applyProtection="1">
      <alignment horizontal="right" vertical="center" wrapText="1"/>
      <protection locked="0"/>
    </xf>
    <xf numFmtId="2" fontId="9" fillId="0" borderId="1" xfId="7" applyNumberFormat="1" applyFont="1" applyBorder="1" applyAlignment="1" applyProtection="1">
      <alignment horizontal="center" vertical="center" wrapText="1"/>
      <protection locked="0"/>
    </xf>
    <xf numFmtId="166" fontId="9" fillId="0" borderId="1" xfId="7" applyNumberFormat="1" applyFont="1" applyBorder="1" applyAlignment="1" applyProtection="1">
      <alignment horizontal="center" vertical="center" wrapText="1"/>
      <protection locked="0"/>
    </xf>
    <xf numFmtId="166" fontId="13" fillId="0" borderId="5" xfId="7" applyNumberFormat="1" applyFont="1" applyBorder="1" applyAlignment="1" applyProtection="1">
      <alignment horizontal="center" vertical="center" wrapText="1"/>
    </xf>
    <xf numFmtId="0" fontId="9" fillId="0" borderId="9" xfId="7" applyFont="1" applyBorder="1" applyAlignment="1" applyProtection="1">
      <alignment vertical="center" wrapText="1"/>
      <protection locked="0"/>
    </xf>
    <xf numFmtId="49" fontId="9" fillId="0" borderId="9" xfId="7" applyNumberFormat="1" applyFont="1" applyBorder="1" applyAlignment="1" applyProtection="1">
      <alignment vertical="center" wrapText="1"/>
      <protection locked="0"/>
    </xf>
    <xf numFmtId="0" fontId="9" fillId="0" borderId="6" xfId="7" applyFont="1" applyBorder="1" applyAlignment="1" applyProtection="1">
      <alignment horizontal="right" vertical="center" wrapText="1"/>
      <protection locked="0"/>
    </xf>
    <xf numFmtId="166" fontId="9" fillId="0" borderId="9" xfId="7" applyNumberFormat="1" applyFont="1" applyBorder="1" applyAlignment="1" applyProtection="1">
      <alignment vertical="center" wrapText="1"/>
      <protection locked="0"/>
    </xf>
    <xf numFmtId="2" fontId="9" fillId="0" borderId="9" xfId="7" applyNumberFormat="1" applyFont="1" applyBorder="1" applyAlignment="1" applyProtection="1">
      <alignment vertical="center" wrapText="1"/>
      <protection locked="0"/>
    </xf>
    <xf numFmtId="166" fontId="13" fillId="0" borderId="9" xfId="7" applyNumberFormat="1" applyFont="1" applyBorder="1" applyAlignment="1" applyProtection="1">
      <alignment vertical="center" wrapText="1"/>
    </xf>
    <xf numFmtId="166" fontId="13" fillId="0" borderId="9" xfId="7" applyNumberFormat="1" applyFont="1" applyBorder="1" applyAlignment="1" applyProtection="1">
      <alignment horizontal="center" vertical="center" wrapText="1"/>
    </xf>
    <xf numFmtId="2" fontId="9" fillId="0" borderId="4" xfId="7" applyNumberFormat="1" applyFont="1" applyBorder="1" applyAlignment="1" applyProtection="1">
      <alignment vertical="center" wrapText="1"/>
      <protection locked="0"/>
    </xf>
    <xf numFmtId="2" fontId="9" fillId="0" borderId="4" xfId="7" applyNumberFormat="1" applyFont="1" applyFill="1" applyBorder="1" applyAlignment="1" applyProtection="1">
      <alignment vertical="center" wrapText="1"/>
      <protection locked="0"/>
    </xf>
    <xf numFmtId="0" fontId="9" fillId="0" borderId="1" xfId="7" applyFont="1" applyFill="1" applyBorder="1" applyAlignment="1" applyProtection="1">
      <alignment horizontal="center" vertical="center" wrapText="1"/>
      <protection locked="0"/>
    </xf>
    <xf numFmtId="0" fontId="9" fillId="0" borderId="8" xfId="7" applyFont="1" applyFill="1" applyBorder="1" applyAlignment="1" applyProtection="1">
      <alignment horizontal="right" vertical="center" wrapText="1"/>
      <protection locked="0"/>
    </xf>
    <xf numFmtId="2" fontId="9" fillId="0" borderId="1" xfId="7" applyNumberFormat="1" applyFont="1" applyFill="1" applyBorder="1" applyAlignment="1" applyProtection="1">
      <alignment horizontal="center" vertical="center" wrapText="1"/>
      <protection locked="0"/>
    </xf>
    <xf numFmtId="166" fontId="9" fillId="0" borderId="1" xfId="7" applyNumberFormat="1" applyFont="1" applyFill="1" applyBorder="1" applyAlignment="1" applyProtection="1">
      <alignment horizontal="center" vertical="center" wrapText="1"/>
      <protection locked="0"/>
    </xf>
    <xf numFmtId="49" fontId="9" fillId="0" borderId="4" xfId="7" applyNumberFormat="1" applyFont="1" applyFill="1" applyBorder="1" applyAlignment="1" applyProtection="1">
      <alignment vertical="center" wrapText="1"/>
      <protection locked="0"/>
    </xf>
    <xf numFmtId="0" fontId="9" fillId="0" borderId="10" xfId="7" applyFont="1" applyBorder="1" applyAlignment="1" applyProtection="1">
      <alignment horizontal="right" vertical="center" wrapText="1"/>
      <protection locked="0"/>
    </xf>
    <xf numFmtId="166" fontId="9" fillId="0" borderId="4" xfId="7" applyNumberFormat="1" applyFont="1" applyBorder="1" applyAlignment="1" applyProtection="1">
      <alignment vertical="center" wrapText="1"/>
      <protection locked="0"/>
    </xf>
    <xf numFmtId="2" fontId="9" fillId="0" borderId="5" xfId="7" applyNumberFormat="1" applyFont="1" applyFill="1" applyBorder="1" applyAlignment="1" applyProtection="1">
      <alignment vertical="center" wrapText="1"/>
      <protection locked="0"/>
    </xf>
    <xf numFmtId="2" fontId="9" fillId="0" borderId="9" xfId="7" applyNumberFormat="1" applyFont="1" applyFill="1" applyBorder="1" applyAlignment="1" applyProtection="1">
      <alignment vertical="center" wrapText="1"/>
      <protection locked="0"/>
    </xf>
    <xf numFmtId="0" fontId="9" fillId="0" borderId="10" xfId="7" applyFont="1" applyFill="1" applyBorder="1" applyAlignment="1" applyProtection="1">
      <alignment horizontal="right" vertical="center" wrapText="1"/>
      <protection locked="0"/>
    </xf>
    <xf numFmtId="166" fontId="9" fillId="0" borderId="4" xfId="7" applyNumberFormat="1" applyFont="1" applyFill="1" applyBorder="1" applyAlignment="1" applyProtection="1">
      <alignment vertical="center" wrapText="1"/>
      <protection locked="0"/>
    </xf>
    <xf numFmtId="166" fontId="9" fillId="0" borderId="5" xfId="7" applyNumberFormat="1" applyFont="1" applyFill="1" applyBorder="1" applyAlignment="1" applyProtection="1">
      <alignment vertical="center" wrapText="1"/>
      <protection locked="0"/>
    </xf>
    <xf numFmtId="166" fontId="9" fillId="0" borderId="9" xfId="7" applyNumberFormat="1" applyFont="1" applyFill="1" applyBorder="1" applyAlignment="1" applyProtection="1">
      <alignment vertical="center" wrapText="1"/>
      <protection locked="0"/>
    </xf>
    <xf numFmtId="0" fontId="9" fillId="0" borderId="4" xfId="7" applyFont="1" applyFill="1" applyBorder="1" applyAlignment="1" applyProtection="1">
      <alignment vertical="center" wrapText="1"/>
      <protection locked="0"/>
    </xf>
    <xf numFmtId="49" fontId="9" fillId="0" borderId="4" xfId="7" applyNumberFormat="1" applyFont="1" applyBorder="1" applyAlignment="1" applyProtection="1">
      <alignment vertical="center" wrapText="1"/>
      <protection locked="0"/>
    </xf>
    <xf numFmtId="168" fontId="9" fillId="0" borderId="1" xfId="7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7" applyFont="1" applyFill="1" applyBorder="1" applyAlignment="1" applyProtection="1">
      <alignment horizontal="center" vertical="center" wrapText="1"/>
      <protection locked="0"/>
    </xf>
    <xf numFmtId="2" fontId="11" fillId="0" borderId="1" xfId="7" applyNumberFormat="1" applyFont="1" applyFill="1" applyBorder="1" applyAlignment="1" applyProtection="1">
      <alignment horizontal="center" vertical="center" wrapText="1"/>
    </xf>
    <xf numFmtId="2" fontId="11" fillId="0" borderId="8" xfId="7" applyNumberFormat="1" applyFont="1" applyFill="1" applyBorder="1" applyAlignment="1" applyProtection="1">
      <alignment horizontal="center" vertical="center" wrapText="1"/>
    </xf>
    <xf numFmtId="2" fontId="11" fillId="0" borderId="11" xfId="7" applyNumberFormat="1" applyFont="1" applyFill="1" applyBorder="1" applyAlignment="1" applyProtection="1">
      <alignment horizontal="center" vertical="center" wrapText="1"/>
    </xf>
    <xf numFmtId="0" fontId="5" fillId="0" borderId="0" xfId="11" applyFont="1" applyAlignment="1" applyProtection="1">
      <alignment horizontal="center" vertical="center" wrapText="1"/>
      <protection locked="0"/>
    </xf>
    <xf numFmtId="0" fontId="5" fillId="0" borderId="0" xfId="5" applyFont="1" applyFill="1" applyAlignment="1" applyProtection="1">
      <alignment horizontal="center" vertical="center" wrapText="1"/>
      <protection locked="0"/>
    </xf>
    <xf numFmtId="2" fontId="5" fillId="0" borderId="12" xfId="7" applyNumberFormat="1" applyFont="1" applyFill="1" applyBorder="1" applyAlignment="1" applyProtection="1">
      <alignment horizontal="right" vertical="center" wrapText="1"/>
      <protection locked="0"/>
    </xf>
    <xf numFmtId="2" fontId="5" fillId="0" borderId="13" xfId="7" applyNumberFormat="1" applyFont="1" applyFill="1" applyBorder="1" applyAlignment="1" applyProtection="1">
      <alignment horizontal="center" vertical="center" wrapText="1"/>
      <protection locked="0"/>
    </xf>
    <xf numFmtId="2" fontId="11" fillId="0" borderId="13" xfId="7" applyNumberFormat="1" applyFont="1" applyFill="1" applyBorder="1" applyAlignment="1" applyProtection="1">
      <alignment horizontal="center" vertical="center" wrapText="1"/>
    </xf>
    <xf numFmtId="166" fontId="5" fillId="0" borderId="13" xfId="7" applyNumberFormat="1" applyFont="1" applyFill="1" applyBorder="1" applyAlignment="1" applyProtection="1">
      <alignment horizontal="center" vertical="center" wrapText="1"/>
      <protection locked="0"/>
    </xf>
    <xf numFmtId="2" fontId="5" fillId="0" borderId="12" xfId="7" applyNumberFormat="1" applyFont="1" applyFill="1" applyBorder="1" applyAlignment="1" applyProtection="1">
      <alignment horizontal="center" vertical="center" wrapText="1"/>
      <protection locked="0"/>
    </xf>
    <xf numFmtId="2" fontId="11" fillId="0" borderId="12" xfId="7" applyNumberFormat="1" applyFont="1" applyFill="1" applyBorder="1" applyAlignment="1" applyProtection="1">
      <alignment horizontal="center" vertical="center" wrapText="1"/>
    </xf>
    <xf numFmtId="0" fontId="9" fillId="0" borderId="0" xfId="7" applyFont="1" applyAlignment="1" applyProtection="1">
      <alignment horizontal="left" vertical="center" wrapText="1"/>
      <protection locked="0"/>
    </xf>
    <xf numFmtId="0" fontId="9" fillId="0" borderId="0" xfId="7" applyFont="1" applyAlignment="1" applyProtection="1">
      <alignment horizontal="right" vertical="center" wrapText="1"/>
      <protection locked="0"/>
    </xf>
    <xf numFmtId="2" fontId="9" fillId="0" borderId="0" xfId="7" applyNumberFormat="1" applyFont="1" applyAlignment="1" applyProtection="1">
      <alignment horizontal="center" vertical="center" wrapText="1"/>
      <protection locked="0"/>
    </xf>
    <xf numFmtId="2" fontId="9" fillId="0" borderId="0" xfId="7" applyNumberFormat="1" applyFont="1" applyAlignment="1">
      <alignment vertical="center"/>
    </xf>
    <xf numFmtId="0" fontId="9" fillId="0" borderId="0" xfId="7" applyFont="1" applyFill="1" applyAlignment="1" applyProtection="1">
      <alignment horizontal="right" vertical="center" wrapText="1"/>
      <protection locked="0"/>
    </xf>
    <xf numFmtId="0" fontId="15" fillId="0" borderId="0" xfId="7" applyFont="1" applyFill="1" applyAlignment="1" applyProtection="1">
      <alignment horizontal="left" vertical="center" wrapText="1"/>
      <protection locked="0"/>
    </xf>
    <xf numFmtId="2" fontId="9" fillId="0" borderId="0" xfId="7" applyNumberFormat="1" applyFont="1" applyFill="1" applyAlignment="1" applyProtection="1">
      <alignment horizontal="center" vertical="center" wrapText="1"/>
      <protection locked="0"/>
    </xf>
    <xf numFmtId="0" fontId="13" fillId="0" borderId="0" xfId="7" applyFont="1" applyFill="1" applyAlignment="1" applyProtection="1">
      <alignment horizontal="center" vertical="center" wrapText="1"/>
      <protection locked="0"/>
    </xf>
    <xf numFmtId="166" fontId="9" fillId="0" borderId="0" xfId="7" applyNumberFormat="1" applyFont="1" applyFill="1" applyAlignment="1" applyProtection="1">
      <alignment horizontal="center" vertical="center" wrapText="1"/>
      <protection locked="0"/>
    </xf>
    <xf numFmtId="0" fontId="9" fillId="0" borderId="0" xfId="11" applyFont="1" applyAlignment="1" applyProtection="1">
      <alignment horizontal="center" vertical="center" wrapText="1"/>
      <protection locked="0"/>
    </xf>
    <xf numFmtId="0" fontId="9" fillId="0" borderId="0" xfId="5" applyFont="1" applyFill="1" applyAlignment="1" applyProtection="1">
      <alignment horizontal="center" vertical="center" wrapText="1"/>
      <protection locked="0"/>
    </xf>
    <xf numFmtId="0" fontId="11" fillId="0" borderId="0" xfId="7" applyFont="1" applyFill="1" applyAlignment="1">
      <alignment horizontal="center" vertical="center" wrapText="1"/>
    </xf>
    <xf numFmtId="0" fontId="10" fillId="0" borderId="0" xfId="7" applyFont="1" applyFill="1" applyAlignment="1">
      <alignment horizontal="left" vertical="center" wrapText="1"/>
    </xf>
    <xf numFmtId="0" fontId="6" fillId="0" borderId="0" xfId="7" applyFont="1" applyFill="1" applyAlignment="1">
      <alignment horizontal="center" vertical="center" wrapText="1"/>
    </xf>
    <xf numFmtId="2" fontId="6" fillId="0" borderId="0" xfId="7" applyNumberFormat="1" applyFont="1" applyFill="1" applyAlignment="1">
      <alignment horizontal="center" vertical="center" wrapText="1"/>
    </xf>
    <xf numFmtId="166" fontId="6" fillId="0" borderId="0" xfId="7" applyNumberFormat="1" applyFont="1" applyFill="1" applyAlignment="1">
      <alignment horizontal="center" vertical="center" wrapText="1"/>
    </xf>
    <xf numFmtId="49" fontId="9" fillId="0" borderId="5" xfId="7" applyNumberFormat="1" applyFont="1" applyFill="1" applyBorder="1" applyAlignment="1" applyProtection="1">
      <alignment vertical="center" wrapText="1"/>
      <protection locked="0"/>
    </xf>
    <xf numFmtId="0" fontId="9" fillId="0" borderId="5" xfId="7" applyFont="1" applyFill="1" applyBorder="1" applyAlignment="1" applyProtection="1">
      <alignment vertical="center" wrapText="1"/>
      <protection locked="0"/>
    </xf>
    <xf numFmtId="0" fontId="9" fillId="0" borderId="7" xfId="7" applyFont="1" applyFill="1" applyBorder="1" applyAlignment="1" applyProtection="1">
      <alignment horizontal="right" vertical="center" wrapText="1"/>
      <protection locked="0"/>
    </xf>
    <xf numFmtId="168" fontId="9" fillId="0" borderId="1" xfId="7" applyNumberFormat="1" applyFont="1" applyBorder="1" applyAlignment="1" applyProtection="1">
      <alignment horizontal="center" vertical="center" wrapText="1"/>
      <protection locked="0"/>
    </xf>
    <xf numFmtId="0" fontId="6" fillId="0" borderId="0" xfId="7" applyFont="1" applyAlignment="1">
      <alignment horizontal="left" vertical="center" wrapText="1"/>
    </xf>
    <xf numFmtId="0" fontId="9" fillId="0" borderId="1" xfId="9" applyFont="1" applyFill="1" applyBorder="1" applyAlignment="1" applyProtection="1">
      <alignment horizontal="center" vertical="center" wrapText="1"/>
      <protection locked="0"/>
    </xf>
    <xf numFmtId="0" fontId="9" fillId="0" borderId="8" xfId="9" applyFont="1" applyFill="1" applyBorder="1" applyAlignment="1" applyProtection="1">
      <alignment horizontal="right" vertical="center" wrapText="1"/>
      <protection locked="0"/>
    </xf>
    <xf numFmtId="166" fontId="9" fillId="0" borderId="1" xfId="9" applyNumberFormat="1" applyFont="1" applyFill="1" applyBorder="1" applyAlignment="1" applyProtection="1">
      <alignment horizontal="center" vertical="center" wrapText="1"/>
      <protection locked="0"/>
    </xf>
    <xf numFmtId="49" fontId="9" fillId="0" borderId="9" xfId="9" applyNumberFormat="1" applyFont="1" applyFill="1" applyBorder="1" applyAlignment="1" applyProtection="1">
      <alignment vertical="center" wrapText="1"/>
      <protection locked="0"/>
    </xf>
    <xf numFmtId="0" fontId="9" fillId="0" borderId="9" xfId="9" applyFont="1" applyFill="1" applyBorder="1" applyAlignment="1" applyProtection="1">
      <alignment vertical="center" wrapText="1"/>
      <protection locked="0"/>
    </xf>
    <xf numFmtId="0" fontId="9" fillId="0" borderId="6" xfId="9" applyFont="1" applyFill="1" applyBorder="1" applyAlignment="1" applyProtection="1">
      <alignment vertical="center" wrapText="1"/>
      <protection locked="0"/>
    </xf>
    <xf numFmtId="49" fontId="9" fillId="0" borderId="5" xfId="5" applyNumberFormat="1" applyFont="1" applyBorder="1" applyAlignment="1" applyProtection="1">
      <alignment vertical="center" wrapText="1"/>
      <protection locked="0"/>
    </xf>
    <xf numFmtId="0" fontId="9" fillId="0" borderId="5" xfId="5" applyFont="1" applyBorder="1" applyAlignment="1" applyProtection="1">
      <alignment vertical="center" wrapText="1"/>
      <protection locked="0"/>
    </xf>
    <xf numFmtId="0" fontId="9" fillId="0" borderId="7" xfId="5" applyFont="1" applyBorder="1" applyAlignment="1" applyProtection="1">
      <alignment horizontal="right" vertical="center" wrapText="1"/>
      <protection locked="0"/>
    </xf>
    <xf numFmtId="0" fontId="9" fillId="0" borderId="1" xfId="5" applyFont="1" applyBorder="1" applyAlignment="1" applyProtection="1">
      <alignment horizontal="center" vertical="center" wrapText="1"/>
      <protection locked="0"/>
    </xf>
    <xf numFmtId="0" fontId="9" fillId="0" borderId="8" xfId="5" applyFont="1" applyBorder="1" applyAlignment="1" applyProtection="1">
      <alignment horizontal="right" vertical="center" wrapText="1"/>
      <protection locked="0"/>
    </xf>
    <xf numFmtId="166" fontId="9" fillId="0" borderId="1" xfId="5" applyNumberFormat="1" applyFont="1" applyBorder="1" applyAlignment="1" applyProtection="1">
      <alignment horizontal="center" vertical="center" wrapText="1"/>
      <protection locked="0"/>
    </xf>
    <xf numFmtId="49" fontId="9" fillId="0" borderId="9" xfId="5" applyNumberFormat="1" applyFont="1" applyBorder="1" applyAlignment="1" applyProtection="1">
      <alignment vertical="center" wrapText="1"/>
      <protection locked="0"/>
    </xf>
    <xf numFmtId="167" fontId="11" fillId="0" borderId="1" xfId="7" applyNumberFormat="1" applyFont="1" applyFill="1" applyBorder="1" applyAlignment="1" applyProtection="1">
      <alignment horizontal="center" vertical="center" wrapText="1"/>
    </xf>
    <xf numFmtId="0" fontId="9" fillId="0" borderId="9" xfId="7" applyFont="1" applyFill="1" applyBorder="1" applyAlignment="1" applyProtection="1">
      <alignment vertical="center" wrapText="1"/>
      <protection locked="0"/>
    </xf>
    <xf numFmtId="2" fontId="9" fillId="0" borderId="1" xfId="5" applyNumberFormat="1" applyFont="1" applyBorder="1" applyAlignment="1" applyProtection="1">
      <alignment horizontal="center" vertical="center" wrapText="1"/>
      <protection locked="0"/>
    </xf>
    <xf numFmtId="0" fontId="9" fillId="0" borderId="9" xfId="5" applyFont="1" applyBorder="1" applyAlignment="1" applyProtection="1">
      <alignment vertical="center" wrapText="1"/>
      <protection locked="0"/>
    </xf>
    <xf numFmtId="0" fontId="9" fillId="0" borderId="6" xfId="5" applyFont="1" applyBorder="1" applyAlignment="1" applyProtection="1">
      <alignment horizontal="right" vertical="center" wrapText="1"/>
      <protection locked="0"/>
    </xf>
    <xf numFmtId="2" fontId="18" fillId="0" borderId="1" xfId="7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5" applyFont="1" applyFill="1" applyBorder="1" applyAlignment="1" applyProtection="1">
      <alignment horizontal="center" vertical="center" wrapText="1"/>
      <protection locked="0"/>
    </xf>
    <xf numFmtId="0" fontId="9" fillId="0" borderId="8" xfId="5" applyFont="1" applyFill="1" applyBorder="1" applyAlignment="1" applyProtection="1">
      <alignment horizontal="right" vertical="center" wrapText="1"/>
      <protection locked="0"/>
    </xf>
    <xf numFmtId="2" fontId="9" fillId="0" borderId="1" xfId="5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5" applyNumberFormat="1" applyFont="1" applyFill="1" applyBorder="1" applyAlignment="1" applyProtection="1">
      <alignment vertical="center" wrapText="1"/>
      <protection locked="0"/>
    </xf>
    <xf numFmtId="0" fontId="9" fillId="0" borderId="5" xfId="5" applyFont="1" applyFill="1" applyBorder="1" applyAlignment="1" applyProtection="1">
      <alignment vertical="center" wrapText="1"/>
      <protection locked="0"/>
    </xf>
    <xf numFmtId="0" fontId="9" fillId="0" borderId="7" xfId="5" applyFont="1" applyFill="1" applyBorder="1" applyAlignment="1" applyProtection="1">
      <alignment horizontal="right" vertical="center" wrapText="1"/>
      <protection locked="0"/>
    </xf>
    <xf numFmtId="2" fontId="9" fillId="0" borderId="5" xfId="5" applyNumberFormat="1" applyFont="1" applyFill="1" applyBorder="1" applyAlignment="1" applyProtection="1">
      <alignment vertical="center" wrapText="1"/>
      <protection locked="0"/>
    </xf>
    <xf numFmtId="166" fontId="9" fillId="0" borderId="1" xfId="5" applyNumberFormat="1" applyFont="1" applyFill="1" applyBorder="1" applyAlignment="1" applyProtection="1">
      <alignment horizontal="center" vertical="center" wrapText="1"/>
      <protection locked="0"/>
    </xf>
    <xf numFmtId="2" fontId="9" fillId="0" borderId="5" xfId="5" applyNumberFormat="1" applyFont="1" applyBorder="1" applyAlignment="1" applyProtection="1">
      <alignment vertical="center" wrapText="1"/>
      <protection locked="0"/>
    </xf>
    <xf numFmtId="2" fontId="9" fillId="0" borderId="9" xfId="5" applyNumberFormat="1" applyFont="1" applyBorder="1" applyAlignment="1" applyProtection="1">
      <alignment vertical="center" wrapText="1"/>
      <protection locked="0"/>
    </xf>
    <xf numFmtId="2" fontId="9" fillId="0" borderId="9" xfId="9" applyNumberFormat="1" applyFont="1" applyFill="1" applyBorder="1" applyAlignment="1" applyProtection="1">
      <alignment horizontal="center" vertical="center" wrapText="1"/>
      <protection locked="0"/>
    </xf>
    <xf numFmtId="2" fontId="9" fillId="0" borderId="9" xfId="9" applyNumberFormat="1" applyFont="1" applyFill="1" applyBorder="1" applyAlignment="1" applyProtection="1">
      <alignment vertical="center" wrapText="1"/>
      <protection locked="0"/>
    </xf>
    <xf numFmtId="0" fontId="9" fillId="0" borderId="7" xfId="5" applyFont="1" applyFill="1" applyBorder="1" applyAlignment="1" applyProtection="1">
      <alignment vertical="center" wrapText="1"/>
      <protection locked="0"/>
    </xf>
    <xf numFmtId="49" fontId="9" fillId="0" borderId="9" xfId="5" applyNumberFormat="1" applyFont="1" applyFill="1" applyBorder="1" applyAlignment="1" applyProtection="1">
      <alignment vertical="center" wrapText="1"/>
      <protection locked="0"/>
    </xf>
    <xf numFmtId="0" fontId="9" fillId="0" borderId="9" xfId="5" applyFont="1" applyFill="1" applyBorder="1" applyAlignment="1" applyProtection="1">
      <alignment vertical="center" wrapText="1"/>
      <protection locked="0"/>
    </xf>
    <xf numFmtId="0" fontId="9" fillId="0" borderId="6" xfId="5" applyFont="1" applyFill="1" applyBorder="1" applyAlignment="1" applyProtection="1">
      <alignment vertical="center" wrapText="1"/>
      <protection locked="0"/>
    </xf>
    <xf numFmtId="2" fontId="10" fillId="0" borderId="0" xfId="7" applyNumberFormat="1" applyFont="1" applyAlignment="1">
      <alignment horizontal="center" vertical="center" wrapText="1"/>
    </xf>
    <xf numFmtId="0" fontId="5" fillId="0" borderId="0" xfId="7" applyFont="1" applyFill="1" applyAlignment="1">
      <alignment horizontal="center" vertical="center" wrapText="1"/>
    </xf>
    <xf numFmtId="2" fontId="5" fillId="0" borderId="0" xfId="7" applyNumberFormat="1" applyFont="1" applyFill="1" applyAlignment="1">
      <alignment horizontal="center" vertical="center" wrapText="1"/>
    </xf>
    <xf numFmtId="166" fontId="5" fillId="0" borderId="0" xfId="7" applyNumberFormat="1" applyFont="1" applyFill="1" applyAlignment="1">
      <alignment horizontal="center" vertical="center" wrapText="1"/>
    </xf>
    <xf numFmtId="49" fontId="9" fillId="0" borderId="9" xfId="7" applyNumberFormat="1" applyFont="1" applyFill="1" applyBorder="1" applyAlignment="1" applyProtection="1">
      <alignment vertical="center" wrapText="1"/>
      <protection locked="0"/>
    </xf>
    <xf numFmtId="167" fontId="11" fillId="0" borderId="0" xfId="7" applyNumberFormat="1" applyFont="1" applyBorder="1" applyAlignment="1">
      <alignment horizontal="center" vertical="center" wrapText="1"/>
    </xf>
    <xf numFmtId="0" fontId="9" fillId="0" borderId="0" xfId="7" applyFont="1" applyBorder="1" applyAlignment="1" applyProtection="1">
      <alignment horizontal="right" vertical="center" wrapText="1"/>
      <protection locked="0"/>
    </xf>
    <xf numFmtId="0" fontId="9" fillId="0" borderId="4" xfId="7" applyFont="1" applyBorder="1" applyAlignment="1" applyProtection="1">
      <alignment horizontal="center" vertical="center" wrapText="1"/>
      <protection locked="0"/>
    </xf>
    <xf numFmtId="168" fontId="18" fillId="0" borderId="1" xfId="7" applyNumberFormat="1" applyFont="1" applyFill="1" applyBorder="1" applyAlignment="1" applyProtection="1">
      <alignment horizontal="center" vertical="center" wrapText="1"/>
      <protection locked="0"/>
    </xf>
    <xf numFmtId="167" fontId="9" fillId="0" borderId="1" xfId="5" applyNumberFormat="1" applyFont="1" applyBorder="1" applyAlignment="1" applyProtection="1">
      <alignment horizontal="center" vertical="center" wrapText="1"/>
      <protection locked="0"/>
    </xf>
    <xf numFmtId="167" fontId="18" fillId="0" borderId="1" xfId="7" applyNumberFormat="1" applyFont="1" applyFill="1" applyBorder="1" applyAlignment="1" applyProtection="1">
      <alignment horizontal="center" vertical="center" wrapText="1"/>
      <protection locked="0"/>
    </xf>
    <xf numFmtId="166" fontId="9" fillId="0" borderId="5" xfId="5" applyNumberFormat="1" applyFont="1" applyFill="1" applyBorder="1" applyAlignment="1" applyProtection="1">
      <alignment vertical="center" wrapText="1"/>
      <protection locked="0"/>
    </xf>
    <xf numFmtId="0" fontId="9" fillId="0" borderId="0" xfId="7" applyFont="1" applyBorder="1" applyAlignment="1" applyProtection="1">
      <alignment vertical="center" wrapText="1"/>
      <protection locked="0"/>
    </xf>
    <xf numFmtId="0" fontId="9" fillId="0" borderId="0" xfId="7" applyFont="1" applyBorder="1" applyAlignment="1">
      <alignment horizontal="center" vertical="center" wrapText="1"/>
    </xf>
    <xf numFmtId="0" fontId="9" fillId="0" borderId="0" xfId="7" applyFont="1" applyBorder="1" applyAlignment="1" applyProtection="1">
      <alignment horizontal="center" vertical="center" wrapText="1"/>
      <protection locked="0"/>
    </xf>
    <xf numFmtId="169" fontId="5" fillId="0" borderId="0" xfId="7" applyNumberFormat="1" applyFont="1" applyAlignment="1">
      <alignment horizontal="left" vertical="center" wrapText="1"/>
    </xf>
    <xf numFmtId="2" fontId="6" fillId="0" borderId="0" xfId="7" applyNumberFormat="1" applyFont="1" applyAlignment="1">
      <alignment horizontal="center" vertical="center" wrapText="1"/>
    </xf>
    <xf numFmtId="167" fontId="11" fillId="0" borderId="0" xfId="7" applyNumberFormat="1" applyFont="1" applyFill="1" applyAlignment="1">
      <alignment vertical="center" wrapText="1"/>
    </xf>
    <xf numFmtId="0" fontId="9" fillId="0" borderId="0" xfId="7" applyFont="1" applyFill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21" fillId="0" borderId="1" xfId="0" applyFont="1" applyBorder="1" applyAlignment="1">
      <alignment horizontal="distributed" vertical="center"/>
    </xf>
    <xf numFmtId="0" fontId="21" fillId="0" borderId="8" xfId="0" applyFont="1" applyBorder="1" applyAlignment="1">
      <alignment horizontal="center" vertical="center" textRotation="90"/>
    </xf>
    <xf numFmtId="0" fontId="21" fillId="0" borderId="1" xfId="0" applyFont="1" applyBorder="1" applyAlignment="1">
      <alignment horizontal="distributed" vertical="center" textRotation="90"/>
    </xf>
    <xf numFmtId="0" fontId="9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distributed" wrapText="1"/>
    </xf>
    <xf numFmtId="167" fontId="11" fillId="0" borderId="5" xfId="0" applyNumberFormat="1" applyFont="1" applyBorder="1"/>
    <xf numFmtId="0" fontId="20" fillId="0" borderId="1" xfId="0" applyFont="1" applyBorder="1" applyAlignment="1">
      <alignment horizontal="left" vertical="distributed" wrapText="1"/>
    </xf>
    <xf numFmtId="2" fontId="22" fillId="0" borderId="1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distributed"/>
    </xf>
    <xf numFmtId="0" fontId="9" fillId="0" borderId="0" xfId="0" applyFont="1" applyAlignment="1">
      <alignment horizontal="left" vertical="distributed" wrapText="1"/>
    </xf>
    <xf numFmtId="0" fontId="9" fillId="0" borderId="0" xfId="0" applyFont="1" applyAlignment="1">
      <alignment horizontal="right" vertical="center"/>
    </xf>
    <xf numFmtId="2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distributed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167" fontId="9" fillId="0" borderId="0" xfId="0" applyNumberFormat="1" applyFont="1"/>
    <xf numFmtId="0" fontId="9" fillId="0" borderId="0" xfId="0" applyFont="1" applyAlignment="1">
      <alignment vertical="distributed" wrapText="1"/>
    </xf>
    <xf numFmtId="2" fontId="9" fillId="0" borderId="4" xfId="7" applyNumberFormat="1" applyFont="1" applyBorder="1" applyAlignment="1" applyProtection="1">
      <alignment horizontal="center" vertical="center" wrapText="1"/>
      <protection locked="0"/>
    </xf>
    <xf numFmtId="166" fontId="9" fillId="0" borderId="4" xfId="7" applyNumberFormat="1" applyFont="1" applyBorder="1" applyAlignment="1" applyProtection="1">
      <alignment horizontal="center" vertical="center" wrapText="1"/>
      <protection locked="0"/>
    </xf>
    <xf numFmtId="49" fontId="9" fillId="0" borderId="7" xfId="7" applyNumberFormat="1" applyFont="1" applyBorder="1" applyAlignment="1" applyProtection="1">
      <alignment vertical="center" wrapText="1"/>
      <protection locked="0"/>
    </xf>
    <xf numFmtId="0" fontId="9" fillId="0" borderId="5" xfId="7" applyFont="1" applyFill="1" applyBorder="1" applyAlignment="1" applyProtection="1">
      <alignment horizontal="center" vertical="center" wrapText="1"/>
      <protection locked="0"/>
    </xf>
    <xf numFmtId="167" fontId="9" fillId="0" borderId="1" xfId="7" applyNumberFormat="1" applyFont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9" fillId="0" borderId="8" xfId="2" applyFont="1" applyFill="1" applyBorder="1" applyAlignment="1" applyProtection="1">
      <alignment horizontal="right" vertical="center" wrapText="1"/>
      <protection locked="0"/>
    </xf>
    <xf numFmtId="2" fontId="9" fillId="0" borderId="1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2" applyNumberFormat="1" applyFont="1" applyFill="1" applyBorder="1" applyAlignment="1" applyProtection="1">
      <alignment vertical="center" wrapText="1"/>
      <protection locked="0"/>
    </xf>
    <xf numFmtId="0" fontId="9" fillId="0" borderId="5" xfId="2" applyFont="1" applyFill="1" applyBorder="1" applyAlignment="1" applyProtection="1">
      <alignment vertical="center" wrapText="1"/>
      <protection locked="0"/>
    </xf>
    <xf numFmtId="0" fontId="9" fillId="0" borderId="7" xfId="2" applyFont="1" applyFill="1" applyBorder="1" applyAlignment="1" applyProtection="1">
      <alignment vertical="center" wrapText="1"/>
      <protection locked="0"/>
    </xf>
    <xf numFmtId="167" fontId="9" fillId="0" borderId="1" xfId="2" applyNumberFormat="1" applyFont="1" applyFill="1" applyBorder="1" applyAlignment="1" applyProtection="1">
      <alignment horizontal="center" vertical="center" wrapText="1"/>
      <protection locked="0"/>
    </xf>
    <xf numFmtId="166" fontId="9" fillId="0" borderId="1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9" xfId="2" applyNumberFormat="1" applyFont="1" applyFill="1" applyBorder="1" applyAlignment="1" applyProtection="1">
      <alignment vertical="center" wrapText="1"/>
      <protection locked="0"/>
    </xf>
    <xf numFmtId="0" fontId="9" fillId="0" borderId="9" xfId="2" applyFont="1" applyFill="1" applyBorder="1" applyAlignment="1" applyProtection="1">
      <alignment vertical="center" wrapText="1"/>
      <protection locked="0"/>
    </xf>
    <xf numFmtId="0" fontId="9" fillId="0" borderId="6" xfId="2" applyFont="1" applyFill="1" applyBorder="1" applyAlignment="1" applyProtection="1">
      <alignment vertical="center" wrapText="1"/>
      <protection locked="0"/>
    </xf>
    <xf numFmtId="0" fontId="5" fillId="0" borderId="0" xfId="7" applyFont="1" applyFill="1" applyAlignment="1">
      <alignment vertical="center" wrapText="1"/>
    </xf>
    <xf numFmtId="2" fontId="5" fillId="0" borderId="0" xfId="7" applyNumberFormat="1" applyFont="1" applyFill="1" applyAlignment="1">
      <alignment horizontal="right" vertical="center" wrapText="1"/>
    </xf>
    <xf numFmtId="2" fontId="5" fillId="0" borderId="0" xfId="7" applyNumberFormat="1" applyFont="1" applyFill="1" applyAlignment="1">
      <alignment vertical="center" wrapText="1"/>
    </xf>
    <xf numFmtId="0" fontId="5" fillId="0" borderId="0" xfId="11" applyFont="1" applyFill="1" applyAlignment="1" applyProtection="1">
      <alignment horizontal="center" vertical="center" wrapText="1"/>
      <protection locked="0"/>
    </xf>
    <xf numFmtId="0" fontId="9" fillId="0" borderId="0" xfId="7" applyFont="1" applyFill="1" applyAlignment="1" applyProtection="1">
      <alignment horizontal="left" vertical="center" wrapText="1"/>
      <protection locked="0"/>
    </xf>
    <xf numFmtId="0" fontId="10" fillId="0" borderId="0" xfId="7" applyFont="1" applyFill="1" applyAlignment="1">
      <alignment horizontal="right" vertical="center" wrapText="1"/>
    </xf>
    <xf numFmtId="0" fontId="10" fillId="0" borderId="0" xfId="7" applyFont="1" applyFill="1" applyAlignment="1">
      <alignment vertical="center" wrapText="1"/>
    </xf>
    <xf numFmtId="0" fontId="10" fillId="0" borderId="0" xfId="7" applyFont="1" applyFill="1" applyAlignment="1">
      <alignment horizontal="center" vertical="center" wrapText="1"/>
    </xf>
    <xf numFmtId="2" fontId="10" fillId="0" borderId="0" xfId="7" applyNumberFormat="1" applyFont="1" applyFill="1" applyAlignment="1">
      <alignment horizontal="center" vertical="center" wrapText="1"/>
    </xf>
    <xf numFmtId="49" fontId="9" fillId="0" borderId="14" xfId="7" applyNumberFormat="1" applyFont="1" applyBorder="1" applyAlignment="1" applyProtection="1">
      <alignment vertical="center" wrapText="1"/>
      <protection locked="0"/>
    </xf>
    <xf numFmtId="0" fontId="21" fillId="0" borderId="4" xfId="7" applyFont="1" applyBorder="1" applyAlignment="1" applyProtection="1">
      <alignment vertical="center" wrapText="1"/>
      <protection locked="0"/>
    </xf>
    <xf numFmtId="0" fontId="19" fillId="0" borderId="3" xfId="7" applyFont="1" applyFill="1" applyBorder="1" applyAlignment="1" applyProtection="1">
      <alignment horizontal="center" vertical="center" wrapText="1"/>
      <protection locked="0"/>
    </xf>
    <xf numFmtId="1" fontId="11" fillId="0" borderId="3" xfId="7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7" applyNumberFormat="1" applyFont="1" applyFill="1" applyBorder="1" applyAlignment="1" applyProtection="1">
      <alignment horizontal="center" vertical="center" wrapText="1"/>
      <protection locked="0"/>
    </xf>
    <xf numFmtId="0" fontId="21" fillId="0" borderId="4" xfId="7" applyFont="1" applyFill="1" applyBorder="1" applyAlignment="1" applyProtection="1">
      <alignment vertical="center" wrapText="1"/>
      <protection locked="0"/>
    </xf>
    <xf numFmtId="49" fontId="21" fillId="0" borderId="4" xfId="7" applyNumberFormat="1" applyFont="1" applyFill="1" applyBorder="1" applyAlignment="1" applyProtection="1">
      <alignment vertical="center" wrapText="1"/>
      <protection locked="0"/>
    </xf>
    <xf numFmtId="0" fontId="21" fillId="0" borderId="10" xfId="7" applyFont="1" applyFill="1" applyBorder="1" applyAlignment="1" applyProtection="1">
      <alignment horizontal="right" vertical="center" wrapText="1"/>
      <protection locked="0"/>
    </xf>
    <xf numFmtId="2" fontId="21" fillId="0" borderId="4" xfId="7" applyNumberFormat="1" applyFont="1" applyFill="1" applyBorder="1" applyAlignment="1" applyProtection="1">
      <alignment vertical="center" wrapText="1"/>
      <protection locked="0"/>
    </xf>
    <xf numFmtId="2" fontId="24" fillId="0" borderId="4" xfId="7" applyNumberFormat="1" applyFont="1" applyFill="1" applyBorder="1" applyAlignment="1" applyProtection="1">
      <alignment vertical="center" wrapText="1"/>
    </xf>
    <xf numFmtId="0" fontId="21" fillId="0" borderId="1" xfId="7" applyFont="1" applyFill="1" applyBorder="1" applyAlignment="1" applyProtection="1">
      <alignment horizontal="center" vertical="center" wrapText="1"/>
      <protection locked="0"/>
    </xf>
    <xf numFmtId="0" fontId="21" fillId="0" borderId="8" xfId="7" applyFont="1" applyFill="1" applyBorder="1" applyAlignment="1" applyProtection="1">
      <alignment horizontal="right" vertical="center" wrapText="1"/>
      <protection locked="0"/>
    </xf>
    <xf numFmtId="2" fontId="21" fillId="0" borderId="1" xfId="7" applyNumberFormat="1" applyFont="1" applyFill="1" applyBorder="1" applyAlignment="1" applyProtection="1">
      <alignment horizontal="center" vertical="center" wrapText="1"/>
      <protection locked="0"/>
    </xf>
    <xf numFmtId="2" fontId="24" fillId="0" borderId="1" xfId="7" applyNumberFormat="1" applyFont="1" applyFill="1" applyBorder="1" applyAlignment="1" applyProtection="1">
      <alignment horizontal="center" vertical="center" wrapText="1"/>
    </xf>
    <xf numFmtId="166" fontId="21" fillId="0" borderId="1" xfId="7" applyNumberFormat="1" applyFont="1" applyFill="1" applyBorder="1" applyAlignment="1" applyProtection="1">
      <alignment horizontal="center" vertical="center" wrapText="1"/>
      <protection locked="0"/>
    </xf>
    <xf numFmtId="166" fontId="24" fillId="0" borderId="1" xfId="7" applyNumberFormat="1" applyFont="1" applyFill="1" applyBorder="1" applyAlignment="1" applyProtection="1">
      <alignment horizontal="center" vertical="center" wrapText="1"/>
    </xf>
    <xf numFmtId="2" fontId="24" fillId="0" borderId="4" xfId="7" applyNumberFormat="1" applyFont="1" applyFill="1" applyBorder="1" applyAlignment="1" applyProtection="1">
      <alignment horizontal="center" vertical="center" wrapText="1"/>
    </xf>
    <xf numFmtId="0" fontId="21" fillId="0" borderId="0" xfId="7" applyFont="1" applyFill="1" applyAlignment="1" applyProtection="1">
      <alignment horizontal="center" vertical="center" wrapText="1"/>
      <protection locked="0"/>
    </xf>
    <xf numFmtId="49" fontId="21" fillId="0" borderId="4" xfId="7" applyNumberFormat="1" applyFont="1" applyBorder="1" applyAlignment="1" applyProtection="1">
      <alignment vertical="center" wrapText="1"/>
      <protection locked="0"/>
    </xf>
    <xf numFmtId="0" fontId="21" fillId="0" borderId="10" xfId="7" applyFont="1" applyBorder="1" applyAlignment="1" applyProtection="1">
      <alignment horizontal="right" vertical="center" wrapText="1"/>
      <protection locked="0"/>
    </xf>
    <xf numFmtId="166" fontId="21" fillId="0" borderId="4" xfId="7" applyNumberFormat="1" applyFont="1" applyBorder="1" applyAlignment="1" applyProtection="1">
      <alignment vertical="center" wrapText="1"/>
      <protection locked="0"/>
    </xf>
    <xf numFmtId="0" fontId="21" fillId="0" borderId="5" xfId="7" applyFont="1" applyBorder="1" applyAlignment="1" applyProtection="1">
      <alignment vertical="center" wrapText="1"/>
      <protection locked="0"/>
    </xf>
    <xf numFmtId="49" fontId="21" fillId="0" borderId="5" xfId="7" applyNumberFormat="1" applyFont="1" applyBorder="1" applyAlignment="1" applyProtection="1">
      <alignment vertical="center" wrapText="1"/>
      <protection locked="0"/>
    </xf>
    <xf numFmtId="0" fontId="21" fillId="0" borderId="7" xfId="7" applyFont="1" applyBorder="1" applyAlignment="1" applyProtection="1">
      <alignment horizontal="right" vertical="center" wrapText="1"/>
      <protection locked="0"/>
    </xf>
    <xf numFmtId="166" fontId="21" fillId="0" borderId="5" xfId="7" applyNumberFormat="1" applyFont="1" applyBorder="1" applyAlignment="1" applyProtection="1">
      <alignment vertical="center" wrapText="1"/>
      <protection locked="0"/>
    </xf>
    <xf numFmtId="0" fontId="21" fillId="0" borderId="1" xfId="7" applyFont="1" applyBorder="1" applyAlignment="1" applyProtection="1">
      <alignment horizontal="center" vertical="center" wrapText="1"/>
      <protection locked="0"/>
    </xf>
    <xf numFmtId="0" fontId="21" fillId="0" borderId="8" xfId="7" applyFont="1" applyBorder="1" applyAlignment="1" applyProtection="1">
      <alignment horizontal="right" vertical="center" wrapText="1"/>
      <protection locked="0"/>
    </xf>
    <xf numFmtId="166" fontId="21" fillId="0" borderId="1" xfId="7" applyNumberFormat="1" applyFont="1" applyBorder="1" applyAlignment="1" applyProtection="1">
      <alignment horizontal="center" vertical="center" wrapText="1"/>
      <protection locked="0"/>
    </xf>
    <xf numFmtId="0" fontId="21" fillId="0" borderId="9" xfId="7" applyFont="1" applyBorder="1" applyAlignment="1" applyProtection="1">
      <alignment vertical="center" wrapText="1"/>
      <protection locked="0"/>
    </xf>
    <xf numFmtId="49" fontId="21" fillId="0" borderId="9" xfId="7" applyNumberFormat="1" applyFont="1" applyBorder="1" applyAlignment="1" applyProtection="1">
      <alignment vertical="center" wrapText="1"/>
      <protection locked="0"/>
    </xf>
    <xf numFmtId="0" fontId="21" fillId="0" borderId="6" xfId="7" applyFont="1" applyBorder="1" applyAlignment="1" applyProtection="1">
      <alignment horizontal="right" vertical="center" wrapText="1"/>
      <protection locked="0"/>
    </xf>
    <xf numFmtId="166" fontId="21" fillId="0" borderId="9" xfId="7" applyNumberFormat="1" applyFont="1" applyBorder="1" applyAlignment="1" applyProtection="1">
      <alignment vertical="center" wrapText="1"/>
      <protection locked="0"/>
    </xf>
    <xf numFmtId="2" fontId="21" fillId="0" borderId="4" xfId="7" applyNumberFormat="1" applyFont="1" applyBorder="1" applyAlignment="1" applyProtection="1">
      <alignment vertical="center" wrapText="1"/>
      <protection locked="0"/>
    </xf>
    <xf numFmtId="166" fontId="21" fillId="0" borderId="4" xfId="7" applyNumberFormat="1" applyFont="1" applyFill="1" applyBorder="1" applyAlignment="1" applyProtection="1">
      <alignment vertical="center" wrapText="1"/>
      <protection locked="0"/>
    </xf>
    <xf numFmtId="2" fontId="21" fillId="0" borderId="5" xfId="7" applyNumberFormat="1" applyFont="1" applyBorder="1" applyAlignment="1" applyProtection="1">
      <alignment vertical="center" wrapText="1"/>
      <protection locked="0"/>
    </xf>
    <xf numFmtId="0" fontId="21" fillId="0" borderId="9" xfId="7" applyFont="1" applyFill="1" applyBorder="1" applyAlignment="1" applyProtection="1">
      <alignment horizontal="center" vertical="center" wrapText="1"/>
      <protection locked="0"/>
    </xf>
    <xf numFmtId="0" fontId="21" fillId="0" borderId="6" xfId="7" applyFont="1" applyFill="1" applyBorder="1" applyAlignment="1" applyProtection="1">
      <alignment horizontal="right" vertical="center" wrapText="1"/>
      <protection locked="0"/>
    </xf>
    <xf numFmtId="2" fontId="21" fillId="0" borderId="9" xfId="7" applyNumberFormat="1" applyFont="1" applyFill="1" applyBorder="1" applyAlignment="1" applyProtection="1">
      <alignment horizontal="center" vertical="center" wrapText="1"/>
      <protection locked="0"/>
    </xf>
    <xf numFmtId="166" fontId="21" fillId="0" borderId="9" xfId="7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7" applyFont="1" applyAlignment="1" applyProtection="1">
      <alignment horizontal="center" vertical="center" wrapText="1"/>
      <protection locked="0"/>
    </xf>
    <xf numFmtId="2" fontId="21" fillId="0" borderId="1" xfId="7" applyNumberFormat="1" applyFont="1" applyBorder="1" applyAlignment="1" applyProtection="1">
      <alignment horizontal="center" vertical="center" wrapText="1"/>
      <protection locked="0"/>
    </xf>
    <xf numFmtId="2" fontId="21" fillId="0" borderId="9" xfId="7" applyNumberFormat="1" applyFont="1" applyBorder="1" applyAlignment="1" applyProtection="1">
      <alignment vertical="center" wrapText="1"/>
      <protection locked="0"/>
    </xf>
    <xf numFmtId="2" fontId="21" fillId="0" borderId="5" xfId="7" applyNumberFormat="1" applyFont="1" applyFill="1" applyBorder="1" applyAlignment="1" applyProtection="1">
      <alignment vertical="center" wrapText="1"/>
      <protection locked="0"/>
    </xf>
    <xf numFmtId="2" fontId="21" fillId="0" borderId="9" xfId="7" applyNumberFormat="1" applyFont="1" applyFill="1" applyBorder="1" applyAlignment="1" applyProtection="1">
      <alignment vertical="center" wrapText="1"/>
      <protection locked="0"/>
    </xf>
    <xf numFmtId="0" fontId="21" fillId="0" borderId="4" xfId="7" applyFont="1" applyBorder="1" applyAlignment="1" applyProtection="1">
      <alignment horizontal="center" vertical="center" wrapText="1"/>
      <protection locked="0"/>
    </xf>
    <xf numFmtId="0" fontId="21" fillId="0" borderId="4" xfId="7" applyFont="1" applyFill="1" applyBorder="1" applyAlignment="1" applyProtection="1">
      <alignment horizontal="center" vertical="center" wrapText="1"/>
      <protection locked="0"/>
    </xf>
    <xf numFmtId="49" fontId="21" fillId="0" borderId="5" xfId="7" applyNumberFormat="1" applyFont="1" applyFill="1" applyBorder="1" applyAlignment="1" applyProtection="1">
      <alignment vertical="center" wrapText="1"/>
      <protection locked="0"/>
    </xf>
    <xf numFmtId="0" fontId="21" fillId="0" borderId="5" xfId="7" applyFont="1" applyFill="1" applyBorder="1" applyAlignment="1" applyProtection="1">
      <alignment vertical="center" wrapText="1"/>
      <protection locked="0"/>
    </xf>
    <xf numFmtId="0" fontId="21" fillId="0" borderId="7" xfId="7" applyFont="1" applyFill="1" applyBorder="1" applyAlignment="1" applyProtection="1">
      <alignment horizontal="right" vertical="center" wrapText="1"/>
      <protection locked="0"/>
    </xf>
    <xf numFmtId="166" fontId="21" fillId="0" borderId="5" xfId="7" applyNumberFormat="1" applyFont="1" applyFill="1" applyBorder="1" applyAlignment="1" applyProtection="1">
      <alignment vertical="center" wrapText="1"/>
      <protection locked="0"/>
    </xf>
    <xf numFmtId="49" fontId="21" fillId="0" borderId="9" xfId="7" applyNumberFormat="1" applyFont="1" applyFill="1" applyBorder="1" applyAlignment="1" applyProtection="1">
      <alignment vertical="center" wrapText="1"/>
      <protection locked="0"/>
    </xf>
    <xf numFmtId="0" fontId="21" fillId="0" borderId="9" xfId="7" applyFont="1" applyFill="1" applyBorder="1" applyAlignment="1" applyProtection="1">
      <alignment vertical="center" wrapText="1"/>
      <protection locked="0"/>
    </xf>
    <xf numFmtId="166" fontId="21" fillId="0" borderId="9" xfId="7" applyNumberFormat="1" applyFont="1" applyFill="1" applyBorder="1" applyAlignment="1" applyProtection="1">
      <alignment vertical="center" wrapText="1"/>
      <protection locked="0"/>
    </xf>
    <xf numFmtId="0" fontId="26" fillId="0" borderId="1" xfId="7" applyFont="1" applyFill="1" applyBorder="1" applyAlignment="1" applyProtection="1">
      <alignment horizontal="center" vertical="center" wrapText="1"/>
      <protection locked="0"/>
    </xf>
    <xf numFmtId="167" fontId="12" fillId="0" borderId="1" xfId="7" applyNumberFormat="1" applyFont="1" applyFill="1" applyBorder="1" applyAlignment="1" applyProtection="1">
      <alignment horizontal="center" vertical="center" wrapText="1"/>
    </xf>
    <xf numFmtId="2" fontId="12" fillId="0" borderId="1" xfId="7" applyNumberFormat="1" applyFont="1" applyFill="1" applyBorder="1" applyAlignment="1" applyProtection="1">
      <alignment horizontal="center" vertical="center" wrapText="1"/>
    </xf>
    <xf numFmtId="2" fontId="12" fillId="0" borderId="8" xfId="7" applyNumberFormat="1" applyFont="1" applyFill="1" applyBorder="1" applyAlignment="1" applyProtection="1">
      <alignment horizontal="center" vertical="center" wrapText="1"/>
    </xf>
    <xf numFmtId="0" fontId="26" fillId="0" borderId="0" xfId="5" applyFont="1" applyFill="1" applyAlignment="1" applyProtection="1">
      <alignment horizontal="center" vertical="center" wrapText="1"/>
      <protection locked="0"/>
    </xf>
    <xf numFmtId="2" fontId="26" fillId="0" borderId="12" xfId="7" applyNumberFormat="1" applyFont="1" applyFill="1" applyBorder="1" applyAlignment="1" applyProtection="1">
      <alignment horizontal="right" vertical="center" wrapText="1"/>
      <protection locked="0"/>
    </xf>
    <xf numFmtId="2" fontId="26" fillId="0" borderId="13" xfId="7" applyNumberFormat="1" applyFont="1" applyFill="1" applyBorder="1" applyAlignment="1" applyProtection="1">
      <alignment horizontal="center" vertical="center" wrapText="1"/>
      <protection locked="0"/>
    </xf>
    <xf numFmtId="2" fontId="12" fillId="0" borderId="13" xfId="7" applyNumberFormat="1" applyFont="1" applyFill="1" applyBorder="1" applyAlignment="1" applyProtection="1">
      <alignment horizontal="center" vertical="center" wrapText="1"/>
    </xf>
    <xf numFmtId="166" fontId="26" fillId="0" borderId="13" xfId="7" applyNumberFormat="1" applyFont="1" applyFill="1" applyBorder="1" applyAlignment="1" applyProtection="1">
      <alignment horizontal="center" vertical="center" wrapText="1"/>
      <protection locked="0"/>
    </xf>
    <xf numFmtId="2" fontId="26" fillId="0" borderId="12" xfId="7" applyNumberFormat="1" applyFont="1" applyFill="1" applyBorder="1" applyAlignment="1" applyProtection="1">
      <alignment horizontal="center" vertical="center" wrapText="1"/>
      <protection locked="0"/>
    </xf>
    <xf numFmtId="2" fontId="12" fillId="0" borderId="12" xfId="7" applyNumberFormat="1" applyFont="1" applyFill="1" applyBorder="1" applyAlignment="1" applyProtection="1">
      <alignment horizontal="center" vertical="center" wrapText="1"/>
    </xf>
    <xf numFmtId="0" fontId="21" fillId="0" borderId="0" xfId="7" applyFont="1" applyAlignment="1">
      <alignment horizontal="center" vertical="center" wrapText="1"/>
    </xf>
    <xf numFmtId="0" fontId="24" fillId="0" borderId="0" xfId="7" applyFont="1" applyFill="1" applyAlignment="1">
      <alignment horizontal="left" vertical="center" wrapText="1"/>
    </xf>
    <xf numFmtId="0" fontId="21" fillId="0" borderId="0" xfId="7" applyFont="1" applyFill="1" applyAlignment="1">
      <alignment horizontal="center" vertical="center" wrapText="1"/>
    </xf>
    <xf numFmtId="2" fontId="21" fillId="0" borderId="0" xfId="7" applyNumberFormat="1" applyFont="1" applyFill="1" applyAlignment="1">
      <alignment horizontal="center" vertical="center" wrapText="1"/>
    </xf>
    <xf numFmtId="166" fontId="21" fillId="0" borderId="0" xfId="7" applyNumberFormat="1" applyFont="1" applyFill="1" applyAlignment="1">
      <alignment horizontal="center" vertical="center" wrapText="1"/>
    </xf>
    <xf numFmtId="0" fontId="26" fillId="0" borderId="0" xfId="11" applyFont="1" applyAlignment="1" applyProtection="1">
      <alignment horizontal="center" vertical="center" wrapText="1"/>
      <protection locked="0"/>
    </xf>
    <xf numFmtId="0" fontId="5" fillId="0" borderId="1" xfId="5" applyFont="1" applyFill="1" applyBorder="1" applyAlignment="1" applyProtection="1">
      <alignment horizontal="center" vertical="center" wrapText="1"/>
      <protection locked="0"/>
    </xf>
    <xf numFmtId="0" fontId="5" fillId="0" borderId="11" xfId="5" applyFont="1" applyFill="1" applyBorder="1" applyAlignment="1" applyProtection="1">
      <alignment horizontal="center" vertical="center" wrapText="1"/>
      <protection locked="0"/>
    </xf>
    <xf numFmtId="0" fontId="5" fillId="0" borderId="0" xfId="7" applyFont="1"/>
    <xf numFmtId="2" fontId="5" fillId="0" borderId="15" xfId="7" applyNumberFormat="1" applyFont="1" applyBorder="1" applyAlignment="1" applyProtection="1">
      <alignment horizontal="center" vertical="center" textRotation="90" wrapText="1"/>
      <protection locked="0"/>
    </xf>
    <xf numFmtId="0" fontId="5" fillId="0" borderId="15" xfId="7" applyFont="1" applyBorder="1" applyAlignment="1" applyProtection="1">
      <alignment horizontal="center" vertical="center" textRotation="90" wrapText="1"/>
      <protection locked="0"/>
    </xf>
    <xf numFmtId="0" fontId="5" fillId="0" borderId="15" xfId="7" applyFont="1" applyFill="1" applyBorder="1" applyAlignment="1" applyProtection="1">
      <alignment horizontal="center" vertical="center" wrapText="1"/>
      <protection locked="0"/>
    </xf>
    <xf numFmtId="2" fontId="5" fillId="0" borderId="15" xfId="7" applyNumberFormat="1" applyFont="1" applyFill="1" applyBorder="1" applyAlignment="1" applyProtection="1">
      <alignment horizontal="center" vertical="center" textRotation="90" wrapText="1"/>
      <protection locked="0"/>
    </xf>
    <xf numFmtId="0" fontId="5" fillId="0" borderId="15" xfId="7" applyFont="1" applyFill="1" applyBorder="1" applyAlignment="1" applyProtection="1">
      <alignment horizontal="center" vertical="center" textRotation="90" wrapText="1"/>
      <protection locked="0"/>
    </xf>
    <xf numFmtId="166" fontId="5" fillId="0" borderId="15" xfId="7" applyNumberFormat="1" applyFont="1" applyFill="1" applyBorder="1" applyAlignment="1" applyProtection="1">
      <alignment horizontal="center" vertical="center" textRotation="90" wrapText="1"/>
      <protection locked="0"/>
    </xf>
    <xf numFmtId="0" fontId="11" fillId="0" borderId="15" xfId="7" applyFont="1" applyBorder="1" applyAlignment="1" applyProtection="1">
      <alignment horizontal="center" vertical="center" wrapText="1"/>
      <protection locked="0"/>
    </xf>
    <xf numFmtId="1" fontId="11" fillId="0" borderId="15" xfId="7" applyNumberFormat="1" applyFont="1" applyBorder="1" applyAlignment="1" applyProtection="1">
      <alignment horizontal="center" vertical="center" wrapText="1"/>
      <protection locked="0"/>
    </xf>
    <xf numFmtId="0" fontId="11" fillId="0" borderId="15" xfId="7" applyFont="1" applyFill="1" applyBorder="1" applyAlignment="1" applyProtection="1">
      <alignment horizontal="center" vertical="center" wrapText="1"/>
      <protection locked="0"/>
    </xf>
    <xf numFmtId="1" fontId="11" fillId="0" borderId="15" xfId="7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7" applyFont="1" applyAlignment="1" applyProtection="1">
      <alignment horizontal="center" vertical="center" wrapText="1"/>
      <protection locked="0"/>
    </xf>
    <xf numFmtId="168" fontId="21" fillId="0" borderId="4" xfId="7" applyNumberFormat="1" applyFont="1" applyBorder="1" applyAlignment="1" applyProtection="1">
      <alignment vertical="center" wrapText="1"/>
      <protection locked="0"/>
    </xf>
    <xf numFmtId="168" fontId="21" fillId="0" borderId="1" xfId="7" applyNumberFormat="1" applyFont="1" applyBorder="1" applyAlignment="1" applyProtection="1">
      <alignment horizontal="center" vertical="center" wrapText="1"/>
      <protection locked="0"/>
    </xf>
    <xf numFmtId="168" fontId="21" fillId="0" borderId="1" xfId="7" applyNumberFormat="1" applyFont="1" applyFill="1" applyBorder="1" applyAlignment="1" applyProtection="1">
      <alignment horizontal="center" vertical="center" wrapText="1"/>
      <protection locked="0"/>
    </xf>
    <xf numFmtId="2" fontId="21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7" applyFont="1" applyBorder="1" applyAlignment="1" applyProtection="1">
      <alignment horizontal="center" vertical="center" wrapText="1"/>
      <protection locked="0"/>
    </xf>
    <xf numFmtId="166" fontId="21" fillId="0" borderId="4" xfId="7" applyNumberFormat="1" applyFont="1" applyBorder="1" applyAlignment="1" applyProtection="1">
      <alignment horizontal="right" vertical="center" wrapText="1"/>
      <protection locked="0"/>
    </xf>
    <xf numFmtId="0" fontId="21" fillId="0" borderId="0" xfId="7" applyFont="1" applyFill="1" applyAlignment="1" applyProtection="1">
      <alignment horizontal="right" vertical="center" wrapText="1"/>
      <protection locked="0"/>
    </xf>
    <xf numFmtId="2" fontId="21" fillId="0" borderId="0" xfId="7" applyNumberFormat="1" applyFont="1" applyFill="1" applyAlignment="1" applyProtection="1">
      <alignment horizontal="center" vertical="center" wrapText="1"/>
      <protection locked="0"/>
    </xf>
    <xf numFmtId="0" fontId="21" fillId="2" borderId="1" xfId="7" applyFont="1" applyFill="1" applyBorder="1" applyAlignment="1" applyProtection="1">
      <alignment horizontal="center" vertical="center" wrapText="1"/>
      <protection locked="0"/>
    </xf>
    <xf numFmtId="2" fontId="21" fillId="0" borderId="13" xfId="7" applyNumberFormat="1" applyFont="1" applyFill="1" applyBorder="1" applyAlignment="1" applyProtection="1">
      <alignment horizontal="center" vertical="center" wrapText="1"/>
      <protection locked="0"/>
    </xf>
    <xf numFmtId="166" fontId="21" fillId="0" borderId="13" xfId="7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7" applyFont="1" applyAlignment="1">
      <alignment vertical="center" wrapText="1"/>
    </xf>
    <xf numFmtId="0" fontId="21" fillId="0" borderId="0" xfId="7" applyFont="1" applyAlignment="1">
      <alignment horizontal="right" vertical="center" wrapText="1"/>
    </xf>
    <xf numFmtId="0" fontId="21" fillId="0" borderId="0" xfId="7" applyFont="1" applyFill="1" applyAlignment="1">
      <alignment vertical="center" wrapText="1"/>
    </xf>
    <xf numFmtId="2" fontId="21" fillId="0" borderId="0" xfId="7" applyNumberFormat="1" applyFont="1" applyFill="1" applyAlignment="1">
      <alignment vertical="center" wrapText="1"/>
    </xf>
    <xf numFmtId="0" fontId="21" fillId="0" borderId="0" xfId="7" applyFont="1" applyAlignment="1">
      <alignment horizontal="left" vertical="center" wrapText="1"/>
    </xf>
    <xf numFmtId="2" fontId="21" fillId="0" borderId="0" xfId="7" applyNumberFormat="1" applyFont="1" applyAlignment="1">
      <alignment horizontal="right" vertical="center" wrapText="1"/>
    </xf>
    <xf numFmtId="2" fontId="21" fillId="0" borderId="0" xfId="7" applyNumberFormat="1" applyFont="1" applyAlignment="1">
      <alignment vertical="center" wrapText="1"/>
    </xf>
    <xf numFmtId="167" fontId="24" fillId="0" borderId="0" xfId="7" applyNumberFormat="1" applyFont="1" applyFill="1" applyAlignment="1">
      <alignment vertical="center" wrapText="1"/>
    </xf>
    <xf numFmtId="0" fontId="21" fillId="0" borderId="0" xfId="7" applyFont="1" applyFill="1" applyAlignment="1">
      <alignment horizontal="left" vertical="center" wrapText="1"/>
    </xf>
    <xf numFmtId="2" fontId="24" fillId="0" borderId="0" xfId="7" applyNumberFormat="1" applyFont="1" applyFill="1" applyAlignment="1">
      <alignment vertical="center" wrapText="1"/>
    </xf>
    <xf numFmtId="2" fontId="21" fillId="0" borderId="0" xfId="7" applyNumberFormat="1" applyFont="1" applyAlignment="1">
      <alignment horizontal="center" vertical="center" wrapText="1"/>
    </xf>
    <xf numFmtId="0" fontId="21" fillId="0" borderId="0" xfId="7" applyFont="1"/>
    <xf numFmtId="0" fontId="21" fillId="0" borderId="0" xfId="7" applyFont="1" applyFill="1" applyBorder="1" applyAlignment="1" applyProtection="1">
      <alignment horizontal="center" vertical="center" wrapText="1"/>
      <protection locked="0"/>
    </xf>
    <xf numFmtId="2" fontId="21" fillId="0" borderId="15" xfId="7" applyNumberFormat="1" applyFont="1" applyBorder="1" applyAlignment="1" applyProtection="1">
      <alignment horizontal="center" vertical="center" textRotation="90" wrapText="1"/>
      <protection locked="0"/>
    </xf>
    <xf numFmtId="0" fontId="21" fillId="0" borderId="15" xfId="7" applyFont="1" applyBorder="1" applyAlignment="1" applyProtection="1">
      <alignment horizontal="center" vertical="center" textRotation="90" wrapText="1"/>
      <protection locked="0"/>
    </xf>
    <xf numFmtId="0" fontId="21" fillId="0" borderId="15" xfId="7" applyFont="1" applyFill="1" applyBorder="1" applyAlignment="1" applyProtection="1">
      <alignment horizontal="center" vertical="center" wrapText="1"/>
      <protection locked="0"/>
    </xf>
    <xf numFmtId="2" fontId="21" fillId="0" borderId="15" xfId="7" applyNumberFormat="1" applyFont="1" applyFill="1" applyBorder="1" applyAlignment="1" applyProtection="1">
      <alignment horizontal="center" vertical="center" textRotation="90" wrapText="1"/>
      <protection locked="0"/>
    </xf>
    <xf numFmtId="0" fontId="21" fillId="0" borderId="15" xfId="7" applyFont="1" applyFill="1" applyBorder="1" applyAlignment="1" applyProtection="1">
      <alignment horizontal="center" vertical="center" textRotation="90" wrapText="1"/>
      <protection locked="0"/>
    </xf>
    <xf numFmtId="166" fontId="21" fillId="0" borderId="15" xfId="7" applyNumberFormat="1" applyFont="1" applyFill="1" applyBorder="1" applyAlignment="1" applyProtection="1">
      <alignment horizontal="center" vertical="center" textRotation="90" wrapText="1"/>
      <protection locked="0"/>
    </xf>
    <xf numFmtId="0" fontId="24" fillId="0" borderId="15" xfId="7" applyFont="1" applyBorder="1" applyAlignment="1" applyProtection="1">
      <alignment horizontal="center" vertical="center" wrapText="1"/>
      <protection locked="0"/>
    </xf>
    <xf numFmtId="1" fontId="24" fillId="0" borderId="15" xfId="7" applyNumberFormat="1" applyFont="1" applyBorder="1" applyAlignment="1" applyProtection="1">
      <alignment horizontal="center" vertical="center" wrapText="1"/>
      <protection locked="0"/>
    </xf>
    <xf numFmtId="0" fontId="24" fillId="0" borderId="15" xfId="7" applyFont="1" applyFill="1" applyBorder="1" applyAlignment="1" applyProtection="1">
      <alignment horizontal="center" vertical="center" wrapText="1"/>
      <protection locked="0"/>
    </xf>
    <xf numFmtId="1" fontId="24" fillId="0" borderId="2" xfId="7" applyNumberFormat="1" applyFont="1" applyFill="1" applyBorder="1" applyAlignment="1" applyProtection="1">
      <alignment horizontal="center" vertical="center" wrapText="1"/>
      <protection locked="0"/>
    </xf>
    <xf numFmtId="1" fontId="24" fillId="0" borderId="15" xfId="7" applyNumberFormat="1" applyFont="1" applyFill="1" applyBorder="1" applyAlignment="1" applyProtection="1">
      <alignment horizontal="center" vertical="center" wrapText="1"/>
      <protection locked="0"/>
    </xf>
    <xf numFmtId="0" fontId="24" fillId="0" borderId="0" xfId="7" applyFont="1" applyAlignment="1" applyProtection="1">
      <alignment horizontal="center" vertical="center" wrapText="1"/>
      <protection locked="0"/>
    </xf>
    <xf numFmtId="166" fontId="21" fillId="0" borderId="4" xfId="7" applyNumberFormat="1" applyFont="1" applyBorder="1" applyAlignment="1" applyProtection="1">
      <alignment horizontal="center" vertical="center" wrapText="1"/>
      <protection locked="0"/>
    </xf>
    <xf numFmtId="0" fontId="24" fillId="0" borderId="0" xfId="7" applyFont="1" applyFill="1" applyAlignment="1" applyProtection="1">
      <alignment horizontal="center" vertical="center" wrapText="1"/>
      <protection locked="0"/>
    </xf>
    <xf numFmtId="0" fontId="30" fillId="0" borderId="3" xfId="7" applyFont="1" applyFill="1" applyBorder="1" applyAlignment="1" applyProtection="1">
      <alignment horizontal="center" vertical="center" wrapText="1"/>
      <protection locked="0"/>
    </xf>
    <xf numFmtId="1" fontId="24" fillId="0" borderId="3" xfId="7" applyNumberFormat="1" applyFont="1" applyFill="1" applyBorder="1" applyAlignment="1" applyProtection="1">
      <alignment horizontal="center" vertical="center" wrapText="1"/>
      <protection locked="0"/>
    </xf>
    <xf numFmtId="0" fontId="24" fillId="0" borderId="0" xfId="7" applyFont="1" applyBorder="1" applyAlignment="1" applyProtection="1">
      <alignment horizontal="center" vertical="center" wrapText="1"/>
      <protection locked="0"/>
    </xf>
    <xf numFmtId="167" fontId="24" fillId="0" borderId="1" xfId="7" applyNumberFormat="1" applyFont="1" applyFill="1" applyBorder="1" applyAlignment="1" applyProtection="1">
      <alignment horizontal="center" vertical="center" wrapText="1"/>
    </xf>
    <xf numFmtId="2" fontId="24" fillId="0" borderId="8" xfId="7" applyNumberFormat="1" applyFont="1" applyFill="1" applyBorder="1" applyAlignment="1" applyProtection="1">
      <alignment horizontal="center" vertical="center" wrapText="1"/>
    </xf>
    <xf numFmtId="2" fontId="24" fillId="0" borderId="11" xfId="7" applyNumberFormat="1" applyFont="1" applyFill="1" applyBorder="1" applyAlignment="1" applyProtection="1">
      <alignment horizontal="center" vertical="center" wrapText="1"/>
    </xf>
    <xf numFmtId="0" fontId="21" fillId="0" borderId="0" xfId="11" applyFont="1" applyAlignment="1" applyProtection="1">
      <alignment horizontal="center" vertical="center" wrapText="1"/>
      <protection locked="0"/>
    </xf>
    <xf numFmtId="0" fontId="21" fillId="0" borderId="0" xfId="5" applyFont="1" applyFill="1" applyAlignment="1" applyProtection="1">
      <alignment horizontal="center" vertical="center" wrapText="1"/>
      <protection locked="0"/>
    </xf>
    <xf numFmtId="2" fontId="21" fillId="0" borderId="12" xfId="7" applyNumberFormat="1" applyFont="1" applyFill="1" applyBorder="1" applyAlignment="1" applyProtection="1">
      <alignment horizontal="right" vertical="center" wrapText="1"/>
      <protection locked="0"/>
    </xf>
    <xf numFmtId="2" fontId="24" fillId="0" borderId="13" xfId="7" applyNumberFormat="1" applyFont="1" applyFill="1" applyBorder="1" applyAlignment="1" applyProtection="1">
      <alignment horizontal="center" vertical="center" wrapText="1"/>
    </xf>
    <xf numFmtId="2" fontId="21" fillId="0" borderId="12" xfId="7" applyNumberFormat="1" applyFont="1" applyFill="1" applyBorder="1" applyAlignment="1" applyProtection="1">
      <alignment horizontal="center" vertical="center" wrapText="1"/>
      <protection locked="0"/>
    </xf>
    <xf numFmtId="2" fontId="24" fillId="0" borderId="12" xfId="7" applyNumberFormat="1" applyFont="1" applyFill="1" applyBorder="1" applyAlignment="1" applyProtection="1">
      <alignment horizontal="center" vertical="center" wrapText="1"/>
    </xf>
    <xf numFmtId="0" fontId="24" fillId="0" borderId="0" xfId="7" applyFont="1" applyAlignment="1">
      <alignment horizontal="right" vertical="center" wrapText="1"/>
    </xf>
    <xf numFmtId="0" fontId="24" fillId="0" borderId="0" xfId="7" applyFont="1" applyAlignment="1">
      <alignment horizontal="left" vertical="center" wrapText="1"/>
    </xf>
    <xf numFmtId="0" fontId="21" fillId="0" borderId="0" xfId="7" applyFont="1" applyAlignment="1" applyProtection="1">
      <alignment horizontal="left" vertical="center" wrapText="1"/>
      <protection locked="0"/>
    </xf>
    <xf numFmtId="0" fontId="21" fillId="0" borderId="0" xfId="7" applyFont="1" applyAlignment="1" applyProtection="1">
      <alignment horizontal="right" vertical="center" wrapText="1"/>
      <protection locked="0"/>
    </xf>
    <xf numFmtId="2" fontId="21" fillId="0" borderId="0" xfId="7" applyNumberFormat="1" applyFont="1" applyAlignment="1" applyProtection="1">
      <alignment horizontal="center" vertical="center" wrapText="1"/>
      <protection locked="0"/>
    </xf>
    <xf numFmtId="166" fontId="21" fillId="0" borderId="0" xfId="7" applyNumberFormat="1" applyFont="1" applyFill="1" applyAlignment="1" applyProtection="1">
      <alignment horizontal="center" vertical="center" wrapText="1"/>
      <protection locked="0"/>
    </xf>
    <xf numFmtId="0" fontId="24" fillId="0" borderId="0" xfId="7" applyFont="1" applyAlignment="1">
      <alignment horizontal="center" vertical="center" wrapText="1"/>
    </xf>
    <xf numFmtId="0" fontId="24" fillId="0" borderId="0" xfId="7" applyFont="1" applyFill="1" applyAlignment="1">
      <alignment horizontal="center" vertical="center" wrapText="1"/>
    </xf>
    <xf numFmtId="0" fontId="21" fillId="0" borderId="0" xfId="7" applyFont="1" applyBorder="1" applyAlignment="1" applyProtection="1">
      <alignment vertical="center" wrapText="1"/>
      <protection locked="0"/>
    </xf>
    <xf numFmtId="0" fontId="21" fillId="0" borderId="0" xfId="7" applyFont="1" applyBorder="1" applyAlignment="1">
      <alignment horizontal="center" vertical="center" wrapText="1"/>
    </xf>
    <xf numFmtId="169" fontId="21" fillId="0" borderId="4" xfId="7" applyNumberFormat="1" applyFont="1" applyBorder="1" applyAlignment="1" applyProtection="1">
      <alignment horizontal="right" vertical="center" wrapText="1"/>
      <protection locked="0"/>
    </xf>
    <xf numFmtId="0" fontId="21" fillId="0" borderId="1" xfId="5" applyFont="1" applyFill="1" applyBorder="1" applyAlignment="1" applyProtection="1">
      <alignment horizontal="center" vertical="center" wrapText="1"/>
      <protection locked="0"/>
    </xf>
    <xf numFmtId="0" fontId="21" fillId="0" borderId="8" xfId="5" applyFont="1" applyFill="1" applyBorder="1" applyAlignment="1" applyProtection="1">
      <alignment horizontal="right" vertical="center" wrapText="1"/>
      <protection locked="0"/>
    </xf>
    <xf numFmtId="166" fontId="21" fillId="0" borderId="1" xfId="5" applyNumberFormat="1" applyFont="1" applyFill="1" applyBorder="1" applyAlignment="1" applyProtection="1">
      <alignment horizontal="center" vertical="center" wrapText="1"/>
      <protection locked="0"/>
    </xf>
    <xf numFmtId="49" fontId="21" fillId="0" borderId="5" xfId="5" applyNumberFormat="1" applyFont="1" applyFill="1" applyBorder="1" applyAlignment="1" applyProtection="1">
      <alignment vertical="center" wrapText="1"/>
      <protection locked="0"/>
    </xf>
    <xf numFmtId="0" fontId="21" fillId="0" borderId="5" xfId="5" applyFont="1" applyFill="1" applyBorder="1" applyAlignment="1" applyProtection="1">
      <alignment vertical="center" wrapText="1"/>
      <protection locked="0"/>
    </xf>
    <xf numFmtId="0" fontId="21" fillId="0" borderId="7" xfId="5" applyFont="1" applyFill="1" applyBorder="1" applyAlignment="1" applyProtection="1">
      <alignment horizontal="right" vertical="center" wrapText="1"/>
      <protection locked="0"/>
    </xf>
    <xf numFmtId="0" fontId="11" fillId="0" borderId="0" xfId="7" applyFont="1" applyFill="1" applyAlignment="1" applyProtection="1">
      <alignment horizontal="center" vertical="center" wrapText="1"/>
      <protection locked="0"/>
    </xf>
    <xf numFmtId="49" fontId="21" fillId="0" borderId="16" xfId="7" applyNumberFormat="1" applyFont="1" applyBorder="1" applyAlignment="1" applyProtection="1">
      <alignment vertical="center" wrapText="1"/>
      <protection locked="0"/>
    </xf>
    <xf numFmtId="0" fontId="21" fillId="0" borderId="16" xfId="7" applyFont="1" applyBorder="1" applyAlignment="1" applyProtection="1">
      <alignment vertical="center" wrapText="1"/>
      <protection locked="0"/>
    </xf>
    <xf numFmtId="0" fontId="21" fillId="0" borderId="17" xfId="7" applyFont="1" applyBorder="1" applyAlignment="1" applyProtection="1">
      <alignment horizontal="right" vertical="center" wrapText="1"/>
      <protection locked="0"/>
    </xf>
    <xf numFmtId="1" fontId="21" fillId="0" borderId="1" xfId="7" applyNumberFormat="1" applyFont="1" applyFill="1" applyBorder="1" applyAlignment="1" applyProtection="1">
      <alignment horizontal="center" vertical="center" wrapText="1"/>
      <protection locked="0"/>
    </xf>
    <xf numFmtId="167" fontId="21" fillId="0" borderId="1" xfId="7" applyNumberFormat="1" applyFont="1" applyFill="1" applyBorder="1" applyAlignment="1" applyProtection="1">
      <alignment horizontal="center" vertical="center" wrapText="1"/>
      <protection locked="0"/>
    </xf>
    <xf numFmtId="166" fontId="29" fillId="0" borderId="1" xfId="7" applyNumberFormat="1" applyFont="1" applyFill="1" applyBorder="1" applyAlignment="1" applyProtection="1">
      <alignment horizontal="center" vertical="center" wrapText="1"/>
      <protection locked="0"/>
    </xf>
    <xf numFmtId="49" fontId="21" fillId="0" borderId="4" xfId="6" applyNumberFormat="1" applyFont="1" applyBorder="1" applyAlignment="1">
      <alignment horizontal="center" vertical="center" wrapText="1"/>
    </xf>
    <xf numFmtId="0" fontId="21" fillId="0" borderId="4" xfId="6" applyFont="1" applyBorder="1" applyAlignment="1">
      <alignment horizontal="left" vertical="center" wrapText="1"/>
    </xf>
    <xf numFmtId="2" fontId="21" fillId="0" borderId="4" xfId="6" applyNumberFormat="1" applyFont="1" applyBorder="1" applyAlignment="1">
      <alignment horizontal="center" vertical="center" wrapText="1"/>
    </xf>
    <xf numFmtId="0" fontId="21" fillId="0" borderId="4" xfId="6" applyNumberFormat="1" applyFont="1" applyBorder="1" applyAlignment="1">
      <alignment horizontal="center" vertical="center" wrapText="1"/>
    </xf>
    <xf numFmtId="169" fontId="21" fillId="0" borderId="1" xfId="7" applyNumberFormat="1" applyFont="1" applyBorder="1" applyAlignment="1" applyProtection="1">
      <alignment horizontal="center" vertical="center" wrapText="1"/>
      <protection locked="0"/>
    </xf>
    <xf numFmtId="1" fontId="29" fillId="0" borderId="1" xfId="7" applyNumberFormat="1" applyFont="1" applyFill="1" applyBorder="1" applyAlignment="1" applyProtection="1">
      <alignment horizontal="center" vertical="center" wrapText="1"/>
      <protection locked="0"/>
    </xf>
    <xf numFmtId="167" fontId="29" fillId="0" borderId="1" xfId="7" applyNumberFormat="1" applyFont="1" applyFill="1" applyBorder="1" applyAlignment="1" applyProtection="1">
      <alignment horizontal="center" vertical="center" wrapText="1"/>
      <protection locked="0"/>
    </xf>
    <xf numFmtId="49" fontId="21" fillId="0" borderId="4" xfId="5" applyNumberFormat="1" applyFont="1" applyFill="1" applyBorder="1" applyAlignment="1" applyProtection="1">
      <alignment vertical="center" wrapText="1"/>
      <protection locked="0"/>
    </xf>
    <xf numFmtId="0" fontId="21" fillId="0" borderId="4" xfId="5" applyFont="1" applyFill="1" applyBorder="1" applyAlignment="1" applyProtection="1">
      <alignment vertical="center" wrapText="1"/>
      <protection locked="0"/>
    </xf>
    <xf numFmtId="0" fontId="21" fillId="0" borderId="10" xfId="5" applyFont="1" applyFill="1" applyBorder="1" applyAlignment="1" applyProtection="1">
      <alignment horizontal="right" vertical="center" wrapText="1"/>
      <protection locked="0"/>
    </xf>
    <xf numFmtId="2" fontId="21" fillId="0" borderId="4" xfId="5" applyNumberFormat="1" applyFont="1" applyFill="1" applyBorder="1" applyAlignment="1" applyProtection="1">
      <alignment vertical="center" wrapText="1"/>
      <protection locked="0"/>
    </xf>
    <xf numFmtId="2" fontId="21" fillId="0" borderId="5" xfId="5" applyNumberFormat="1" applyFont="1" applyFill="1" applyBorder="1" applyAlignment="1" applyProtection="1">
      <alignment vertical="center" wrapText="1"/>
      <protection locked="0"/>
    </xf>
    <xf numFmtId="166" fontId="21" fillId="0" borderId="4" xfId="5" applyNumberFormat="1" applyFont="1" applyFill="1" applyBorder="1" applyAlignment="1" applyProtection="1">
      <alignment vertical="center" wrapText="1"/>
      <protection locked="0"/>
    </xf>
    <xf numFmtId="49" fontId="21" fillId="0" borderId="4" xfId="2" applyNumberFormat="1" applyFont="1" applyFill="1" applyBorder="1" applyAlignment="1" applyProtection="1">
      <alignment vertical="center" wrapText="1"/>
      <protection locked="0"/>
    </xf>
    <xf numFmtId="0" fontId="21" fillId="0" borderId="4" xfId="2" applyFont="1" applyFill="1" applyBorder="1" applyAlignment="1" applyProtection="1">
      <alignment vertical="center" wrapText="1"/>
      <protection locked="0"/>
    </xf>
    <xf numFmtId="0" fontId="21" fillId="0" borderId="10" xfId="2" applyFont="1" applyFill="1" applyBorder="1" applyAlignment="1" applyProtection="1">
      <alignment horizontal="right" vertical="center" wrapText="1"/>
      <protection locked="0"/>
    </xf>
    <xf numFmtId="0" fontId="21" fillId="0" borderId="1" xfId="2" applyFont="1" applyFill="1" applyBorder="1" applyAlignment="1" applyProtection="1">
      <alignment horizontal="center" vertical="center" wrapText="1"/>
      <protection locked="0"/>
    </xf>
    <xf numFmtId="0" fontId="21" fillId="0" borderId="8" xfId="2" applyFont="1" applyFill="1" applyBorder="1" applyAlignment="1" applyProtection="1">
      <alignment horizontal="right" vertical="center" wrapText="1"/>
      <protection locked="0"/>
    </xf>
    <xf numFmtId="2" fontId="21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7" applyFont="1" applyFill="1"/>
    <xf numFmtId="49" fontId="21" fillId="0" borderId="5" xfId="9" applyNumberFormat="1" applyFont="1" applyFill="1" applyBorder="1" applyAlignment="1" applyProtection="1">
      <alignment vertical="center" wrapText="1"/>
      <protection locked="0"/>
    </xf>
    <xf numFmtId="0" fontId="21" fillId="0" borderId="5" xfId="9" applyFont="1" applyFill="1" applyBorder="1" applyAlignment="1" applyProtection="1">
      <alignment vertical="center" wrapText="1"/>
      <protection locked="0"/>
    </xf>
    <xf numFmtId="0" fontId="21" fillId="0" borderId="7" xfId="9" applyFont="1" applyFill="1" applyBorder="1" applyAlignment="1" applyProtection="1">
      <alignment horizontal="right" vertical="center" wrapText="1"/>
      <protection locked="0"/>
    </xf>
    <xf numFmtId="2" fontId="21" fillId="0" borderId="5" xfId="9" applyNumberFormat="1" applyFont="1" applyFill="1" applyBorder="1" applyAlignment="1" applyProtection="1">
      <alignment vertical="center" wrapText="1"/>
      <protection locked="0"/>
    </xf>
    <xf numFmtId="0" fontId="21" fillId="0" borderId="1" xfId="9" applyFont="1" applyFill="1" applyBorder="1" applyAlignment="1" applyProtection="1">
      <alignment horizontal="center" vertical="center" wrapText="1"/>
      <protection locked="0"/>
    </xf>
    <xf numFmtId="0" fontId="21" fillId="0" borderId="8" xfId="9" applyFont="1" applyFill="1" applyBorder="1" applyAlignment="1" applyProtection="1">
      <alignment horizontal="right" vertical="center" wrapText="1"/>
      <protection locked="0"/>
    </xf>
    <xf numFmtId="2" fontId="21" fillId="0" borderId="1" xfId="9" applyNumberFormat="1" applyFont="1" applyFill="1" applyBorder="1" applyAlignment="1" applyProtection="1">
      <alignment horizontal="center" vertical="center" wrapText="1"/>
      <protection locked="0"/>
    </xf>
    <xf numFmtId="166" fontId="21" fillId="0" borderId="1" xfId="9" applyNumberFormat="1" applyFont="1" applyFill="1" applyBorder="1" applyAlignment="1" applyProtection="1">
      <alignment horizontal="center" vertical="center" wrapText="1"/>
      <protection locked="0"/>
    </xf>
    <xf numFmtId="2" fontId="21" fillId="0" borderId="9" xfId="9" applyNumberFormat="1" applyFont="1" applyFill="1" applyBorder="1" applyAlignment="1" applyProtection="1">
      <alignment horizontal="center" vertical="center" wrapText="1"/>
      <protection locked="0"/>
    </xf>
    <xf numFmtId="168" fontId="21" fillId="0" borderId="4" xfId="7" applyNumberFormat="1" applyFont="1" applyFill="1" applyBorder="1" applyAlignment="1" applyProtection="1">
      <alignment vertical="center" wrapText="1"/>
      <protection locked="0"/>
    </xf>
    <xf numFmtId="0" fontId="21" fillId="0" borderId="1" xfId="0" applyFont="1" applyBorder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0" xfId="0" applyFont="1" applyBorder="1"/>
    <xf numFmtId="0" fontId="21" fillId="0" borderId="0" xfId="0" applyFont="1" applyBorder="1" applyAlignment="1">
      <alignment horizontal="center"/>
    </xf>
    <xf numFmtId="0" fontId="33" fillId="0" borderId="1" xfId="0" applyFont="1" applyBorder="1" applyAlignment="1">
      <alignment horizontal="center"/>
    </xf>
    <xf numFmtId="0" fontId="33" fillId="0" borderId="8" xfId="0" applyFont="1" applyBorder="1" applyAlignment="1">
      <alignment horizontal="center"/>
    </xf>
    <xf numFmtId="0" fontId="5" fillId="0" borderId="0" xfId="0" applyFont="1"/>
    <xf numFmtId="0" fontId="21" fillId="0" borderId="1" xfId="0" applyFont="1" applyBorder="1" applyAlignment="1">
      <alignment horizontal="left" vertical="distributed" wrapText="1"/>
    </xf>
    <xf numFmtId="0" fontId="21" fillId="0" borderId="8" xfId="0" applyFont="1" applyBorder="1" applyAlignment="1">
      <alignment horizontal="right" vertical="center"/>
    </xf>
    <xf numFmtId="2" fontId="21" fillId="0" borderId="1" xfId="0" applyNumberFormat="1" applyFont="1" applyBorder="1" applyAlignment="1">
      <alignment horizontal="center" vertical="center"/>
    </xf>
    <xf numFmtId="2" fontId="21" fillId="0" borderId="1" xfId="0" applyNumberFormat="1" applyFont="1" applyBorder="1" applyAlignment="1">
      <alignment vertical="center"/>
    </xf>
    <xf numFmtId="0" fontId="21" fillId="0" borderId="1" xfId="0" applyFont="1" applyBorder="1" applyAlignment="1">
      <alignment vertical="center"/>
    </xf>
    <xf numFmtId="0" fontId="21" fillId="0" borderId="1" xfId="0" applyFont="1" applyBorder="1" applyAlignment="1">
      <alignment horizontal="center" vertical="distributed"/>
    </xf>
    <xf numFmtId="167" fontId="24" fillId="0" borderId="5" xfId="0" applyNumberFormat="1" applyFont="1" applyBorder="1"/>
    <xf numFmtId="2" fontId="21" fillId="0" borderId="0" xfId="0" applyNumberFormat="1" applyFont="1"/>
    <xf numFmtId="0" fontId="21" fillId="0" borderId="1" xfId="0" applyFont="1" applyBorder="1" applyAlignment="1">
      <alignment vertical="distributed"/>
    </xf>
    <xf numFmtId="0" fontId="21" fillId="0" borderId="1" xfId="0" applyFont="1" applyBorder="1" applyAlignment="1">
      <alignment vertical="justify"/>
    </xf>
    <xf numFmtId="0" fontId="21" fillId="0" borderId="1" xfId="0" applyFont="1" applyBorder="1" applyAlignment="1">
      <alignment horizontal="left" vertical="justify" wrapText="1"/>
    </xf>
    <xf numFmtId="0" fontId="21" fillId="0" borderId="1" xfId="0" applyFont="1" applyBorder="1" applyAlignment="1">
      <alignment horizontal="center" vertical="justify"/>
    </xf>
    <xf numFmtId="0" fontId="7" fillId="0" borderId="0" xfId="7" applyFont="1" applyAlignment="1">
      <alignment horizontal="center" vertical="center" wrapText="1"/>
    </xf>
    <xf numFmtId="0" fontId="9" fillId="0" borderId="0" xfId="7" applyFont="1"/>
    <xf numFmtId="2" fontId="9" fillId="0" borderId="15" xfId="7" applyNumberFormat="1" applyFont="1" applyBorder="1" applyAlignment="1" applyProtection="1">
      <alignment horizontal="center" vertical="center" textRotation="90" wrapText="1"/>
      <protection locked="0"/>
    </xf>
    <xf numFmtId="0" fontId="9" fillId="0" borderId="15" xfId="7" applyFont="1" applyBorder="1" applyAlignment="1" applyProtection="1">
      <alignment horizontal="center" vertical="center" textRotation="90" wrapText="1"/>
      <protection locked="0"/>
    </xf>
    <xf numFmtId="0" fontId="9" fillId="0" borderId="15" xfId="7" applyFont="1" applyFill="1" applyBorder="1" applyAlignment="1" applyProtection="1">
      <alignment horizontal="center" vertical="center" wrapText="1"/>
      <protection locked="0"/>
    </xf>
    <xf numFmtId="2" fontId="9" fillId="0" borderId="15" xfId="7" applyNumberFormat="1" applyFont="1" applyFill="1" applyBorder="1" applyAlignment="1" applyProtection="1">
      <alignment horizontal="center" vertical="center" textRotation="90" wrapText="1"/>
      <protection locked="0"/>
    </xf>
    <xf numFmtId="0" fontId="9" fillId="0" borderId="15" xfId="7" applyFont="1" applyFill="1" applyBorder="1" applyAlignment="1" applyProtection="1">
      <alignment horizontal="center" vertical="center" textRotation="90" wrapText="1"/>
      <protection locked="0"/>
    </xf>
    <xf numFmtId="166" fontId="9" fillId="0" borderId="15" xfId="7" applyNumberFormat="1" applyFont="1" applyFill="1" applyBorder="1" applyAlignment="1" applyProtection="1">
      <alignment horizontal="center" vertical="center" textRotation="90" wrapText="1"/>
      <protection locked="0"/>
    </xf>
    <xf numFmtId="0" fontId="13" fillId="0" borderId="15" xfId="7" applyFont="1" applyBorder="1" applyAlignment="1" applyProtection="1">
      <alignment horizontal="center" vertical="center" wrapText="1"/>
      <protection locked="0"/>
    </xf>
    <xf numFmtId="1" fontId="13" fillId="0" borderId="15" xfId="7" applyNumberFormat="1" applyFont="1" applyBorder="1" applyAlignment="1" applyProtection="1">
      <alignment horizontal="center" vertical="center" wrapText="1"/>
      <protection locked="0"/>
    </xf>
    <xf numFmtId="0" fontId="13" fillId="0" borderId="15" xfId="7" applyFont="1" applyFill="1" applyBorder="1" applyAlignment="1" applyProtection="1">
      <alignment horizontal="center" vertical="center" wrapText="1"/>
      <protection locked="0"/>
    </xf>
    <xf numFmtId="1" fontId="13" fillId="0" borderId="15" xfId="7" applyNumberFormat="1" applyFont="1" applyFill="1" applyBorder="1" applyAlignment="1" applyProtection="1">
      <alignment horizontal="center" vertical="center" wrapText="1"/>
      <protection locked="0"/>
    </xf>
    <xf numFmtId="49" fontId="9" fillId="0" borderId="4" xfId="5" applyNumberFormat="1" applyFont="1" applyFill="1" applyBorder="1" applyAlignment="1" applyProtection="1">
      <alignment vertical="center" wrapText="1"/>
      <protection locked="0"/>
    </xf>
    <xf numFmtId="0" fontId="9" fillId="0" borderId="4" xfId="5" applyFont="1" applyFill="1" applyBorder="1" applyAlignment="1" applyProtection="1">
      <alignment vertical="center" wrapText="1"/>
      <protection locked="0"/>
    </xf>
    <xf numFmtId="0" fontId="9" fillId="0" borderId="10" xfId="5" applyFont="1" applyFill="1" applyBorder="1" applyAlignment="1" applyProtection="1">
      <alignment horizontal="right" vertical="center" wrapText="1"/>
      <protection locked="0"/>
    </xf>
    <xf numFmtId="2" fontId="9" fillId="0" borderId="4" xfId="5" applyNumberFormat="1" applyFont="1" applyFill="1" applyBorder="1" applyAlignment="1" applyProtection="1">
      <alignment vertical="center" wrapText="1"/>
      <protection locked="0"/>
    </xf>
    <xf numFmtId="0" fontId="5" fillId="0" borderId="5" xfId="7" applyFont="1" applyFill="1" applyBorder="1" applyAlignment="1" applyProtection="1">
      <alignment vertical="center" wrapText="1"/>
      <protection locked="0"/>
    </xf>
    <xf numFmtId="49" fontId="9" fillId="0" borderId="7" xfId="7" applyNumberFormat="1" applyFont="1" applyFill="1" applyBorder="1" applyAlignment="1" applyProtection="1">
      <alignment vertical="center" wrapText="1"/>
      <protection locked="0"/>
    </xf>
    <xf numFmtId="0" fontId="5" fillId="0" borderId="7" xfId="7" applyFont="1" applyFill="1" applyBorder="1" applyAlignment="1" applyProtection="1">
      <alignment vertical="center" wrapText="1"/>
      <protection locked="0"/>
    </xf>
    <xf numFmtId="166" fontId="9" fillId="0" borderId="7" xfId="7" applyNumberFormat="1" applyFont="1" applyFill="1" applyBorder="1" applyAlignment="1" applyProtection="1">
      <alignment vertical="center" wrapText="1"/>
      <protection locked="0"/>
    </xf>
    <xf numFmtId="0" fontId="5" fillId="0" borderId="9" xfId="7" applyFont="1" applyFill="1" applyBorder="1" applyAlignment="1" applyProtection="1">
      <alignment vertical="center" wrapText="1"/>
      <protection locked="0"/>
    </xf>
    <xf numFmtId="166" fontId="9" fillId="0" borderId="9" xfId="7" applyNumberFormat="1" applyFont="1" applyFill="1" applyBorder="1" applyAlignment="1" applyProtection="1">
      <alignment horizontal="center" vertical="center" wrapText="1"/>
      <protection locked="0"/>
    </xf>
    <xf numFmtId="166" fontId="9" fillId="0" borderId="4" xfId="7" applyNumberFormat="1" applyFont="1" applyBorder="1" applyAlignment="1" applyProtection="1">
      <alignment horizontal="right" vertical="center" wrapText="1"/>
      <protection locked="0"/>
    </xf>
    <xf numFmtId="166" fontId="9" fillId="0" borderId="5" xfId="5" applyNumberFormat="1" applyFont="1" applyBorder="1" applyAlignment="1" applyProtection="1">
      <alignment vertical="center" wrapText="1"/>
      <protection locked="0"/>
    </xf>
    <xf numFmtId="0" fontId="9" fillId="0" borderId="8" xfId="7" applyFont="1" applyBorder="1" applyAlignment="1" applyProtection="1">
      <alignment horizontal="center" vertical="center" wrapText="1"/>
      <protection locked="0"/>
    </xf>
    <xf numFmtId="0" fontId="21" fillId="0" borderId="4" xfId="10" applyFont="1" applyFill="1" applyBorder="1" applyAlignment="1" applyProtection="1">
      <alignment vertical="center" wrapText="1"/>
      <protection locked="0"/>
    </xf>
    <xf numFmtId="49" fontId="21" fillId="0" borderId="4" xfId="10" applyNumberFormat="1" applyFont="1" applyFill="1" applyBorder="1" applyAlignment="1" applyProtection="1">
      <alignment vertical="center" wrapText="1"/>
      <protection locked="0"/>
    </xf>
    <xf numFmtId="0" fontId="21" fillId="0" borderId="10" xfId="10" applyFont="1" applyFill="1" applyBorder="1" applyAlignment="1" applyProtection="1">
      <alignment horizontal="right" vertical="center" wrapText="1"/>
      <protection locked="0"/>
    </xf>
    <xf numFmtId="0" fontId="21" fillId="0" borderId="1" xfId="10" applyFont="1" applyFill="1" applyBorder="1" applyAlignment="1" applyProtection="1">
      <alignment horizontal="center" vertical="center" wrapText="1"/>
      <protection locked="0"/>
    </xf>
    <xf numFmtId="0" fontId="21" fillId="0" borderId="8" xfId="10" applyFont="1" applyFill="1" applyBorder="1" applyAlignment="1" applyProtection="1">
      <alignment horizontal="right" vertical="center" wrapText="1"/>
      <protection locked="0"/>
    </xf>
    <xf numFmtId="2" fontId="21" fillId="0" borderId="1" xfId="10" applyNumberFormat="1" applyFont="1" applyFill="1" applyBorder="1" applyAlignment="1" applyProtection="1">
      <alignment horizontal="center" vertical="center" wrapText="1"/>
      <protection locked="0"/>
    </xf>
    <xf numFmtId="49" fontId="21" fillId="0" borderId="5" xfId="10" applyNumberFormat="1" applyFont="1" applyFill="1" applyBorder="1" applyAlignment="1" applyProtection="1">
      <alignment vertical="center" wrapText="1"/>
      <protection locked="0"/>
    </xf>
    <xf numFmtId="0" fontId="21" fillId="0" borderId="5" xfId="10" applyFont="1" applyFill="1" applyBorder="1" applyAlignment="1" applyProtection="1">
      <alignment vertical="center" wrapText="1"/>
      <protection locked="0"/>
    </xf>
    <xf numFmtId="0" fontId="21" fillId="0" borderId="7" xfId="10" applyFont="1" applyFill="1" applyBorder="1" applyAlignment="1" applyProtection="1">
      <alignment horizontal="right" vertical="center" wrapText="1"/>
      <protection locked="0"/>
    </xf>
    <xf numFmtId="49" fontId="9" fillId="0" borderId="5" xfId="10" applyNumberFormat="1" applyFont="1" applyFill="1" applyBorder="1" applyAlignment="1" applyProtection="1">
      <alignment vertical="center" wrapText="1"/>
      <protection locked="0"/>
    </xf>
    <xf numFmtId="0" fontId="9" fillId="0" borderId="5" xfId="10" applyFont="1" applyFill="1" applyBorder="1" applyAlignment="1" applyProtection="1">
      <alignment vertical="center" wrapText="1"/>
      <protection locked="0"/>
    </xf>
    <xf numFmtId="0" fontId="9" fillId="0" borderId="7" xfId="10" applyFont="1" applyFill="1" applyBorder="1" applyAlignment="1" applyProtection="1">
      <alignment horizontal="right" vertical="center" wrapText="1"/>
      <protection locked="0"/>
    </xf>
    <xf numFmtId="0" fontId="9" fillId="0" borderId="1" xfId="10" applyFont="1" applyFill="1" applyBorder="1" applyAlignment="1" applyProtection="1">
      <alignment horizontal="center" vertical="center" wrapText="1"/>
      <protection locked="0"/>
    </xf>
    <xf numFmtId="0" fontId="9" fillId="0" borderId="8" xfId="10" applyFont="1" applyFill="1" applyBorder="1" applyAlignment="1" applyProtection="1">
      <alignment horizontal="right" vertical="center" wrapText="1"/>
      <protection locked="0"/>
    </xf>
    <xf numFmtId="167" fontId="18" fillId="0" borderId="1" xfId="10" applyNumberFormat="1" applyFont="1" applyFill="1" applyBorder="1" applyAlignment="1" applyProtection="1">
      <alignment horizontal="center" vertical="center" wrapText="1"/>
      <protection locked="0"/>
    </xf>
    <xf numFmtId="166" fontId="9" fillId="0" borderId="1" xfId="10" applyNumberFormat="1" applyFont="1" applyFill="1" applyBorder="1" applyAlignment="1" applyProtection="1">
      <alignment horizontal="center" vertical="center" wrapText="1"/>
      <protection locked="0"/>
    </xf>
    <xf numFmtId="168" fontId="9" fillId="0" borderId="1" xfId="10" applyNumberFormat="1" applyFont="1" applyFill="1" applyBorder="1" applyAlignment="1" applyProtection="1">
      <alignment horizontal="center" vertical="center" wrapText="1"/>
      <protection locked="0"/>
    </xf>
    <xf numFmtId="2" fontId="9" fillId="0" borderId="1" xfId="10" applyNumberFormat="1" applyFont="1" applyFill="1" applyBorder="1" applyAlignment="1" applyProtection="1">
      <alignment horizontal="center" vertical="center" wrapText="1"/>
      <protection locked="0"/>
    </xf>
    <xf numFmtId="49" fontId="9" fillId="0" borderId="9" xfId="10" applyNumberFormat="1" applyFont="1" applyFill="1" applyBorder="1" applyAlignment="1" applyProtection="1">
      <alignment vertical="center" wrapText="1"/>
      <protection locked="0"/>
    </xf>
    <xf numFmtId="0" fontId="9" fillId="0" borderId="9" xfId="10" applyFont="1" applyFill="1" applyBorder="1" applyAlignment="1" applyProtection="1">
      <alignment vertical="center" wrapText="1"/>
      <protection locked="0"/>
    </xf>
    <xf numFmtId="0" fontId="9" fillId="0" borderId="6" xfId="10" applyFont="1" applyFill="1" applyBorder="1" applyAlignment="1" applyProtection="1">
      <alignment horizontal="right" vertical="center" wrapText="1"/>
      <protection locked="0"/>
    </xf>
    <xf numFmtId="166" fontId="7" fillId="0" borderId="0" xfId="7" applyNumberFormat="1" applyFont="1" applyFill="1" applyAlignment="1">
      <alignment horizontal="center" vertical="center" wrapText="1"/>
    </xf>
    <xf numFmtId="0" fontId="7" fillId="0" borderId="0" xfId="7" applyFont="1" applyFill="1" applyAlignment="1">
      <alignment horizontal="center" vertical="center" wrapText="1"/>
    </xf>
    <xf numFmtId="166" fontId="9" fillId="0" borderId="4" xfId="5" applyNumberFormat="1" applyFont="1" applyFill="1" applyBorder="1" applyAlignment="1" applyProtection="1">
      <alignment vertical="center" wrapText="1"/>
      <protection locked="0"/>
    </xf>
    <xf numFmtId="166" fontId="9" fillId="0" borderId="9" xfId="5" applyNumberFormat="1" applyFont="1" applyBorder="1" applyAlignment="1" applyProtection="1">
      <alignment vertical="center" wrapText="1"/>
      <protection locked="0"/>
    </xf>
    <xf numFmtId="49" fontId="21" fillId="0" borderId="9" xfId="9" applyNumberFormat="1" applyFont="1" applyFill="1" applyBorder="1" applyAlignment="1" applyProtection="1">
      <alignment vertical="center" wrapText="1"/>
      <protection locked="0"/>
    </xf>
    <xf numFmtId="0" fontId="21" fillId="0" borderId="9" xfId="9" applyFont="1" applyFill="1" applyBorder="1" applyAlignment="1" applyProtection="1">
      <alignment vertical="center" wrapText="1"/>
      <protection locked="0"/>
    </xf>
    <xf numFmtId="0" fontId="21" fillId="0" borderId="6" xfId="9" applyFont="1" applyFill="1" applyBorder="1" applyAlignment="1" applyProtection="1">
      <alignment vertical="center" wrapText="1"/>
      <protection locked="0"/>
    </xf>
    <xf numFmtId="2" fontId="21" fillId="0" borderId="9" xfId="9" applyNumberFormat="1" applyFont="1" applyFill="1" applyBorder="1" applyAlignment="1" applyProtection="1">
      <alignment vertical="center" wrapText="1"/>
      <protection locked="0"/>
    </xf>
    <xf numFmtId="49" fontId="9" fillId="0" borderId="5" xfId="9" applyNumberFormat="1" applyFont="1" applyFill="1" applyBorder="1" applyAlignment="1" applyProtection="1">
      <alignment vertical="center" wrapText="1"/>
      <protection locked="0"/>
    </xf>
    <xf numFmtId="0" fontId="9" fillId="0" borderId="5" xfId="9" applyFont="1" applyFill="1" applyBorder="1" applyAlignment="1" applyProtection="1">
      <alignment vertical="center" wrapText="1"/>
      <protection locked="0"/>
    </xf>
    <xf numFmtId="0" fontId="9" fillId="0" borderId="7" xfId="9" applyFont="1" applyFill="1" applyBorder="1" applyAlignment="1" applyProtection="1">
      <alignment horizontal="right" vertical="center" wrapText="1"/>
      <protection locked="0"/>
    </xf>
    <xf numFmtId="2" fontId="9" fillId="0" borderId="5" xfId="9" applyNumberFormat="1" applyFont="1" applyFill="1" applyBorder="1" applyAlignment="1" applyProtection="1">
      <alignment vertical="center" wrapText="1"/>
      <protection locked="0"/>
    </xf>
    <xf numFmtId="2" fontId="9" fillId="0" borderId="1" xfId="9" applyNumberFormat="1" applyFont="1" applyFill="1" applyBorder="1" applyAlignment="1" applyProtection="1">
      <alignment horizontal="center" vertical="center" wrapText="1"/>
      <protection locked="0"/>
    </xf>
    <xf numFmtId="16" fontId="7" fillId="0" borderId="0" xfId="7" applyNumberFormat="1" applyFont="1" applyAlignment="1">
      <alignment vertical="center" wrapText="1"/>
    </xf>
    <xf numFmtId="0" fontId="13" fillId="0" borderId="0" xfId="7" applyFont="1" applyBorder="1" applyAlignment="1" applyProtection="1">
      <alignment horizontal="center" vertical="center" wrapText="1"/>
      <protection locked="0"/>
    </xf>
    <xf numFmtId="0" fontId="9" fillId="2" borderId="16" xfId="7" applyFont="1" applyFill="1" applyBorder="1" applyAlignment="1" applyProtection="1">
      <alignment vertical="center" wrapText="1"/>
      <protection locked="0"/>
    </xf>
    <xf numFmtId="49" fontId="9" fillId="0" borderId="4" xfId="1" applyNumberFormat="1" applyFont="1" applyFill="1" applyBorder="1" applyAlignment="1" applyProtection="1">
      <alignment vertical="center" wrapText="1"/>
      <protection locked="0"/>
    </xf>
    <xf numFmtId="0" fontId="9" fillId="0" borderId="4" xfId="1" applyFont="1" applyFill="1" applyBorder="1" applyAlignment="1" applyProtection="1">
      <alignment vertical="center" wrapText="1"/>
      <protection locked="0"/>
    </xf>
    <xf numFmtId="0" fontId="9" fillId="0" borderId="10" xfId="1" applyFont="1" applyFill="1" applyBorder="1" applyAlignment="1" applyProtection="1">
      <alignment horizontal="right" vertical="center" wrapText="1"/>
      <protection locked="0"/>
    </xf>
    <xf numFmtId="2" fontId="9" fillId="0" borderId="4" xfId="1" applyNumberFormat="1" applyFont="1" applyFill="1" applyBorder="1" applyAlignment="1" applyProtection="1">
      <alignment vertical="center" wrapText="1"/>
      <protection locked="0"/>
    </xf>
    <xf numFmtId="0" fontId="9" fillId="0" borderId="1" xfId="1" applyFont="1" applyFill="1" applyBorder="1" applyAlignment="1" applyProtection="1">
      <alignment horizontal="center" vertical="center" wrapText="1"/>
      <protection locked="0"/>
    </xf>
    <xf numFmtId="0" fontId="9" fillId="0" borderId="8" xfId="1" applyFont="1" applyFill="1" applyBorder="1" applyAlignment="1" applyProtection="1">
      <alignment horizontal="right" vertical="center" wrapText="1"/>
      <protection locked="0"/>
    </xf>
    <xf numFmtId="2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166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16" xfId="7" applyFont="1" applyBorder="1" applyAlignment="1" applyProtection="1">
      <alignment vertical="center" wrapText="1"/>
      <protection locked="0"/>
    </xf>
    <xf numFmtId="166" fontId="9" fillId="0" borderId="5" xfId="9" applyNumberFormat="1" applyFont="1" applyFill="1" applyBorder="1" applyAlignment="1" applyProtection="1">
      <alignment vertical="center" wrapText="1"/>
      <protection locked="0"/>
    </xf>
    <xf numFmtId="2" fontId="18" fillId="0" borderId="9" xfId="9" applyNumberFormat="1" applyFont="1" applyFill="1" applyBorder="1" applyAlignment="1" applyProtection="1">
      <alignment horizontal="center" vertical="center" wrapText="1"/>
      <protection locked="0"/>
    </xf>
    <xf numFmtId="166" fontId="9" fillId="0" borderId="9" xfId="9" applyNumberFormat="1" applyFont="1" applyFill="1" applyBorder="1" applyAlignment="1" applyProtection="1">
      <alignment vertical="center" wrapText="1"/>
      <protection locked="0"/>
    </xf>
    <xf numFmtId="167" fontId="9" fillId="0" borderId="0" xfId="7" applyNumberFormat="1" applyFont="1" applyAlignment="1" applyProtection="1">
      <alignment horizontal="center" vertical="center" wrapText="1"/>
      <protection locked="0"/>
    </xf>
    <xf numFmtId="168" fontId="9" fillId="0" borderId="4" xfId="7" applyNumberFormat="1" applyFont="1" applyBorder="1" applyAlignment="1" applyProtection="1">
      <alignment vertical="center" wrapText="1"/>
      <protection locked="0"/>
    </xf>
    <xf numFmtId="168" fontId="9" fillId="0" borderId="4" xfId="7" applyNumberFormat="1" applyFont="1" applyFill="1" applyBorder="1" applyAlignment="1" applyProtection="1">
      <alignment vertical="center" wrapText="1"/>
      <protection locked="0"/>
    </xf>
    <xf numFmtId="0" fontId="9" fillId="0" borderId="1" xfId="0" applyFont="1" applyBorder="1" applyAlignment="1">
      <alignment horizontal="left" vertical="justify" wrapText="1"/>
    </xf>
    <xf numFmtId="0" fontId="9" fillId="0" borderId="8" xfId="0" applyFont="1" applyBorder="1" applyAlignment="1">
      <alignment horizontal="right" vertical="center"/>
    </xf>
    <xf numFmtId="2" fontId="9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 vertical="distributed"/>
    </xf>
    <xf numFmtId="0" fontId="9" fillId="0" borderId="1" xfId="0" applyFont="1" applyBorder="1" applyAlignment="1">
      <alignment horizontal="left" vertical="distributed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distributed"/>
    </xf>
    <xf numFmtId="0" fontId="9" fillId="0" borderId="1" xfId="0" applyFont="1" applyBorder="1" applyAlignment="1">
      <alignment horizontal="center" vertical="justify"/>
    </xf>
    <xf numFmtId="0" fontId="9" fillId="0" borderId="1" xfId="0" applyFont="1" applyBorder="1" applyAlignment="1">
      <alignment vertical="justify"/>
    </xf>
    <xf numFmtId="0" fontId="9" fillId="0" borderId="4" xfId="7" applyFont="1" applyFill="1" applyBorder="1" applyAlignment="1" applyProtection="1">
      <alignment horizontal="center" vertical="center" wrapText="1"/>
      <protection locked="0"/>
    </xf>
    <xf numFmtId="166" fontId="9" fillId="0" borderId="4" xfId="7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7" applyFont="1" applyFill="1" applyBorder="1" applyAlignment="1" applyProtection="1">
      <alignment horizontal="center" vertical="center" wrapText="1"/>
      <protection locked="0"/>
    </xf>
    <xf numFmtId="168" fontId="9" fillId="0" borderId="4" xfId="7" applyNumberFormat="1" applyFont="1" applyBorder="1" applyAlignment="1" applyProtection="1">
      <alignment horizontal="right" vertical="center" wrapText="1"/>
      <protection locked="0"/>
    </xf>
    <xf numFmtId="2" fontId="36" fillId="0" borderId="1" xfId="10" applyNumberFormat="1" applyFont="1" applyFill="1" applyBorder="1" applyAlignment="1" applyProtection="1">
      <alignment horizontal="center" vertical="center" wrapText="1"/>
      <protection locked="0"/>
    </xf>
    <xf numFmtId="168" fontId="9" fillId="0" borderId="4" xfId="7" applyNumberFormat="1" applyFont="1" applyFill="1" applyBorder="1" applyAlignment="1" applyProtection="1">
      <alignment horizontal="right" vertical="center" wrapText="1"/>
      <protection locked="0"/>
    </xf>
    <xf numFmtId="49" fontId="9" fillId="0" borderId="18" xfId="7" applyNumberFormat="1" applyFont="1" applyBorder="1" applyAlignment="1" applyProtection="1">
      <alignment vertical="center" wrapText="1"/>
      <protection locked="0"/>
    </xf>
    <xf numFmtId="169" fontId="9" fillId="0" borderId="4" xfId="7" applyNumberFormat="1" applyFont="1" applyBorder="1" applyAlignment="1" applyProtection="1">
      <alignment horizontal="right" vertical="center" wrapText="1"/>
      <protection locked="0"/>
    </xf>
    <xf numFmtId="168" fontId="9" fillId="0" borderId="4" xfId="7" applyNumberFormat="1" applyFont="1" applyBorder="1" applyAlignment="1" applyProtection="1">
      <alignment horizontal="center" vertical="center" wrapText="1"/>
      <protection locked="0"/>
    </xf>
    <xf numFmtId="167" fontId="9" fillId="0" borderId="1" xfId="7" applyNumberFormat="1" applyFont="1" applyFill="1" applyBorder="1" applyAlignment="1" applyProtection="1">
      <alignment horizontal="center" vertical="center" wrapText="1"/>
      <protection locked="0"/>
    </xf>
    <xf numFmtId="168" fontId="9" fillId="0" borderId="5" xfId="7" applyNumberFormat="1" applyFont="1" applyBorder="1" applyAlignment="1" applyProtection="1">
      <alignment vertical="center" wrapText="1"/>
      <protection locked="0"/>
    </xf>
    <xf numFmtId="168" fontId="9" fillId="0" borderId="9" xfId="7" applyNumberFormat="1" applyFont="1" applyBorder="1" applyAlignment="1" applyProtection="1">
      <alignment vertical="center" wrapText="1"/>
      <protection locked="0"/>
    </xf>
    <xf numFmtId="1" fontId="9" fillId="0" borderId="1" xfId="7" applyNumberFormat="1" applyFont="1" applyFill="1" applyBorder="1" applyAlignment="1" applyProtection="1">
      <alignment horizontal="center" vertical="center" wrapText="1"/>
      <protection locked="0"/>
    </xf>
    <xf numFmtId="2" fontId="9" fillId="0" borderId="4" xfId="7" applyNumberFormat="1" applyFont="1" applyBorder="1" applyAlignment="1" applyProtection="1">
      <alignment horizontal="right" vertical="center" wrapText="1"/>
      <protection locked="0"/>
    </xf>
    <xf numFmtId="168" fontId="24" fillId="0" borderId="1" xfId="7" applyNumberFormat="1" applyFont="1" applyFill="1" applyBorder="1" applyAlignment="1" applyProtection="1">
      <alignment horizontal="center" vertical="center" wrapText="1"/>
    </xf>
    <xf numFmtId="0" fontId="10" fillId="0" borderId="5" xfId="7" applyFont="1" applyFill="1" applyBorder="1" applyAlignment="1" applyProtection="1">
      <alignment vertical="center" wrapText="1"/>
      <protection locked="0"/>
    </xf>
    <xf numFmtId="0" fontId="10" fillId="0" borderId="5" xfId="7" applyFont="1" applyBorder="1" applyAlignment="1" applyProtection="1">
      <alignment vertical="center" wrapText="1"/>
      <protection locked="0"/>
    </xf>
    <xf numFmtId="168" fontId="5" fillId="0" borderId="0" xfId="7" applyNumberFormat="1" applyFont="1" applyAlignment="1">
      <alignment horizontal="left" vertical="center" wrapText="1"/>
    </xf>
    <xf numFmtId="2" fontId="9" fillId="0" borderId="9" xfId="7" applyNumberFormat="1" applyFont="1" applyFill="1" applyBorder="1" applyAlignment="1" applyProtection="1">
      <alignment horizontal="center" vertical="center" wrapText="1"/>
      <protection locked="0"/>
    </xf>
    <xf numFmtId="0" fontId="37" fillId="0" borderId="0" xfId="4" applyFont="1" applyBorder="1" applyAlignment="1">
      <alignment horizontal="right" vertical="center" wrapText="1"/>
    </xf>
    <xf numFmtId="0" fontId="21" fillId="0" borderId="19" xfId="7" applyFont="1" applyFill="1" applyBorder="1" applyAlignment="1" applyProtection="1">
      <alignment horizontal="center" vertical="center" wrapText="1"/>
      <protection locked="0"/>
    </xf>
    <xf numFmtId="0" fontId="21" fillId="0" borderId="20" xfId="7" applyFont="1" applyFill="1" applyBorder="1" applyAlignment="1" applyProtection="1">
      <alignment horizontal="center" vertical="center" textRotation="90" wrapText="1"/>
      <protection locked="0"/>
    </xf>
    <xf numFmtId="0" fontId="21" fillId="0" borderId="21" xfId="7" applyFont="1" applyFill="1" applyBorder="1" applyAlignment="1" applyProtection="1">
      <alignment horizontal="center" vertical="center" wrapText="1"/>
      <protection locked="0"/>
    </xf>
    <xf numFmtId="0" fontId="9" fillId="0" borderId="20" xfId="7" applyFont="1" applyFill="1" applyBorder="1" applyAlignment="1" applyProtection="1">
      <alignment horizontal="center" vertical="center" textRotation="90" wrapText="1"/>
      <protection locked="0"/>
    </xf>
    <xf numFmtId="0" fontId="9" fillId="0" borderId="19" xfId="7" applyFont="1" applyFill="1" applyBorder="1" applyAlignment="1" applyProtection="1">
      <alignment horizontal="center" vertical="center" wrapText="1"/>
      <protection locked="0"/>
    </xf>
    <xf numFmtId="0" fontId="9" fillId="0" borderId="21" xfId="7" applyFont="1" applyFill="1" applyBorder="1" applyAlignment="1" applyProtection="1">
      <alignment horizontal="center" vertical="center" wrapText="1"/>
      <protection locked="0"/>
    </xf>
    <xf numFmtId="0" fontId="5" fillId="0" borderId="20" xfId="7" applyFont="1" applyFill="1" applyBorder="1" applyAlignment="1" applyProtection="1">
      <alignment horizontal="center" vertical="center" textRotation="90" wrapText="1"/>
      <protection locked="0"/>
    </xf>
    <xf numFmtId="0" fontId="5" fillId="0" borderId="19" xfId="7" applyFont="1" applyFill="1" applyBorder="1" applyAlignment="1" applyProtection="1">
      <alignment horizontal="center" vertical="center" wrapText="1"/>
      <protection locked="0"/>
    </xf>
    <xf numFmtId="0" fontId="5" fillId="0" borderId="21" xfId="7" applyFont="1" applyFill="1" applyBorder="1" applyAlignment="1" applyProtection="1">
      <alignment horizontal="center" vertical="center" wrapText="1"/>
      <protection locked="0"/>
    </xf>
    <xf numFmtId="0" fontId="5" fillId="0" borderId="0" xfId="7" applyFont="1" applyFill="1" applyAlignment="1" applyProtection="1">
      <alignment vertical="center" wrapText="1"/>
      <protection locked="0"/>
    </xf>
    <xf numFmtId="0" fontId="21" fillId="3" borderId="5" xfId="7" applyFont="1" applyFill="1" applyBorder="1" applyAlignment="1" applyProtection="1">
      <alignment vertical="center" wrapText="1"/>
      <protection locked="0"/>
    </xf>
    <xf numFmtId="49" fontId="9" fillId="3" borderId="5" xfId="7" applyNumberFormat="1" applyFont="1" applyFill="1" applyBorder="1" applyAlignment="1" applyProtection="1">
      <alignment vertical="center" wrapText="1"/>
      <protection locked="0"/>
    </xf>
    <xf numFmtId="0" fontId="9" fillId="3" borderId="5" xfId="7" applyFont="1" applyFill="1" applyBorder="1" applyAlignment="1" applyProtection="1">
      <alignment vertical="center" wrapText="1"/>
      <protection locked="0"/>
    </xf>
    <xf numFmtId="0" fontId="9" fillId="3" borderId="7" xfId="7" applyFont="1" applyFill="1" applyBorder="1" applyAlignment="1" applyProtection="1">
      <alignment horizontal="right" vertical="center" wrapText="1"/>
      <protection locked="0"/>
    </xf>
    <xf numFmtId="166" fontId="9" fillId="3" borderId="5" xfId="7" applyNumberFormat="1" applyFont="1" applyFill="1" applyBorder="1" applyAlignment="1" applyProtection="1">
      <alignment vertical="center" wrapText="1"/>
      <protection locked="0"/>
    </xf>
    <xf numFmtId="0" fontId="9" fillId="3" borderId="1" xfId="7" applyFont="1" applyFill="1" applyBorder="1" applyAlignment="1" applyProtection="1">
      <alignment horizontal="center" vertical="center" wrapText="1"/>
      <protection locked="0"/>
    </xf>
    <xf numFmtId="0" fontId="9" fillId="3" borderId="8" xfId="7" applyFont="1" applyFill="1" applyBorder="1" applyAlignment="1" applyProtection="1">
      <alignment horizontal="right" vertical="center" wrapText="1"/>
      <protection locked="0"/>
    </xf>
    <xf numFmtId="166" fontId="9" fillId="3" borderId="1" xfId="7" applyNumberFormat="1" applyFont="1" applyFill="1" applyBorder="1" applyAlignment="1" applyProtection="1">
      <alignment horizontal="center" vertical="center" wrapText="1"/>
      <protection locked="0"/>
    </xf>
    <xf numFmtId="0" fontId="9" fillId="3" borderId="0" xfId="7" applyFont="1" applyFill="1" applyAlignment="1" applyProtection="1">
      <alignment horizontal="center" vertical="center" wrapText="1"/>
      <protection locked="0"/>
    </xf>
    <xf numFmtId="0" fontId="21" fillId="3" borderId="9" xfId="7" applyFont="1" applyFill="1" applyBorder="1" applyAlignment="1" applyProtection="1">
      <alignment vertical="center" wrapText="1"/>
      <protection locked="0"/>
    </xf>
    <xf numFmtId="49" fontId="9" fillId="3" borderId="9" xfId="7" applyNumberFormat="1" applyFont="1" applyFill="1" applyBorder="1" applyAlignment="1" applyProtection="1">
      <alignment vertical="center" wrapText="1"/>
      <protection locked="0"/>
    </xf>
    <xf numFmtId="0" fontId="9" fillId="3" borderId="9" xfId="7" applyFont="1" applyFill="1" applyBorder="1" applyAlignment="1" applyProtection="1">
      <alignment vertical="center" wrapText="1"/>
      <protection locked="0"/>
    </xf>
    <xf numFmtId="0" fontId="9" fillId="3" borderId="6" xfId="7" applyFont="1" applyFill="1" applyBorder="1" applyAlignment="1" applyProtection="1">
      <alignment horizontal="right" vertical="center" wrapText="1"/>
      <protection locked="0"/>
    </xf>
    <xf numFmtId="166" fontId="9" fillId="3" borderId="9" xfId="7" applyNumberFormat="1" applyFont="1" applyFill="1" applyBorder="1" applyAlignment="1" applyProtection="1">
      <alignment vertical="center" wrapText="1"/>
      <protection locked="0"/>
    </xf>
    <xf numFmtId="167" fontId="11" fillId="0" borderId="11" xfId="7" applyNumberFormat="1" applyFont="1" applyFill="1" applyBorder="1" applyAlignment="1" applyProtection="1">
      <alignment horizontal="center" vertical="center" wrapText="1"/>
    </xf>
    <xf numFmtId="1" fontId="11" fillId="0" borderId="1" xfId="7" applyNumberFormat="1" applyFont="1" applyFill="1" applyBorder="1" applyAlignment="1" applyProtection="1">
      <alignment horizontal="center" vertical="center" wrapText="1"/>
    </xf>
    <xf numFmtId="0" fontId="11" fillId="0" borderId="11" xfId="7" applyFont="1" applyFill="1" applyBorder="1" applyAlignment="1" applyProtection="1">
      <alignment vertical="center" wrapText="1"/>
      <protection locked="0"/>
    </xf>
    <xf numFmtId="0" fontId="16" fillId="0" borderId="13" xfId="7" applyFont="1" applyFill="1" applyBorder="1" applyAlignment="1" applyProtection="1">
      <alignment vertical="center" wrapText="1"/>
      <protection locked="0"/>
    </xf>
    <xf numFmtId="0" fontId="16" fillId="0" borderId="11" xfId="7" applyFont="1" applyFill="1" applyBorder="1" applyAlignment="1" applyProtection="1">
      <alignment vertical="center" wrapText="1"/>
      <protection locked="0"/>
    </xf>
    <xf numFmtId="0" fontId="11" fillId="0" borderId="1" xfId="7" applyFont="1" applyBorder="1" applyAlignment="1" applyProtection="1">
      <alignment horizontal="center" vertical="center" wrapText="1"/>
      <protection locked="0"/>
    </xf>
    <xf numFmtId="0" fontId="21" fillId="0" borderId="22" xfId="7" applyFont="1" applyFill="1" applyBorder="1" applyAlignment="1" applyProtection="1">
      <alignment vertical="center" wrapText="1"/>
      <protection locked="0"/>
    </xf>
    <xf numFmtId="0" fontId="21" fillId="0" borderId="23" xfId="7" applyFont="1" applyFill="1" applyBorder="1" applyAlignment="1" applyProtection="1">
      <alignment vertical="center" wrapText="1"/>
      <protection locked="0"/>
    </xf>
    <xf numFmtId="0" fontId="9" fillId="0" borderId="22" xfId="7" applyFont="1" applyFill="1" applyBorder="1" applyAlignment="1" applyProtection="1">
      <alignment vertical="center" wrapText="1"/>
      <protection locked="0"/>
    </xf>
    <xf numFmtId="0" fontId="9" fillId="0" borderId="23" xfId="7" applyFont="1" applyFill="1" applyBorder="1" applyAlignment="1" applyProtection="1">
      <alignment vertical="center" wrapText="1"/>
      <protection locked="0"/>
    </xf>
    <xf numFmtId="0" fontId="5" fillId="0" borderId="22" xfId="7" applyFont="1" applyFill="1" applyBorder="1" applyAlignment="1" applyProtection="1">
      <alignment vertical="center" wrapText="1"/>
      <protection locked="0"/>
    </xf>
    <xf numFmtId="0" fontId="5" fillId="0" borderId="23" xfId="7" applyFont="1" applyFill="1" applyBorder="1" applyAlignment="1" applyProtection="1">
      <alignment vertical="center" wrapText="1"/>
      <protection locked="0"/>
    </xf>
    <xf numFmtId="0" fontId="21" fillId="0" borderId="22" xfId="7" applyFont="1" applyFill="1" applyBorder="1" applyAlignment="1" applyProtection="1">
      <alignment horizontal="left" vertical="center" wrapText="1"/>
      <protection locked="0"/>
    </xf>
    <xf numFmtId="0" fontId="9" fillId="0" borderId="22" xfId="7" applyFont="1" applyFill="1" applyBorder="1" applyAlignment="1" applyProtection="1">
      <alignment horizontal="left" vertical="center" wrapText="1"/>
      <protection locked="0"/>
    </xf>
    <xf numFmtId="0" fontId="5" fillId="0" borderId="22" xfId="7" applyFont="1" applyFill="1" applyBorder="1" applyAlignment="1" applyProtection="1">
      <alignment horizontal="left" vertical="center" wrapText="1"/>
      <protection locked="0"/>
    </xf>
    <xf numFmtId="49" fontId="5" fillId="0" borderId="1" xfId="7" applyNumberFormat="1" applyFont="1" applyBorder="1" applyAlignment="1">
      <alignment horizontal="center" vertical="center" wrapText="1"/>
    </xf>
    <xf numFmtId="49" fontId="6" fillId="0" borderId="0" xfId="7" applyNumberFormat="1" applyFont="1" applyAlignment="1">
      <alignment horizontal="center" vertical="center" wrapText="1"/>
    </xf>
    <xf numFmtId="49" fontId="6" fillId="0" borderId="0" xfId="7" applyNumberFormat="1" applyFont="1" applyFill="1" applyAlignment="1">
      <alignment horizontal="center" vertical="center" wrapText="1"/>
    </xf>
    <xf numFmtId="0" fontId="11" fillId="0" borderId="13" xfId="7" applyFont="1" applyFill="1" applyBorder="1" applyAlignment="1" applyProtection="1">
      <alignment vertical="center" wrapText="1"/>
      <protection locked="0"/>
    </xf>
    <xf numFmtId="10" fontId="16" fillId="0" borderId="11" xfId="7" applyNumberFormat="1" applyFont="1" applyFill="1" applyBorder="1" applyAlignment="1" applyProtection="1">
      <alignment vertical="center" wrapText="1"/>
      <protection locked="0"/>
    </xf>
    <xf numFmtId="2" fontId="11" fillId="0" borderId="1" xfId="7" applyNumberFormat="1" applyFont="1" applyBorder="1" applyAlignment="1" applyProtection="1">
      <alignment horizontal="left" vertical="center" wrapText="1"/>
      <protection locked="0"/>
    </xf>
    <xf numFmtId="0" fontId="11" fillId="0" borderId="1" xfId="7" applyFont="1" applyBorder="1" applyAlignment="1" applyProtection="1">
      <alignment horizontal="left" vertical="center" wrapText="1"/>
      <protection locked="0"/>
    </xf>
    <xf numFmtId="170" fontId="16" fillId="0" borderId="11" xfId="7" applyNumberFormat="1" applyFont="1" applyFill="1" applyBorder="1" applyAlignment="1" applyProtection="1">
      <alignment vertical="center" wrapText="1"/>
      <protection locked="0"/>
    </xf>
    <xf numFmtId="2" fontId="11" fillId="0" borderId="1" xfId="7" applyNumberFormat="1" applyFont="1" applyBorder="1" applyAlignment="1" applyProtection="1">
      <alignment horizontal="center" vertical="center" wrapText="1"/>
      <protection locked="0"/>
    </xf>
    <xf numFmtId="2" fontId="11" fillId="0" borderId="1" xfId="7" applyNumberFormat="1" applyFont="1" applyFill="1" applyBorder="1" applyAlignment="1" applyProtection="1">
      <alignment horizontal="left" vertical="center" wrapText="1"/>
      <protection locked="0"/>
    </xf>
    <xf numFmtId="2" fontId="11" fillId="0" borderId="1" xfId="7" applyNumberFormat="1" applyFont="1" applyFill="1" applyBorder="1" applyAlignment="1" applyProtection="1">
      <alignment horizontal="center" vertical="center" wrapText="1"/>
      <protection locked="0"/>
    </xf>
    <xf numFmtId="2" fontId="11" fillId="0" borderId="1" xfId="7" applyNumberFormat="1" applyFont="1" applyFill="1" applyBorder="1" applyAlignment="1" applyProtection="1">
      <alignment horizontal="right" vertical="center" wrapText="1"/>
      <protection locked="0"/>
    </xf>
    <xf numFmtId="0" fontId="27" fillId="0" borderId="13" xfId="7" applyFont="1" applyFill="1" applyBorder="1" applyAlignment="1" applyProtection="1">
      <alignment vertical="center" wrapText="1"/>
      <protection locked="0"/>
    </xf>
    <xf numFmtId="0" fontId="27" fillId="0" borderId="11" xfId="7" applyFont="1" applyFill="1" applyBorder="1" applyAlignment="1" applyProtection="1">
      <alignment vertical="center" wrapText="1"/>
      <protection locked="0"/>
    </xf>
    <xf numFmtId="170" fontId="27" fillId="0" borderId="11" xfId="7" applyNumberFormat="1" applyFont="1" applyFill="1" applyBorder="1" applyAlignment="1" applyProtection="1">
      <alignment vertical="center" wrapText="1"/>
      <protection locked="0"/>
    </xf>
    <xf numFmtId="167" fontId="12" fillId="0" borderId="1" xfId="7" applyNumberFormat="1" applyFont="1" applyFill="1" applyBorder="1" applyAlignment="1" applyProtection="1">
      <alignment horizontal="right" vertical="center" wrapText="1"/>
    </xf>
    <xf numFmtId="2" fontId="12" fillId="0" borderId="1" xfId="7" applyNumberFormat="1" applyFont="1" applyFill="1" applyBorder="1" applyAlignment="1" applyProtection="1">
      <alignment horizontal="right" vertical="center" wrapText="1"/>
    </xf>
    <xf numFmtId="2" fontId="12" fillId="0" borderId="1" xfId="7" applyNumberFormat="1" applyFont="1" applyBorder="1" applyAlignment="1" applyProtection="1">
      <alignment horizontal="right" vertical="center" wrapText="1"/>
      <protection locked="0"/>
    </xf>
    <xf numFmtId="0" fontId="12" fillId="0" borderId="1" xfId="7" applyFont="1" applyBorder="1" applyAlignment="1" applyProtection="1">
      <alignment horizontal="right" vertical="center" wrapText="1"/>
      <protection locked="0"/>
    </xf>
    <xf numFmtId="0" fontId="28" fillId="0" borderId="13" xfId="7" applyFont="1" applyFill="1" applyBorder="1" applyAlignment="1" applyProtection="1">
      <alignment vertical="center" wrapText="1"/>
      <protection locked="0"/>
    </xf>
    <xf numFmtId="0" fontId="28" fillId="0" borderId="11" xfId="7" applyFont="1" applyFill="1" applyBorder="1" applyAlignment="1" applyProtection="1">
      <alignment vertical="center" wrapText="1"/>
      <protection locked="0"/>
    </xf>
    <xf numFmtId="170" fontId="28" fillId="0" borderId="11" xfId="7" applyNumberFormat="1" applyFont="1" applyFill="1" applyBorder="1" applyAlignment="1" applyProtection="1">
      <alignment vertical="center" wrapText="1"/>
      <protection locked="0"/>
    </xf>
    <xf numFmtId="2" fontId="24" fillId="0" borderId="1" xfId="7" applyNumberFormat="1" applyFont="1" applyBorder="1" applyAlignment="1" applyProtection="1">
      <alignment horizontal="left" vertical="center" wrapText="1"/>
      <protection locked="0"/>
    </xf>
    <xf numFmtId="0" fontId="24" fillId="0" borderId="1" xfId="7" applyFont="1" applyBorder="1" applyAlignment="1" applyProtection="1">
      <alignment horizontal="center" vertical="center" wrapText="1"/>
      <protection locked="0"/>
    </xf>
    <xf numFmtId="2" fontId="11" fillId="0" borderId="1" xfId="7" applyNumberFormat="1" applyFont="1" applyFill="1" applyBorder="1" applyAlignment="1" applyProtection="1">
      <alignment horizontal="right" vertical="center" wrapText="1"/>
    </xf>
    <xf numFmtId="2" fontId="11" fillId="0" borderId="1" xfId="7" applyNumberFormat="1" applyFont="1" applyBorder="1" applyAlignment="1" applyProtection="1">
      <alignment horizontal="right" vertical="center" wrapText="1"/>
      <protection locked="0"/>
    </xf>
    <xf numFmtId="0" fontId="11" fillId="0" borderId="1" xfId="7" applyFont="1" applyBorder="1" applyAlignment="1" applyProtection="1">
      <alignment horizontal="right" vertical="center" wrapText="1"/>
      <protection locked="0"/>
    </xf>
    <xf numFmtId="167" fontId="11" fillId="0" borderId="1" xfId="7" applyNumberFormat="1" applyFont="1" applyFill="1" applyBorder="1" applyAlignment="1" applyProtection="1">
      <alignment horizontal="right" vertical="center" wrapText="1"/>
    </xf>
    <xf numFmtId="0" fontId="5" fillId="0" borderId="13" xfId="5" applyFont="1" applyFill="1" applyBorder="1" applyAlignment="1" applyProtection="1">
      <alignment horizontal="center" vertical="center" wrapText="1"/>
      <protection locked="0"/>
    </xf>
    <xf numFmtId="0" fontId="11" fillId="0" borderId="0" xfId="7" applyFont="1" applyAlignment="1">
      <alignment horizontal="left" wrapText="1"/>
    </xf>
    <xf numFmtId="0" fontId="11" fillId="0" borderId="12" xfId="7" applyFont="1" applyBorder="1" applyAlignment="1">
      <alignment vertical="center"/>
    </xf>
    <xf numFmtId="0" fontId="12" fillId="0" borderId="0" xfId="7" applyFont="1" applyFill="1" applyAlignment="1" applyProtection="1">
      <alignment vertical="center" wrapText="1"/>
      <protection locked="0"/>
    </xf>
    <xf numFmtId="0" fontId="12" fillId="0" borderId="0" xfId="7" applyFont="1" applyFill="1" applyAlignment="1" applyProtection="1">
      <alignment vertical="center"/>
      <protection locked="0"/>
    </xf>
    <xf numFmtId="0" fontId="10" fillId="0" borderId="0" xfId="7" applyFont="1" applyAlignment="1">
      <alignment horizontal="left" vertical="center" wrapText="1"/>
    </xf>
    <xf numFmtId="0" fontId="21" fillId="0" borderId="24" xfId="7" applyFont="1" applyFill="1" applyBorder="1" applyAlignment="1" applyProtection="1">
      <alignment horizontal="center" vertical="center" wrapText="1"/>
      <protection locked="0"/>
    </xf>
    <xf numFmtId="1" fontId="24" fillId="0" borderId="25" xfId="7" applyNumberFormat="1" applyFont="1" applyFill="1" applyBorder="1" applyAlignment="1" applyProtection="1">
      <alignment horizontal="center" vertical="center" wrapText="1"/>
      <protection locked="0"/>
    </xf>
    <xf numFmtId="0" fontId="21" fillId="0" borderId="25" xfId="7" applyFont="1" applyFill="1" applyBorder="1" applyAlignment="1" applyProtection="1">
      <alignment horizontal="center" vertical="center" textRotation="90" wrapText="1"/>
      <protection locked="0"/>
    </xf>
    <xf numFmtId="0" fontId="24" fillId="0" borderId="25" xfId="7" applyFont="1" applyBorder="1" applyAlignment="1" applyProtection="1">
      <alignment horizontal="center" vertical="center" wrapText="1"/>
      <protection locked="0"/>
    </xf>
    <xf numFmtId="0" fontId="21" fillId="0" borderId="26" xfId="7" applyFont="1" applyFill="1" applyBorder="1" applyAlignment="1" applyProtection="1">
      <alignment horizontal="right" vertical="center" wrapText="1"/>
      <protection locked="0"/>
    </xf>
    <xf numFmtId="0" fontId="9" fillId="0" borderId="24" xfId="7" applyFont="1" applyFill="1" applyBorder="1" applyAlignment="1" applyProtection="1">
      <alignment horizontal="center" vertical="center" wrapText="1"/>
      <protection locked="0"/>
    </xf>
    <xf numFmtId="1" fontId="13" fillId="0" borderId="25" xfId="7" applyNumberFormat="1" applyFont="1" applyFill="1" applyBorder="1" applyAlignment="1" applyProtection="1">
      <alignment horizontal="center" vertical="center" wrapText="1"/>
      <protection locked="0"/>
    </xf>
    <xf numFmtId="0" fontId="9" fillId="0" borderId="25" xfId="7" applyFont="1" applyFill="1" applyBorder="1" applyAlignment="1" applyProtection="1">
      <alignment horizontal="center" vertical="center" textRotation="90" wrapText="1"/>
      <protection locked="0"/>
    </xf>
    <xf numFmtId="0" fontId="13" fillId="0" borderId="25" xfId="7" applyFont="1" applyBorder="1" applyAlignment="1" applyProtection="1">
      <alignment horizontal="center" vertical="center" wrapText="1"/>
      <protection locked="0"/>
    </xf>
    <xf numFmtId="0" fontId="9" fillId="0" borderId="26" xfId="7" applyFont="1" applyFill="1" applyBorder="1" applyAlignment="1" applyProtection="1">
      <alignment horizontal="right" vertical="center" wrapText="1"/>
      <protection locked="0"/>
    </xf>
    <xf numFmtId="0" fontId="32" fillId="0" borderId="0" xfId="0" applyFont="1"/>
    <xf numFmtId="0" fontId="31" fillId="0" borderId="0" xfId="0" applyFont="1" applyBorder="1" applyAlignment="1">
      <alignment horizontal="center"/>
    </xf>
    <xf numFmtId="0" fontId="5" fillId="0" borderId="24" xfId="7" applyFont="1" applyFill="1" applyBorder="1" applyAlignment="1" applyProtection="1">
      <alignment horizontal="center" vertical="center" wrapText="1"/>
      <protection locked="0"/>
    </xf>
    <xf numFmtId="0" fontId="5" fillId="0" borderId="25" xfId="7" applyFont="1" applyFill="1" applyBorder="1" applyAlignment="1" applyProtection="1">
      <alignment horizontal="center" vertical="center" textRotation="90" wrapText="1"/>
      <protection locked="0"/>
    </xf>
    <xf numFmtId="1" fontId="11" fillId="0" borderId="25" xfId="7" applyNumberFormat="1" applyFont="1" applyFill="1" applyBorder="1" applyAlignment="1" applyProtection="1">
      <alignment horizontal="center" vertical="center" wrapText="1"/>
      <protection locked="0"/>
    </xf>
    <xf numFmtId="0" fontId="5" fillId="0" borderId="26" xfId="7" applyFont="1" applyFill="1" applyBorder="1" applyAlignment="1" applyProtection="1">
      <alignment horizontal="right" vertical="center" wrapText="1"/>
      <protection locked="0"/>
    </xf>
    <xf numFmtId="0" fontId="11" fillId="0" borderId="25" xfId="7" applyFont="1" applyBorder="1" applyAlignment="1" applyProtection="1">
      <alignment horizontal="center" vertical="center" wrapText="1"/>
      <protection locked="0"/>
    </xf>
    <xf numFmtId="0" fontId="11" fillId="0" borderId="25" xfId="7" applyFont="1" applyFill="1" applyBorder="1" applyAlignment="1" applyProtection="1">
      <alignment horizontal="center" vertical="center" wrapText="1"/>
      <protection locked="0"/>
    </xf>
    <xf numFmtId="0" fontId="21" fillId="0" borderId="0" xfId="7" applyFont="1" applyFill="1" applyAlignment="1">
      <alignment horizontal="right" vertical="center" wrapText="1"/>
    </xf>
    <xf numFmtId="165" fontId="9" fillId="0" borderId="0" xfId="3" applyFont="1" applyAlignment="1">
      <alignment horizontal="center" vertical="center" wrapText="1"/>
    </xf>
    <xf numFmtId="0" fontId="12" fillId="0" borderId="0" xfId="7" applyFont="1" applyAlignment="1" applyProtection="1">
      <alignment vertical="center"/>
      <protection locked="0"/>
    </xf>
    <xf numFmtId="0" fontId="12" fillId="0" borderId="0" xfId="0" applyFont="1" applyAlignment="1"/>
    <xf numFmtId="0" fontId="12" fillId="0" borderId="0" xfId="7" applyFont="1" applyFill="1" applyAlignment="1" applyProtection="1">
      <alignment horizontal="center" vertical="center"/>
      <protection locked="0"/>
    </xf>
    <xf numFmtId="0" fontId="28" fillId="0" borderId="25" xfId="7" applyFont="1" applyBorder="1" applyAlignment="1" applyProtection="1">
      <alignment vertical="center"/>
      <protection locked="0"/>
    </xf>
    <xf numFmtId="0" fontId="28" fillId="0" borderId="3" xfId="7" applyFont="1" applyBorder="1" applyAlignment="1" applyProtection="1">
      <alignment vertical="center"/>
      <protection locked="0"/>
    </xf>
    <xf numFmtId="0" fontId="34" fillId="0" borderId="3" xfId="7" applyFont="1" applyBorder="1" applyAlignment="1" applyProtection="1">
      <alignment vertical="center" wrapText="1"/>
      <protection locked="0"/>
    </xf>
    <xf numFmtId="0" fontId="34" fillId="0" borderId="25" xfId="7" applyFont="1" applyBorder="1" applyAlignment="1" applyProtection="1">
      <alignment vertical="center"/>
      <protection locked="0"/>
    </xf>
    <xf numFmtId="0" fontId="34" fillId="0" borderId="3" xfId="7" applyFont="1" applyBorder="1" applyAlignment="1" applyProtection="1">
      <alignment vertical="center"/>
      <protection locked="0"/>
    </xf>
    <xf numFmtId="0" fontId="16" fillId="0" borderId="3" xfId="7" applyFont="1" applyBorder="1" applyAlignment="1" applyProtection="1">
      <alignment vertical="center" wrapText="1"/>
      <protection locked="0"/>
    </xf>
    <xf numFmtId="0" fontId="16" fillId="0" borderId="25" xfId="7" applyFont="1" applyBorder="1" applyAlignment="1" applyProtection="1">
      <alignment vertical="center"/>
      <protection locked="0"/>
    </xf>
    <xf numFmtId="0" fontId="16" fillId="0" borderId="8" xfId="0" applyFont="1" applyBorder="1" applyAlignment="1"/>
    <xf numFmtId="0" fontId="16" fillId="0" borderId="13" xfId="0" applyFont="1" applyBorder="1" applyAlignment="1"/>
    <xf numFmtId="0" fontId="16" fillId="0" borderId="11" xfId="0" applyFont="1" applyBorder="1" applyAlignment="1"/>
    <xf numFmtId="0" fontId="34" fillId="0" borderId="25" xfId="7" applyFont="1" applyFill="1" applyBorder="1" applyAlignment="1" applyProtection="1">
      <alignment vertical="center"/>
      <protection locked="0"/>
    </xf>
    <xf numFmtId="0" fontId="34" fillId="0" borderId="3" xfId="7" applyFont="1" applyFill="1" applyBorder="1" applyAlignment="1" applyProtection="1">
      <alignment vertical="center"/>
      <protection locked="0"/>
    </xf>
    <xf numFmtId="0" fontId="5" fillId="0" borderId="1" xfId="7" applyFont="1" applyFill="1" applyBorder="1" applyAlignment="1" applyProtection="1">
      <alignment horizontal="center" vertical="center"/>
      <protection locked="0"/>
    </xf>
    <xf numFmtId="2" fontId="11" fillId="0" borderId="1" xfId="7" applyNumberFormat="1" applyFont="1" applyFill="1" applyBorder="1" applyAlignment="1" applyProtection="1">
      <alignment horizontal="center" vertical="center"/>
    </xf>
    <xf numFmtId="0" fontId="9" fillId="0" borderId="1" xfId="7" applyFont="1" applyBorder="1" applyAlignment="1" applyProtection="1">
      <alignment horizontal="center" vertical="center"/>
      <protection locked="0"/>
    </xf>
    <xf numFmtId="0" fontId="11" fillId="0" borderId="1" xfId="7" applyFont="1" applyFill="1" applyBorder="1" applyAlignment="1" applyProtection="1">
      <alignment horizontal="right" vertical="center"/>
      <protection locked="0"/>
    </xf>
    <xf numFmtId="0" fontId="16" fillId="0" borderId="1" xfId="7" applyFont="1" applyFill="1" applyBorder="1" applyAlignment="1" applyProtection="1">
      <alignment horizontal="right" vertical="center"/>
      <protection locked="0"/>
    </xf>
    <xf numFmtId="0" fontId="12" fillId="0" borderId="0" xfId="7" applyFont="1" applyAlignment="1" applyProtection="1">
      <alignment horizontal="center" vertical="center"/>
      <protection locked="0"/>
    </xf>
    <xf numFmtId="0" fontId="9" fillId="0" borderId="5" xfId="7" applyFont="1" applyBorder="1" applyAlignment="1" applyProtection="1">
      <alignment horizontal="center" vertical="center" wrapText="1"/>
      <protection locked="0"/>
    </xf>
    <xf numFmtId="0" fontId="9" fillId="0" borderId="9" xfId="7" applyFont="1" applyBorder="1" applyAlignment="1" applyProtection="1">
      <alignment horizontal="center" vertical="center" wrapText="1"/>
      <protection locked="0"/>
    </xf>
    <xf numFmtId="0" fontId="34" fillId="0" borderId="3" xfId="7" applyFont="1" applyBorder="1" applyAlignment="1" applyProtection="1">
      <alignment horizontal="center" vertical="center"/>
      <protection locked="0"/>
    </xf>
    <xf numFmtId="0" fontId="9" fillId="0" borderId="7" xfId="7" applyFont="1" applyBorder="1" applyAlignment="1" applyProtection="1">
      <alignment horizontal="center" vertical="center" wrapText="1"/>
      <protection locked="0"/>
    </xf>
    <xf numFmtId="0" fontId="11" fillId="0" borderId="1" xfId="7" applyFont="1" applyFill="1" applyBorder="1" applyAlignment="1" applyProtection="1">
      <alignment horizontal="center" vertical="center"/>
      <protection locked="0"/>
    </xf>
    <xf numFmtId="0" fontId="16" fillId="0" borderId="1" xfId="7" applyFont="1" applyFill="1" applyBorder="1" applyAlignment="1" applyProtection="1">
      <alignment horizontal="center" vertical="center"/>
      <protection locked="0"/>
    </xf>
    <xf numFmtId="9" fontId="16" fillId="0" borderId="1" xfId="7" applyNumberFormat="1" applyFont="1" applyFill="1" applyBorder="1" applyAlignment="1" applyProtection="1">
      <alignment horizontal="center" vertical="center"/>
      <protection locked="0"/>
    </xf>
    <xf numFmtId="166" fontId="9" fillId="0" borderId="5" xfId="7" applyNumberFormat="1" applyFont="1" applyBorder="1" applyAlignment="1" applyProtection="1">
      <alignment horizontal="center" vertical="center" wrapText="1"/>
      <protection locked="0"/>
    </xf>
    <xf numFmtId="0" fontId="9" fillId="0" borderId="6" xfId="7" applyFont="1" applyBorder="1" applyAlignment="1" applyProtection="1">
      <alignment horizontal="center" vertical="center" wrapText="1"/>
      <protection locked="0"/>
    </xf>
    <xf numFmtId="169" fontId="5" fillId="0" borderId="0" xfId="7" applyNumberFormat="1" applyFont="1" applyAlignment="1">
      <alignment horizontal="center" vertical="center" wrapText="1"/>
    </xf>
    <xf numFmtId="166" fontId="9" fillId="0" borderId="9" xfId="7" applyNumberFormat="1" applyFont="1" applyBorder="1" applyAlignment="1" applyProtection="1">
      <alignment horizontal="center" vertical="center" wrapText="1"/>
      <protection locked="0"/>
    </xf>
    <xf numFmtId="0" fontId="9" fillId="0" borderId="1" xfId="7" applyFont="1" applyBorder="1" applyAlignment="1">
      <alignment horizontal="center" vertical="center" wrapText="1"/>
    </xf>
    <xf numFmtId="0" fontId="34" fillId="0" borderId="3" xfId="7" applyFont="1" applyFill="1" applyBorder="1" applyAlignment="1" applyProtection="1">
      <alignment horizontal="center" vertical="center"/>
      <protection locked="0"/>
    </xf>
    <xf numFmtId="0" fontId="34" fillId="0" borderId="3" xfId="7" applyFont="1" applyBorder="1" applyAlignment="1" applyProtection="1">
      <alignment horizontal="center" vertical="center" wrapText="1"/>
      <protection locked="0"/>
    </xf>
    <xf numFmtId="0" fontId="34" fillId="0" borderId="25" xfId="7" applyFont="1" applyFill="1" applyBorder="1" applyAlignment="1" applyProtection="1">
      <alignment horizontal="left" vertical="center"/>
      <protection locked="0"/>
    </xf>
    <xf numFmtId="0" fontId="12" fillId="0" borderId="0" xfId="7" applyFont="1" applyFill="1" applyAlignment="1" applyProtection="1">
      <alignment horizontal="left" vertical="center"/>
      <protection locked="0"/>
    </xf>
    <xf numFmtId="0" fontId="10" fillId="0" borderId="0" xfId="7" applyFont="1" applyFill="1" applyAlignment="1" applyProtection="1">
      <alignment horizontal="left" vertical="center"/>
      <protection locked="0"/>
    </xf>
    <xf numFmtId="0" fontId="34" fillId="0" borderId="25" xfId="7" applyFont="1" applyBorder="1" applyAlignment="1" applyProtection="1">
      <alignment horizontal="left" vertical="center"/>
      <protection locked="0"/>
    </xf>
    <xf numFmtId="0" fontId="16" fillId="0" borderId="25" xfId="7" applyFont="1" applyBorder="1" applyAlignment="1" applyProtection="1">
      <alignment horizontal="left" vertical="center"/>
      <protection locked="0"/>
    </xf>
    <xf numFmtId="0" fontId="16" fillId="0" borderId="3" xfId="7" applyFont="1" applyBorder="1" applyAlignment="1" applyProtection="1">
      <alignment horizontal="left" vertical="center"/>
      <protection locked="0"/>
    </xf>
    <xf numFmtId="49" fontId="21" fillId="0" borderId="4" xfId="8" applyNumberFormat="1" applyFont="1" applyFill="1" applyBorder="1" applyAlignment="1" applyProtection="1">
      <alignment vertical="center" wrapText="1"/>
      <protection locked="0"/>
    </xf>
    <xf numFmtId="0" fontId="21" fillId="0" borderId="4" xfId="8" applyFont="1" applyFill="1" applyBorder="1" applyAlignment="1" applyProtection="1">
      <alignment vertical="center" wrapText="1"/>
      <protection locked="0"/>
    </xf>
    <xf numFmtId="0" fontId="21" fillId="0" borderId="10" xfId="8" applyFont="1" applyFill="1" applyBorder="1" applyAlignment="1" applyProtection="1">
      <alignment horizontal="right" vertical="center" wrapText="1"/>
      <protection locked="0"/>
    </xf>
    <xf numFmtId="49" fontId="21" fillId="0" borderId="5" xfId="8" applyNumberFormat="1" applyFont="1" applyFill="1" applyBorder="1" applyAlignment="1" applyProtection="1">
      <alignment vertical="center" wrapText="1"/>
      <protection locked="0"/>
    </xf>
    <xf numFmtId="0" fontId="21" fillId="0" borderId="5" xfId="8" applyFont="1" applyFill="1" applyBorder="1" applyAlignment="1" applyProtection="1">
      <alignment vertical="center" wrapText="1"/>
      <protection locked="0"/>
    </xf>
    <xf numFmtId="0" fontId="21" fillId="0" borderId="7" xfId="8" applyFont="1" applyFill="1" applyBorder="1" applyAlignment="1" applyProtection="1">
      <alignment horizontal="right" vertical="center" wrapText="1"/>
      <protection locked="0"/>
    </xf>
    <xf numFmtId="49" fontId="21" fillId="0" borderId="9" xfId="8" applyNumberFormat="1" applyFont="1" applyFill="1" applyBorder="1" applyAlignment="1" applyProtection="1">
      <alignment vertical="center" wrapText="1"/>
      <protection locked="0"/>
    </xf>
    <xf numFmtId="0" fontId="21" fillId="0" borderId="9" xfId="8" applyFont="1" applyFill="1" applyBorder="1" applyAlignment="1" applyProtection="1">
      <alignment vertical="center" wrapText="1"/>
      <protection locked="0"/>
    </xf>
    <xf numFmtId="0" fontId="21" fillId="0" borderId="6" xfId="8" applyFont="1" applyFill="1" applyBorder="1" applyAlignment="1" applyProtection="1">
      <alignment horizontal="right" vertical="center" wrapText="1"/>
      <protection locked="0"/>
    </xf>
    <xf numFmtId="166" fontId="21" fillId="0" borderId="4" xfId="8" applyNumberFormat="1" applyFont="1" applyBorder="1" applyAlignment="1" applyProtection="1">
      <alignment vertical="center" wrapText="1"/>
      <protection locked="0"/>
    </xf>
    <xf numFmtId="166" fontId="21" fillId="0" borderId="1" xfId="8" applyNumberFormat="1" applyFont="1" applyFill="1" applyBorder="1" applyAlignment="1" applyProtection="1">
      <alignment horizontal="center" vertical="center" wrapText="1"/>
      <protection locked="0"/>
    </xf>
    <xf numFmtId="166" fontId="21" fillId="0" borderId="1" xfId="8" applyNumberFormat="1" applyFont="1" applyBorder="1" applyAlignment="1" applyProtection="1">
      <alignment horizontal="center" vertical="center" wrapText="1"/>
      <protection locked="0"/>
    </xf>
    <xf numFmtId="166" fontId="21" fillId="0" borderId="4" xfId="8" applyNumberFormat="1" applyFont="1" applyFill="1" applyBorder="1" applyAlignment="1" applyProtection="1">
      <alignment vertical="center" wrapText="1"/>
      <protection locked="0"/>
    </xf>
    <xf numFmtId="167" fontId="21" fillId="0" borderId="1" xfId="8" applyNumberFormat="1" applyFont="1" applyFill="1" applyBorder="1" applyAlignment="1" applyProtection="1">
      <alignment horizontal="center" vertical="center" wrapText="1"/>
      <protection locked="0"/>
    </xf>
    <xf numFmtId="0" fontId="21" fillId="0" borderId="8" xfId="8" applyFont="1" applyBorder="1" applyAlignment="1" applyProtection="1">
      <alignment horizontal="right" vertical="center" wrapText="1"/>
      <protection locked="0"/>
    </xf>
    <xf numFmtId="0" fontId="21" fillId="0" borderId="1" xfId="8" applyFont="1" applyBorder="1" applyAlignment="1" applyProtection="1">
      <alignment horizontal="center" vertical="center" wrapText="1"/>
      <protection locked="0"/>
    </xf>
    <xf numFmtId="166" fontId="21" fillId="0" borderId="9" xfId="8" applyNumberFormat="1" applyFont="1" applyBorder="1" applyAlignment="1" applyProtection="1">
      <alignment vertical="center" wrapText="1"/>
      <protection locked="0"/>
    </xf>
    <xf numFmtId="0" fontId="21" fillId="0" borderId="6" xfId="8" applyFont="1" applyBorder="1" applyAlignment="1" applyProtection="1">
      <alignment horizontal="right" vertical="center" wrapText="1"/>
      <protection locked="0"/>
    </xf>
    <xf numFmtId="0" fontId="21" fillId="0" borderId="9" xfId="8" applyFont="1" applyBorder="1" applyAlignment="1" applyProtection="1">
      <alignment vertical="center" wrapText="1"/>
      <protection locked="0"/>
    </xf>
    <xf numFmtId="49" fontId="21" fillId="0" borderId="9" xfId="8" applyNumberFormat="1" applyFont="1" applyBorder="1" applyAlignment="1" applyProtection="1">
      <alignment vertical="center" wrapText="1"/>
      <protection locked="0"/>
    </xf>
    <xf numFmtId="166" fontId="21" fillId="0" borderId="5" xfId="8" applyNumberFormat="1" applyFont="1" applyBorder="1" applyAlignment="1" applyProtection="1">
      <alignment vertical="center" wrapText="1"/>
      <protection locked="0"/>
    </xf>
    <xf numFmtId="0" fontId="21" fillId="0" borderId="7" xfId="8" applyFont="1" applyBorder="1" applyAlignment="1" applyProtection="1">
      <alignment horizontal="right" vertical="center" wrapText="1"/>
      <protection locked="0"/>
    </xf>
    <xf numFmtId="0" fontId="21" fillId="0" borderId="5" xfId="8" applyFont="1" applyBorder="1" applyAlignment="1" applyProtection="1">
      <alignment vertical="center" wrapText="1"/>
      <protection locked="0"/>
    </xf>
    <xf numFmtId="49" fontId="21" fillId="0" borderId="5" xfId="8" applyNumberFormat="1" applyFont="1" applyBorder="1" applyAlignment="1" applyProtection="1">
      <alignment vertical="center" wrapText="1"/>
      <protection locked="0"/>
    </xf>
    <xf numFmtId="0" fontId="21" fillId="0" borderId="8" xfId="8" applyFont="1" applyFill="1" applyBorder="1" applyAlignment="1" applyProtection="1">
      <alignment horizontal="right" vertical="center" wrapText="1"/>
      <protection locked="0"/>
    </xf>
    <xf numFmtId="0" fontId="21" fillId="0" borderId="1" xfId="8" applyFont="1" applyFill="1" applyBorder="1" applyAlignment="1" applyProtection="1">
      <alignment horizontal="center" vertical="center" wrapText="1"/>
      <protection locked="0"/>
    </xf>
    <xf numFmtId="0" fontId="21" fillId="0" borderId="10" xfId="8" applyFont="1" applyBorder="1" applyAlignment="1" applyProtection="1">
      <alignment horizontal="right" vertical="center" wrapText="1"/>
      <protection locked="0"/>
    </xf>
    <xf numFmtId="0" fontId="21" fillId="0" borderId="4" xfId="8" applyFont="1" applyBorder="1" applyAlignment="1" applyProtection="1">
      <alignment vertical="center" wrapText="1"/>
      <protection locked="0"/>
    </xf>
    <xf numFmtId="49" fontId="21" fillId="0" borderId="4" xfId="8" applyNumberFormat="1" applyFont="1" applyBorder="1" applyAlignment="1" applyProtection="1">
      <alignment vertical="center" wrapText="1"/>
      <protection locked="0"/>
    </xf>
    <xf numFmtId="166" fontId="9" fillId="0" borderId="1" xfId="8" applyNumberFormat="1" applyFont="1" applyFill="1" applyBorder="1" applyAlignment="1" applyProtection="1">
      <alignment horizontal="center" vertical="center" wrapText="1"/>
      <protection locked="0"/>
    </xf>
    <xf numFmtId="0" fontId="9" fillId="0" borderId="8" xfId="8" applyFont="1" applyFill="1" applyBorder="1" applyAlignment="1" applyProtection="1">
      <alignment horizontal="right" vertical="center" wrapText="1"/>
      <protection locked="0"/>
    </xf>
    <xf numFmtId="0" fontId="9" fillId="0" borderId="1" xfId="8" applyFont="1" applyFill="1" applyBorder="1" applyAlignment="1" applyProtection="1">
      <alignment horizontal="center" vertical="center" wrapText="1"/>
      <protection locked="0"/>
    </xf>
    <xf numFmtId="166" fontId="21" fillId="0" borderId="9" xfId="8" applyNumberFormat="1" applyFont="1" applyFill="1" applyBorder="1" applyAlignment="1" applyProtection="1">
      <alignment vertical="center" wrapText="1"/>
      <protection locked="0"/>
    </xf>
    <xf numFmtId="166" fontId="21" fillId="0" borderId="5" xfId="8" applyNumberFormat="1" applyFont="1" applyFill="1" applyBorder="1" applyAlignment="1" applyProtection="1">
      <alignment vertical="center" wrapText="1"/>
      <protection locked="0"/>
    </xf>
    <xf numFmtId="2" fontId="21" fillId="0" borderId="1" xfId="8" applyNumberFormat="1" applyFont="1" applyBorder="1" applyAlignment="1" applyProtection="1">
      <alignment horizontal="center" vertical="center" wrapText="1"/>
      <protection locked="0"/>
    </xf>
    <xf numFmtId="2" fontId="21" fillId="0" borderId="9" xfId="8" applyNumberFormat="1" applyFont="1" applyBorder="1" applyAlignment="1" applyProtection="1">
      <alignment vertical="center" wrapText="1"/>
      <protection locked="0"/>
    </xf>
    <xf numFmtId="2" fontId="21" fillId="0" borderId="5" xfId="8" applyNumberFormat="1" applyFont="1" applyBorder="1" applyAlignment="1" applyProtection="1">
      <alignment vertical="center" wrapText="1"/>
      <protection locked="0"/>
    </xf>
    <xf numFmtId="2" fontId="21" fillId="0" borderId="4" xfId="8" applyNumberFormat="1" applyFont="1" applyBorder="1" applyAlignment="1" applyProtection="1">
      <alignment vertical="center" wrapText="1"/>
      <protection locked="0"/>
    </xf>
    <xf numFmtId="2" fontId="21" fillId="0" borderId="1" xfId="8" applyNumberFormat="1" applyFont="1" applyFill="1" applyBorder="1" applyAlignment="1" applyProtection="1">
      <alignment horizontal="center" vertical="center" wrapText="1"/>
      <protection locked="0"/>
    </xf>
    <xf numFmtId="166" fontId="9" fillId="0" borderId="9" xfId="8" applyNumberFormat="1" applyFont="1" applyFill="1" applyBorder="1" applyAlignment="1" applyProtection="1">
      <alignment vertical="center" wrapText="1"/>
      <protection locked="0"/>
    </xf>
    <xf numFmtId="0" fontId="9" fillId="0" borderId="6" xfId="8" applyFont="1" applyFill="1" applyBorder="1" applyAlignment="1" applyProtection="1">
      <alignment horizontal="right" vertical="center" wrapText="1"/>
      <protection locked="0"/>
    </xf>
    <xf numFmtId="0" fontId="5" fillId="0" borderId="9" xfId="8" applyFont="1" applyFill="1" applyBorder="1" applyAlignment="1" applyProtection="1">
      <alignment vertical="center" wrapText="1"/>
      <protection locked="0"/>
    </xf>
    <xf numFmtId="49" fontId="9" fillId="0" borderId="9" xfId="8" applyNumberFormat="1" applyFont="1" applyFill="1" applyBorder="1" applyAlignment="1" applyProtection="1">
      <alignment vertical="center" wrapText="1"/>
      <protection locked="0"/>
    </xf>
    <xf numFmtId="166" fontId="9" fillId="0" borderId="5" xfId="8" applyNumberFormat="1" applyFont="1" applyFill="1" applyBorder="1" applyAlignment="1" applyProtection="1">
      <alignment vertical="center" wrapText="1"/>
      <protection locked="0"/>
    </xf>
    <xf numFmtId="0" fontId="9" fillId="0" borderId="7" xfId="8" applyFont="1" applyFill="1" applyBorder="1" applyAlignment="1" applyProtection="1">
      <alignment horizontal="right" vertical="center" wrapText="1"/>
      <protection locked="0"/>
    </xf>
    <xf numFmtId="0" fontId="5" fillId="0" borderId="5" xfId="8" applyFont="1" applyFill="1" applyBorder="1" applyAlignment="1" applyProtection="1">
      <alignment vertical="center" wrapText="1"/>
      <protection locked="0"/>
    </xf>
    <xf numFmtId="49" fontId="9" fillId="0" borderId="5" xfId="8" applyNumberFormat="1" applyFont="1" applyFill="1" applyBorder="1" applyAlignment="1" applyProtection="1">
      <alignment vertical="center" wrapText="1"/>
      <protection locked="0"/>
    </xf>
    <xf numFmtId="166" fontId="9" fillId="0" borderId="7" xfId="8" applyNumberFormat="1" applyFont="1" applyFill="1" applyBorder="1" applyAlignment="1" applyProtection="1">
      <alignment vertical="center" wrapText="1"/>
      <protection locked="0"/>
    </xf>
    <xf numFmtId="0" fontId="5" fillId="0" borderId="7" xfId="8" applyFont="1" applyFill="1" applyBorder="1" applyAlignment="1" applyProtection="1">
      <alignment vertical="center" wrapText="1"/>
      <protection locked="0"/>
    </xf>
    <xf numFmtId="49" fontId="9" fillId="0" borderId="7" xfId="8" applyNumberFormat="1" applyFont="1" applyFill="1" applyBorder="1" applyAlignment="1" applyProtection="1">
      <alignment vertical="center" wrapText="1"/>
      <protection locked="0"/>
    </xf>
    <xf numFmtId="0" fontId="10" fillId="0" borderId="5" xfId="8" applyFont="1" applyBorder="1" applyAlignment="1" applyProtection="1">
      <alignment vertical="center" wrapText="1"/>
      <protection locked="0"/>
    </xf>
    <xf numFmtId="167" fontId="21" fillId="0" borderId="4" xfId="8" applyNumberFormat="1" applyFont="1" applyFill="1" applyBorder="1" applyAlignment="1" applyProtection="1">
      <alignment vertical="center" wrapText="1"/>
      <protection locked="0"/>
    </xf>
    <xf numFmtId="167" fontId="21" fillId="0" borderId="4" xfId="8" applyNumberFormat="1" applyFont="1" applyBorder="1" applyAlignment="1" applyProtection="1">
      <alignment vertical="center" wrapText="1"/>
      <protection locked="0"/>
    </xf>
    <xf numFmtId="2" fontId="21" fillId="0" borderId="1" xfId="8" applyNumberFormat="1" applyFont="1" applyFill="1" applyBorder="1" applyAlignment="1" applyProtection="1">
      <alignment vertical="center" wrapText="1"/>
      <protection locked="0"/>
    </xf>
    <xf numFmtId="166" fontId="9" fillId="0" borderId="9" xfId="8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8" applyFont="1" applyFill="1" applyBorder="1" applyAlignment="1" applyProtection="1">
      <alignment horizontal="center" vertical="center" wrapText="1"/>
      <protection locked="0"/>
    </xf>
    <xf numFmtId="49" fontId="21" fillId="0" borderId="1" xfId="8" applyNumberFormat="1" applyFont="1" applyFill="1" applyBorder="1" applyAlignment="1" applyProtection="1">
      <alignment vertical="center" wrapText="1"/>
      <protection locked="0"/>
    </xf>
    <xf numFmtId="0" fontId="21" fillId="0" borderId="1" xfId="8" applyFont="1" applyFill="1" applyBorder="1" applyAlignment="1" applyProtection="1">
      <alignment vertical="center" wrapText="1"/>
      <protection locked="0"/>
    </xf>
    <xf numFmtId="167" fontId="21" fillId="0" borderId="1" xfId="8" applyNumberFormat="1" applyFont="1" applyFill="1" applyBorder="1" applyAlignment="1" applyProtection="1">
      <alignment vertical="center" wrapText="1"/>
      <protection locked="0"/>
    </xf>
    <xf numFmtId="166" fontId="21" fillId="0" borderId="1" xfId="8" applyNumberFormat="1" applyFont="1" applyFill="1" applyBorder="1" applyAlignment="1" applyProtection="1">
      <alignment vertical="center" wrapText="1"/>
      <protection locked="0"/>
    </xf>
    <xf numFmtId="167" fontId="21" fillId="0" borderId="1" xfId="8" applyNumberFormat="1" applyFont="1" applyBorder="1" applyAlignment="1" applyProtection="1">
      <alignment vertical="center" wrapText="1"/>
      <protection locked="0"/>
    </xf>
    <xf numFmtId="49" fontId="21" fillId="0" borderId="1" xfId="8" applyNumberFormat="1" applyFont="1" applyBorder="1" applyAlignment="1" applyProtection="1">
      <alignment vertical="center" wrapText="1"/>
      <protection locked="0"/>
    </xf>
    <xf numFmtId="0" fontId="21" fillId="0" borderId="1" xfId="8" applyFont="1" applyBorder="1" applyAlignment="1" applyProtection="1">
      <alignment vertical="center" wrapText="1"/>
      <protection locked="0"/>
    </xf>
    <xf numFmtId="0" fontId="21" fillId="0" borderId="9" xfId="8" applyFont="1" applyBorder="1" applyAlignment="1" applyProtection="1">
      <alignment horizontal="center" vertical="center" wrapText="1"/>
      <protection locked="0"/>
    </xf>
    <xf numFmtId="166" fontId="21" fillId="0" borderId="9" xfId="8" applyNumberFormat="1" applyFont="1" applyBorder="1" applyAlignment="1" applyProtection="1">
      <alignment horizontal="center" vertical="center" wrapText="1"/>
      <protection locked="0"/>
    </xf>
    <xf numFmtId="166" fontId="21" fillId="0" borderId="1" xfId="8" applyNumberFormat="1" applyFont="1" applyBorder="1" applyAlignment="1" applyProtection="1">
      <alignment vertical="center" wrapText="1"/>
      <protection locked="0"/>
    </xf>
    <xf numFmtId="0" fontId="5" fillId="0" borderId="0" xfId="7" applyFont="1" applyAlignment="1">
      <alignment horizontal="center" vertical="center" wrapText="1"/>
    </xf>
    <xf numFmtId="0" fontId="5" fillId="0" borderId="0" xfId="7" applyFont="1" applyAlignment="1" applyProtection="1">
      <alignment horizontal="center" vertical="center" wrapText="1"/>
      <protection locked="0"/>
    </xf>
    <xf numFmtId="164" fontId="5" fillId="0" borderId="0" xfId="14" applyFont="1" applyFill="1" applyAlignment="1" applyProtection="1">
      <alignment horizontal="center" vertical="center" wrapText="1"/>
      <protection locked="0"/>
    </xf>
    <xf numFmtId="0" fontId="5" fillId="0" borderId="0" xfId="7" applyFont="1" applyFill="1" applyAlignment="1" applyProtection="1">
      <alignment horizontal="right" vertical="center" wrapText="1"/>
      <protection locked="0"/>
    </xf>
    <xf numFmtId="0" fontId="5" fillId="0" borderId="0" xfId="7" applyFont="1" applyFill="1" applyAlignment="1" applyProtection="1">
      <alignment horizontal="center" vertical="center" wrapText="1"/>
      <protection locked="0"/>
    </xf>
    <xf numFmtId="164" fontId="5" fillId="0" borderId="0" xfId="14" applyFont="1" applyAlignment="1" applyProtection="1">
      <alignment horizontal="center" vertical="center" wrapText="1"/>
      <protection locked="0"/>
    </xf>
    <xf numFmtId="0" fontId="5" fillId="0" borderId="0" xfId="7" applyFont="1" applyAlignment="1" applyProtection="1">
      <alignment horizontal="right" vertical="center" wrapText="1"/>
      <protection locked="0"/>
    </xf>
    <xf numFmtId="0" fontId="5" fillId="0" borderId="0" xfId="7" applyFont="1" applyAlignment="1" applyProtection="1">
      <alignment horizontal="left" vertical="center" wrapText="1"/>
      <protection locked="0"/>
    </xf>
    <xf numFmtId="164" fontId="5" fillId="0" borderId="1" xfId="14" applyFont="1" applyFill="1" applyBorder="1" applyAlignment="1" applyProtection="1">
      <alignment horizontal="center" vertical="center" wrapText="1"/>
      <protection locked="0"/>
    </xf>
    <xf numFmtId="1" fontId="5" fillId="0" borderId="1" xfId="15" applyNumberFormat="1" applyFont="1" applyFill="1" applyBorder="1" applyAlignment="1" applyProtection="1">
      <alignment horizontal="right" vertical="center" wrapText="1"/>
      <protection locked="0"/>
    </xf>
    <xf numFmtId="1" fontId="11" fillId="0" borderId="1" xfId="15" applyNumberFormat="1" applyFont="1" applyFill="1" applyBorder="1" applyAlignment="1" applyProtection="1">
      <alignment horizontal="center" vertical="center" wrapText="1"/>
    </xf>
    <xf numFmtId="167" fontId="11" fillId="0" borderId="1" xfId="16" applyNumberFormat="1" applyFont="1" applyFill="1" applyBorder="1" applyAlignment="1" applyProtection="1">
      <alignment horizontal="center" vertical="center" wrapText="1"/>
      <protection locked="0"/>
    </xf>
    <xf numFmtId="164" fontId="5" fillId="0" borderId="1" xfId="14" applyFont="1" applyBorder="1" applyAlignment="1" applyProtection="1">
      <alignment horizontal="center" vertical="center" wrapText="1"/>
      <protection locked="0"/>
    </xf>
    <xf numFmtId="0" fontId="11" fillId="0" borderId="1" xfId="15" applyFont="1" applyFill="1" applyBorder="1" applyAlignment="1" applyProtection="1">
      <alignment horizontal="center" vertical="center" wrapText="1"/>
      <protection locked="0"/>
    </xf>
    <xf numFmtId="10" fontId="16" fillId="0" borderId="1" xfId="14" applyNumberFormat="1" applyFont="1" applyFill="1" applyBorder="1" applyAlignment="1" applyProtection="1">
      <alignment horizontal="center" vertical="center" wrapText="1"/>
      <protection locked="0"/>
    </xf>
    <xf numFmtId="164" fontId="11" fillId="0" borderId="1" xfId="14" applyFont="1" applyBorder="1" applyAlignment="1" applyProtection="1">
      <alignment horizontal="left" vertical="center" wrapText="1"/>
      <protection locked="0"/>
    </xf>
    <xf numFmtId="0" fontId="16" fillId="0" borderId="1" xfId="15" applyFont="1" applyFill="1" applyBorder="1" applyAlignment="1" applyProtection="1">
      <alignment horizontal="left" vertical="center" wrapText="1"/>
      <protection locked="0"/>
    </xf>
    <xf numFmtId="0" fontId="5" fillId="0" borderId="1" xfId="15" applyFont="1" applyFill="1" applyBorder="1" applyAlignment="1" applyProtection="1">
      <alignment horizontal="center" vertical="center" wrapText="1"/>
      <protection locked="0"/>
    </xf>
    <xf numFmtId="10" fontId="11" fillId="0" borderId="1" xfId="7" applyNumberFormat="1" applyFont="1" applyFill="1" applyBorder="1" applyAlignment="1">
      <alignment horizontal="center" vertical="center" wrapText="1"/>
    </xf>
    <xf numFmtId="164" fontId="16" fillId="0" borderId="1" xfId="14" applyFont="1" applyBorder="1" applyAlignment="1" applyProtection="1">
      <alignment horizontal="left" vertical="center" wrapText="1"/>
      <protection locked="0"/>
    </xf>
    <xf numFmtId="0" fontId="16" fillId="0" borderId="1" xfId="7" applyFont="1" applyBorder="1" applyAlignment="1">
      <alignment horizontal="left" vertical="center" wrapText="1"/>
    </xf>
    <xf numFmtId="0" fontId="16" fillId="0" borderId="1" xfId="7" applyFont="1" applyFill="1" applyBorder="1" applyAlignment="1">
      <alignment horizontal="left" vertical="center" wrapText="1"/>
    </xf>
    <xf numFmtId="167" fontId="11" fillId="0" borderId="1" xfId="15" applyNumberFormat="1" applyFont="1" applyBorder="1" applyAlignment="1" applyProtection="1">
      <alignment horizontal="center" vertical="center" wrapText="1"/>
      <protection locked="0"/>
    </xf>
    <xf numFmtId="10" fontId="11" fillId="0" borderId="1" xfId="14" applyNumberFormat="1" applyFont="1" applyBorder="1" applyAlignment="1" applyProtection="1">
      <alignment vertical="center" wrapText="1"/>
      <protection locked="0"/>
    </xf>
    <xf numFmtId="0" fontId="16" fillId="0" borderId="1" xfId="15" applyFont="1" applyBorder="1" applyAlignment="1" applyProtection="1">
      <alignment horizontal="left" vertical="center" wrapText="1"/>
      <protection locked="0"/>
    </xf>
    <xf numFmtId="10" fontId="11" fillId="0" borderId="1" xfId="14" applyNumberFormat="1" applyFont="1" applyBorder="1" applyAlignment="1" applyProtection="1">
      <alignment horizontal="center" vertical="center" wrapText="1"/>
      <protection locked="0"/>
    </xf>
    <xf numFmtId="164" fontId="11" fillId="0" borderId="1" xfId="14" applyFont="1" applyFill="1" applyBorder="1" applyAlignment="1" applyProtection="1">
      <alignment horizontal="center" vertical="center" wrapText="1"/>
    </xf>
    <xf numFmtId="167" fontId="11" fillId="0" borderId="1" xfId="15" applyNumberFormat="1" applyFont="1" applyFill="1" applyBorder="1" applyAlignment="1" applyProtection="1">
      <alignment horizontal="center" vertical="center" wrapText="1"/>
    </xf>
    <xf numFmtId="2" fontId="11" fillId="0" borderId="8" xfId="15" applyNumberFormat="1" applyFont="1" applyFill="1" applyBorder="1" applyAlignment="1" applyProtection="1">
      <alignment horizontal="center" vertical="center" wrapText="1"/>
    </xf>
    <xf numFmtId="164" fontId="16" fillId="0" borderId="1" xfId="14" applyFont="1" applyFill="1" applyBorder="1" applyAlignment="1" applyProtection="1">
      <alignment horizontal="center" vertical="center" wrapText="1"/>
      <protection locked="0"/>
    </xf>
    <xf numFmtId="0" fontId="11" fillId="0" borderId="1" xfId="15" applyFont="1" applyFill="1" applyBorder="1" applyAlignment="1" applyProtection="1">
      <alignment horizontal="left" vertical="center" wrapText="1"/>
      <protection locked="0"/>
    </xf>
    <xf numFmtId="0" fontId="16" fillId="0" borderId="1" xfId="15" applyFont="1" applyFill="1" applyBorder="1" applyAlignment="1" applyProtection="1">
      <alignment vertical="center" wrapText="1"/>
      <protection locked="0"/>
    </xf>
    <xf numFmtId="164" fontId="40" fillId="3" borderId="1" xfId="14" applyFont="1" applyFill="1" applyBorder="1" applyAlignment="1">
      <alignment horizontal="right" vertical="center"/>
    </xf>
    <xf numFmtId="0" fontId="11" fillId="0" borderId="5" xfId="15" applyFont="1" applyBorder="1" applyAlignment="1" applyProtection="1">
      <alignment horizontal="center" vertical="center" wrapText="1"/>
      <protection locked="0"/>
    </xf>
    <xf numFmtId="164" fontId="24" fillId="0" borderId="1" xfId="14" applyFont="1" applyFill="1" applyBorder="1" applyAlignment="1" applyProtection="1">
      <alignment horizontal="center" vertical="center" wrapText="1"/>
      <protection locked="0"/>
    </xf>
    <xf numFmtId="2" fontId="5" fillId="3" borderId="4" xfId="15" applyNumberFormat="1" applyFont="1" applyFill="1" applyBorder="1" applyAlignment="1" applyProtection="1">
      <alignment vertical="center" wrapText="1"/>
    </xf>
    <xf numFmtId="2" fontId="5" fillId="3" borderId="10" xfId="15" applyNumberFormat="1" applyFont="1" applyFill="1" applyBorder="1" applyAlignment="1" applyProtection="1">
      <alignment vertical="center" wrapText="1"/>
    </xf>
    <xf numFmtId="164" fontId="5" fillId="0" borderId="4" xfId="15" applyNumberFormat="1" applyFont="1" applyBorder="1" applyAlignment="1" applyProtection="1">
      <alignment horizontal="center" vertical="center" wrapText="1"/>
      <protection locked="0"/>
    </xf>
    <xf numFmtId="164" fontId="5" fillId="0" borderId="4" xfId="14" applyFont="1" applyBorder="1" applyAlignment="1" applyProtection="1">
      <alignment horizontal="center" vertical="center" wrapText="1"/>
      <protection locked="0"/>
    </xf>
    <xf numFmtId="0" fontId="11" fillId="0" borderId="9" xfId="15" applyFont="1" applyBorder="1" applyAlignment="1" applyProtection="1">
      <alignment horizontal="center" vertical="center" wrapText="1"/>
      <protection locked="0"/>
    </xf>
    <xf numFmtId="172" fontId="11" fillId="0" borderId="1" xfId="14" applyNumberFormat="1" applyFont="1" applyBorder="1" applyAlignment="1" applyProtection="1">
      <alignment horizontal="center" vertical="center" wrapText="1"/>
      <protection locked="0"/>
    </xf>
    <xf numFmtId="0" fontId="5" fillId="0" borderId="1" xfId="7" applyFont="1" applyFill="1" applyBorder="1" applyAlignment="1" applyProtection="1">
      <alignment horizontal="center" vertical="center" textRotation="90" wrapText="1"/>
      <protection locked="0"/>
    </xf>
    <xf numFmtId="164" fontId="5" fillId="0" borderId="0" xfId="14" applyFont="1" applyFill="1" applyAlignment="1">
      <alignment horizontal="center" vertical="center" wrapText="1"/>
    </xf>
    <xf numFmtId="164" fontId="5" fillId="0" borderId="0" xfId="14" applyFont="1" applyAlignment="1">
      <alignment horizontal="center" vertical="center" wrapText="1"/>
    </xf>
    <xf numFmtId="164" fontId="5" fillId="0" borderId="0" xfId="14" applyFont="1" applyFill="1" applyAlignment="1">
      <alignment horizontal="right" vertical="center" wrapText="1"/>
    </xf>
    <xf numFmtId="166" fontId="41" fillId="3" borderId="1" xfId="19" applyNumberFormat="1" applyFont="1" applyFill="1" applyBorder="1" applyAlignment="1" applyProtection="1">
      <alignment horizontal="center" vertical="center"/>
      <protection hidden="1"/>
    </xf>
    <xf numFmtId="167" fontId="21" fillId="0" borderId="5" xfId="8" applyNumberFormat="1" applyFont="1" applyFill="1" applyBorder="1" applyAlignment="1" applyProtection="1">
      <alignment vertical="center" wrapText="1"/>
      <protection locked="0"/>
    </xf>
    <xf numFmtId="164" fontId="5" fillId="0" borderId="0" xfId="14" applyFont="1" applyFill="1" applyAlignment="1">
      <alignment horizontal="left" vertical="center" wrapText="1"/>
    </xf>
    <xf numFmtId="166" fontId="41" fillId="3" borderId="1" xfId="0" applyNumberFormat="1" applyFont="1" applyFill="1" applyBorder="1" applyAlignment="1" applyProtection="1">
      <alignment horizontal="center" vertical="center"/>
      <protection hidden="1"/>
    </xf>
    <xf numFmtId="166" fontId="41" fillId="3" borderId="1" xfId="19" applyNumberFormat="1" applyFont="1" applyFill="1" applyBorder="1" applyAlignment="1" applyProtection="1">
      <alignment horizontal="center" vertical="center"/>
    </xf>
    <xf numFmtId="0" fontId="5" fillId="0" borderId="0" xfId="7" applyFont="1" applyAlignment="1">
      <alignment horizontal="center" vertical="center" wrapText="1"/>
    </xf>
    <xf numFmtId="166" fontId="40" fillId="3" borderId="1" xfId="19" applyNumberFormat="1" applyFont="1" applyFill="1" applyBorder="1" applyAlignment="1" applyProtection="1">
      <alignment horizontal="center" vertical="center"/>
    </xf>
    <xf numFmtId="0" fontId="44" fillId="0" borderId="4" xfId="0" applyFont="1" applyBorder="1" applyAlignment="1">
      <alignment vertical="center" wrapText="1"/>
    </xf>
    <xf numFmtId="0" fontId="44" fillId="0" borderId="4" xfId="0" applyFont="1" applyBorder="1" applyAlignment="1">
      <alignment horizontal="center" vertical="center" wrapText="1"/>
    </xf>
    <xf numFmtId="0" fontId="44" fillId="0" borderId="4" xfId="0" applyFont="1" applyBorder="1" applyAlignment="1">
      <alignment horizontal="left" vertical="center" wrapText="1"/>
    </xf>
    <xf numFmtId="164" fontId="21" fillId="0" borderId="1" xfId="29" applyFont="1" applyFill="1" applyBorder="1" applyAlignment="1" applyProtection="1">
      <alignment horizontal="center" vertical="center" wrapText="1"/>
      <protection locked="0"/>
    </xf>
    <xf numFmtId="2" fontId="44" fillId="0" borderId="4" xfId="0" applyNumberFormat="1" applyFont="1" applyBorder="1" applyAlignment="1">
      <alignment horizontal="center" vertical="center" wrapText="1"/>
    </xf>
    <xf numFmtId="2" fontId="44" fillId="0" borderId="10" xfId="0" applyNumberFormat="1" applyFont="1" applyBorder="1" applyAlignment="1">
      <alignment horizontal="center" vertical="center" wrapText="1"/>
    </xf>
    <xf numFmtId="2" fontId="44" fillId="0" borderId="1" xfId="0" applyNumberFormat="1" applyFont="1" applyBorder="1" applyAlignment="1">
      <alignment horizontal="right" vertical="center" wrapText="1"/>
    </xf>
    <xf numFmtId="166" fontId="41" fillId="3" borderId="1" xfId="0" applyNumberFormat="1" applyFont="1" applyFill="1" applyBorder="1" applyAlignment="1" applyProtection="1">
      <alignment horizontal="center" vertical="center"/>
    </xf>
    <xf numFmtId="0" fontId="21" fillId="0" borderId="1" xfId="8" applyFont="1" applyBorder="1" applyAlignment="1" applyProtection="1">
      <alignment horizontal="left" vertical="center" wrapText="1"/>
      <protection locked="0"/>
    </xf>
    <xf numFmtId="166" fontId="41" fillId="3" borderId="1" xfId="0" applyNumberFormat="1" applyFont="1" applyFill="1" applyBorder="1" applyAlignment="1" applyProtection="1">
      <alignment horizontal="right"/>
      <protection hidden="1"/>
    </xf>
    <xf numFmtId="1" fontId="5" fillId="0" borderId="0" xfId="8" applyNumberFormat="1" applyFont="1" applyFill="1" applyBorder="1" applyAlignment="1" applyProtection="1">
      <alignment horizontal="center" vertical="center" wrapText="1"/>
      <protection locked="0"/>
    </xf>
    <xf numFmtId="1" fontId="5" fillId="0" borderId="27" xfId="8" applyNumberFormat="1" applyFont="1" applyFill="1" applyBorder="1" applyAlignment="1" applyProtection="1">
      <alignment horizontal="center" vertical="center" wrapText="1"/>
      <protection locked="0"/>
    </xf>
    <xf numFmtId="49" fontId="21" fillId="0" borderId="1" xfId="7" applyNumberFormat="1" applyFont="1" applyBorder="1" applyAlignment="1" applyProtection="1">
      <alignment vertical="center" wrapText="1"/>
      <protection locked="0"/>
    </xf>
    <xf numFmtId="0" fontId="21" fillId="0" borderId="1" xfId="7" applyFont="1" applyBorder="1" applyAlignment="1" applyProtection="1">
      <alignment vertical="center" wrapText="1"/>
      <protection locked="0"/>
    </xf>
    <xf numFmtId="0" fontId="21" fillId="0" borderId="9" xfId="8" applyFont="1" applyFill="1" applyBorder="1" applyAlignment="1" applyProtection="1">
      <alignment horizontal="center" vertical="center" wrapText="1"/>
      <protection locked="0"/>
    </xf>
    <xf numFmtId="166" fontId="21" fillId="0" borderId="9" xfId="8" applyNumberFormat="1" applyFont="1" applyFill="1" applyBorder="1" applyAlignment="1" applyProtection="1">
      <alignment horizontal="center" vertical="center" wrapText="1"/>
      <protection locked="0"/>
    </xf>
    <xf numFmtId="0" fontId="16" fillId="0" borderId="8" xfId="15" applyFont="1" applyFill="1" applyBorder="1" applyAlignment="1" applyProtection="1">
      <alignment horizontal="left" vertical="center" wrapText="1"/>
      <protection locked="0"/>
    </xf>
    <xf numFmtId="0" fontId="16" fillId="0" borderId="11" xfId="15" applyFont="1" applyFill="1" applyBorder="1" applyAlignment="1" applyProtection="1">
      <alignment horizontal="left" vertical="center" wrapText="1"/>
      <protection locked="0"/>
    </xf>
    <xf numFmtId="171" fontId="16" fillId="0" borderId="8" xfId="14" applyNumberFormat="1" applyFont="1" applyFill="1" applyBorder="1" applyAlignment="1" applyProtection="1">
      <alignment horizontal="left" vertical="center" wrapText="1"/>
      <protection locked="0"/>
    </xf>
    <xf numFmtId="171" fontId="16" fillId="0" borderId="11" xfId="14" applyNumberFormat="1" applyFont="1" applyFill="1" applyBorder="1" applyAlignment="1" applyProtection="1">
      <alignment horizontal="left" vertical="center" wrapText="1"/>
      <protection locked="0"/>
    </xf>
    <xf numFmtId="166" fontId="21" fillId="0" borderId="1" xfId="7" applyNumberFormat="1" applyFont="1" applyBorder="1" applyAlignment="1" applyProtection="1">
      <alignment vertical="center" wrapText="1"/>
      <protection locked="0"/>
    </xf>
    <xf numFmtId="173" fontId="5" fillId="0" borderId="4" xfId="15" applyNumberFormat="1" applyFont="1" applyBorder="1" applyAlignment="1" applyProtection="1">
      <alignment horizontal="center" vertical="center" wrapText="1"/>
      <protection locked="0"/>
    </xf>
    <xf numFmtId="173" fontId="16" fillId="0" borderId="1" xfId="15" applyNumberFormat="1" applyFont="1" applyFill="1" applyBorder="1" applyAlignment="1" applyProtection="1">
      <alignment horizontal="right" vertical="center" wrapText="1"/>
      <protection locked="0"/>
    </xf>
    <xf numFmtId="173" fontId="11" fillId="0" borderId="1" xfId="15" applyNumberFormat="1" applyFont="1" applyFill="1" applyBorder="1" applyAlignment="1" applyProtection="1">
      <alignment horizontal="right" vertical="center" wrapText="1"/>
      <protection locked="0"/>
    </xf>
    <xf numFmtId="173" fontId="11" fillId="0" borderId="1" xfId="14" applyNumberFormat="1" applyFont="1" applyFill="1" applyBorder="1" applyAlignment="1" applyProtection="1">
      <alignment horizontal="right" vertical="center" wrapText="1"/>
      <protection locked="0"/>
    </xf>
    <xf numFmtId="171" fontId="16" fillId="0" borderId="8" xfId="14" applyNumberFormat="1" applyFont="1" applyFill="1" applyBorder="1" applyAlignment="1" applyProtection="1">
      <alignment horizontal="left" vertical="center" wrapText="1"/>
      <protection locked="0"/>
    </xf>
    <xf numFmtId="171" fontId="16" fillId="0" borderId="11" xfId="14" applyNumberFormat="1" applyFont="1" applyFill="1" applyBorder="1" applyAlignment="1" applyProtection="1">
      <alignment horizontal="left" vertical="center" wrapText="1"/>
      <protection locked="0"/>
    </xf>
    <xf numFmtId="0" fontId="16" fillId="0" borderId="8" xfId="15" applyFont="1" applyFill="1" applyBorder="1" applyAlignment="1" applyProtection="1">
      <alignment horizontal="left" vertical="center" wrapText="1"/>
      <protection locked="0"/>
    </xf>
    <xf numFmtId="0" fontId="16" fillId="0" borderId="11" xfId="15" applyFont="1" applyFill="1" applyBorder="1" applyAlignment="1" applyProtection="1">
      <alignment horizontal="left" vertical="center" wrapText="1"/>
      <protection locked="0"/>
    </xf>
    <xf numFmtId="166" fontId="40" fillId="3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7" applyFont="1" applyBorder="1" applyAlignment="1" applyProtection="1">
      <alignment horizontal="center" vertical="center" wrapText="1"/>
      <protection locked="0"/>
    </xf>
    <xf numFmtId="0" fontId="4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164" fontId="46" fillId="0" borderId="0" xfId="29" applyFont="1" applyAlignment="1">
      <alignment vertical="center"/>
    </xf>
    <xf numFmtId="164" fontId="0" fillId="0" borderId="0" xfId="29" applyFont="1" applyAlignment="1">
      <alignment horizontal="right" vertical="center"/>
    </xf>
    <xf numFmtId="0" fontId="5" fillId="0" borderId="4" xfId="7" applyFont="1" applyBorder="1" applyAlignment="1" applyProtection="1">
      <alignment vertical="center" wrapText="1"/>
      <protection locked="0"/>
    </xf>
    <xf numFmtId="164" fontId="5" fillId="0" borderId="4" xfId="29" applyFont="1" applyBorder="1" applyAlignment="1" applyProtection="1">
      <alignment vertical="center" textRotation="90" wrapText="1"/>
      <protection locked="0"/>
    </xf>
    <xf numFmtId="0" fontId="2" fillId="0" borderId="1" xfId="0" applyFont="1" applyBorder="1" applyAlignment="1">
      <alignment vertical="center"/>
    </xf>
    <xf numFmtId="0" fontId="5" fillId="0" borderId="8" xfId="7" applyFont="1" applyBorder="1" applyAlignment="1" applyProtection="1">
      <alignment horizontal="center" vertical="center" wrapText="1"/>
      <protection locked="0"/>
    </xf>
    <xf numFmtId="169" fontId="2" fillId="0" borderId="1" xfId="29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164" fontId="0" fillId="0" borderId="1" xfId="29" applyFont="1" applyBorder="1"/>
    <xf numFmtId="164" fontId="0" fillId="0" borderId="1" xfId="29" applyFont="1" applyBorder="1" applyAlignment="1">
      <alignment horizontal="right"/>
    </xf>
    <xf numFmtId="164" fontId="0" fillId="0" borderId="1" xfId="0" applyNumberFormat="1" applyBorder="1"/>
    <xf numFmtId="0" fontId="16" fillId="0" borderId="1" xfId="15" applyFont="1" applyFill="1" applyBorder="1" applyAlignment="1" applyProtection="1">
      <alignment horizontal="right" vertical="center" wrapText="1"/>
      <protection locked="0"/>
    </xf>
    <xf numFmtId="0" fontId="16" fillId="0" borderId="1" xfId="7" applyFont="1" applyBorder="1" applyAlignment="1">
      <alignment horizontal="right" vertical="center" wrapText="1"/>
    </xf>
    <xf numFmtId="164" fontId="16" fillId="0" borderId="1" xfId="14" applyFont="1" applyBorder="1" applyAlignment="1" applyProtection="1">
      <alignment horizontal="right" vertical="center" wrapText="1"/>
      <protection locked="0"/>
    </xf>
    <xf numFmtId="164" fontId="11" fillId="0" borderId="1" xfId="14" applyFont="1" applyBorder="1" applyAlignment="1" applyProtection="1">
      <alignment horizontal="right" vertical="center" wrapText="1"/>
      <protection locked="0"/>
    </xf>
    <xf numFmtId="10" fontId="16" fillId="0" borderId="1" xfId="14" applyNumberFormat="1" applyFont="1" applyFill="1" applyBorder="1" applyAlignment="1" applyProtection="1">
      <alignment horizontal="right" vertical="center" wrapText="1"/>
      <protection locked="0"/>
    </xf>
    <xf numFmtId="9" fontId="11" fillId="0" borderId="1" xfId="7" applyNumberFormat="1" applyFont="1" applyFill="1" applyBorder="1" applyAlignment="1">
      <alignment horizontal="right" vertical="center" wrapText="1"/>
    </xf>
    <xf numFmtId="0" fontId="6" fillId="0" borderId="0" xfId="7" applyFont="1" applyAlignment="1">
      <alignment horizontal="left" vertical="center" wrapText="1"/>
    </xf>
    <xf numFmtId="0" fontId="10" fillId="0" borderId="0" xfId="7" applyFont="1" applyAlignment="1">
      <alignment horizontal="left" vertical="center" wrapText="1"/>
    </xf>
    <xf numFmtId="0" fontId="8" fillId="0" borderId="0" xfId="7" applyFont="1" applyFill="1" applyAlignment="1">
      <alignment horizontal="center" vertical="center" wrapText="1"/>
    </xf>
    <xf numFmtId="0" fontId="9" fillId="0" borderId="0" xfId="7" applyFont="1" applyAlignment="1">
      <alignment horizontal="center" vertical="center" wrapText="1"/>
    </xf>
    <xf numFmtId="0" fontId="7" fillId="0" borderId="1" xfId="7" applyFont="1" applyBorder="1" applyAlignment="1">
      <alignment horizontal="center" vertical="center" wrapText="1"/>
    </xf>
    <xf numFmtId="0" fontId="5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7" fillId="0" borderId="0" xfId="7" applyFont="1" applyAlignment="1">
      <alignment horizontal="center" vertical="center" wrapText="1"/>
    </xf>
    <xf numFmtId="164" fontId="5" fillId="0" borderId="10" xfId="14" applyFont="1" applyFill="1" applyBorder="1" applyAlignment="1" applyProtection="1">
      <alignment horizontal="center" vertical="center" wrapText="1"/>
      <protection locked="0"/>
    </xf>
    <xf numFmtId="164" fontId="5" fillId="0" borderId="32" xfId="14" applyFont="1" applyFill="1" applyBorder="1" applyAlignment="1" applyProtection="1">
      <alignment horizontal="center" vertical="center" wrapText="1"/>
      <protection locked="0"/>
    </xf>
    <xf numFmtId="164" fontId="5" fillId="0" borderId="18" xfId="14" applyFont="1" applyFill="1" applyBorder="1" applyAlignment="1" applyProtection="1">
      <alignment horizontal="center" vertical="center" wrapText="1"/>
      <protection locked="0"/>
    </xf>
    <xf numFmtId="164" fontId="5" fillId="0" borderId="6" xfId="14" applyFont="1" applyFill="1" applyBorder="1" applyAlignment="1" applyProtection="1">
      <alignment horizontal="center" vertical="center" wrapText="1"/>
      <protection locked="0"/>
    </xf>
    <xf numFmtId="164" fontId="5" fillId="0" borderId="12" xfId="14" applyFont="1" applyFill="1" applyBorder="1" applyAlignment="1" applyProtection="1">
      <alignment horizontal="center" vertical="center" wrapText="1"/>
      <protection locked="0"/>
    </xf>
    <xf numFmtId="164" fontId="5" fillId="0" borderId="27" xfId="14" applyFont="1" applyFill="1" applyBorder="1" applyAlignment="1" applyProtection="1">
      <alignment horizontal="center" vertical="center" wrapText="1"/>
      <protection locked="0"/>
    </xf>
    <xf numFmtId="164" fontId="5" fillId="0" borderId="8" xfId="14" applyFont="1" applyBorder="1" applyAlignment="1" applyProtection="1">
      <alignment horizontal="center" vertical="center" wrapText="1"/>
      <protection locked="0"/>
    </xf>
    <xf numFmtId="164" fontId="5" fillId="0" borderId="11" xfId="14" applyFont="1" applyBorder="1" applyAlignment="1" applyProtection="1">
      <alignment horizontal="center" vertical="center" wrapText="1"/>
      <protection locked="0"/>
    </xf>
    <xf numFmtId="169" fontId="5" fillId="0" borderId="0" xfId="7" applyNumberFormat="1" applyFont="1" applyAlignment="1">
      <alignment horizontal="left" vertical="center" wrapText="1"/>
    </xf>
    <xf numFmtId="0" fontId="5" fillId="0" borderId="0" xfId="7" applyFont="1" applyAlignment="1">
      <alignment horizontal="right" vertical="center" wrapText="1"/>
    </xf>
    <xf numFmtId="0" fontId="5" fillId="0" borderId="0" xfId="7" applyFont="1" applyFill="1" applyAlignment="1">
      <alignment horizontal="right" vertical="center" wrapText="1"/>
    </xf>
    <xf numFmtId="0" fontId="11" fillId="0" borderId="4" xfId="7" applyFont="1" applyBorder="1" applyAlignment="1" applyProtection="1">
      <alignment horizontal="center" vertical="center" textRotation="90" wrapText="1"/>
      <protection locked="0"/>
    </xf>
    <xf numFmtId="0" fontId="11" fillId="0" borderId="5" xfId="7" applyFont="1" applyBorder="1" applyAlignment="1" applyProtection="1">
      <alignment horizontal="center" vertical="center" textRotation="90" wrapText="1"/>
      <protection locked="0"/>
    </xf>
    <xf numFmtId="0" fontId="11" fillId="0" borderId="9" xfId="7" applyFont="1" applyBorder="1" applyAlignment="1" applyProtection="1">
      <alignment horizontal="center" vertical="center" textRotation="90" wrapText="1"/>
      <protection locked="0"/>
    </xf>
    <xf numFmtId="169" fontId="5" fillId="0" borderId="0" xfId="7" applyNumberFormat="1" applyFont="1" applyBorder="1" applyAlignment="1">
      <alignment horizontal="left" vertical="center" wrapText="1"/>
    </xf>
    <xf numFmtId="0" fontId="5" fillId="0" borderId="10" xfId="7" applyFont="1" applyFill="1" applyBorder="1" applyAlignment="1" applyProtection="1">
      <alignment horizontal="center" vertical="center" wrapText="1"/>
      <protection locked="0"/>
    </xf>
    <xf numFmtId="0" fontId="5" fillId="0" borderId="32" xfId="7" applyFont="1" applyFill="1" applyBorder="1" applyAlignment="1" applyProtection="1">
      <alignment horizontal="center" vertical="center" wrapText="1"/>
      <protection locked="0"/>
    </xf>
    <xf numFmtId="0" fontId="5" fillId="0" borderId="18" xfId="7" applyFont="1" applyFill="1" applyBorder="1" applyAlignment="1" applyProtection="1">
      <alignment horizontal="center" vertical="center" wrapText="1"/>
      <protection locked="0"/>
    </xf>
    <xf numFmtId="0" fontId="5" fillId="0" borderId="6" xfId="7" applyFont="1" applyFill="1" applyBorder="1" applyAlignment="1" applyProtection="1">
      <alignment horizontal="center" vertical="center" wrapText="1"/>
      <protection locked="0"/>
    </xf>
    <xf numFmtId="0" fontId="5" fillId="0" borderId="12" xfId="7" applyFont="1" applyFill="1" applyBorder="1" applyAlignment="1" applyProtection="1">
      <alignment horizontal="center" vertical="center" wrapText="1"/>
      <protection locked="0"/>
    </xf>
    <xf numFmtId="0" fontId="5" fillId="0" borderId="27" xfId="7" applyFont="1" applyFill="1" applyBorder="1" applyAlignment="1" applyProtection="1">
      <alignment horizontal="center" vertical="center" wrapText="1"/>
      <protection locked="0"/>
    </xf>
    <xf numFmtId="164" fontId="5" fillId="0" borderId="0" xfId="14" applyFont="1" applyAlignment="1">
      <alignment horizontal="center" vertical="center" wrapText="1"/>
    </xf>
    <xf numFmtId="164" fontId="5" fillId="0" borderId="10" xfId="14" applyFont="1" applyBorder="1" applyAlignment="1" applyProtection="1">
      <alignment horizontal="center" vertical="center" wrapText="1"/>
      <protection locked="0"/>
    </xf>
    <xf numFmtId="164" fontId="5" fillId="0" borderId="18" xfId="14" applyFont="1" applyBorder="1" applyAlignment="1" applyProtection="1">
      <alignment horizontal="center" vertical="center" wrapText="1"/>
      <protection locked="0"/>
    </xf>
    <xf numFmtId="0" fontId="5" fillId="0" borderId="8" xfId="7" applyFont="1" applyBorder="1" applyAlignment="1" applyProtection="1">
      <alignment horizontal="center" wrapText="1"/>
      <protection locked="0"/>
    </xf>
    <xf numFmtId="0" fontId="5" fillId="0" borderId="11" xfId="7" applyFont="1" applyBorder="1" applyAlignment="1" applyProtection="1">
      <alignment horizontal="center" wrapText="1"/>
      <protection locked="0"/>
    </xf>
    <xf numFmtId="0" fontId="5" fillId="0" borderId="10" xfId="7" applyFont="1" applyBorder="1" applyAlignment="1" applyProtection="1">
      <alignment horizontal="center" vertical="center" wrapText="1"/>
      <protection locked="0"/>
    </xf>
    <xf numFmtId="0" fontId="5" fillId="0" borderId="6" xfId="7" applyFont="1" applyBorder="1" applyAlignment="1" applyProtection="1">
      <alignment horizontal="center" vertical="center" wrapText="1"/>
      <protection locked="0"/>
    </xf>
    <xf numFmtId="0" fontId="5" fillId="0" borderId="1" xfId="7" applyFont="1" applyBorder="1" applyAlignment="1" applyProtection="1">
      <alignment horizontal="center" vertical="center" wrapText="1"/>
      <protection locked="0"/>
    </xf>
    <xf numFmtId="0" fontId="5" fillId="0" borderId="1" xfId="7" applyFont="1" applyBorder="1" applyAlignment="1" applyProtection="1">
      <alignment horizontal="center" vertical="center" textRotation="90" wrapText="1"/>
      <protection locked="0"/>
    </xf>
    <xf numFmtId="0" fontId="11" fillId="0" borderId="1" xfId="7" applyFont="1" applyBorder="1" applyAlignment="1" applyProtection="1">
      <alignment horizontal="center" vertical="center" textRotation="90" wrapText="1"/>
      <protection locked="0"/>
    </xf>
    <xf numFmtId="0" fontId="42" fillId="0" borderId="0" xfId="7" applyFont="1" applyAlignment="1" applyProtection="1">
      <alignment horizontal="center" vertical="center" wrapText="1"/>
      <protection locked="0"/>
    </xf>
    <xf numFmtId="0" fontId="11" fillId="0" borderId="0" xfId="7" applyFont="1" applyAlignment="1" applyProtection="1">
      <alignment horizontal="left" vertical="top" wrapText="1"/>
      <protection locked="0"/>
    </xf>
    <xf numFmtId="164" fontId="11" fillId="0" borderId="0" xfId="14" applyFont="1" applyAlignment="1" applyProtection="1">
      <alignment horizontal="left" vertical="top" wrapText="1"/>
      <protection locked="0"/>
    </xf>
    <xf numFmtId="0" fontId="11" fillId="0" borderId="0" xfId="7" applyFont="1" applyAlignment="1">
      <alignment horizontal="center" vertical="center" wrapText="1"/>
    </xf>
    <xf numFmtId="0" fontId="11" fillId="0" borderId="0" xfId="7" applyFont="1" applyAlignment="1">
      <alignment horizontal="left" vertical="center" wrapText="1"/>
    </xf>
    <xf numFmtId="0" fontId="5" fillId="0" borderId="0" xfId="7" applyFont="1" applyAlignment="1">
      <alignment horizontal="left" vertical="center" wrapText="1"/>
    </xf>
    <xf numFmtId="164" fontId="5" fillId="0" borderId="0" xfId="14" applyFont="1" applyAlignment="1">
      <alignment horizontal="left" vertical="center" wrapText="1"/>
    </xf>
    <xf numFmtId="2" fontId="21" fillId="0" borderId="1" xfId="0" applyNumberFormat="1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distributed"/>
    </xf>
    <xf numFmtId="0" fontId="21" fillId="0" borderId="9" xfId="0" applyFont="1" applyBorder="1" applyAlignment="1">
      <alignment horizontal="center" vertical="distributed"/>
    </xf>
    <xf numFmtId="2" fontId="9" fillId="0" borderId="1" xfId="0" applyNumberFormat="1" applyFont="1" applyBorder="1" applyAlignment="1">
      <alignment horizontal="center" vertical="center"/>
    </xf>
    <xf numFmtId="0" fontId="32" fillId="0" borderId="9" xfId="0" applyFont="1" applyBorder="1"/>
    <xf numFmtId="2" fontId="21" fillId="0" borderId="4" xfId="0" applyNumberFormat="1" applyFont="1" applyBorder="1" applyAlignment="1">
      <alignment horizontal="center" vertical="center"/>
    </xf>
    <xf numFmtId="2" fontId="21" fillId="0" borderId="9" xfId="0" applyNumberFormat="1" applyFont="1" applyBorder="1" applyAlignment="1">
      <alignment horizontal="center" vertical="center"/>
    </xf>
    <xf numFmtId="2" fontId="21" fillId="0" borderId="5" xfId="0" applyNumberFormat="1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justify"/>
    </xf>
    <xf numFmtId="0" fontId="21" fillId="0" borderId="9" xfId="0" applyFont="1" applyBorder="1" applyAlignment="1">
      <alignment horizontal="center" vertical="justify"/>
    </xf>
    <xf numFmtId="0" fontId="20" fillId="0" borderId="8" xfId="0" applyFont="1" applyBorder="1" applyAlignment="1">
      <alignment horizontal="left" vertical="distributed"/>
    </xf>
    <xf numFmtId="0" fontId="20" fillId="0" borderId="13" xfId="0" applyFont="1" applyBorder="1" applyAlignment="1">
      <alignment horizontal="left" vertical="distributed"/>
    </xf>
    <xf numFmtId="0" fontId="20" fillId="0" borderId="11" xfId="0" applyFont="1" applyBorder="1" applyAlignment="1">
      <alignment horizontal="left" vertical="distributed"/>
    </xf>
    <xf numFmtId="0" fontId="10" fillId="0" borderId="0" xfId="7" applyFont="1" applyAlignment="1">
      <alignment horizontal="center" vertical="center" wrapText="1"/>
    </xf>
    <xf numFmtId="0" fontId="5" fillId="0" borderId="8" xfId="0" applyFont="1" applyBorder="1" applyAlignment="1">
      <alignment horizontal="left" vertical="distributed"/>
    </xf>
    <xf numFmtId="0" fontId="5" fillId="0" borderId="13" xfId="0" applyFont="1" applyBorder="1" applyAlignment="1">
      <alignment horizontal="left" vertical="distributed"/>
    </xf>
    <xf numFmtId="0" fontId="5" fillId="0" borderId="11" xfId="0" applyFont="1" applyBorder="1" applyAlignment="1">
      <alignment horizontal="left" vertical="distributed"/>
    </xf>
    <xf numFmtId="167" fontId="21" fillId="0" borderId="4" xfId="0" applyNumberFormat="1" applyFont="1" applyBorder="1" applyAlignment="1">
      <alignment horizontal="center" vertical="center"/>
    </xf>
    <xf numFmtId="167" fontId="21" fillId="0" borderId="5" xfId="0" applyNumberFormat="1" applyFont="1" applyBorder="1" applyAlignment="1">
      <alignment horizontal="center" vertical="center"/>
    </xf>
    <xf numFmtId="167" fontId="21" fillId="0" borderId="9" xfId="0" applyNumberFormat="1" applyFont="1" applyBorder="1" applyAlignment="1">
      <alignment horizontal="center" vertical="center"/>
    </xf>
    <xf numFmtId="0" fontId="21" fillId="0" borderId="8" xfId="0" applyFont="1" applyBorder="1" applyAlignment="1">
      <alignment horizontal="left" vertical="distributed"/>
    </xf>
    <xf numFmtId="0" fontId="21" fillId="0" borderId="13" xfId="0" applyFont="1" applyBorder="1" applyAlignment="1">
      <alignment horizontal="left" vertical="distributed"/>
    </xf>
    <xf numFmtId="0" fontId="21" fillId="0" borderId="11" xfId="0" applyFont="1" applyBorder="1" applyAlignment="1">
      <alignment horizontal="left" vertical="distributed"/>
    </xf>
    <xf numFmtId="0" fontId="21" fillId="0" borderId="8" xfId="0" applyFont="1" applyBorder="1" applyAlignment="1">
      <alignment horizontal="right" vertical="center"/>
    </xf>
    <xf numFmtId="2" fontId="9" fillId="0" borderId="4" xfId="0" applyNumberFormat="1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2" fontId="9" fillId="0" borderId="9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distributed"/>
    </xf>
    <xf numFmtId="0" fontId="21" fillId="0" borderId="1" xfId="0" applyFont="1" applyBorder="1" applyAlignment="1">
      <alignment horizontal="left" vertical="distributed" wrapText="1"/>
    </xf>
    <xf numFmtId="0" fontId="9" fillId="0" borderId="1" xfId="0" applyFont="1" applyBorder="1" applyAlignment="1">
      <alignment horizontal="center" vertical="center"/>
    </xf>
    <xf numFmtId="0" fontId="21" fillId="0" borderId="4" xfId="0" applyFont="1" applyBorder="1" applyAlignment="1">
      <alignment horizontal="left" vertical="distributed" wrapText="1"/>
    </xf>
    <xf numFmtId="0" fontId="21" fillId="0" borderId="9" xfId="0" applyFont="1" applyBorder="1" applyAlignment="1">
      <alignment horizontal="left" vertical="distributed" wrapText="1"/>
    </xf>
    <xf numFmtId="0" fontId="21" fillId="0" borderId="10" xfId="0" applyFont="1" applyBorder="1" applyAlignment="1">
      <alignment horizontal="right" vertical="center"/>
    </xf>
    <xf numFmtId="0" fontId="21" fillId="0" borderId="6" xfId="0" applyFont="1" applyBorder="1" applyAlignment="1">
      <alignment horizontal="right" vertical="center"/>
    </xf>
    <xf numFmtId="166" fontId="21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justify" wrapText="1"/>
    </xf>
    <xf numFmtId="0" fontId="9" fillId="0" borderId="8" xfId="0" applyFont="1" applyBorder="1" applyAlignment="1">
      <alignment horizontal="right" vertical="center"/>
    </xf>
    <xf numFmtId="0" fontId="21" fillId="0" borderId="4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4" xfId="0" applyFont="1" applyBorder="1" applyAlignment="1">
      <alignment horizontal="left" vertical="justify" wrapText="1"/>
    </xf>
    <xf numFmtId="0" fontId="21" fillId="0" borderId="9" xfId="0" applyFont="1" applyBorder="1" applyAlignment="1">
      <alignment horizontal="left" vertical="justify" wrapText="1"/>
    </xf>
    <xf numFmtId="0" fontId="21" fillId="0" borderId="4" xfId="0" applyFont="1" applyBorder="1" applyAlignment="1">
      <alignment horizontal="center" vertical="distributed" wrapText="1"/>
    </xf>
    <xf numFmtId="0" fontId="21" fillId="0" borderId="9" xfId="0" applyFont="1" applyBorder="1" applyAlignment="1">
      <alignment horizontal="center" vertical="distributed" wrapText="1"/>
    </xf>
    <xf numFmtId="0" fontId="9" fillId="0" borderId="4" xfId="0" applyFont="1" applyBorder="1" applyAlignment="1">
      <alignment horizontal="center" vertical="justify"/>
    </xf>
    <xf numFmtId="0" fontId="9" fillId="0" borderId="9" xfId="0" applyFont="1" applyBorder="1" applyAlignment="1">
      <alignment horizontal="center" vertical="justify"/>
    </xf>
    <xf numFmtId="0" fontId="21" fillId="0" borderId="9" xfId="0" applyFont="1" applyBorder="1"/>
    <xf numFmtId="0" fontId="5" fillId="0" borderId="9" xfId="0" applyFont="1" applyBorder="1"/>
    <xf numFmtId="0" fontId="21" fillId="0" borderId="0" xfId="0" applyFont="1" applyAlignment="1">
      <alignment horizontal="center"/>
    </xf>
    <xf numFmtId="0" fontId="21" fillId="0" borderId="12" xfId="0" applyFont="1" applyBorder="1" applyAlignment="1">
      <alignment horizontal="center"/>
    </xf>
    <xf numFmtId="0" fontId="9" fillId="0" borderId="0" xfId="0" applyFont="1" applyAlignment="1">
      <alignment horizontal="center"/>
    </xf>
    <xf numFmtId="2" fontId="31" fillId="0" borderId="0" xfId="0" applyNumberFormat="1" applyFont="1" applyBorder="1" applyAlignment="1">
      <alignment horizontal="center"/>
    </xf>
    <xf numFmtId="0" fontId="32" fillId="0" borderId="0" xfId="0" applyFont="1"/>
    <xf numFmtId="0" fontId="21" fillId="0" borderId="1" xfId="0" applyFont="1" applyBorder="1" applyAlignment="1">
      <alignment horizontal="center"/>
    </xf>
    <xf numFmtId="0" fontId="21" fillId="0" borderId="1" xfId="0" applyFont="1" applyBorder="1" applyAlignment="1">
      <alignment horizontal="distributed" vertical="center" textRotation="90" wrapText="1"/>
    </xf>
    <xf numFmtId="0" fontId="31" fillId="0" borderId="0" xfId="0" applyFont="1" applyBorder="1" applyAlignment="1">
      <alignment horizontal="center"/>
    </xf>
    <xf numFmtId="0" fontId="21" fillId="0" borderId="1" xfId="0" applyFont="1" applyBorder="1" applyAlignment="1">
      <alignment horizontal="center" vertical="center" textRotation="90"/>
    </xf>
    <xf numFmtId="0" fontId="9" fillId="0" borderId="4" xfId="0" applyFont="1" applyBorder="1" applyAlignment="1">
      <alignment horizontal="center" vertical="distributed"/>
    </xf>
    <xf numFmtId="0" fontId="9" fillId="0" borderId="9" xfId="0" applyFont="1" applyBorder="1" applyAlignment="1">
      <alignment horizontal="center" vertical="distributed"/>
    </xf>
    <xf numFmtId="0" fontId="6" fillId="0" borderId="0" xfId="7" applyFont="1" applyAlignment="1">
      <alignment horizontal="right" vertical="center" wrapText="1"/>
    </xf>
    <xf numFmtId="0" fontId="9" fillId="0" borderId="1" xfId="0" applyFont="1" applyBorder="1" applyAlignment="1">
      <alignment horizontal="center" vertical="distributed"/>
    </xf>
    <xf numFmtId="0" fontId="9" fillId="0" borderId="1" xfId="0" applyFont="1" applyBorder="1" applyAlignment="1">
      <alignment horizontal="left" vertical="distributed" wrapText="1"/>
    </xf>
    <xf numFmtId="0" fontId="10" fillId="0" borderId="1" xfId="0" applyFont="1" applyBorder="1" applyAlignment="1">
      <alignment horizontal="left" vertical="distributed" wrapText="1"/>
    </xf>
    <xf numFmtId="2" fontId="21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justify"/>
    </xf>
    <xf numFmtId="0" fontId="9" fillId="0" borderId="29" xfId="7" applyFont="1" applyFill="1" applyBorder="1" applyAlignment="1" applyProtection="1">
      <alignment horizontal="center" vertical="center" textRotation="90" wrapText="1"/>
      <protection locked="0"/>
    </xf>
    <xf numFmtId="0" fontId="9" fillId="0" borderId="20" xfId="7" applyFont="1" applyFill="1" applyBorder="1" applyAlignment="1" applyProtection="1">
      <alignment horizontal="center" vertical="center" textRotation="90" wrapText="1"/>
      <protection locked="0"/>
    </xf>
    <xf numFmtId="0" fontId="16" fillId="0" borderId="8" xfId="7" applyFont="1" applyFill="1" applyBorder="1" applyAlignment="1" applyProtection="1">
      <alignment horizontal="left" vertical="center" wrapText="1"/>
      <protection locked="0"/>
    </xf>
    <xf numFmtId="0" fontId="16" fillId="0" borderId="13" xfId="7" applyFont="1" applyFill="1" applyBorder="1" applyAlignment="1" applyProtection="1">
      <alignment horizontal="left" vertical="center" wrapText="1"/>
      <protection locked="0"/>
    </xf>
    <xf numFmtId="0" fontId="11" fillId="0" borderId="8" xfId="7" applyFont="1" applyFill="1" applyBorder="1" applyAlignment="1" applyProtection="1">
      <alignment horizontal="left" vertical="center" wrapText="1"/>
      <protection locked="0"/>
    </xf>
    <xf numFmtId="0" fontId="11" fillId="0" borderId="13" xfId="7" applyFont="1" applyFill="1" applyBorder="1" applyAlignment="1" applyProtection="1">
      <alignment horizontal="left" vertical="center" wrapText="1"/>
      <protection locked="0"/>
    </xf>
    <xf numFmtId="0" fontId="9" fillId="0" borderId="24" xfId="7" applyFont="1" applyBorder="1" applyAlignment="1" applyProtection="1">
      <alignment horizontal="center" vertical="center" textRotation="90" wrapText="1"/>
      <protection locked="0"/>
    </xf>
    <xf numFmtId="0" fontId="9" fillId="0" borderId="30" xfId="7" applyFont="1" applyBorder="1" applyAlignment="1" applyProtection="1">
      <alignment horizontal="center" vertical="center" textRotation="90" wrapText="1"/>
      <protection locked="0"/>
    </xf>
    <xf numFmtId="0" fontId="9" fillId="0" borderId="26" xfId="7" applyFont="1" applyBorder="1" applyAlignment="1" applyProtection="1">
      <alignment horizontal="center" vertical="center" textRotation="90" wrapText="1"/>
      <protection locked="0"/>
    </xf>
    <xf numFmtId="0" fontId="9" fillId="0" borderId="25" xfId="7" applyFont="1" applyFill="1" applyBorder="1" applyAlignment="1" applyProtection="1">
      <alignment horizontal="center" vertical="center" wrapText="1"/>
      <protection locked="0"/>
    </xf>
    <xf numFmtId="0" fontId="9" fillId="0" borderId="2" xfId="7" applyFont="1" applyFill="1" applyBorder="1" applyAlignment="1" applyProtection="1">
      <alignment horizontal="center" vertical="center" wrapText="1"/>
      <protection locked="0"/>
    </xf>
    <xf numFmtId="0" fontId="9" fillId="0" borderId="24" xfId="7" applyFont="1" applyFill="1" applyBorder="1" applyAlignment="1" applyProtection="1">
      <alignment horizontal="center" vertical="center" wrapText="1"/>
      <protection locked="0"/>
    </xf>
    <xf numFmtId="0" fontId="9" fillId="0" borderId="19" xfId="7" applyFont="1" applyFill="1" applyBorder="1" applyAlignment="1" applyProtection="1">
      <alignment horizontal="center" vertical="center" wrapText="1"/>
      <protection locked="0"/>
    </xf>
    <xf numFmtId="0" fontId="9" fillId="0" borderId="31" xfId="7" applyFont="1" applyFill="1" applyBorder="1" applyAlignment="1" applyProtection="1">
      <alignment horizontal="center" vertical="center" wrapText="1"/>
      <protection locked="0"/>
    </xf>
    <xf numFmtId="0" fontId="9" fillId="0" borderId="15" xfId="7" applyFont="1" applyBorder="1" applyAlignment="1" applyProtection="1">
      <alignment horizontal="center" vertical="center" wrapText="1"/>
      <protection locked="0"/>
    </xf>
    <xf numFmtId="0" fontId="9" fillId="0" borderId="30" xfId="7" applyFont="1" applyFill="1" applyBorder="1" applyAlignment="1" applyProtection="1">
      <alignment horizontal="center" vertical="center" wrapText="1"/>
      <protection locked="0"/>
    </xf>
    <xf numFmtId="0" fontId="9" fillId="0" borderId="0" xfId="7" applyFont="1" applyFill="1" applyBorder="1" applyAlignment="1" applyProtection="1">
      <alignment horizontal="center" vertical="center" wrapText="1"/>
      <protection locked="0"/>
    </xf>
    <xf numFmtId="0" fontId="9" fillId="0" borderId="21" xfId="7" applyFont="1" applyFill="1" applyBorder="1" applyAlignment="1" applyProtection="1">
      <alignment horizontal="center" vertical="center" wrapText="1"/>
      <protection locked="0"/>
    </xf>
    <xf numFmtId="0" fontId="9" fillId="0" borderId="26" xfId="7" applyFont="1" applyFill="1" applyBorder="1" applyAlignment="1" applyProtection="1">
      <alignment horizontal="center" vertical="center" wrapText="1"/>
      <protection locked="0"/>
    </xf>
    <xf numFmtId="0" fontId="9" fillId="0" borderId="22" xfId="7" applyFont="1" applyFill="1" applyBorder="1" applyAlignment="1" applyProtection="1">
      <alignment horizontal="center" vertical="center" wrapText="1"/>
      <protection locked="0"/>
    </xf>
    <xf numFmtId="0" fontId="9" fillId="0" borderId="23" xfId="7" applyFont="1" applyFill="1" applyBorder="1" applyAlignment="1" applyProtection="1">
      <alignment horizontal="center" vertical="center" wrapText="1"/>
      <protection locked="0"/>
    </xf>
    <xf numFmtId="0" fontId="21" fillId="0" borderId="24" xfId="7" applyFont="1" applyBorder="1" applyAlignment="1" applyProtection="1">
      <alignment horizontal="center" wrapText="1"/>
      <protection locked="0"/>
    </xf>
    <xf numFmtId="0" fontId="21" fillId="0" borderId="31" xfId="7" applyFont="1" applyBorder="1" applyAlignment="1" applyProtection="1">
      <alignment horizontal="center" wrapText="1"/>
      <protection locked="0"/>
    </xf>
    <xf numFmtId="0" fontId="21" fillId="0" borderId="30" xfId="7" applyFont="1" applyBorder="1" applyAlignment="1" applyProtection="1">
      <alignment horizontal="center" wrapText="1"/>
      <protection locked="0"/>
    </xf>
    <xf numFmtId="0" fontId="21" fillId="0" borderId="21" xfId="7" applyFont="1" applyBorder="1" applyAlignment="1" applyProtection="1">
      <alignment horizontal="center" wrapText="1"/>
      <protection locked="0"/>
    </xf>
    <xf numFmtId="0" fontId="21" fillId="0" borderId="30" xfId="7" applyFont="1" applyFill="1" applyBorder="1" applyAlignment="1" applyProtection="1">
      <alignment horizontal="center" vertical="top" wrapText="1"/>
      <protection locked="0"/>
    </xf>
    <xf numFmtId="0" fontId="21" fillId="0" borderId="21" xfId="7" applyFont="1" applyFill="1" applyBorder="1" applyAlignment="1" applyProtection="1">
      <alignment horizontal="center" vertical="top" wrapText="1"/>
      <protection locked="0"/>
    </xf>
    <xf numFmtId="0" fontId="21" fillId="0" borderId="26" xfId="7" applyFont="1" applyFill="1" applyBorder="1" applyAlignment="1" applyProtection="1">
      <alignment horizontal="center" vertical="top" wrapText="1"/>
      <protection locked="0"/>
    </xf>
    <xf numFmtId="0" fontId="21" fillId="0" borderId="23" xfId="7" applyFont="1" applyFill="1" applyBorder="1" applyAlignment="1" applyProtection="1">
      <alignment horizontal="center" vertical="top" wrapText="1"/>
      <protection locked="0"/>
    </xf>
    <xf numFmtId="0" fontId="5" fillId="0" borderId="0" xfId="7" applyFont="1" applyFill="1" applyAlignment="1">
      <alignment horizontal="left" vertical="center" wrapText="1"/>
    </xf>
    <xf numFmtId="0" fontId="9" fillId="0" borderId="28" xfId="7" applyFont="1" applyBorder="1" applyAlignment="1" applyProtection="1">
      <alignment horizontal="center" vertical="center" wrapText="1"/>
      <protection locked="0"/>
    </xf>
    <xf numFmtId="0" fontId="9" fillId="0" borderId="29" xfId="7" applyFont="1" applyBorder="1" applyAlignment="1" applyProtection="1">
      <alignment horizontal="center" vertical="center" wrapText="1"/>
      <protection locked="0"/>
    </xf>
    <xf numFmtId="0" fontId="9" fillId="0" borderId="20" xfId="7" applyFont="1" applyBorder="1" applyAlignment="1" applyProtection="1">
      <alignment horizontal="center" vertical="center" wrapText="1"/>
      <protection locked="0"/>
    </xf>
    <xf numFmtId="0" fontId="9" fillId="0" borderId="26" xfId="7" applyFont="1" applyFill="1" applyBorder="1" applyAlignment="1" applyProtection="1">
      <alignment horizontal="right" vertical="center" wrapText="1"/>
      <protection locked="0"/>
    </xf>
    <xf numFmtId="0" fontId="9" fillId="0" borderId="22" xfId="7" applyFont="1" applyFill="1" applyBorder="1" applyAlignment="1" applyProtection="1">
      <alignment horizontal="right" vertical="center" wrapText="1"/>
      <protection locked="0"/>
    </xf>
    <xf numFmtId="0" fontId="16" fillId="0" borderId="8" xfId="7" applyFont="1" applyFill="1" applyBorder="1" applyAlignment="1" applyProtection="1">
      <alignment horizontal="left" vertical="top" wrapText="1"/>
      <protection locked="0"/>
    </xf>
    <xf numFmtId="0" fontId="16" fillId="0" borderId="13" xfId="7" applyFont="1" applyFill="1" applyBorder="1" applyAlignment="1" applyProtection="1">
      <alignment horizontal="left" vertical="top" wrapText="1"/>
      <protection locked="0"/>
    </xf>
    <xf numFmtId="0" fontId="5" fillId="0" borderId="15" xfId="7" applyFont="1" applyBorder="1" applyAlignment="1" applyProtection="1">
      <alignment horizontal="center" vertical="center" wrapText="1"/>
      <protection locked="0"/>
    </xf>
    <xf numFmtId="0" fontId="5" fillId="0" borderId="29" xfId="7" applyFont="1" applyFill="1" applyBorder="1" applyAlignment="1" applyProtection="1">
      <alignment horizontal="center" vertical="center" textRotation="90" wrapText="1"/>
      <protection locked="0"/>
    </xf>
    <xf numFmtId="0" fontId="5" fillId="0" borderId="20" xfId="7" applyFont="1" applyFill="1" applyBorder="1" applyAlignment="1" applyProtection="1">
      <alignment horizontal="center" vertical="center" textRotation="90" wrapText="1"/>
      <protection locked="0"/>
    </xf>
    <xf numFmtId="0" fontId="5" fillId="0" borderId="24" xfId="7" applyFont="1" applyBorder="1" applyAlignment="1" applyProtection="1">
      <alignment horizontal="center" vertical="center" textRotation="90" wrapText="1"/>
      <protection locked="0"/>
    </xf>
    <xf numFmtId="0" fontId="5" fillId="0" borderId="30" xfId="7" applyFont="1" applyBorder="1" applyAlignment="1" applyProtection="1">
      <alignment horizontal="center" vertical="center" textRotation="90" wrapText="1"/>
      <protection locked="0"/>
    </xf>
    <xf numFmtId="0" fontId="5" fillId="0" borderId="26" xfId="7" applyFont="1" applyBorder="1" applyAlignment="1" applyProtection="1">
      <alignment horizontal="center" vertical="center" textRotation="90" wrapText="1"/>
      <protection locked="0"/>
    </xf>
    <xf numFmtId="0" fontId="5" fillId="0" borderId="26" xfId="7" applyFont="1" applyFill="1" applyBorder="1" applyAlignment="1" applyProtection="1">
      <alignment horizontal="right" vertical="center" wrapText="1"/>
      <protection locked="0"/>
    </xf>
    <xf numFmtId="0" fontId="5" fillId="0" borderId="22" xfId="7" applyFont="1" applyFill="1" applyBorder="1" applyAlignment="1" applyProtection="1">
      <alignment horizontal="right" vertical="center" wrapText="1"/>
      <protection locked="0"/>
    </xf>
    <xf numFmtId="0" fontId="5" fillId="0" borderId="24" xfId="7" applyFont="1" applyFill="1" applyBorder="1" applyAlignment="1" applyProtection="1">
      <alignment horizontal="center" vertical="center" wrapText="1"/>
      <protection locked="0"/>
    </xf>
    <xf numFmtId="0" fontId="5" fillId="0" borderId="19" xfId="7" applyFont="1" applyFill="1" applyBorder="1" applyAlignment="1" applyProtection="1">
      <alignment horizontal="center" vertical="center" wrapText="1"/>
      <protection locked="0"/>
    </xf>
    <xf numFmtId="0" fontId="5" fillId="0" borderId="31" xfId="7" applyFont="1" applyFill="1" applyBorder="1" applyAlignment="1" applyProtection="1">
      <alignment horizontal="center" vertical="center" wrapText="1"/>
      <protection locked="0"/>
    </xf>
    <xf numFmtId="0" fontId="5" fillId="0" borderId="26" xfId="7" applyFont="1" applyFill="1" applyBorder="1" applyAlignment="1" applyProtection="1">
      <alignment horizontal="center" vertical="center" wrapText="1"/>
      <protection locked="0"/>
    </xf>
    <xf numFmtId="0" fontId="5" fillId="0" borderId="23" xfId="7" applyFont="1" applyFill="1" applyBorder="1" applyAlignment="1" applyProtection="1">
      <alignment horizontal="center" vertical="center" wrapText="1"/>
      <protection locked="0"/>
    </xf>
    <xf numFmtId="0" fontId="5" fillId="0" borderId="30" xfId="7" applyFont="1" applyFill="1" applyBorder="1" applyAlignment="1" applyProtection="1">
      <alignment horizontal="center" vertical="center" wrapText="1"/>
      <protection locked="0"/>
    </xf>
    <xf numFmtId="0" fontId="5" fillId="0" borderId="0" xfId="7" applyFont="1" applyFill="1" applyBorder="1" applyAlignment="1" applyProtection="1">
      <alignment horizontal="center" vertical="center" wrapText="1"/>
      <protection locked="0"/>
    </xf>
    <xf numFmtId="0" fontId="5" fillId="0" borderId="21" xfId="7" applyFont="1" applyFill="1" applyBorder="1" applyAlignment="1" applyProtection="1">
      <alignment horizontal="center" vertical="center" wrapText="1"/>
      <protection locked="0"/>
    </xf>
    <xf numFmtId="0" fontId="5" fillId="0" borderId="22" xfId="7" applyFont="1" applyFill="1" applyBorder="1" applyAlignment="1" applyProtection="1">
      <alignment horizontal="center" vertical="center" wrapText="1"/>
      <protection locked="0"/>
    </xf>
    <xf numFmtId="0" fontId="11" fillId="0" borderId="8" xfId="7" applyFont="1" applyFill="1" applyBorder="1" applyAlignment="1" applyProtection="1">
      <alignment horizontal="right" vertical="center" wrapText="1"/>
      <protection locked="0"/>
    </xf>
    <xf numFmtId="0" fontId="11" fillId="0" borderId="13" xfId="7" applyFont="1" applyFill="1" applyBorder="1" applyAlignment="1" applyProtection="1">
      <alignment horizontal="right" vertical="center" wrapText="1"/>
      <protection locked="0"/>
    </xf>
    <xf numFmtId="0" fontId="11" fillId="0" borderId="11" xfId="7" applyFont="1" applyFill="1" applyBorder="1" applyAlignment="1" applyProtection="1">
      <alignment horizontal="right" vertical="center" wrapText="1"/>
      <protection locked="0"/>
    </xf>
    <xf numFmtId="0" fontId="5" fillId="0" borderId="25" xfId="7" applyFont="1" applyFill="1" applyBorder="1" applyAlignment="1" applyProtection="1">
      <alignment horizontal="center" vertical="center" wrapText="1"/>
      <protection locked="0"/>
    </xf>
    <xf numFmtId="0" fontId="5" fillId="0" borderId="2" xfId="7" applyFont="1" applyFill="1" applyBorder="1" applyAlignment="1" applyProtection="1">
      <alignment horizontal="center" vertical="center" wrapText="1"/>
      <protection locked="0"/>
    </xf>
    <xf numFmtId="0" fontId="5" fillId="0" borderId="28" xfId="7" applyFont="1" applyBorder="1" applyAlignment="1" applyProtection="1">
      <alignment horizontal="center" vertical="center" wrapText="1"/>
      <protection locked="0"/>
    </xf>
    <xf numFmtId="0" fontId="5" fillId="0" borderId="29" xfId="7" applyFont="1" applyBorder="1" applyAlignment="1" applyProtection="1">
      <alignment horizontal="center" vertical="center" wrapText="1"/>
      <protection locked="0"/>
    </xf>
    <xf numFmtId="0" fontId="5" fillId="0" borderId="20" xfId="7" applyFont="1" applyBorder="1" applyAlignment="1" applyProtection="1">
      <alignment horizontal="center" vertical="center" wrapText="1"/>
      <protection locked="0"/>
    </xf>
    <xf numFmtId="0" fontId="6" fillId="0" borderId="0" xfId="7" applyFont="1" applyFill="1" applyAlignment="1">
      <alignment horizontal="right" vertical="center" wrapText="1"/>
    </xf>
    <xf numFmtId="0" fontId="5" fillId="0" borderId="24" xfId="7" applyFont="1" applyFill="1" applyBorder="1" applyAlignment="1" applyProtection="1">
      <alignment horizontal="center" vertical="center" textRotation="90" wrapText="1"/>
      <protection locked="0"/>
    </xf>
    <xf numFmtId="0" fontId="5" fillId="0" borderId="30" xfId="7" applyFont="1" applyFill="1" applyBorder="1" applyAlignment="1" applyProtection="1">
      <alignment horizontal="center" vertical="center" textRotation="90" wrapText="1"/>
      <protection locked="0"/>
    </xf>
    <xf numFmtId="0" fontId="5" fillId="0" borderId="26" xfId="7" applyFont="1" applyFill="1" applyBorder="1" applyAlignment="1" applyProtection="1">
      <alignment horizontal="center" vertical="center" textRotation="90" wrapText="1"/>
      <protection locked="0"/>
    </xf>
    <xf numFmtId="0" fontId="5" fillId="0" borderId="15" xfId="7" applyFont="1" applyFill="1" applyBorder="1" applyAlignment="1" applyProtection="1">
      <alignment horizontal="center" vertical="center" wrapText="1"/>
      <protection locked="0"/>
    </xf>
    <xf numFmtId="0" fontId="5" fillId="0" borderId="28" xfId="7" applyFont="1" applyFill="1" applyBorder="1" applyAlignment="1" applyProtection="1">
      <alignment horizontal="center" vertical="center" wrapText="1"/>
      <protection locked="0"/>
    </xf>
    <xf numFmtId="0" fontId="5" fillId="0" borderId="29" xfId="7" applyFont="1" applyFill="1" applyBorder="1" applyAlignment="1" applyProtection="1">
      <alignment horizontal="center" vertical="center" wrapText="1"/>
      <protection locked="0"/>
    </xf>
    <xf numFmtId="0" fontId="5" fillId="0" borderId="20" xfId="7" applyFont="1" applyFill="1" applyBorder="1" applyAlignment="1" applyProtection="1">
      <alignment horizontal="center" vertical="center" wrapText="1"/>
      <protection locked="0"/>
    </xf>
    <xf numFmtId="0" fontId="10" fillId="0" borderId="0" xfId="7" applyFont="1" applyFill="1" applyAlignment="1">
      <alignment horizontal="left" vertical="center" wrapText="1"/>
    </xf>
    <xf numFmtId="0" fontId="16" fillId="0" borderId="8" xfId="7" applyFont="1" applyFill="1" applyBorder="1" applyAlignment="1" applyProtection="1">
      <alignment vertical="center" wrapText="1"/>
      <protection locked="0"/>
    </xf>
    <xf numFmtId="0" fontId="16" fillId="0" borderId="13" xfId="7" applyFont="1" applyFill="1" applyBorder="1" applyAlignment="1" applyProtection="1">
      <alignment vertical="center" wrapText="1"/>
      <protection locked="0"/>
    </xf>
    <xf numFmtId="0" fontId="11" fillId="0" borderId="11" xfId="7" applyFont="1" applyFill="1" applyBorder="1" applyAlignment="1" applyProtection="1">
      <alignment horizontal="left" vertical="center" wrapText="1"/>
      <protection locked="0"/>
    </xf>
    <xf numFmtId="0" fontId="21" fillId="0" borderId="25" xfId="7" applyFont="1" applyFill="1" applyBorder="1" applyAlignment="1" applyProtection="1">
      <alignment horizontal="center" vertical="center" wrapText="1"/>
      <protection locked="0"/>
    </xf>
    <xf numFmtId="0" fontId="21" fillId="0" borderId="2" xfId="7" applyFont="1" applyFill="1" applyBorder="1" applyAlignment="1" applyProtection="1">
      <alignment horizontal="center" vertical="center" wrapText="1"/>
      <protection locked="0"/>
    </xf>
    <xf numFmtId="0" fontId="21" fillId="0" borderId="24" xfId="7" applyFont="1" applyFill="1" applyBorder="1" applyAlignment="1" applyProtection="1">
      <alignment horizontal="center" vertical="center" wrapText="1"/>
      <protection locked="0"/>
    </xf>
    <xf numFmtId="0" fontId="0" fillId="0" borderId="19" xfId="0" applyBorder="1"/>
    <xf numFmtId="0" fontId="0" fillId="0" borderId="31" xfId="0" applyBorder="1"/>
    <xf numFmtId="0" fontId="21" fillId="0" borderId="31" xfId="7" applyFont="1" applyFill="1" applyBorder="1" applyAlignment="1" applyProtection="1">
      <alignment horizontal="center" vertical="center" wrapText="1"/>
      <protection locked="0"/>
    </xf>
    <xf numFmtId="0" fontId="21" fillId="0" borderId="26" xfId="7" applyFont="1" applyFill="1" applyBorder="1" applyAlignment="1" applyProtection="1">
      <alignment horizontal="center" vertical="center" wrapText="1"/>
      <protection locked="0"/>
    </xf>
    <xf numFmtId="0" fontId="21" fillId="0" borderId="23" xfId="7" applyFont="1" applyFill="1" applyBorder="1" applyAlignment="1" applyProtection="1">
      <alignment horizontal="center" vertical="center" wrapText="1"/>
      <protection locked="0"/>
    </xf>
    <xf numFmtId="0" fontId="21" fillId="0" borderId="29" xfId="7" applyFont="1" applyFill="1" applyBorder="1" applyAlignment="1" applyProtection="1">
      <alignment horizontal="center" vertical="center" textRotation="90" wrapText="1"/>
      <protection locked="0"/>
    </xf>
    <xf numFmtId="0" fontId="21" fillId="0" borderId="20" xfId="7" applyFont="1" applyFill="1" applyBorder="1" applyAlignment="1" applyProtection="1">
      <alignment horizontal="center" vertical="center" textRotation="90" wrapText="1"/>
      <protection locked="0"/>
    </xf>
    <xf numFmtId="0" fontId="21" fillId="0" borderId="15" xfId="7" applyFont="1" applyBorder="1" applyAlignment="1" applyProtection="1">
      <alignment horizontal="center" vertical="center" wrapText="1"/>
      <protection locked="0"/>
    </xf>
    <xf numFmtId="0" fontId="21" fillId="0" borderId="26" xfId="7" applyFont="1" applyFill="1" applyBorder="1" applyAlignment="1" applyProtection="1">
      <alignment horizontal="right" vertical="center" wrapText="1"/>
      <protection locked="0"/>
    </xf>
    <xf numFmtId="0" fontId="21" fillId="0" borderId="22" xfId="7" applyFont="1" applyFill="1" applyBorder="1" applyAlignment="1" applyProtection="1">
      <alignment horizontal="right" vertical="center" wrapText="1"/>
      <protection locked="0"/>
    </xf>
    <xf numFmtId="0" fontId="21" fillId="0" borderId="30" xfId="7" applyFont="1" applyFill="1" applyBorder="1" applyAlignment="1" applyProtection="1">
      <alignment horizontal="center" vertical="center" wrapText="1"/>
      <protection locked="0"/>
    </xf>
    <xf numFmtId="0" fontId="21" fillId="0" borderId="0" xfId="7" applyFont="1" applyFill="1" applyBorder="1" applyAlignment="1" applyProtection="1">
      <alignment horizontal="center" vertical="center" wrapText="1"/>
      <protection locked="0"/>
    </xf>
    <xf numFmtId="0" fontId="21" fillId="0" borderId="21" xfId="7" applyFont="1" applyFill="1" applyBorder="1" applyAlignment="1" applyProtection="1">
      <alignment horizontal="center" vertical="center" wrapText="1"/>
      <protection locked="0"/>
    </xf>
    <xf numFmtId="0" fontId="21" fillId="0" borderId="22" xfId="7" applyFont="1" applyFill="1" applyBorder="1" applyAlignment="1" applyProtection="1">
      <alignment horizontal="center" vertical="center" wrapText="1"/>
      <protection locked="0"/>
    </xf>
    <xf numFmtId="0" fontId="10" fillId="0" borderId="0" xfId="7" applyFont="1" applyAlignment="1">
      <alignment horizontal="right" vertical="center" wrapText="1"/>
    </xf>
    <xf numFmtId="0" fontId="21" fillId="0" borderId="24" xfId="7" applyFont="1" applyBorder="1" applyAlignment="1" applyProtection="1">
      <alignment horizontal="center" vertical="center" textRotation="90" wrapText="1"/>
      <protection locked="0"/>
    </xf>
    <xf numFmtId="0" fontId="21" fillId="0" borderId="30" xfId="7" applyFont="1" applyBorder="1" applyAlignment="1" applyProtection="1">
      <alignment horizontal="center" vertical="center" textRotation="90" wrapText="1"/>
      <protection locked="0"/>
    </xf>
    <xf numFmtId="0" fontId="21" fillId="0" borderId="26" xfId="7" applyFont="1" applyBorder="1" applyAlignment="1" applyProtection="1">
      <alignment horizontal="center" vertical="center" textRotation="90" wrapText="1"/>
      <protection locked="0"/>
    </xf>
    <xf numFmtId="0" fontId="21" fillId="0" borderId="28" xfId="7" applyFont="1" applyBorder="1" applyAlignment="1" applyProtection="1">
      <alignment horizontal="center" vertical="center" wrapText="1"/>
      <protection locked="0"/>
    </xf>
    <xf numFmtId="0" fontId="21" fillId="0" borderId="29" xfId="7" applyFont="1" applyBorder="1" applyAlignment="1" applyProtection="1">
      <alignment horizontal="center" vertical="center" wrapText="1"/>
      <protection locked="0"/>
    </xf>
    <xf numFmtId="0" fontId="21" fillId="0" borderId="20" xfId="7" applyFont="1" applyBorder="1" applyAlignment="1" applyProtection="1">
      <alignment horizontal="center" vertical="center" wrapText="1"/>
      <protection locked="0"/>
    </xf>
    <xf numFmtId="0" fontId="21" fillId="0" borderId="19" xfId="7" applyFont="1" applyFill="1" applyBorder="1" applyAlignment="1" applyProtection="1">
      <alignment horizontal="center" vertical="center" wrapText="1"/>
      <protection locked="0"/>
    </xf>
    <xf numFmtId="0" fontId="21" fillId="0" borderId="0" xfId="7" applyFont="1" applyFill="1" applyAlignment="1">
      <alignment horizontal="left" vertical="center" wrapText="1"/>
    </xf>
    <xf numFmtId="0" fontId="21" fillId="0" borderId="0" xfId="7" applyFont="1" applyAlignment="1">
      <alignment horizontal="right" vertical="center" wrapText="1"/>
    </xf>
    <xf numFmtId="0" fontId="21" fillId="0" borderId="0" xfId="7" applyFont="1" applyFill="1" applyAlignment="1">
      <alignment horizontal="right" vertical="center" wrapText="1"/>
    </xf>
    <xf numFmtId="0" fontId="12" fillId="0" borderId="8" xfId="7" applyFont="1" applyFill="1" applyBorder="1" applyAlignment="1" applyProtection="1">
      <alignment horizontal="right" vertical="center" wrapText="1"/>
      <protection locked="0"/>
    </xf>
    <xf numFmtId="0" fontId="12" fillId="0" borderId="13" xfId="7" applyFont="1" applyFill="1" applyBorder="1" applyAlignment="1" applyProtection="1">
      <alignment horizontal="right" vertical="center" wrapText="1"/>
      <protection locked="0"/>
    </xf>
    <xf numFmtId="0" fontId="12" fillId="0" borderId="11" xfId="7" applyFont="1" applyFill="1" applyBorder="1" applyAlignment="1" applyProtection="1">
      <alignment horizontal="right" vertical="center" wrapText="1"/>
      <protection locked="0"/>
    </xf>
    <xf numFmtId="0" fontId="27" fillId="0" borderId="8" xfId="7" applyFont="1" applyFill="1" applyBorder="1" applyAlignment="1" applyProtection="1">
      <alignment horizontal="left" vertical="center" wrapText="1"/>
      <protection locked="0"/>
    </xf>
    <xf numFmtId="0" fontId="27" fillId="0" borderId="13" xfId="7" applyFont="1" applyFill="1" applyBorder="1" applyAlignment="1" applyProtection="1">
      <alignment horizontal="left" vertical="center" wrapText="1"/>
      <protection locked="0"/>
    </xf>
    <xf numFmtId="0" fontId="24" fillId="0" borderId="0" xfId="7" applyFont="1" applyAlignment="1">
      <alignment horizontal="left" vertical="center" wrapText="1"/>
    </xf>
    <xf numFmtId="0" fontId="24" fillId="0" borderId="0" xfId="7" applyFont="1" applyFill="1" applyAlignment="1">
      <alignment horizontal="left" vertical="center" wrapText="1"/>
    </xf>
    <xf numFmtId="0" fontId="24" fillId="0" borderId="8" xfId="7" applyFont="1" applyFill="1" applyBorder="1" applyAlignment="1" applyProtection="1">
      <alignment horizontal="left" vertical="center" wrapText="1"/>
      <protection locked="0"/>
    </xf>
    <xf numFmtId="0" fontId="24" fillId="0" borderId="13" xfId="7" applyFont="1" applyFill="1" applyBorder="1" applyAlignment="1" applyProtection="1">
      <alignment horizontal="left" vertical="center" wrapText="1"/>
      <protection locked="0"/>
    </xf>
    <xf numFmtId="0" fontId="24" fillId="0" borderId="11" xfId="7" applyFont="1" applyFill="1" applyBorder="1" applyAlignment="1" applyProtection="1">
      <alignment horizontal="left" vertical="center" wrapText="1"/>
      <protection locked="0"/>
    </xf>
    <xf numFmtId="0" fontId="24" fillId="0" borderId="0" xfId="7" applyFont="1" applyAlignment="1">
      <alignment horizontal="right" vertical="center" wrapText="1"/>
    </xf>
    <xf numFmtId="0" fontId="28" fillId="0" borderId="8" xfId="7" applyFont="1" applyFill="1" applyBorder="1" applyAlignment="1" applyProtection="1">
      <alignment horizontal="left" vertical="center" wrapText="1"/>
      <protection locked="0"/>
    </xf>
    <xf numFmtId="0" fontId="28" fillId="0" borderId="13" xfId="7" applyFont="1" applyFill="1" applyBorder="1" applyAlignment="1" applyProtection="1">
      <alignment horizontal="left" vertical="center" wrapText="1"/>
      <protection locked="0"/>
    </xf>
    <xf numFmtId="0" fontId="11" fillId="0" borderId="8" xfId="7" applyFont="1" applyFill="1" applyBorder="1" applyAlignment="1" applyProtection="1">
      <alignment vertical="center" wrapText="1"/>
      <protection locked="0"/>
    </xf>
    <xf numFmtId="0" fontId="11" fillId="0" borderId="13" xfId="7" applyFont="1" applyFill="1" applyBorder="1" applyAlignment="1" applyProtection="1">
      <alignment vertical="center" wrapText="1"/>
      <protection locked="0"/>
    </xf>
    <xf numFmtId="0" fontId="11" fillId="0" borderId="11" xfId="7" applyFont="1" applyFill="1" applyBorder="1" applyAlignment="1" applyProtection="1">
      <alignment vertical="center" wrapText="1"/>
      <protection locked="0"/>
    </xf>
    <xf numFmtId="165" fontId="9" fillId="0" borderId="0" xfId="3" applyFont="1" applyAlignment="1">
      <alignment horizontal="center" vertical="center" wrapText="1"/>
    </xf>
    <xf numFmtId="0" fontId="10" fillId="0" borderId="32" xfId="7" applyFont="1" applyBorder="1" applyAlignment="1">
      <alignment horizontal="left" vertical="center" wrapText="1"/>
    </xf>
    <xf numFmtId="0" fontId="6" fillId="0" borderId="0" xfId="7" applyFont="1" applyAlignment="1">
      <alignment horizontal="center" vertical="center" wrapText="1"/>
    </xf>
  </cellXfs>
  <cellStyles count="31">
    <cellStyle name="Comma" xfId="29" builtinId="3"/>
    <cellStyle name="Currency" xfId="3" builtinId="4"/>
    <cellStyle name="Normal" xfId="0" builtinId="0"/>
    <cellStyle name="Normal 2" xfId="17"/>
    <cellStyle name="Normal 2 2" xfId="18"/>
    <cellStyle name="Normal 3" xfId="19"/>
    <cellStyle name="Normal 4 2" xfId="30"/>
    <cellStyle name="Normal_Eranos 2" xfId="1"/>
    <cellStyle name="Normal_Gavar 4" xfId="2"/>
    <cellStyle name="Standard_Sheet1" xfId="13"/>
    <cellStyle name="Денежный 2" xfId="20"/>
    <cellStyle name="Обычный 2" xfId="4"/>
    <cellStyle name="Обычный 2 2" xfId="21"/>
    <cellStyle name="Обычный 3" xfId="12"/>
    <cellStyle name="Обычный 3 2" xfId="22"/>
    <cellStyle name="Обычный 4" xfId="23"/>
    <cellStyle name="Обычный 4 2" xfId="24"/>
    <cellStyle name="Обычный 5" xfId="25"/>
    <cellStyle name="Обычный 5 2" xfId="26"/>
    <cellStyle name="Обычный 6" xfId="27"/>
    <cellStyle name="Обычный 7" xfId="28"/>
    <cellStyle name="Обычный_Abovyn N10" xfId="5"/>
    <cellStyle name="Обычный_Abovyn N10 2 2" xfId="16"/>
    <cellStyle name="Обычный_Argel" xfId="6"/>
    <cellStyle name="Обычный_CHarencavan N 6" xfId="7"/>
    <cellStyle name="Обычный_CHarencavan N 6 3" xfId="8"/>
    <cellStyle name="Обычный_CHarencavan N 6 4" xfId="15"/>
    <cellStyle name="Обычный_GARNI" xfId="9"/>
    <cellStyle name="Обычный_Kojuxu hor" xfId="10"/>
    <cellStyle name="Обычный_Копия Gexamavani" xfId="11"/>
    <cellStyle name="Финансовый 2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4">
    <tabColor indexed="40"/>
  </sheetPr>
  <dimension ref="A1:J26"/>
  <sheetViews>
    <sheetView workbookViewId="0">
      <selection activeCell="B21" sqref="B21:H21"/>
    </sheetView>
  </sheetViews>
  <sheetFormatPr defaultRowHeight="15"/>
  <cols>
    <col min="1" max="1" width="4.42578125" style="1" bestFit="1" customWidth="1"/>
    <col min="2" max="2" width="18.42578125" style="1" customWidth="1"/>
    <col min="3" max="3" width="36.42578125" style="1" customWidth="1"/>
    <col min="4" max="5" width="15" style="1" bestFit="1" customWidth="1"/>
    <col min="6" max="6" width="14.140625" style="1" bestFit="1" customWidth="1"/>
    <col min="7" max="7" width="11.5703125" style="1" customWidth="1"/>
    <col min="8" max="8" width="14" style="1" customWidth="1"/>
    <col min="9" max="16384" width="9.140625" style="1"/>
  </cols>
  <sheetData>
    <row r="1" spans="1:10" ht="12.75" customHeight="1">
      <c r="A1" s="4"/>
      <c r="B1" s="4"/>
      <c r="C1" s="4"/>
      <c r="D1" s="4"/>
      <c r="E1" s="4"/>
      <c r="F1" s="4"/>
      <c r="G1" s="4"/>
      <c r="H1" s="4"/>
    </row>
    <row r="2" spans="1:10" ht="18" customHeight="1">
      <c r="A2" s="4"/>
      <c r="B2" s="4"/>
      <c r="C2" s="525" t="s">
        <v>846</v>
      </c>
      <c r="D2" s="111">
        <v>2</v>
      </c>
      <c r="E2" s="4"/>
      <c r="F2" s="4"/>
      <c r="G2" s="4"/>
      <c r="H2" s="4"/>
      <c r="I2" s="5"/>
    </row>
    <row r="3" spans="1:10" s="148" customFormat="1" ht="15.75" customHeight="1">
      <c r="A3" s="833" t="e">
        <f>#REF!</f>
        <v>#REF!</v>
      </c>
      <c r="B3" s="833"/>
      <c r="C3" s="833"/>
      <c r="D3" s="833"/>
      <c r="E3" s="833"/>
      <c r="F3" s="833"/>
      <c r="G3" s="833"/>
      <c r="H3" s="833"/>
    </row>
    <row r="4" spans="1:10" ht="15.75" customHeight="1">
      <c r="A4" s="834" t="s">
        <v>731</v>
      </c>
      <c r="B4" s="834"/>
      <c r="C4" s="834"/>
      <c r="D4" s="834"/>
      <c r="E4" s="834"/>
      <c r="F4" s="834"/>
      <c r="G4" s="834"/>
      <c r="H4" s="834"/>
      <c r="I4" s="6"/>
    </row>
    <row r="5" spans="1:10" ht="12.75" customHeight="1">
      <c r="A5" s="4"/>
      <c r="B5" s="4"/>
      <c r="C5" s="4"/>
      <c r="D5" s="4"/>
      <c r="E5" s="4"/>
      <c r="F5" s="4"/>
      <c r="G5" s="4"/>
      <c r="H5" s="4"/>
      <c r="I5" s="8"/>
    </row>
    <row r="6" spans="1:10" s="4" customFormat="1" ht="18">
      <c r="A6" s="1"/>
      <c r="B6" s="1"/>
      <c r="C6" s="1"/>
      <c r="D6" s="1"/>
      <c r="E6" s="837" t="s">
        <v>746</v>
      </c>
      <c r="F6" s="837"/>
      <c r="G6" s="19">
        <f>H16</f>
        <v>0</v>
      </c>
      <c r="H6" s="1" t="s">
        <v>756</v>
      </c>
    </row>
    <row r="7" spans="1:10" ht="20.25" customHeight="1"/>
    <row r="8" spans="1:10" ht="18">
      <c r="A8" s="4"/>
      <c r="B8" s="18" t="s">
        <v>876</v>
      </c>
      <c r="C8" s="4"/>
      <c r="D8" s="4"/>
      <c r="E8" s="4"/>
      <c r="F8" s="4"/>
      <c r="G8" s="4"/>
      <c r="H8" s="4"/>
    </row>
    <row r="9" spans="1:10" s="4" customFormat="1" ht="19.5">
      <c r="A9" s="836" t="s">
        <v>732</v>
      </c>
      <c r="B9" s="836" t="s">
        <v>733</v>
      </c>
      <c r="C9" s="836" t="s">
        <v>747</v>
      </c>
      <c r="D9" s="835" t="s">
        <v>12</v>
      </c>
      <c r="E9" s="835"/>
      <c r="F9" s="835"/>
      <c r="G9" s="835"/>
      <c r="H9" s="835"/>
    </row>
    <row r="10" spans="1:10" ht="30">
      <c r="A10" s="836"/>
      <c r="B10" s="836"/>
      <c r="C10" s="836"/>
      <c r="D10" s="9" t="s">
        <v>748</v>
      </c>
      <c r="E10" s="9" t="s">
        <v>734</v>
      </c>
      <c r="F10" s="9" t="s">
        <v>735</v>
      </c>
      <c r="G10" s="9" t="s">
        <v>736</v>
      </c>
      <c r="H10" s="9" t="s">
        <v>737</v>
      </c>
    </row>
    <row r="11" spans="1:10" ht="18">
      <c r="A11" s="10">
        <v>1</v>
      </c>
      <c r="B11" s="10">
        <f t="shared" ref="B11:H11" si="0">A11+1</f>
        <v>2</v>
      </c>
      <c r="C11" s="10">
        <f t="shared" si="0"/>
        <v>3</v>
      </c>
      <c r="D11" s="10">
        <f t="shared" si="0"/>
        <v>4</v>
      </c>
      <c r="E11" s="10">
        <f t="shared" si="0"/>
        <v>5</v>
      </c>
      <c r="F11" s="10">
        <f t="shared" si="0"/>
        <v>6</v>
      </c>
      <c r="G11" s="10">
        <f t="shared" si="0"/>
        <v>7</v>
      </c>
      <c r="H11" s="10">
        <f t="shared" si="0"/>
        <v>8</v>
      </c>
    </row>
    <row r="12" spans="1:10" ht="30">
      <c r="A12" s="11">
        <v>1</v>
      </c>
      <c r="B12" s="565" t="str">
        <f>'2-1'!G3</f>
        <v>Ն-2-1</v>
      </c>
      <c r="C12" s="12" t="str">
        <f>'2-1'!A2</f>
        <v>Կաթսայատան համաշինարարական աշխատանքներ</v>
      </c>
      <c r="D12" s="13">
        <f>'2-1'!M4</f>
        <v>0</v>
      </c>
      <c r="E12" s="9"/>
      <c r="F12" s="9"/>
      <c r="G12" s="9"/>
      <c r="H12" s="13">
        <f>SUM(D12:G12)</f>
        <v>0</v>
      </c>
    </row>
    <row r="13" spans="1:10" ht="30">
      <c r="A13" s="11">
        <f>A12+1</f>
        <v>2</v>
      </c>
      <c r="B13" s="565" t="str">
        <f>'2-2'!G3</f>
        <v>Ն-2-2</v>
      </c>
      <c r="C13" s="12" t="str">
        <f>'2-2'!A2</f>
        <v>Կաթսայատան ջերմատեխնիկական մաս</v>
      </c>
      <c r="D13" s="9"/>
      <c r="E13" s="13">
        <f>'2-2'!H377+'2-2'!I377</f>
        <v>0</v>
      </c>
      <c r="F13" s="13">
        <f>'2-2'!O377</f>
        <v>0</v>
      </c>
      <c r="G13" s="9"/>
      <c r="H13" s="13">
        <f>'2-2'!M4</f>
        <v>0</v>
      </c>
    </row>
    <row r="14" spans="1:10" ht="19.5">
      <c r="A14" s="11" t="s">
        <v>739</v>
      </c>
      <c r="B14" s="565" t="str">
        <f>'2-3'!G3</f>
        <v>Ն-2-3</v>
      </c>
      <c r="C14" s="12">
        <f>'2-3'!B2</f>
        <v>0</v>
      </c>
      <c r="E14" s="13">
        <f>'2-3'!H198+'2-3'!I198</f>
        <v>0</v>
      </c>
      <c r="F14" s="13">
        <f>'2-3'!O198</f>
        <v>0</v>
      </c>
      <c r="G14" s="9"/>
      <c r="H14" s="13">
        <f>SUM(E14:G14)</f>
        <v>0</v>
      </c>
    </row>
    <row r="15" spans="1:10" ht="46.5" customHeight="1">
      <c r="A15" s="11" t="s">
        <v>740</v>
      </c>
      <c r="B15" s="565" t="str">
        <f>'2-4'!G3</f>
        <v>Ն-2-4</v>
      </c>
      <c r="C15" s="12" t="str">
        <f>'2-4'!A2</f>
        <v>Կաթսայատան ներքին էլեկտրամատակարարում ու լուսավորություն</v>
      </c>
      <c r="D15" s="13"/>
      <c r="E15" s="13">
        <f>'2-4'!H149+'2-4'!I149</f>
        <v>0</v>
      </c>
      <c r="F15" s="13">
        <f>'2-4'!O149</f>
        <v>0</v>
      </c>
      <c r="G15" s="9"/>
      <c r="H15" s="13">
        <f>'2-4'!M4</f>
        <v>0</v>
      </c>
    </row>
    <row r="16" spans="1:10" ht="19.5">
      <c r="A16" s="11"/>
      <c r="B16" s="9"/>
      <c r="C16" s="14" t="s">
        <v>737</v>
      </c>
      <c r="D16" s="15">
        <f>SUM(D12:D15)</f>
        <v>0</v>
      </c>
      <c r="E16" s="15">
        <f>SUM(E12:E15)</f>
        <v>0</v>
      </c>
      <c r="F16" s="15">
        <f>SUM(F12:F15)</f>
        <v>0</v>
      </c>
      <c r="G16" s="15">
        <f>SUM(G12:G15)</f>
        <v>0</v>
      </c>
      <c r="H16" s="15">
        <f>SUM(D16:G16)</f>
        <v>0</v>
      </c>
      <c r="I16" s="152"/>
      <c r="J16" s="21">
        <f>H12+H13+H14+H15</f>
        <v>0</v>
      </c>
    </row>
    <row r="17" spans="1:10" ht="18">
      <c r="A17" s="4"/>
      <c r="H17" s="21"/>
      <c r="J17" s="21">
        <f>F16+E16+D16</f>
        <v>0</v>
      </c>
    </row>
    <row r="18" spans="1:10" ht="41.25" customHeight="1">
      <c r="A18" s="4"/>
      <c r="B18" s="4"/>
      <c r="H18" s="4"/>
    </row>
    <row r="19" spans="1:10" ht="18" customHeight="1">
      <c r="C19" s="22" t="s">
        <v>745</v>
      </c>
      <c r="D19" s="20"/>
      <c r="E19" s="20"/>
      <c r="F19" s="832" t="s">
        <v>204</v>
      </c>
      <c r="G19" s="832"/>
    </row>
    <row r="20" spans="1:10" ht="13.5" customHeight="1">
      <c r="A20" s="4"/>
      <c r="B20" s="4"/>
      <c r="H20" s="4"/>
    </row>
    <row r="21" spans="1:10" ht="16.5" hidden="1" customHeight="1"/>
    <row r="22" spans="1:10" hidden="1"/>
    <row r="23" spans="1:10" ht="18" hidden="1">
      <c r="C23" s="17" t="s">
        <v>743</v>
      </c>
      <c r="D23" s="831"/>
      <c r="E23" s="831"/>
      <c r="F23" s="831" t="s">
        <v>744</v>
      </c>
      <c r="G23" s="831"/>
    </row>
    <row r="26" spans="1:10" ht="18">
      <c r="C26" s="18"/>
    </row>
  </sheetData>
  <mergeCells count="10">
    <mergeCell ref="D23:E23"/>
    <mergeCell ref="F23:G23"/>
    <mergeCell ref="F19:G19"/>
    <mergeCell ref="A3:H3"/>
    <mergeCell ref="A4:H4"/>
    <mergeCell ref="D9:H9"/>
    <mergeCell ref="A9:A10"/>
    <mergeCell ref="B9:B10"/>
    <mergeCell ref="C9:C10"/>
    <mergeCell ref="E6:F6"/>
  </mergeCells>
  <phoneticPr fontId="4" type="noConversion"/>
  <printOptions horizontalCentered="1"/>
  <pageMargins left="0.54" right="0.11811023622047245" top="0.38" bottom="0.46" header="0.11811023622047245" footer="0.11811023622047245"/>
  <pageSetup paperSize="9" orientation="landscape" verticalDpi="300" r:id="rId1"/>
  <headerFooter alignWithMargins="0">
    <oddFooter>&amp;R&amp;"Courier Unicode,обычный"&amp;8&amp;P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3">
    <tabColor indexed="40"/>
  </sheetPr>
  <dimension ref="A1:J26"/>
  <sheetViews>
    <sheetView workbookViewId="0">
      <selection activeCell="B21" sqref="B21:H21"/>
    </sheetView>
  </sheetViews>
  <sheetFormatPr defaultRowHeight="15"/>
  <cols>
    <col min="1" max="1" width="4.42578125" style="1" bestFit="1" customWidth="1"/>
    <col min="2" max="2" width="18.42578125" style="1" customWidth="1"/>
    <col min="3" max="3" width="36.42578125" style="1" customWidth="1"/>
    <col min="4" max="5" width="15" style="1" bestFit="1" customWidth="1"/>
    <col min="6" max="6" width="14.140625" style="1" bestFit="1" customWidth="1"/>
    <col min="7" max="7" width="11.5703125" style="1" customWidth="1"/>
    <col min="8" max="8" width="14" style="1" customWidth="1"/>
    <col min="9" max="16384" width="9.140625" style="1"/>
  </cols>
  <sheetData>
    <row r="1" spans="1:8" ht="12.75" customHeight="1">
      <c r="A1" s="4"/>
      <c r="B1" s="4"/>
      <c r="C1" s="4"/>
      <c r="D1" s="4"/>
      <c r="E1" s="4"/>
      <c r="F1" s="4"/>
      <c r="G1" s="4"/>
      <c r="H1" s="4"/>
    </row>
    <row r="2" spans="1:8" s="4" customFormat="1" ht="19.5">
      <c r="A2" s="838" t="s">
        <v>208</v>
      </c>
      <c r="B2" s="838"/>
      <c r="C2" s="838"/>
      <c r="D2" s="838"/>
      <c r="E2" s="838"/>
      <c r="F2" s="838"/>
      <c r="G2" s="838"/>
      <c r="H2" s="838"/>
    </row>
    <row r="3" spans="1:8" ht="18" customHeight="1">
      <c r="A3" s="4"/>
      <c r="B3" s="4"/>
      <c r="C3" s="525" t="s">
        <v>846</v>
      </c>
      <c r="D3" s="111">
        <v>3</v>
      </c>
      <c r="E3" s="4"/>
      <c r="F3" s="4"/>
      <c r="G3" s="4"/>
      <c r="H3" s="4"/>
    </row>
    <row r="4" spans="1:8" s="148" customFormat="1" ht="15.75" customHeight="1">
      <c r="A4" s="833" t="e">
        <f>#REF!</f>
        <v>#REF!</v>
      </c>
      <c r="B4" s="833"/>
      <c r="C4" s="833"/>
      <c r="D4" s="833"/>
      <c r="E4" s="833"/>
      <c r="F4" s="833"/>
      <c r="G4" s="833"/>
      <c r="H4" s="833"/>
    </row>
    <row r="5" spans="1:8" ht="12.75" customHeight="1">
      <c r="A5" s="4"/>
      <c r="B5" s="4"/>
      <c r="C5" s="4"/>
      <c r="D5" s="4"/>
      <c r="E5" s="4"/>
      <c r="F5" s="4"/>
      <c r="G5" s="4"/>
      <c r="H5" s="4"/>
    </row>
    <row r="6" spans="1:8" s="4" customFormat="1" ht="18">
      <c r="E6" s="837" t="s">
        <v>746</v>
      </c>
      <c r="F6" s="837"/>
      <c r="G6" s="19">
        <f>H18</f>
        <v>0</v>
      </c>
      <c r="H6" s="1" t="s">
        <v>756</v>
      </c>
    </row>
    <row r="7" spans="1:8" ht="20.25" customHeight="1"/>
    <row r="8" spans="1:8" ht="15" customHeight="1">
      <c r="B8" s="595" t="s">
        <v>877</v>
      </c>
      <c r="C8" s="595"/>
    </row>
    <row r="9" spans="1:8" s="4" customFormat="1" ht="19.5">
      <c r="A9" s="836" t="s">
        <v>732</v>
      </c>
      <c r="B9" s="836" t="s">
        <v>733</v>
      </c>
      <c r="C9" s="836" t="s">
        <v>747</v>
      </c>
      <c r="D9" s="835" t="s">
        <v>12</v>
      </c>
      <c r="E9" s="835"/>
      <c r="F9" s="835"/>
      <c r="G9" s="835"/>
      <c r="H9" s="835"/>
    </row>
    <row r="10" spans="1:8" ht="30">
      <c r="A10" s="836"/>
      <c r="B10" s="836"/>
      <c r="C10" s="836"/>
      <c r="D10" s="9" t="s">
        <v>748</v>
      </c>
      <c r="E10" s="9" t="s">
        <v>734</v>
      </c>
      <c r="F10" s="9" t="s">
        <v>735</v>
      </c>
      <c r="G10" s="9" t="s">
        <v>736</v>
      </c>
      <c r="H10" s="9" t="s">
        <v>737</v>
      </c>
    </row>
    <row r="11" spans="1:8" ht="18">
      <c r="A11" s="10">
        <v>1</v>
      </c>
      <c r="B11" s="10">
        <f t="shared" ref="B11:H11" si="0">A11+1</f>
        <v>2</v>
      </c>
      <c r="C11" s="10">
        <f t="shared" si="0"/>
        <v>3</v>
      </c>
      <c r="D11" s="10">
        <f t="shared" si="0"/>
        <v>4</v>
      </c>
      <c r="E11" s="10">
        <f t="shared" si="0"/>
        <v>5</v>
      </c>
      <c r="F11" s="10">
        <f t="shared" si="0"/>
        <v>6</v>
      </c>
      <c r="G11" s="10">
        <f t="shared" si="0"/>
        <v>7</v>
      </c>
      <c r="H11" s="10">
        <f t="shared" si="0"/>
        <v>8</v>
      </c>
    </row>
    <row r="12" spans="1:8" ht="45.75" customHeight="1">
      <c r="A12" s="11" t="s">
        <v>749</v>
      </c>
      <c r="B12" s="565" t="str">
        <f>'3-1'!G3</f>
        <v>Ն-3-1</v>
      </c>
      <c r="C12" s="12" t="str">
        <f>'3-1'!A2</f>
        <v xml:space="preserve"> կաթսայատան արտաքին ջրամատակարարում </v>
      </c>
      <c r="D12" s="13">
        <f>'3-1'!M4</f>
        <v>0</v>
      </c>
      <c r="E12" s="9"/>
      <c r="F12" s="9"/>
      <c r="G12" s="9"/>
      <c r="H12" s="13">
        <f t="shared" ref="H12:H18" si="1">SUM(D12:G12)</f>
        <v>0</v>
      </c>
    </row>
    <row r="13" spans="1:8" ht="34.5" customHeight="1">
      <c r="A13" s="11" t="s">
        <v>738</v>
      </c>
      <c r="B13" s="565" t="str">
        <f>'3-2'!G3</f>
        <v>Ն-3-2</v>
      </c>
      <c r="C13" s="12" t="str">
        <f>'3-2'!A2</f>
        <v xml:space="preserve"> կաթսայատան արտաքին ջրահեռացման ցանց</v>
      </c>
      <c r="D13" s="13">
        <f>'3-2'!M4</f>
        <v>0</v>
      </c>
      <c r="E13" s="9"/>
      <c r="F13" s="9"/>
      <c r="G13" s="9"/>
      <c r="H13" s="13">
        <f t="shared" si="1"/>
        <v>0</v>
      </c>
    </row>
    <row r="14" spans="1:8" ht="34.5" customHeight="1">
      <c r="A14" s="11" t="s">
        <v>739</v>
      </c>
      <c r="B14" s="565" t="str">
        <f>'3-3'!G3</f>
        <v>Ն-3-3</v>
      </c>
      <c r="C14" s="9" t="str">
        <f>'3-3'!A2</f>
        <v>Անձրևաջրերի կոյուղի</v>
      </c>
      <c r="D14" s="13">
        <f>'3-3'!M4</f>
        <v>0</v>
      </c>
      <c r="E14" s="9"/>
      <c r="F14" s="9"/>
      <c r="G14" s="9"/>
      <c r="H14" s="13">
        <f t="shared" si="1"/>
        <v>0</v>
      </c>
    </row>
    <row r="15" spans="1:8" ht="36" customHeight="1">
      <c r="A15" s="11" t="s">
        <v>740</v>
      </c>
      <c r="B15" s="565" t="str">
        <f>'3-4'!G3</f>
        <v>Ն-3-4</v>
      </c>
      <c r="C15" s="12" t="str">
        <f>'3-4'!A2</f>
        <v>Արտաքին ջերմային ցանց</v>
      </c>
      <c r="D15" s="13">
        <f>'3-4'!M4</f>
        <v>0</v>
      </c>
      <c r="E15" s="13"/>
      <c r="F15" s="13"/>
      <c r="G15" s="9"/>
      <c r="H15" s="13">
        <f t="shared" si="1"/>
        <v>0</v>
      </c>
    </row>
    <row r="16" spans="1:8" ht="34.5" customHeight="1">
      <c r="A16" s="11" t="s">
        <v>183</v>
      </c>
      <c r="B16" s="565" t="str">
        <f>'3-5'!G3</f>
        <v>Ն-3-5</v>
      </c>
      <c r="C16" s="12">
        <f>'3-5'!B2</f>
        <v>0</v>
      </c>
      <c r="D16" s="13">
        <f>'3-5'!M4</f>
        <v>0</v>
      </c>
      <c r="E16" s="13"/>
      <c r="F16" s="13"/>
      <c r="G16" s="9"/>
      <c r="H16" s="13">
        <f>SUM(D16:G16)</f>
        <v>0</v>
      </c>
    </row>
    <row r="17" spans="1:10" ht="34.5" customHeight="1">
      <c r="A17" s="11" t="s">
        <v>180</v>
      </c>
      <c r="B17" s="565" t="str">
        <f>'3-6'!G3</f>
        <v>Ն-3-6</v>
      </c>
      <c r="C17" s="12" t="str">
        <f>'3-6'!A2</f>
        <v>Գազատար (արտաքին գիծ)</v>
      </c>
      <c r="D17" s="13">
        <f>'3-6'!M4</f>
        <v>0</v>
      </c>
      <c r="E17" s="13"/>
      <c r="F17" s="13"/>
      <c r="G17" s="9"/>
      <c r="H17" s="13">
        <f t="shared" si="1"/>
        <v>0</v>
      </c>
      <c r="J17" s="21"/>
    </row>
    <row r="18" spans="1:10" ht="19.5">
      <c r="A18" s="11"/>
      <c r="B18" s="9"/>
      <c r="C18" s="14" t="s">
        <v>737</v>
      </c>
      <c r="D18" s="15">
        <f>SUM(D12:D17)</f>
        <v>0</v>
      </c>
      <c r="E18" s="15">
        <f>SUM(E12:E17)</f>
        <v>0</v>
      </c>
      <c r="F18" s="15">
        <f>SUM(F12:F17)</f>
        <v>0</v>
      </c>
      <c r="G18" s="15">
        <f>SUM(G12:G17)</f>
        <v>0</v>
      </c>
      <c r="H18" s="15">
        <f t="shared" si="1"/>
        <v>0</v>
      </c>
      <c r="J18" s="21"/>
    </row>
    <row r="19" spans="1:10">
      <c r="H19" s="21"/>
    </row>
    <row r="20" spans="1:10" ht="18">
      <c r="A20" s="4"/>
      <c r="H20" s="4"/>
    </row>
    <row r="21" spans="1:10" ht="18" customHeight="1">
      <c r="C21" s="22" t="s">
        <v>745</v>
      </c>
      <c r="D21" s="20"/>
      <c r="E21" s="20"/>
      <c r="F21" s="832" t="s">
        <v>204</v>
      </c>
      <c r="G21" s="832"/>
    </row>
    <row r="22" spans="1:10" ht="18">
      <c r="A22" s="4"/>
      <c r="C22" s="22"/>
      <c r="D22" s="20"/>
      <c r="E22" s="20"/>
      <c r="F22" s="832"/>
      <c r="G22" s="832"/>
      <c r="H22" s="4"/>
    </row>
    <row r="23" spans="1:10">
      <c r="C23" s="20"/>
      <c r="D23" s="20"/>
      <c r="E23" s="20"/>
      <c r="F23" s="20"/>
      <c r="G23" s="20"/>
    </row>
    <row r="26" spans="1:10" ht="18">
      <c r="C26" s="18"/>
    </row>
  </sheetData>
  <mergeCells count="9">
    <mergeCell ref="F21:G21"/>
    <mergeCell ref="F22:G22"/>
    <mergeCell ref="A2:H2"/>
    <mergeCell ref="A4:H4"/>
    <mergeCell ref="D9:H9"/>
    <mergeCell ref="A9:A10"/>
    <mergeCell ref="B9:B10"/>
    <mergeCell ref="C9:C10"/>
    <mergeCell ref="E6:F6"/>
  </mergeCells>
  <phoneticPr fontId="4" type="noConversion"/>
  <printOptions horizontalCentered="1"/>
  <pageMargins left="0.54" right="0.11811023622047245" top="0.38" bottom="0.46" header="0.11811023622047245" footer="0.11811023622047245"/>
  <pageSetup paperSize="9" orientation="landscape" verticalDpi="300" r:id="rId1"/>
  <headerFooter alignWithMargins="0">
    <oddFooter>&amp;R&amp;"Courier Unicode,обычный"&amp;8&amp;P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0">
    <tabColor indexed="40"/>
  </sheetPr>
  <dimension ref="A1:O42"/>
  <sheetViews>
    <sheetView workbookViewId="0">
      <selection activeCell="B21" sqref="B21:H21"/>
    </sheetView>
  </sheetViews>
  <sheetFormatPr defaultRowHeight="15"/>
  <cols>
    <col min="1" max="1" width="4.42578125" style="1" bestFit="1" customWidth="1"/>
    <col min="2" max="2" width="18.42578125" style="1" customWidth="1"/>
    <col min="3" max="3" width="36.42578125" style="1" customWidth="1"/>
    <col min="4" max="5" width="15" style="1" bestFit="1" customWidth="1"/>
    <col min="6" max="6" width="13.85546875" style="1" customWidth="1"/>
    <col min="7" max="7" width="11.5703125" style="1" customWidth="1"/>
    <col min="8" max="8" width="14" style="1" customWidth="1"/>
    <col min="9" max="16384" width="9.140625" style="1"/>
  </cols>
  <sheetData>
    <row r="1" spans="1:15" ht="12.75" customHeight="1">
      <c r="A1" s="4"/>
      <c r="B1" s="4"/>
      <c r="C1" s="4"/>
      <c r="D1" s="4"/>
      <c r="E1" s="4"/>
      <c r="F1" s="4"/>
      <c r="G1" s="4"/>
      <c r="H1" s="4"/>
    </row>
    <row r="2" spans="1:15" s="4" customFormat="1" ht="19.5">
      <c r="A2" s="838" t="s">
        <v>343</v>
      </c>
      <c r="B2" s="838"/>
      <c r="C2" s="838"/>
      <c r="D2" s="838"/>
      <c r="E2" s="838"/>
      <c r="F2" s="838"/>
      <c r="G2" s="838"/>
      <c r="H2" s="838"/>
    </row>
    <row r="3" spans="1:15" ht="18" customHeight="1">
      <c r="A3" s="4"/>
      <c r="B3" s="4"/>
      <c r="C3" s="525" t="s">
        <v>846</v>
      </c>
      <c r="D3" s="111">
        <v>4</v>
      </c>
      <c r="E3" s="4"/>
      <c r="F3" s="4"/>
      <c r="G3" s="4"/>
      <c r="H3" s="4"/>
      <c r="I3" s="5"/>
      <c r="J3" s="5"/>
      <c r="K3" s="5"/>
      <c r="L3" s="5"/>
      <c r="M3" s="5"/>
      <c r="N3" s="5"/>
      <c r="O3" s="5"/>
    </row>
    <row r="4" spans="1:15" s="148" customFormat="1" ht="15.75" customHeight="1">
      <c r="A4" s="833" t="s">
        <v>371</v>
      </c>
      <c r="B4" s="833"/>
      <c r="C4" s="833"/>
      <c r="D4" s="833"/>
      <c r="E4" s="833"/>
      <c r="F4" s="833"/>
      <c r="G4" s="833"/>
      <c r="H4" s="833"/>
    </row>
    <row r="5" spans="1:15" ht="15.75" customHeight="1">
      <c r="A5" s="834" t="s">
        <v>731</v>
      </c>
      <c r="B5" s="834"/>
      <c r="C5" s="834"/>
      <c r="D5" s="834"/>
      <c r="E5" s="834"/>
      <c r="F5" s="834"/>
      <c r="G5" s="834"/>
      <c r="H5" s="834"/>
      <c r="I5" s="6"/>
      <c r="J5" s="6"/>
      <c r="K5" s="6"/>
      <c r="L5" s="6"/>
      <c r="M5" s="6"/>
      <c r="N5" s="6"/>
      <c r="O5" s="6"/>
    </row>
    <row r="6" spans="1:15" ht="12.75" customHeight="1">
      <c r="A6" s="4"/>
      <c r="B6" s="4"/>
      <c r="C6" s="4"/>
      <c r="D6" s="4"/>
      <c r="E6" s="4"/>
      <c r="F6" s="4"/>
      <c r="G6" s="4"/>
      <c r="H6" s="4"/>
      <c r="I6" s="8"/>
      <c r="J6" s="8"/>
      <c r="K6" s="8"/>
      <c r="L6" s="8"/>
      <c r="M6" s="8"/>
      <c r="N6" s="8"/>
      <c r="O6" s="8"/>
    </row>
    <row r="7" spans="1:15" s="4" customFormat="1" ht="18">
      <c r="E7" s="837" t="s">
        <v>746</v>
      </c>
      <c r="F7" s="837"/>
      <c r="G7" s="19">
        <f>H13</f>
        <v>0</v>
      </c>
      <c r="H7" s="1" t="s">
        <v>756</v>
      </c>
    </row>
    <row r="8" spans="1:15" ht="20.25" customHeight="1">
      <c r="B8" s="594" t="s">
        <v>206</v>
      </c>
    </row>
    <row r="9" spans="1:15" s="18" customFormat="1" ht="19.5">
      <c r="A9" s="836" t="s">
        <v>732</v>
      </c>
      <c r="B9" s="836" t="s">
        <v>733</v>
      </c>
      <c r="C9" s="836" t="s">
        <v>747</v>
      </c>
      <c r="D9" s="835" t="s">
        <v>12</v>
      </c>
      <c r="E9" s="835"/>
      <c r="F9" s="835"/>
      <c r="G9" s="835"/>
      <c r="H9" s="835"/>
    </row>
    <row r="10" spans="1:15" s="20" customFormat="1" ht="30">
      <c r="A10" s="836"/>
      <c r="B10" s="836"/>
      <c r="C10" s="836"/>
      <c r="D10" s="9" t="s">
        <v>748</v>
      </c>
      <c r="E10" s="9" t="s">
        <v>734</v>
      </c>
      <c r="F10" s="9" t="s">
        <v>735</v>
      </c>
      <c r="G10" s="9" t="s">
        <v>736</v>
      </c>
      <c r="H10" s="9" t="s">
        <v>737</v>
      </c>
    </row>
    <row r="11" spans="1:15" ht="18">
      <c r="A11" s="10">
        <v>1</v>
      </c>
      <c r="B11" s="10">
        <f t="shared" ref="B11:H11" si="0">A11+1</f>
        <v>2</v>
      </c>
      <c r="C11" s="10">
        <f t="shared" si="0"/>
        <v>3</v>
      </c>
      <c r="D11" s="10">
        <f t="shared" si="0"/>
        <v>4</v>
      </c>
      <c r="E11" s="10">
        <f t="shared" si="0"/>
        <v>5</v>
      </c>
      <c r="F11" s="10">
        <f t="shared" si="0"/>
        <v>6</v>
      </c>
      <c r="G11" s="10">
        <f t="shared" si="0"/>
        <v>7</v>
      </c>
      <c r="H11" s="10">
        <f t="shared" si="0"/>
        <v>8</v>
      </c>
    </row>
    <row r="12" spans="1:15" ht="19.5">
      <c r="A12" s="11" t="s">
        <v>749</v>
      </c>
      <c r="B12" s="565" t="str">
        <f>'4-1'!G3</f>
        <v>Ն-4-1</v>
      </c>
      <c r="C12" s="9" t="str">
        <f>'4-1'!A2</f>
        <v xml:space="preserve">Բարեկարգում </v>
      </c>
      <c r="D12" s="13">
        <f>'4-1'!M5</f>
        <v>0</v>
      </c>
      <c r="E12" s="9"/>
      <c r="F12" s="9"/>
      <c r="G12" s="9"/>
      <c r="H12" s="13">
        <f>D12</f>
        <v>0</v>
      </c>
    </row>
    <row r="13" spans="1:15" ht="19.5">
      <c r="A13" s="11"/>
      <c r="B13" s="9"/>
      <c r="C13" s="14" t="s">
        <v>737</v>
      </c>
      <c r="D13" s="15">
        <f>SUM(D12:D12)</f>
        <v>0</v>
      </c>
      <c r="E13" s="15">
        <f>SUM(E12:E12)</f>
        <v>0</v>
      </c>
      <c r="F13" s="15">
        <f>SUM(F12:F12)</f>
        <v>0</v>
      </c>
      <c r="G13" s="15">
        <f>SUM(G12:G12)</f>
        <v>0</v>
      </c>
      <c r="H13" s="15">
        <f>SUM(D13:G13)</f>
        <v>0</v>
      </c>
      <c r="I13" s="21"/>
      <c r="J13" s="21"/>
    </row>
    <row r="14" spans="1:15">
      <c r="H14" s="21"/>
    </row>
    <row r="15" spans="1:15" ht="18">
      <c r="C15" s="22"/>
      <c r="D15" s="20"/>
      <c r="E15" s="20"/>
      <c r="F15" s="832"/>
      <c r="G15" s="832"/>
      <c r="H15" s="4"/>
    </row>
    <row r="17" spans="1:8" ht="18" customHeight="1">
      <c r="C17" s="22" t="s">
        <v>745</v>
      </c>
      <c r="D17" s="20"/>
      <c r="E17" s="20"/>
      <c r="F17" s="832" t="s">
        <v>204</v>
      </c>
      <c r="G17" s="832"/>
      <c r="H17" s="4"/>
    </row>
    <row r="18" spans="1:8">
      <c r="C18" s="20"/>
      <c r="D18" s="20"/>
      <c r="E18" s="20"/>
      <c r="F18" s="20"/>
      <c r="G18" s="20"/>
    </row>
    <row r="21" spans="1:8" ht="18">
      <c r="A21" s="4"/>
      <c r="C21" s="16"/>
      <c r="D21" s="16"/>
    </row>
    <row r="23" spans="1:8" ht="18">
      <c r="A23" s="4"/>
      <c r="C23" s="16"/>
      <c r="D23" s="16"/>
    </row>
    <row r="27" spans="1:8" ht="18">
      <c r="C27" s="18"/>
    </row>
    <row r="38" spans="1:8" s="4" customFormat="1" ht="18">
      <c r="A38" s="1"/>
      <c r="B38" s="1"/>
      <c r="C38" s="1"/>
      <c r="D38" s="1"/>
      <c r="E38" s="1"/>
      <c r="F38" s="1"/>
      <c r="G38" s="1"/>
      <c r="H38" s="1"/>
    </row>
    <row r="40" spans="1:8" s="4" customFormat="1" ht="18">
      <c r="A40" s="1"/>
      <c r="B40" s="1"/>
      <c r="C40" s="1"/>
      <c r="D40" s="1"/>
      <c r="E40" s="1"/>
      <c r="F40" s="1"/>
      <c r="G40" s="1"/>
      <c r="H40" s="1"/>
    </row>
    <row r="42" spans="1:8" s="4" customFormat="1" ht="18">
      <c r="A42" s="1"/>
      <c r="B42" s="1"/>
      <c r="C42" s="1"/>
      <c r="D42" s="1"/>
      <c r="E42" s="1"/>
      <c r="F42" s="1"/>
      <c r="G42" s="1"/>
      <c r="H42" s="1"/>
    </row>
  </sheetData>
  <mergeCells count="10">
    <mergeCell ref="F17:G17"/>
    <mergeCell ref="F15:G15"/>
    <mergeCell ref="A2:H2"/>
    <mergeCell ref="A4:H4"/>
    <mergeCell ref="A5:H5"/>
    <mergeCell ref="D9:H9"/>
    <mergeCell ref="A9:A10"/>
    <mergeCell ref="B9:B10"/>
    <mergeCell ref="C9:C10"/>
    <mergeCell ref="E7:F7"/>
  </mergeCells>
  <phoneticPr fontId="4" type="noConversion"/>
  <printOptions horizontalCentered="1"/>
  <pageMargins left="0.54" right="0.11811023622047245" top="0.38" bottom="0.46" header="0.11811023622047245" footer="0.11811023622047245"/>
  <pageSetup paperSize="9" orientation="landscape" verticalDpi="300" r:id="rId1"/>
  <headerFooter alignWithMargins="0">
    <oddFooter>&amp;R&amp;"Courier Unicode,обычный"&amp;8&amp;P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11"/>
  </sheetPr>
  <dimension ref="B1:R170"/>
  <sheetViews>
    <sheetView tabSelected="1" topLeftCell="B74" zoomScale="130" zoomScaleNormal="130" zoomScaleSheetLayoutView="145" zoomScalePageLayoutView="78" workbookViewId="0">
      <selection activeCell="B172" sqref="A172:XFD172"/>
    </sheetView>
  </sheetViews>
  <sheetFormatPr defaultRowHeight="15"/>
  <cols>
    <col min="1" max="1" width="1.140625" style="727" customWidth="1"/>
    <col min="2" max="2" width="5.28515625" style="727" customWidth="1"/>
    <col min="3" max="3" width="8" style="727" customWidth="1"/>
    <col min="4" max="4" width="27.28515625" style="733" customWidth="1"/>
    <col min="5" max="5" width="7.28515625" style="732" customWidth="1"/>
    <col min="6" max="6" width="10.5703125" style="295" customWidth="1"/>
    <col min="7" max="7" width="10.7109375" style="295" customWidth="1"/>
    <col min="8" max="8" width="12.5703125" style="295" customWidth="1"/>
    <col min="9" max="9" width="8.42578125" style="731" customWidth="1"/>
    <col min="10" max="10" width="9.5703125" style="731" customWidth="1"/>
    <col min="11" max="11" width="9.85546875" style="295" customWidth="1"/>
    <col min="12" max="12" width="9.5703125" style="295" customWidth="1"/>
    <col min="13" max="13" width="21" style="730" customWidth="1"/>
    <col min="14" max="14" width="7" style="729" customWidth="1"/>
    <col min="15" max="15" width="10.7109375" style="728" customWidth="1"/>
    <col min="16" max="16" width="12.5703125" style="728" customWidth="1"/>
    <col min="17" max="17" width="12" style="728" customWidth="1"/>
    <col min="18" max="18" width="10.7109375" style="728" customWidth="1"/>
    <col min="19" max="19" width="11.42578125" style="727" bestFit="1" customWidth="1"/>
    <col min="20" max="16384" width="9.140625" style="727"/>
  </cols>
  <sheetData>
    <row r="1" spans="2:18" ht="19.5">
      <c r="D1" s="870" t="s">
        <v>762</v>
      </c>
      <c r="E1" s="870"/>
      <c r="F1" s="870"/>
      <c r="G1" s="870"/>
      <c r="H1" s="870"/>
      <c r="I1" s="870"/>
      <c r="J1" s="870"/>
      <c r="K1" s="870"/>
      <c r="L1" s="870"/>
      <c r="M1" s="870"/>
    </row>
    <row r="2" spans="2:18" ht="24" customHeight="1">
      <c r="B2" s="871" t="s">
        <v>933</v>
      </c>
      <c r="C2" s="871"/>
      <c r="D2" s="871"/>
      <c r="E2" s="871"/>
      <c r="F2" s="871"/>
      <c r="G2" s="871"/>
      <c r="H2" s="871"/>
      <c r="I2" s="871"/>
      <c r="J2" s="871"/>
      <c r="K2" s="871"/>
      <c r="L2" s="871"/>
      <c r="M2" s="871"/>
      <c r="N2" s="871"/>
      <c r="O2" s="871"/>
      <c r="P2" s="871"/>
      <c r="Q2" s="872"/>
      <c r="R2" s="871"/>
    </row>
    <row r="3" spans="2:18" s="726" customFormat="1" ht="18" customHeight="1">
      <c r="B3" s="873"/>
      <c r="C3" s="874"/>
      <c r="D3" s="874"/>
      <c r="E3" s="848" t="s">
        <v>911</v>
      </c>
      <c r="F3" s="848"/>
      <c r="G3" s="848"/>
      <c r="H3" s="848"/>
      <c r="I3" s="848"/>
      <c r="J3" s="848"/>
      <c r="K3" s="28">
        <v>1</v>
      </c>
      <c r="L3" s="875" t="s">
        <v>27</v>
      </c>
      <c r="M3" s="875"/>
      <c r="N3" s="875"/>
      <c r="O3" s="875"/>
      <c r="P3" s="875"/>
      <c r="Q3" s="876"/>
      <c r="R3" s="875"/>
    </row>
    <row r="4" spans="2:18" s="726" customFormat="1">
      <c r="B4" s="776"/>
      <c r="C4" s="2"/>
      <c r="D4" s="30" t="s">
        <v>910</v>
      </c>
      <c r="E4" s="726" t="s">
        <v>909</v>
      </c>
      <c r="F4" s="847">
        <v>1.94286</v>
      </c>
      <c r="G4" s="847"/>
      <c r="H4" s="847"/>
      <c r="I4" s="847"/>
      <c r="J4" s="769"/>
      <c r="K4" s="848" t="s">
        <v>765</v>
      </c>
      <c r="L4" s="848"/>
      <c r="M4" s="849"/>
      <c r="N4" s="849"/>
      <c r="O4" s="849"/>
      <c r="P4" s="770"/>
      <c r="Q4" s="770"/>
      <c r="R4" s="770"/>
    </row>
    <row r="5" spans="2:18" s="726" customFormat="1" ht="25.5" customHeight="1">
      <c r="B5" s="776"/>
      <c r="C5" s="2"/>
      <c r="D5" s="30" t="s">
        <v>925</v>
      </c>
      <c r="E5" s="726" t="s">
        <v>908</v>
      </c>
      <c r="F5" s="847">
        <v>2.5185300000000002</v>
      </c>
      <c r="G5" s="847"/>
      <c r="H5" s="847"/>
      <c r="I5" s="847"/>
      <c r="J5" s="860"/>
      <c r="K5" s="860"/>
      <c r="L5" s="860"/>
      <c r="M5" s="860"/>
      <c r="N5" s="860"/>
      <c r="O5" s="860"/>
      <c r="P5" s="860"/>
      <c r="Q5" s="770"/>
      <c r="R5" s="770"/>
    </row>
    <row r="6" spans="2:18" s="726" customFormat="1">
      <c r="B6" s="776"/>
      <c r="D6" s="30" t="s">
        <v>907</v>
      </c>
      <c r="E6" s="726" t="s">
        <v>906</v>
      </c>
      <c r="F6" s="853">
        <v>1.1437209000000004</v>
      </c>
      <c r="G6" s="853"/>
      <c r="H6" s="853"/>
      <c r="I6" s="853"/>
      <c r="J6" s="769"/>
      <c r="M6" s="148"/>
      <c r="N6" s="148"/>
      <c r="O6" s="768">
        <f>+H170</f>
        <v>1645.8252005904908</v>
      </c>
      <c r="P6" s="770" t="s">
        <v>905</v>
      </c>
      <c r="Q6" s="773" t="s">
        <v>904</v>
      </c>
      <c r="R6" s="768"/>
    </row>
    <row r="7" spans="2:18" s="284" customFormat="1" ht="28.5" customHeight="1">
      <c r="B7" s="867" t="s">
        <v>732</v>
      </c>
      <c r="C7" s="867" t="s">
        <v>768</v>
      </c>
      <c r="D7" s="867" t="s">
        <v>769</v>
      </c>
      <c r="E7" s="868" t="s">
        <v>770</v>
      </c>
      <c r="F7" s="869" t="s">
        <v>771</v>
      </c>
      <c r="G7" s="850" t="s">
        <v>903</v>
      </c>
      <c r="H7" s="850" t="s">
        <v>737</v>
      </c>
      <c r="I7" s="861" t="s">
        <v>902</v>
      </c>
      <c r="J7" s="862"/>
      <c r="K7" s="863" t="s">
        <v>901</v>
      </c>
      <c r="L7" s="864"/>
      <c r="M7" s="854" t="s">
        <v>900</v>
      </c>
      <c r="N7" s="855"/>
      <c r="O7" s="856"/>
      <c r="P7" s="839" t="s">
        <v>899</v>
      </c>
      <c r="Q7" s="840"/>
      <c r="R7" s="841"/>
    </row>
    <row r="8" spans="2:18" s="284" customFormat="1" ht="14.25" customHeight="1">
      <c r="B8" s="867"/>
      <c r="C8" s="867"/>
      <c r="D8" s="867"/>
      <c r="E8" s="868"/>
      <c r="F8" s="869"/>
      <c r="G8" s="851"/>
      <c r="H8" s="851"/>
      <c r="I8" s="845" t="s">
        <v>898</v>
      </c>
      <c r="J8" s="846"/>
      <c r="K8" s="865" t="s">
        <v>897</v>
      </c>
      <c r="L8" s="865" t="s">
        <v>896</v>
      </c>
      <c r="M8" s="857"/>
      <c r="N8" s="858"/>
      <c r="O8" s="859"/>
      <c r="P8" s="842"/>
      <c r="Q8" s="843"/>
      <c r="R8" s="844"/>
    </row>
    <row r="9" spans="2:18" s="284" customFormat="1" ht="73.5" customHeight="1">
      <c r="B9" s="867"/>
      <c r="C9" s="867"/>
      <c r="D9" s="867"/>
      <c r="E9" s="868"/>
      <c r="F9" s="869"/>
      <c r="G9" s="852"/>
      <c r="H9" s="852"/>
      <c r="I9" s="738" t="s">
        <v>777</v>
      </c>
      <c r="J9" s="738" t="s">
        <v>778</v>
      </c>
      <c r="K9" s="866"/>
      <c r="L9" s="866"/>
      <c r="M9" s="79" t="s">
        <v>779</v>
      </c>
      <c r="N9" s="767" t="s">
        <v>780</v>
      </c>
      <c r="O9" s="734" t="s">
        <v>771</v>
      </c>
      <c r="P9" s="734" t="s">
        <v>895</v>
      </c>
      <c r="Q9" s="734" t="s">
        <v>894</v>
      </c>
      <c r="R9" s="734" t="s">
        <v>893</v>
      </c>
    </row>
    <row r="10" spans="2:18" s="295" customFormat="1" ht="23.25" customHeight="1">
      <c r="B10" s="555">
        <v>1</v>
      </c>
      <c r="C10" s="555">
        <f>B10+1</f>
        <v>2</v>
      </c>
      <c r="D10" s="555">
        <f>C10+1</f>
        <v>3</v>
      </c>
      <c r="E10" s="555">
        <f>D10+1</f>
        <v>4</v>
      </c>
      <c r="F10" s="555">
        <f>E10+1</f>
        <v>5</v>
      </c>
      <c r="G10" s="555">
        <v>6</v>
      </c>
      <c r="H10" s="555">
        <v>7</v>
      </c>
      <c r="I10" s="555">
        <v>8</v>
      </c>
      <c r="J10" s="555">
        <v>9</v>
      </c>
      <c r="K10" s="555">
        <v>10</v>
      </c>
      <c r="L10" s="555">
        <v>11</v>
      </c>
      <c r="M10" s="555">
        <v>12</v>
      </c>
      <c r="N10" s="555">
        <v>13</v>
      </c>
      <c r="O10" s="555">
        <v>14</v>
      </c>
      <c r="P10" s="555">
        <v>15</v>
      </c>
      <c r="Q10" s="766">
        <v>16</v>
      </c>
      <c r="R10" s="555">
        <v>17</v>
      </c>
    </row>
    <row r="11" spans="2:18" s="295" customFormat="1" ht="23.25" customHeight="1">
      <c r="B11" s="555">
        <v>1</v>
      </c>
      <c r="C11" s="688" t="s">
        <v>174</v>
      </c>
      <c r="D11" s="687" t="s">
        <v>891</v>
      </c>
      <c r="E11" s="686" t="s">
        <v>872</v>
      </c>
      <c r="F11" s="697">
        <v>350</v>
      </c>
      <c r="G11" s="764">
        <f t="shared" ref="G11" si="0">+K11+L11+R11</f>
        <v>0.24889242000000009</v>
      </c>
      <c r="H11" s="763">
        <f t="shared" ref="H11" si="1">+F11*G11</f>
        <v>87.112347000000028</v>
      </c>
      <c r="I11" s="697">
        <v>8.0000000000000002E-3</v>
      </c>
      <c r="J11" s="669">
        <v>0.2</v>
      </c>
      <c r="K11" s="762">
        <f t="shared" ref="K11" si="2">+I11*F$5</f>
        <v>2.0148240000000001E-2</v>
      </c>
      <c r="L11" s="761">
        <f t="shared" ref="L11" si="3">+J11*F$6</f>
        <v>0.22874418000000007</v>
      </c>
      <c r="M11" s="685" t="s">
        <v>785</v>
      </c>
      <c r="N11" s="684"/>
      <c r="O11" s="670"/>
      <c r="P11" s="670"/>
      <c r="Q11" s="758">
        <f t="shared" ref="Q11:Q16" si="4">+P11*O11*$F$6</f>
        <v>0</v>
      </c>
      <c r="R11" s="760">
        <f t="shared" ref="R11" si="5">+Q11+Q12+Q13+Q14+Q15+Q16</f>
        <v>0</v>
      </c>
    </row>
    <row r="12" spans="2:18" s="295" customFormat="1" ht="23.25" hidden="1" customHeight="1">
      <c r="B12" s="555"/>
      <c r="C12" s="683"/>
      <c r="D12" s="682"/>
      <c r="E12" s="681"/>
      <c r="F12" s="680"/>
      <c r="G12" s="759"/>
      <c r="H12" s="759"/>
      <c r="J12" s="680"/>
      <c r="K12" s="759"/>
      <c r="L12" s="759"/>
      <c r="M12" s="675"/>
      <c r="N12" s="674"/>
      <c r="O12" s="671"/>
      <c r="P12" s="671"/>
      <c r="Q12" s="758">
        <f t="shared" si="4"/>
        <v>0</v>
      </c>
      <c r="R12" s="555"/>
    </row>
    <row r="13" spans="2:18" s="295" customFormat="1" ht="23.25" hidden="1" customHeight="1">
      <c r="B13" s="555"/>
      <c r="C13" s="683"/>
      <c r="D13" s="682"/>
      <c r="E13" s="681"/>
      <c r="F13" s="680"/>
      <c r="G13" s="759"/>
      <c r="H13" s="759"/>
      <c r="J13" s="680"/>
      <c r="K13" s="759"/>
      <c r="L13" s="759"/>
      <c r="M13" s="675"/>
      <c r="N13" s="674"/>
      <c r="O13" s="671"/>
      <c r="P13" s="671"/>
      <c r="Q13" s="758">
        <f t="shared" si="4"/>
        <v>0</v>
      </c>
      <c r="R13" s="555"/>
    </row>
    <row r="14" spans="2:18" s="295" customFormat="1" ht="23.25" hidden="1" customHeight="1">
      <c r="B14" s="555"/>
      <c r="C14" s="683"/>
      <c r="D14" s="682"/>
      <c r="E14" s="681"/>
      <c r="F14" s="680"/>
      <c r="G14" s="759"/>
      <c r="H14" s="759"/>
      <c r="J14" s="680"/>
      <c r="K14" s="759"/>
      <c r="L14" s="759"/>
      <c r="M14" s="675"/>
      <c r="N14" s="674"/>
      <c r="O14" s="671"/>
      <c r="P14" s="671"/>
      <c r="Q14" s="758">
        <f t="shared" si="4"/>
        <v>0</v>
      </c>
      <c r="R14" s="555"/>
    </row>
    <row r="15" spans="2:18" s="295" customFormat="1" ht="23.25" hidden="1" customHeight="1">
      <c r="B15" s="555"/>
      <c r="C15" s="683"/>
      <c r="D15" s="682"/>
      <c r="E15" s="681"/>
      <c r="F15" s="680"/>
      <c r="G15" s="759"/>
      <c r="H15" s="759"/>
      <c r="J15" s="680"/>
      <c r="K15" s="759"/>
      <c r="L15" s="759"/>
      <c r="M15" s="675"/>
      <c r="N15" s="674"/>
      <c r="O15" s="671"/>
      <c r="P15" s="671"/>
      <c r="Q15" s="758">
        <f t="shared" si="4"/>
        <v>0</v>
      </c>
      <c r="R15" s="555"/>
    </row>
    <row r="16" spans="2:18" s="295" customFormat="1" ht="23.25" hidden="1" customHeight="1">
      <c r="B16" s="555"/>
      <c r="C16" s="679"/>
      <c r="D16" s="678"/>
      <c r="E16" s="677"/>
      <c r="F16" s="676"/>
      <c r="G16" s="765"/>
      <c r="H16" s="765"/>
      <c r="I16" s="676"/>
      <c r="J16" s="676"/>
      <c r="K16" s="765"/>
      <c r="L16" s="765"/>
      <c r="M16" s="675"/>
      <c r="N16" s="674"/>
      <c r="O16" s="671"/>
      <c r="P16" s="671"/>
      <c r="Q16" s="758">
        <f t="shared" si="4"/>
        <v>0</v>
      </c>
      <c r="R16" s="555"/>
    </row>
    <row r="17" spans="2:18" s="295" customFormat="1" ht="34.5" customHeight="1">
      <c r="B17" s="555">
        <v>2</v>
      </c>
      <c r="C17" s="688" t="s">
        <v>132</v>
      </c>
      <c r="D17" s="687" t="s">
        <v>829</v>
      </c>
      <c r="E17" s="686" t="s">
        <v>872</v>
      </c>
      <c r="F17" s="712">
        <v>20</v>
      </c>
      <c r="G17" s="764">
        <f t="shared" ref="G17" si="6">+K17+L17+R17</f>
        <v>4.1052039000000002</v>
      </c>
      <c r="H17" s="763">
        <f t="shared" ref="H17" si="7">+F17*G17</f>
        <v>82.104078000000001</v>
      </c>
      <c r="I17" s="697">
        <v>1.63</v>
      </c>
      <c r="J17" s="669"/>
      <c r="K17" s="762">
        <f t="shared" ref="K17" si="8">+I17*F$5</f>
        <v>4.1052039000000002</v>
      </c>
      <c r="L17" s="761">
        <f t="shared" ref="L17" si="9">+J17*F$6</f>
        <v>0</v>
      </c>
      <c r="M17" s="685" t="s">
        <v>785</v>
      </c>
      <c r="N17" s="684"/>
      <c r="O17" s="670"/>
      <c r="P17" s="670"/>
      <c r="Q17" s="758">
        <f t="shared" ref="Q17:Q77" si="10">+P17*O17*$F$6</f>
        <v>0</v>
      </c>
      <c r="R17" s="760">
        <f t="shared" ref="R17" si="11">+Q17+Q18+Q19+Q20+Q21+Q22</f>
        <v>0</v>
      </c>
    </row>
    <row r="18" spans="2:18" s="295" customFormat="1" ht="23.25" hidden="1" customHeight="1">
      <c r="B18" s="555"/>
      <c r="C18" s="683"/>
      <c r="D18" s="682"/>
      <c r="E18" s="681"/>
      <c r="F18" s="680"/>
      <c r="G18" s="759"/>
      <c r="H18" s="759"/>
      <c r="I18" s="680"/>
      <c r="J18" s="680"/>
      <c r="K18" s="759"/>
      <c r="L18" s="759"/>
      <c r="M18" s="675"/>
      <c r="N18" s="674"/>
      <c r="O18" s="671"/>
      <c r="P18" s="671"/>
      <c r="Q18" s="758">
        <f t="shared" si="10"/>
        <v>0</v>
      </c>
      <c r="R18" s="555"/>
    </row>
    <row r="19" spans="2:18" s="295" customFormat="1" ht="23.25" hidden="1" customHeight="1">
      <c r="B19" s="555"/>
      <c r="C19" s="683"/>
      <c r="D19" s="682"/>
      <c r="E19" s="681"/>
      <c r="F19" s="680"/>
      <c r="G19" s="759"/>
      <c r="H19" s="759"/>
      <c r="I19" s="680"/>
      <c r="J19" s="680"/>
      <c r="K19" s="759"/>
      <c r="L19" s="759"/>
      <c r="M19" s="675"/>
      <c r="N19" s="674"/>
      <c r="O19" s="671"/>
      <c r="P19" s="671"/>
      <c r="Q19" s="758">
        <f t="shared" si="10"/>
        <v>0</v>
      </c>
      <c r="R19" s="555"/>
    </row>
    <row r="20" spans="2:18" s="295" customFormat="1" ht="23.25" hidden="1" customHeight="1">
      <c r="B20" s="555"/>
      <c r="C20" s="683"/>
      <c r="D20" s="682"/>
      <c r="E20" s="681"/>
      <c r="F20" s="680"/>
      <c r="G20" s="759"/>
      <c r="H20" s="759"/>
      <c r="I20" s="680"/>
      <c r="J20" s="680"/>
      <c r="K20" s="759"/>
      <c r="L20" s="759"/>
      <c r="M20" s="675"/>
      <c r="N20" s="674"/>
      <c r="O20" s="671"/>
      <c r="P20" s="671"/>
      <c r="Q20" s="758">
        <f t="shared" si="10"/>
        <v>0</v>
      </c>
      <c r="R20" s="555"/>
    </row>
    <row r="21" spans="2:18" s="295" customFormat="1" ht="23.25" hidden="1" customHeight="1">
      <c r="B21" s="555"/>
      <c r="C21" s="683"/>
      <c r="D21" s="682"/>
      <c r="E21" s="681"/>
      <c r="F21" s="680"/>
      <c r="G21" s="759"/>
      <c r="H21" s="759"/>
      <c r="I21" s="680"/>
      <c r="J21" s="680"/>
      <c r="K21" s="759"/>
      <c r="L21" s="759"/>
      <c r="M21" s="675"/>
      <c r="N21" s="674"/>
      <c r="O21" s="671"/>
      <c r="P21" s="671"/>
      <c r="Q21" s="758">
        <f t="shared" si="10"/>
        <v>0</v>
      </c>
      <c r="R21" s="555"/>
    </row>
    <row r="22" spans="2:18" s="295" customFormat="1" ht="23.25" hidden="1" customHeight="1">
      <c r="B22" s="555"/>
      <c r="C22" s="679"/>
      <c r="D22" s="678"/>
      <c r="E22" s="677"/>
      <c r="F22" s="676"/>
      <c r="G22" s="765"/>
      <c r="H22" s="765"/>
      <c r="I22" s="676"/>
      <c r="J22" s="676"/>
      <c r="K22" s="765"/>
      <c r="L22" s="765"/>
      <c r="M22" s="675"/>
      <c r="N22" s="674"/>
      <c r="O22" s="671"/>
      <c r="P22" s="671"/>
      <c r="Q22" s="758">
        <f t="shared" si="10"/>
        <v>0</v>
      </c>
      <c r="R22" s="555"/>
    </row>
    <row r="23" spans="2:18" s="295" customFormat="1" ht="23.25" customHeight="1">
      <c r="B23" s="555">
        <v>3</v>
      </c>
      <c r="C23" s="721" t="s">
        <v>152</v>
      </c>
      <c r="D23" s="722" t="s">
        <v>927</v>
      </c>
      <c r="E23" s="686" t="s">
        <v>872</v>
      </c>
      <c r="F23" s="720">
        <v>116</v>
      </c>
      <c r="G23" s="764">
        <f t="shared" ref="G23" si="12">+K23+L23+R23</f>
        <v>2.2414917000000001</v>
      </c>
      <c r="H23" s="763">
        <f t="shared" ref="H23" si="13">+F23*G23</f>
        <v>260.01303719999999</v>
      </c>
      <c r="I23" s="669">
        <v>0.89</v>
      </c>
      <c r="J23" s="669"/>
      <c r="K23" s="762">
        <f t="shared" ref="K23" si="14">+I23*F$5</f>
        <v>2.2414917000000001</v>
      </c>
      <c r="L23" s="761">
        <f t="shared" ref="L23" si="15">+J23*F$6</f>
        <v>0</v>
      </c>
      <c r="M23" s="685" t="s">
        <v>785</v>
      </c>
      <c r="N23" s="684"/>
      <c r="O23" s="670"/>
      <c r="P23" s="670"/>
      <c r="Q23" s="758">
        <f t="shared" si="10"/>
        <v>0</v>
      </c>
      <c r="R23" s="760">
        <f t="shared" ref="R23" si="16">+Q23+Q24+Q25+Q26+Q27+Q28</f>
        <v>0</v>
      </c>
    </row>
    <row r="24" spans="2:18" s="295" customFormat="1" ht="23.25" hidden="1" customHeight="1">
      <c r="B24" s="788"/>
      <c r="C24" s="683"/>
      <c r="D24" s="682"/>
      <c r="E24" s="681"/>
      <c r="F24" s="680"/>
      <c r="G24" s="759"/>
      <c r="H24" s="759"/>
      <c r="I24" s="680"/>
      <c r="J24" s="680"/>
      <c r="K24" s="759"/>
      <c r="L24" s="759"/>
      <c r="M24" s="675"/>
      <c r="N24" s="674"/>
      <c r="O24" s="671"/>
      <c r="P24" s="671"/>
      <c r="Q24" s="758">
        <f t="shared" si="10"/>
        <v>0</v>
      </c>
      <c r="R24" s="555"/>
    </row>
    <row r="25" spans="2:18" s="295" customFormat="1" ht="23.25" hidden="1" customHeight="1">
      <c r="B25" s="788"/>
      <c r="C25" s="683"/>
      <c r="D25" s="710"/>
      <c r="E25" s="681"/>
      <c r="F25" s="680"/>
      <c r="G25" s="759"/>
      <c r="H25" s="759"/>
      <c r="I25" s="680"/>
      <c r="J25" s="680"/>
      <c r="K25" s="759"/>
      <c r="L25" s="759"/>
      <c r="M25" s="675"/>
      <c r="N25" s="674"/>
      <c r="O25" s="671"/>
      <c r="P25" s="671"/>
      <c r="Q25" s="758">
        <f t="shared" si="10"/>
        <v>0</v>
      </c>
      <c r="R25" s="555"/>
    </row>
    <row r="26" spans="2:18" s="295" customFormat="1" ht="23.25" hidden="1" customHeight="1">
      <c r="B26" s="788"/>
      <c r="C26" s="683"/>
      <c r="D26" s="682"/>
      <c r="E26" s="681"/>
      <c r="F26" s="680"/>
      <c r="G26" s="759"/>
      <c r="H26" s="759"/>
      <c r="I26" s="680"/>
      <c r="J26" s="680"/>
      <c r="K26" s="759"/>
      <c r="L26" s="759"/>
      <c r="M26" s="675"/>
      <c r="N26" s="674"/>
      <c r="O26" s="671"/>
      <c r="P26" s="671"/>
      <c r="Q26" s="758">
        <f t="shared" si="10"/>
        <v>0</v>
      </c>
      <c r="R26" s="555"/>
    </row>
    <row r="27" spans="2:18" s="295" customFormat="1" ht="23.25" hidden="1" customHeight="1">
      <c r="B27" s="788"/>
      <c r="C27" s="683"/>
      <c r="D27" s="682"/>
      <c r="E27" s="681"/>
      <c r="F27" s="680"/>
      <c r="G27" s="759"/>
      <c r="H27" s="759"/>
      <c r="I27" s="680"/>
      <c r="J27" s="680"/>
      <c r="K27" s="759"/>
      <c r="L27" s="759"/>
      <c r="M27" s="675"/>
      <c r="N27" s="674"/>
      <c r="O27" s="671"/>
      <c r="P27" s="671"/>
      <c r="Q27" s="758">
        <f t="shared" si="10"/>
        <v>0</v>
      </c>
      <c r="R27" s="555"/>
    </row>
    <row r="28" spans="2:18" s="295" customFormat="1" ht="23.25" hidden="1" customHeight="1">
      <c r="B28" s="789"/>
      <c r="C28" s="679"/>
      <c r="D28" s="678"/>
      <c r="E28" s="677"/>
      <c r="F28" s="676"/>
      <c r="G28" s="765"/>
      <c r="H28" s="765"/>
      <c r="I28" s="676"/>
      <c r="J28" s="676"/>
      <c r="K28" s="765"/>
      <c r="L28" s="765"/>
      <c r="M28" s="675"/>
      <c r="N28" s="674"/>
      <c r="O28" s="671"/>
      <c r="P28" s="671"/>
      <c r="Q28" s="758">
        <f t="shared" si="10"/>
        <v>0</v>
      </c>
      <c r="R28" s="555"/>
    </row>
    <row r="29" spans="2:18" s="295" customFormat="1" ht="23.25" hidden="1" customHeight="1">
      <c r="B29" s="788"/>
      <c r="C29" s="683"/>
      <c r="D29" s="682"/>
      <c r="E29" s="681"/>
      <c r="F29" s="680"/>
      <c r="G29" s="759"/>
      <c r="H29" s="759"/>
      <c r="I29" s="680"/>
      <c r="J29" s="680"/>
      <c r="K29" s="759"/>
      <c r="L29" s="759"/>
      <c r="M29" s="675"/>
      <c r="N29" s="674"/>
      <c r="O29" s="671"/>
      <c r="P29" s="671"/>
      <c r="Q29" s="758">
        <f t="shared" si="10"/>
        <v>0</v>
      </c>
      <c r="R29" s="555"/>
    </row>
    <row r="30" spans="2:18" s="295" customFormat="1" ht="23.25" hidden="1" customHeight="1">
      <c r="B30" s="788"/>
      <c r="C30" s="683"/>
      <c r="D30" s="682"/>
      <c r="E30" s="681"/>
      <c r="F30" s="680"/>
      <c r="G30" s="759"/>
      <c r="H30" s="759"/>
      <c r="I30" s="680"/>
      <c r="J30" s="680"/>
      <c r="K30" s="759"/>
      <c r="L30" s="759"/>
      <c r="M30" s="675"/>
      <c r="N30" s="674"/>
      <c r="O30" s="671"/>
      <c r="P30" s="671"/>
      <c r="Q30" s="758">
        <f t="shared" si="10"/>
        <v>0</v>
      </c>
      <c r="R30" s="555"/>
    </row>
    <row r="31" spans="2:18" s="295" customFormat="1" ht="23.25" hidden="1" customHeight="1">
      <c r="B31" s="788"/>
      <c r="C31" s="683"/>
      <c r="D31" s="682"/>
      <c r="E31" s="681"/>
      <c r="F31" s="680"/>
      <c r="G31" s="759"/>
      <c r="H31" s="759"/>
      <c r="I31" s="680"/>
      <c r="J31" s="680"/>
      <c r="K31" s="759"/>
      <c r="L31" s="759"/>
      <c r="M31" s="675"/>
      <c r="N31" s="674"/>
      <c r="O31" s="671"/>
      <c r="P31" s="671"/>
      <c r="Q31" s="758">
        <f t="shared" si="10"/>
        <v>0</v>
      </c>
      <c r="R31" s="555"/>
    </row>
    <row r="32" spans="2:18" s="295" customFormat="1" ht="23.25" hidden="1" customHeight="1">
      <c r="B32" s="788"/>
      <c r="C32" s="683"/>
      <c r="D32" s="682"/>
      <c r="E32" s="681"/>
      <c r="F32" s="680"/>
      <c r="G32" s="759"/>
      <c r="H32" s="759"/>
      <c r="I32" s="680"/>
      <c r="J32" s="680"/>
      <c r="K32" s="759"/>
      <c r="L32" s="759"/>
      <c r="M32" s="675"/>
      <c r="N32" s="674"/>
      <c r="O32" s="671"/>
      <c r="P32" s="671"/>
      <c r="Q32" s="758">
        <f t="shared" si="10"/>
        <v>0</v>
      </c>
      <c r="R32" s="555"/>
    </row>
    <row r="33" spans="2:18" s="295" customFormat="1" ht="23.25" hidden="1" customHeight="1">
      <c r="B33" s="789"/>
      <c r="C33" s="683"/>
      <c r="D33" s="678"/>
      <c r="E33" s="681"/>
      <c r="F33" s="676"/>
      <c r="G33" s="765"/>
      <c r="H33" s="765"/>
      <c r="I33" s="676"/>
      <c r="J33" s="676"/>
      <c r="K33" s="765"/>
      <c r="L33" s="765"/>
      <c r="M33" s="675"/>
      <c r="N33" s="674"/>
      <c r="O33" s="671"/>
      <c r="P33" s="671"/>
      <c r="Q33" s="758">
        <f t="shared" si="10"/>
        <v>0</v>
      </c>
      <c r="R33" s="555"/>
    </row>
    <row r="34" spans="2:18" s="295" customFormat="1" ht="23.25" customHeight="1">
      <c r="B34" s="555">
        <v>4</v>
      </c>
      <c r="C34" s="721" t="s">
        <v>154</v>
      </c>
      <c r="D34" s="722" t="s">
        <v>157</v>
      </c>
      <c r="E34" s="686" t="s">
        <v>889</v>
      </c>
      <c r="F34" s="720">
        <v>2.34</v>
      </c>
      <c r="G34" s="764">
        <f t="shared" ref="G34" si="17">+K34+L34+R34</f>
        <v>29.16488295000001</v>
      </c>
      <c r="H34" s="799">
        <f t="shared" ref="H34" si="18">+F34*G34</f>
        <v>68.245826103000013</v>
      </c>
      <c r="I34" s="669"/>
      <c r="J34" s="712">
        <v>25.5</v>
      </c>
      <c r="K34" s="762">
        <f t="shared" ref="K34" si="19">+I34*F$5</f>
        <v>0</v>
      </c>
      <c r="L34" s="761">
        <f t="shared" ref="L34" si="20">+J34*F$6</f>
        <v>29.16488295000001</v>
      </c>
      <c r="M34" s="685" t="s">
        <v>785</v>
      </c>
      <c r="N34" s="684"/>
      <c r="O34" s="670"/>
      <c r="P34" s="670"/>
      <c r="Q34" s="758">
        <f t="shared" si="10"/>
        <v>0</v>
      </c>
      <c r="R34" s="760">
        <f t="shared" ref="R34" si="21">+Q34+Q35+Q36+Q37+Q38+Q39</f>
        <v>0</v>
      </c>
    </row>
    <row r="35" spans="2:18" s="295" customFormat="1" ht="23.25" hidden="1" customHeight="1">
      <c r="B35" s="788"/>
      <c r="C35" s="683"/>
      <c r="D35" s="682"/>
      <c r="E35" s="681"/>
      <c r="F35" s="680"/>
      <c r="G35" s="759"/>
      <c r="H35" s="759"/>
      <c r="I35" s="680"/>
      <c r="J35" s="680"/>
      <c r="K35" s="759"/>
      <c r="L35" s="759"/>
      <c r="M35" s="723"/>
      <c r="N35" s="677"/>
      <c r="O35" s="724"/>
      <c r="P35" s="724"/>
      <c r="Q35" s="758">
        <f t="shared" si="10"/>
        <v>0</v>
      </c>
      <c r="R35" s="555"/>
    </row>
    <row r="36" spans="2:18" s="295" customFormat="1" ht="23.25" hidden="1" customHeight="1">
      <c r="B36" s="788"/>
      <c r="C36" s="683"/>
      <c r="D36" s="682"/>
      <c r="E36" s="681"/>
      <c r="F36" s="680"/>
      <c r="G36" s="759"/>
      <c r="H36" s="759"/>
      <c r="I36" s="680"/>
      <c r="J36" s="680"/>
      <c r="K36" s="759"/>
      <c r="L36" s="759"/>
      <c r="M36" s="675"/>
      <c r="N36" s="674"/>
      <c r="O36" s="671"/>
      <c r="P36" s="671"/>
      <c r="Q36" s="758">
        <f t="shared" si="10"/>
        <v>0</v>
      </c>
      <c r="R36" s="555"/>
    </row>
    <row r="37" spans="2:18" s="295" customFormat="1" ht="23.25" hidden="1" customHeight="1">
      <c r="B37" s="788"/>
      <c r="C37" s="683"/>
      <c r="D37" s="682"/>
      <c r="E37" s="681"/>
      <c r="F37" s="680"/>
      <c r="G37" s="759"/>
      <c r="H37" s="759"/>
      <c r="I37" s="680"/>
      <c r="J37" s="680"/>
      <c r="K37" s="759"/>
      <c r="L37" s="759"/>
      <c r="M37" s="675"/>
      <c r="N37" s="674"/>
      <c r="O37" s="671"/>
      <c r="P37" s="671"/>
      <c r="Q37" s="758">
        <f t="shared" si="10"/>
        <v>0</v>
      </c>
      <c r="R37" s="555"/>
    </row>
    <row r="38" spans="2:18" s="295" customFormat="1" ht="23.25" hidden="1" customHeight="1">
      <c r="B38" s="788"/>
      <c r="C38" s="683"/>
      <c r="D38" s="682"/>
      <c r="E38" s="681"/>
      <c r="F38" s="680"/>
      <c r="G38" s="759"/>
      <c r="H38" s="759"/>
      <c r="I38" s="680"/>
      <c r="J38" s="680"/>
      <c r="K38" s="759"/>
      <c r="L38" s="759"/>
      <c r="M38" s="675"/>
      <c r="N38" s="674"/>
      <c r="O38" s="671"/>
      <c r="P38" s="671"/>
      <c r="Q38" s="758">
        <f t="shared" si="10"/>
        <v>0</v>
      </c>
      <c r="R38" s="555"/>
    </row>
    <row r="39" spans="2:18" s="295" customFormat="1" ht="23.25" hidden="1" customHeight="1">
      <c r="B39" s="789"/>
      <c r="C39" s="679"/>
      <c r="D39" s="678"/>
      <c r="E39" s="677"/>
      <c r="F39" s="676"/>
      <c r="G39" s="765"/>
      <c r="H39" s="765"/>
      <c r="I39" s="676"/>
      <c r="J39" s="676"/>
      <c r="K39" s="765"/>
      <c r="L39" s="765"/>
      <c r="M39" s="675"/>
      <c r="N39" s="674"/>
      <c r="O39" s="671"/>
      <c r="P39" s="671"/>
      <c r="Q39" s="758">
        <f t="shared" si="10"/>
        <v>0</v>
      </c>
      <c r="R39" s="555"/>
    </row>
    <row r="40" spans="2:18" s="295" customFormat="1" ht="23.25" customHeight="1">
      <c r="B40" s="555">
        <v>5</v>
      </c>
      <c r="C40" s="716" t="s">
        <v>156</v>
      </c>
      <c r="D40" s="661" t="s">
        <v>153</v>
      </c>
      <c r="E40" s="662" t="s">
        <v>872</v>
      </c>
      <c r="F40" s="772">
        <v>116</v>
      </c>
      <c r="G40" s="764">
        <f t="shared" ref="G40" si="22">+K40+L40+R40</f>
        <v>1.1778248790000005</v>
      </c>
      <c r="H40" s="763">
        <f t="shared" ref="H40" si="23">+F40*G40</f>
        <v>136.62768596400005</v>
      </c>
      <c r="I40" s="672">
        <v>8.9999999999999993E-3</v>
      </c>
      <c r="J40" s="672">
        <v>1.01</v>
      </c>
      <c r="K40" s="762">
        <f t="shared" ref="K40" si="24">+I40*F$5</f>
        <v>2.2666769999999999E-2</v>
      </c>
      <c r="L40" s="761">
        <f t="shared" ref="L40" si="25">+J40*F$6</f>
        <v>1.1551581090000005</v>
      </c>
      <c r="M40" s="685" t="s">
        <v>785</v>
      </c>
      <c r="N40" s="684"/>
      <c r="O40" s="670"/>
      <c r="P40" s="670"/>
      <c r="Q40" s="758">
        <f t="shared" si="10"/>
        <v>0</v>
      </c>
      <c r="R40" s="760">
        <f t="shared" ref="R40" si="26">+Q40+Q41+Q42+Q43+Q44+Q45</f>
        <v>0</v>
      </c>
    </row>
    <row r="41" spans="2:18" s="295" customFormat="1" ht="23.25" hidden="1" customHeight="1">
      <c r="B41" s="788"/>
      <c r="C41" s="663"/>
      <c r="D41" s="664"/>
      <c r="E41" s="665"/>
      <c r="F41" s="693"/>
      <c r="G41" s="759"/>
      <c r="H41" s="759"/>
      <c r="I41" s="693"/>
      <c r="J41" s="693"/>
      <c r="K41" s="759"/>
      <c r="L41" s="759"/>
      <c r="M41" s="675"/>
      <c r="N41" s="684"/>
      <c r="O41" s="670"/>
      <c r="P41" s="670"/>
      <c r="Q41" s="758">
        <f t="shared" si="10"/>
        <v>0</v>
      </c>
      <c r="R41" s="555"/>
    </row>
    <row r="42" spans="2:18" s="295" customFormat="1" ht="23.25" hidden="1" customHeight="1">
      <c r="B42" s="788"/>
      <c r="C42" s="663"/>
      <c r="D42" s="664"/>
      <c r="E42" s="665"/>
      <c r="F42" s="693"/>
      <c r="G42" s="759"/>
      <c r="H42" s="759"/>
      <c r="I42" s="693"/>
      <c r="J42" s="693"/>
      <c r="K42" s="759"/>
      <c r="L42" s="759"/>
      <c r="M42" s="675"/>
      <c r="N42" s="684"/>
      <c r="O42" s="670"/>
      <c r="P42" s="670"/>
      <c r="Q42" s="758">
        <f t="shared" si="10"/>
        <v>0</v>
      </c>
      <c r="R42" s="555"/>
    </row>
    <row r="43" spans="2:18" s="295" customFormat="1" ht="23.25" hidden="1" customHeight="1">
      <c r="B43" s="788"/>
      <c r="C43" s="663"/>
      <c r="D43" s="664"/>
      <c r="E43" s="665"/>
      <c r="F43" s="693"/>
      <c r="G43" s="759"/>
      <c r="H43" s="759"/>
      <c r="I43" s="693"/>
      <c r="J43" s="693"/>
      <c r="K43" s="759"/>
      <c r="L43" s="759"/>
      <c r="M43" s="675"/>
      <c r="N43" s="684"/>
      <c r="O43" s="670"/>
      <c r="P43" s="670"/>
      <c r="Q43" s="758">
        <f t="shared" si="10"/>
        <v>0</v>
      </c>
      <c r="R43" s="555"/>
    </row>
    <row r="44" spans="2:18" s="295" customFormat="1" ht="23.25" hidden="1" customHeight="1">
      <c r="B44" s="788"/>
      <c r="C44" s="663"/>
      <c r="D44" s="664"/>
      <c r="E44" s="665"/>
      <c r="F44" s="693"/>
      <c r="G44" s="759"/>
      <c r="H44" s="759"/>
      <c r="I44" s="693"/>
      <c r="J44" s="693"/>
      <c r="K44" s="759"/>
      <c r="L44" s="759"/>
      <c r="M44" s="675"/>
      <c r="N44" s="684"/>
      <c r="O44" s="670"/>
      <c r="P44" s="670"/>
      <c r="Q44" s="758">
        <f t="shared" si="10"/>
        <v>0</v>
      </c>
      <c r="R44" s="555"/>
    </row>
    <row r="45" spans="2:18" s="295" customFormat="1" ht="23.25" hidden="1" customHeight="1">
      <c r="B45" s="789"/>
      <c r="C45" s="666"/>
      <c r="D45" s="667"/>
      <c r="E45" s="668"/>
      <c r="F45" s="692"/>
      <c r="G45" s="765"/>
      <c r="H45" s="765"/>
      <c r="I45" s="692"/>
      <c r="J45" s="692"/>
      <c r="K45" s="765"/>
      <c r="L45" s="765"/>
      <c r="M45" s="675"/>
      <c r="N45" s="684"/>
      <c r="O45" s="670"/>
      <c r="P45" s="670"/>
      <c r="Q45" s="758">
        <f t="shared" si="10"/>
        <v>0</v>
      </c>
      <c r="R45" s="555"/>
    </row>
    <row r="46" spans="2:18" s="295" customFormat="1" ht="38.25" customHeight="1">
      <c r="B46" s="555">
        <v>6</v>
      </c>
      <c r="C46" s="716" t="s">
        <v>887</v>
      </c>
      <c r="D46" s="717" t="s">
        <v>929</v>
      </c>
      <c r="E46" s="684" t="s">
        <v>787</v>
      </c>
      <c r="F46" s="718">
        <v>370.42</v>
      </c>
      <c r="G46" s="764">
        <f t="shared" ref="G46" si="27">+K46+L46+R46</f>
        <v>0.88864150200000025</v>
      </c>
      <c r="H46" s="763">
        <f t="shared" ref="H46" si="28">+F46*G46</f>
        <v>329.17058517084013</v>
      </c>
      <c r="I46" s="719">
        <v>0.15</v>
      </c>
      <c r="J46" s="719">
        <v>0.11</v>
      </c>
      <c r="K46" s="762">
        <f t="shared" ref="K46" si="29">+I46*F$5</f>
        <v>0.37777949999999999</v>
      </c>
      <c r="L46" s="761">
        <f t="shared" ref="L46" si="30">+J46*F$6</f>
        <v>0.12580929900000004</v>
      </c>
      <c r="M46" s="717" t="s">
        <v>930</v>
      </c>
      <c r="N46" s="684" t="s">
        <v>787</v>
      </c>
      <c r="O46" s="673">
        <v>1</v>
      </c>
      <c r="P46" s="807">
        <v>0.33666666666666667</v>
      </c>
      <c r="Q46" s="758">
        <f t="shared" si="10"/>
        <v>0.38505270300000011</v>
      </c>
      <c r="R46" s="760">
        <f t="shared" ref="R46" si="31">+Q46+Q47+Q48+Q49+Q50+Q51</f>
        <v>0.38505270300000011</v>
      </c>
    </row>
    <row r="47" spans="2:18" s="295" customFormat="1" ht="23.25" hidden="1" customHeight="1">
      <c r="B47" s="788"/>
      <c r="C47" s="706"/>
      <c r="D47" s="705"/>
      <c r="E47" s="704"/>
      <c r="F47" s="703"/>
      <c r="G47" s="759"/>
      <c r="H47" s="759"/>
      <c r="I47" s="703"/>
      <c r="J47" s="703"/>
      <c r="K47" s="759"/>
      <c r="L47" s="759"/>
      <c r="M47" s="715"/>
      <c r="N47" s="700"/>
      <c r="O47" s="714"/>
      <c r="P47" s="714"/>
      <c r="Q47" s="758">
        <f t="shared" si="10"/>
        <v>0</v>
      </c>
      <c r="R47" s="555"/>
    </row>
    <row r="48" spans="2:18" s="295" customFormat="1" ht="23.25" hidden="1" customHeight="1">
      <c r="B48" s="788"/>
      <c r="C48" s="709"/>
      <c r="D48" s="708"/>
      <c r="E48" s="704"/>
      <c r="F48" s="707"/>
      <c r="G48" s="759"/>
      <c r="H48" s="759"/>
      <c r="I48" s="703"/>
      <c r="J48" s="707"/>
      <c r="K48" s="759"/>
      <c r="L48" s="759"/>
      <c r="M48" s="691"/>
      <c r="N48" s="690"/>
      <c r="O48" s="689"/>
      <c r="P48" s="689"/>
      <c r="Q48" s="758">
        <f t="shared" si="10"/>
        <v>0</v>
      </c>
      <c r="R48" s="555"/>
    </row>
    <row r="49" spans="2:18" s="295" customFormat="1" ht="23.25" hidden="1" customHeight="1">
      <c r="B49" s="788"/>
      <c r="C49" s="706"/>
      <c r="D49" s="705"/>
      <c r="E49" s="704"/>
      <c r="F49" s="703"/>
      <c r="G49" s="759"/>
      <c r="H49" s="759"/>
      <c r="I49" s="703"/>
      <c r="J49" s="703"/>
      <c r="K49" s="759"/>
      <c r="L49" s="759"/>
      <c r="M49" s="691"/>
      <c r="N49" s="690"/>
      <c r="O49" s="689"/>
      <c r="P49" s="689"/>
      <c r="Q49" s="758">
        <f t="shared" si="10"/>
        <v>0</v>
      </c>
      <c r="R49" s="555"/>
    </row>
    <row r="50" spans="2:18" s="295" customFormat="1" ht="23.25" hidden="1" customHeight="1">
      <c r="B50" s="788"/>
      <c r="C50" s="706"/>
      <c r="D50" s="705"/>
      <c r="E50" s="704"/>
      <c r="F50" s="703"/>
      <c r="G50" s="759"/>
      <c r="H50" s="759"/>
      <c r="I50" s="703"/>
      <c r="J50" s="703"/>
      <c r="K50" s="759"/>
      <c r="L50" s="759"/>
      <c r="M50" s="691"/>
      <c r="N50" s="690"/>
      <c r="O50" s="689"/>
      <c r="P50" s="689"/>
      <c r="Q50" s="758">
        <f t="shared" si="10"/>
        <v>0</v>
      </c>
      <c r="R50" s="555"/>
    </row>
    <row r="51" spans="2:18" s="295" customFormat="1" ht="23.25" hidden="1" customHeight="1">
      <c r="B51" s="789"/>
      <c r="C51" s="702"/>
      <c r="D51" s="701"/>
      <c r="E51" s="700"/>
      <c r="F51" s="699"/>
      <c r="G51" s="765"/>
      <c r="H51" s="765"/>
      <c r="I51" s="699"/>
      <c r="J51" s="699"/>
      <c r="K51" s="765"/>
      <c r="L51" s="765"/>
      <c r="M51" s="691"/>
      <c r="N51" s="690"/>
      <c r="O51" s="689"/>
      <c r="P51" s="689"/>
      <c r="Q51" s="758">
        <f t="shared" si="10"/>
        <v>0</v>
      </c>
      <c r="R51" s="555"/>
    </row>
    <row r="52" spans="2:18" s="295" customFormat="1" ht="23.25" hidden="1" customHeight="1">
      <c r="B52" s="789"/>
      <c r="C52" s="709"/>
      <c r="D52" s="708"/>
      <c r="E52" s="704"/>
      <c r="F52" s="707"/>
      <c r="G52" s="759"/>
      <c r="H52" s="759"/>
      <c r="I52" s="703"/>
      <c r="J52" s="707"/>
      <c r="K52" s="759"/>
      <c r="L52" s="759"/>
      <c r="M52" s="691"/>
      <c r="N52" s="690"/>
      <c r="O52" s="689"/>
      <c r="P52" s="689"/>
      <c r="Q52" s="758">
        <f t="shared" si="10"/>
        <v>0</v>
      </c>
      <c r="R52" s="555"/>
    </row>
    <row r="53" spans="2:18" s="295" customFormat="1" ht="23.25" hidden="1" customHeight="1">
      <c r="B53" s="789"/>
      <c r="C53" s="706"/>
      <c r="D53" s="705"/>
      <c r="E53" s="704"/>
      <c r="F53" s="703"/>
      <c r="G53" s="759"/>
      <c r="H53" s="759"/>
      <c r="I53" s="703"/>
      <c r="J53" s="703"/>
      <c r="K53" s="759"/>
      <c r="L53" s="759"/>
      <c r="M53" s="691"/>
      <c r="N53" s="690"/>
      <c r="O53" s="689"/>
      <c r="P53" s="689"/>
      <c r="Q53" s="758">
        <f t="shared" si="10"/>
        <v>0</v>
      </c>
      <c r="R53" s="555"/>
    </row>
    <row r="54" spans="2:18" s="295" customFormat="1" ht="23.25" hidden="1" customHeight="1">
      <c r="B54" s="789"/>
      <c r="C54" s="706"/>
      <c r="D54" s="705"/>
      <c r="E54" s="704"/>
      <c r="F54" s="703"/>
      <c r="G54" s="759"/>
      <c r="H54" s="759"/>
      <c r="I54" s="703"/>
      <c r="J54" s="703"/>
      <c r="K54" s="759"/>
      <c r="L54" s="759"/>
      <c r="M54" s="691"/>
      <c r="N54" s="690"/>
      <c r="O54" s="689"/>
      <c r="P54" s="689"/>
      <c r="Q54" s="758">
        <f t="shared" si="10"/>
        <v>0</v>
      </c>
      <c r="R54" s="555"/>
    </row>
    <row r="55" spans="2:18" s="295" customFormat="1" ht="23.25" hidden="1" customHeight="1">
      <c r="B55" s="789"/>
      <c r="C55" s="702"/>
      <c r="D55" s="701"/>
      <c r="E55" s="700"/>
      <c r="F55" s="699"/>
      <c r="G55" s="765"/>
      <c r="H55" s="765"/>
      <c r="I55" s="699"/>
      <c r="J55" s="699"/>
      <c r="K55" s="765"/>
      <c r="L55" s="765"/>
      <c r="M55" s="691"/>
      <c r="N55" s="690"/>
      <c r="O55" s="689"/>
      <c r="P55" s="689"/>
      <c r="Q55" s="758">
        <f t="shared" si="10"/>
        <v>0</v>
      </c>
      <c r="R55" s="555"/>
    </row>
    <row r="56" spans="2:18" s="295" customFormat="1" ht="23.25" customHeight="1">
      <c r="B56" s="555">
        <v>7</v>
      </c>
      <c r="C56" s="716" t="s">
        <v>887</v>
      </c>
      <c r="D56" s="717" t="s">
        <v>912</v>
      </c>
      <c r="E56" s="684" t="s">
        <v>810</v>
      </c>
      <c r="F56" s="718">
        <v>12</v>
      </c>
      <c r="G56" s="764">
        <f t="shared" ref="G56" si="32">+K56+L56+R56</f>
        <v>1.7155813500000006</v>
      </c>
      <c r="H56" s="763">
        <f t="shared" ref="H56" si="33">+F56*G56</f>
        <v>20.586976200000006</v>
      </c>
      <c r="I56" s="719"/>
      <c r="J56" s="719"/>
      <c r="K56" s="762">
        <f t="shared" ref="K56" si="34">+I56*F$5</f>
        <v>0</v>
      </c>
      <c r="L56" s="761">
        <f t="shared" ref="L56" si="35">+J56*F$6</f>
        <v>0</v>
      </c>
      <c r="M56" s="717" t="s">
        <v>912</v>
      </c>
      <c r="N56" s="684" t="s">
        <v>810</v>
      </c>
      <c r="O56" s="673">
        <v>1</v>
      </c>
      <c r="P56" s="774">
        <v>1.5</v>
      </c>
      <c r="Q56" s="758">
        <f t="shared" si="10"/>
        <v>1.7155813500000006</v>
      </c>
      <c r="R56" s="760">
        <f t="shared" ref="R56" si="36">+Q56+Q57+Q58+Q59+Q60+Q61</f>
        <v>1.7155813500000006</v>
      </c>
    </row>
    <row r="57" spans="2:18" s="295" customFormat="1" ht="23.25" hidden="1" customHeight="1">
      <c r="B57" s="788"/>
      <c r="C57" s="706"/>
      <c r="D57" s="705"/>
      <c r="E57" s="704"/>
      <c r="F57" s="703"/>
      <c r="G57" s="759"/>
      <c r="H57" s="759"/>
      <c r="I57" s="703"/>
      <c r="J57" s="703"/>
      <c r="K57" s="759"/>
      <c r="L57" s="759"/>
      <c r="M57" s="715"/>
      <c r="N57" s="700"/>
      <c r="O57" s="714"/>
      <c r="P57" s="787"/>
      <c r="Q57" s="758">
        <f t="shared" si="10"/>
        <v>0</v>
      </c>
      <c r="R57" s="555"/>
    </row>
    <row r="58" spans="2:18" s="295" customFormat="1" ht="23.25" hidden="1" customHeight="1">
      <c r="B58" s="788"/>
      <c r="C58" s="709"/>
      <c r="D58" s="708"/>
      <c r="E58" s="704"/>
      <c r="F58" s="707"/>
      <c r="G58" s="759"/>
      <c r="H58" s="759"/>
      <c r="I58" s="703"/>
      <c r="J58" s="707"/>
      <c r="K58" s="759"/>
      <c r="L58" s="759"/>
      <c r="M58" s="691"/>
      <c r="N58" s="690"/>
      <c r="O58" s="689"/>
      <c r="P58" s="689"/>
      <c r="Q58" s="758">
        <f t="shared" si="10"/>
        <v>0</v>
      </c>
      <c r="R58" s="555"/>
    </row>
    <row r="59" spans="2:18" s="295" customFormat="1" ht="23.25" hidden="1" customHeight="1">
      <c r="B59" s="788"/>
      <c r="C59" s="706"/>
      <c r="D59" s="705"/>
      <c r="E59" s="704"/>
      <c r="F59" s="703"/>
      <c r="G59" s="759"/>
      <c r="H59" s="759"/>
      <c r="I59" s="703"/>
      <c r="J59" s="703"/>
      <c r="K59" s="759"/>
      <c r="L59" s="759"/>
      <c r="M59" s="691"/>
      <c r="N59" s="690"/>
      <c r="O59" s="689"/>
      <c r="P59" s="689"/>
      <c r="Q59" s="758">
        <f t="shared" si="10"/>
        <v>0</v>
      </c>
      <c r="R59" s="555"/>
    </row>
    <row r="60" spans="2:18" s="295" customFormat="1" ht="23.25" hidden="1" customHeight="1">
      <c r="B60" s="788"/>
      <c r="C60" s="706"/>
      <c r="D60" s="705"/>
      <c r="E60" s="704"/>
      <c r="F60" s="703"/>
      <c r="G60" s="759"/>
      <c r="H60" s="759"/>
      <c r="I60" s="703"/>
      <c r="J60" s="703"/>
      <c r="K60" s="759"/>
      <c r="L60" s="759"/>
      <c r="M60" s="691"/>
      <c r="N60" s="690"/>
      <c r="O60" s="689"/>
      <c r="P60" s="689"/>
      <c r="Q60" s="758">
        <f t="shared" si="10"/>
        <v>0</v>
      </c>
      <c r="R60" s="555"/>
    </row>
    <row r="61" spans="2:18" s="295" customFormat="1" ht="23.25" hidden="1" customHeight="1">
      <c r="B61" s="789"/>
      <c r="C61" s="702"/>
      <c r="D61" s="701"/>
      <c r="E61" s="700"/>
      <c r="F61" s="699"/>
      <c r="G61" s="765"/>
      <c r="H61" s="765"/>
      <c r="I61" s="699"/>
      <c r="J61" s="699"/>
      <c r="K61" s="765"/>
      <c r="L61" s="765"/>
      <c r="M61" s="691"/>
      <c r="N61" s="690"/>
      <c r="O61" s="689"/>
      <c r="P61" s="689"/>
      <c r="Q61" s="758">
        <f t="shared" si="10"/>
        <v>0</v>
      </c>
      <c r="R61" s="555"/>
    </row>
    <row r="62" spans="2:18" s="295" customFormat="1" ht="23.25" customHeight="1">
      <c r="B62" s="555">
        <v>8</v>
      </c>
      <c r="C62" s="721" t="s">
        <v>892</v>
      </c>
      <c r="D62" s="687" t="s">
        <v>921</v>
      </c>
      <c r="E62" s="686" t="s">
        <v>872</v>
      </c>
      <c r="F62" s="712">
        <v>0.43</v>
      </c>
      <c r="G62" s="764">
        <f t="shared" ref="G62" si="37">+K62+L62+R62</f>
        <v>4.7947358550000017</v>
      </c>
      <c r="H62" s="763">
        <f t="shared" ref="H62" si="38">+F62*G62</f>
        <v>2.0617364176500006</v>
      </c>
      <c r="I62" s="697">
        <v>0.11</v>
      </c>
      <c r="J62" s="669">
        <v>0.8</v>
      </c>
      <c r="K62" s="762">
        <f t="shared" ref="K62" si="39">+I62*F$5</f>
        <v>0.27703830000000002</v>
      </c>
      <c r="L62" s="761">
        <f t="shared" ref="L62" si="40">+J62*F$6</f>
        <v>0.9149767200000003</v>
      </c>
      <c r="M62" s="685" t="s">
        <v>811</v>
      </c>
      <c r="N62" s="686" t="s">
        <v>872</v>
      </c>
      <c r="O62" s="670">
        <v>1.26</v>
      </c>
      <c r="P62" s="670">
        <v>2.5</v>
      </c>
      <c r="Q62" s="758">
        <f t="shared" si="10"/>
        <v>3.6027208350000013</v>
      </c>
      <c r="R62" s="760">
        <f t="shared" ref="R62" si="41">+Q62+Q63+Q64+Q65+Q66+Q67</f>
        <v>3.6027208350000013</v>
      </c>
    </row>
    <row r="63" spans="2:18" s="295" customFormat="1" ht="23.25" hidden="1" customHeight="1">
      <c r="B63" s="788"/>
      <c r="C63" s="683"/>
      <c r="D63" s="682"/>
      <c r="E63" s="681"/>
      <c r="F63" s="680"/>
      <c r="G63" s="759"/>
      <c r="H63" s="759"/>
      <c r="I63" s="680"/>
      <c r="J63" s="680"/>
      <c r="K63" s="759"/>
      <c r="L63" s="759"/>
      <c r="M63" s="675"/>
      <c r="N63" s="686"/>
      <c r="O63" s="671"/>
      <c r="P63" s="671"/>
      <c r="Q63" s="758">
        <f t="shared" si="10"/>
        <v>0</v>
      </c>
      <c r="R63" s="555"/>
    </row>
    <row r="64" spans="2:18" s="295" customFormat="1" ht="23.25" hidden="1" customHeight="1">
      <c r="B64" s="788"/>
      <c r="C64" s="683"/>
      <c r="D64" s="682"/>
      <c r="E64" s="681"/>
      <c r="F64" s="680"/>
      <c r="G64" s="759"/>
      <c r="H64" s="759"/>
      <c r="I64" s="680"/>
      <c r="J64" s="680"/>
      <c r="K64" s="759"/>
      <c r="L64" s="759"/>
      <c r="M64" s="675"/>
      <c r="N64" s="674"/>
      <c r="O64" s="671"/>
      <c r="P64" s="671"/>
      <c r="Q64" s="758">
        <f t="shared" si="10"/>
        <v>0</v>
      </c>
      <c r="R64" s="555"/>
    </row>
    <row r="65" spans="2:18" s="295" customFormat="1" ht="23.25" hidden="1" customHeight="1">
      <c r="B65" s="788"/>
      <c r="C65" s="683"/>
      <c r="D65" s="682"/>
      <c r="E65" s="681"/>
      <c r="F65" s="680"/>
      <c r="G65" s="759"/>
      <c r="H65" s="759"/>
      <c r="I65" s="680"/>
      <c r="J65" s="680"/>
      <c r="K65" s="759"/>
      <c r="L65" s="759"/>
      <c r="M65" s="675"/>
      <c r="N65" s="674"/>
      <c r="O65" s="671"/>
      <c r="P65" s="671"/>
      <c r="Q65" s="758">
        <f t="shared" si="10"/>
        <v>0</v>
      </c>
      <c r="R65" s="555"/>
    </row>
    <row r="66" spans="2:18" s="295" customFormat="1" ht="23.25" hidden="1" customHeight="1">
      <c r="B66" s="788"/>
      <c r="C66" s="683"/>
      <c r="D66" s="682"/>
      <c r="E66" s="681"/>
      <c r="F66" s="680"/>
      <c r="G66" s="759"/>
      <c r="H66" s="759"/>
      <c r="I66" s="680"/>
      <c r="J66" s="680"/>
      <c r="K66" s="759"/>
      <c r="L66" s="759"/>
      <c r="M66" s="675"/>
      <c r="N66" s="674"/>
      <c r="O66" s="671"/>
      <c r="P66" s="671"/>
      <c r="Q66" s="758">
        <f t="shared" si="10"/>
        <v>0</v>
      </c>
      <c r="R66" s="555"/>
    </row>
    <row r="67" spans="2:18" s="295" customFormat="1" ht="23.25" hidden="1" customHeight="1">
      <c r="B67" s="789"/>
      <c r="C67" s="679"/>
      <c r="D67" s="678"/>
      <c r="E67" s="677"/>
      <c r="F67" s="676"/>
      <c r="G67" s="765"/>
      <c r="H67" s="765"/>
      <c r="I67" s="676"/>
      <c r="J67" s="676"/>
      <c r="K67" s="765"/>
      <c r="L67" s="765"/>
      <c r="M67" s="675"/>
      <c r="N67" s="674"/>
      <c r="O67" s="671"/>
      <c r="P67" s="671"/>
      <c r="Q67" s="758">
        <f t="shared" si="10"/>
        <v>0</v>
      </c>
      <c r="R67" s="555"/>
    </row>
    <row r="68" spans="2:18" s="295" customFormat="1" ht="23.25" customHeight="1">
      <c r="B68" s="555">
        <v>9</v>
      </c>
      <c r="C68" s="716" t="s">
        <v>58</v>
      </c>
      <c r="D68" s="687" t="s">
        <v>121</v>
      </c>
      <c r="E68" s="686" t="s">
        <v>872</v>
      </c>
      <c r="F68" s="669">
        <v>0.12</v>
      </c>
      <c r="G68" s="764">
        <f t="shared" ref="G68" si="42">+K68+L68+R68</f>
        <v>27.50526915675001</v>
      </c>
      <c r="H68" s="763">
        <f t="shared" ref="H68" si="43">+F68*G68</f>
        <v>3.300632298810001</v>
      </c>
      <c r="I68" s="697">
        <v>0.7</v>
      </c>
      <c r="J68" s="697">
        <v>0.28000000000000003</v>
      </c>
      <c r="K68" s="762">
        <f t="shared" ref="K68" si="44">+I68*F$5</f>
        <v>1.7629710000000001</v>
      </c>
      <c r="L68" s="761">
        <f t="shared" ref="L68" si="45">+J68*F$6</f>
        <v>0.32024185200000016</v>
      </c>
      <c r="M68" s="685" t="s">
        <v>715</v>
      </c>
      <c r="N68" s="684" t="s">
        <v>872</v>
      </c>
      <c r="O68" s="698">
        <v>1.02</v>
      </c>
      <c r="P68" s="771">
        <v>21.791666666666668</v>
      </c>
      <c r="Q68" s="758">
        <f t="shared" si="10"/>
        <v>25.422056304750011</v>
      </c>
      <c r="R68" s="760">
        <f t="shared" ref="R68" si="46">+Q68+Q69+Q70+Q71+Q72+Q73</f>
        <v>25.422056304750011</v>
      </c>
    </row>
    <row r="69" spans="2:18" s="295" customFormat="1" ht="23.25" hidden="1" customHeight="1">
      <c r="B69" s="788"/>
      <c r="C69" s="683"/>
      <c r="D69" s="682"/>
      <c r="E69" s="681"/>
      <c r="F69" s="680"/>
      <c r="G69" s="759"/>
      <c r="H69" s="759"/>
      <c r="I69" s="696"/>
      <c r="J69" s="696"/>
      <c r="K69" s="759"/>
      <c r="L69" s="759"/>
      <c r="M69" s="685"/>
      <c r="N69" s="684"/>
      <c r="O69" s="698"/>
      <c r="P69" s="670"/>
      <c r="Q69" s="758">
        <f t="shared" si="10"/>
        <v>0</v>
      </c>
      <c r="R69" s="555"/>
    </row>
    <row r="70" spans="2:18" s="295" customFormat="1" ht="23.25" hidden="1" customHeight="1">
      <c r="B70" s="788"/>
      <c r="C70" s="683"/>
      <c r="D70" s="682"/>
      <c r="E70" s="681"/>
      <c r="F70" s="680"/>
      <c r="G70" s="759"/>
      <c r="H70" s="759"/>
      <c r="I70" s="696"/>
      <c r="J70" s="696"/>
      <c r="K70" s="759"/>
      <c r="L70" s="759"/>
      <c r="M70" s="685"/>
      <c r="N70" s="684"/>
      <c r="O70" s="698"/>
      <c r="P70" s="670"/>
      <c r="Q70" s="758">
        <f t="shared" si="10"/>
        <v>0</v>
      </c>
      <c r="R70" s="555"/>
    </row>
    <row r="71" spans="2:18" s="295" customFormat="1" ht="23.25" hidden="1" customHeight="1">
      <c r="B71" s="788"/>
      <c r="C71" s="683"/>
      <c r="D71" s="682"/>
      <c r="E71" s="681"/>
      <c r="F71" s="680"/>
      <c r="G71" s="759"/>
      <c r="H71" s="759"/>
      <c r="I71" s="696"/>
      <c r="J71" s="696"/>
      <c r="K71" s="759"/>
      <c r="L71" s="759"/>
      <c r="M71" s="685"/>
      <c r="N71" s="684"/>
      <c r="O71" s="698"/>
      <c r="P71" s="670"/>
      <c r="Q71" s="758">
        <f t="shared" si="10"/>
        <v>0</v>
      </c>
      <c r="R71" s="555"/>
    </row>
    <row r="72" spans="2:18" s="295" customFormat="1" ht="23.25" hidden="1" customHeight="1">
      <c r="B72" s="788"/>
      <c r="C72" s="683"/>
      <c r="D72" s="682"/>
      <c r="E72" s="681"/>
      <c r="F72" s="680"/>
      <c r="G72" s="759"/>
      <c r="H72" s="759"/>
      <c r="I72" s="696"/>
      <c r="J72" s="696"/>
      <c r="K72" s="759"/>
      <c r="L72" s="759"/>
      <c r="M72" s="685"/>
      <c r="N72" s="684"/>
      <c r="O72" s="698"/>
      <c r="P72" s="670"/>
      <c r="Q72" s="758">
        <f t="shared" si="10"/>
        <v>0</v>
      </c>
      <c r="R72" s="555"/>
    </row>
    <row r="73" spans="2:18" s="295" customFormat="1" ht="23.25" hidden="1" customHeight="1">
      <c r="B73" s="789"/>
      <c r="C73" s="679"/>
      <c r="D73" s="678"/>
      <c r="E73" s="677"/>
      <c r="F73" s="676"/>
      <c r="G73" s="765"/>
      <c r="H73" s="765"/>
      <c r="I73" s="695"/>
      <c r="J73" s="695"/>
      <c r="K73" s="765"/>
      <c r="L73" s="765"/>
      <c r="M73" s="675"/>
      <c r="N73" s="674"/>
      <c r="O73" s="694"/>
      <c r="P73" s="671"/>
      <c r="Q73" s="758">
        <f t="shared" si="10"/>
        <v>0</v>
      </c>
      <c r="R73" s="555"/>
    </row>
    <row r="74" spans="2:18" s="295" customFormat="1" ht="23.25" customHeight="1">
      <c r="B74" s="555">
        <v>10</v>
      </c>
      <c r="C74" s="721" t="s">
        <v>380</v>
      </c>
      <c r="D74" s="687" t="s">
        <v>385</v>
      </c>
      <c r="E74" s="686" t="s">
        <v>890</v>
      </c>
      <c r="F74" s="713">
        <v>1.4999999999999999E-2</v>
      </c>
      <c r="G74" s="764">
        <f t="shared" ref="G74" si="47">+K74+L74+R74</f>
        <v>127.39757570400005</v>
      </c>
      <c r="H74" s="763">
        <f t="shared" ref="H74" si="48">+F74*G74</f>
        <v>1.9109636355600006</v>
      </c>
      <c r="I74" s="697">
        <v>14</v>
      </c>
      <c r="J74" s="697">
        <v>1</v>
      </c>
      <c r="K74" s="762">
        <f t="shared" ref="K74" si="49">+I74*F$5</f>
        <v>35.259420000000006</v>
      </c>
      <c r="L74" s="761">
        <f t="shared" ref="L74" si="50">+J74*F$6</f>
        <v>1.1437209000000004</v>
      </c>
      <c r="M74" s="685" t="s">
        <v>789</v>
      </c>
      <c r="N74" s="684" t="s">
        <v>872</v>
      </c>
      <c r="O74" s="698">
        <v>3.06</v>
      </c>
      <c r="P74" s="771">
        <v>26</v>
      </c>
      <c r="Q74" s="758">
        <f t="shared" si="10"/>
        <v>90.994434804000036</v>
      </c>
      <c r="R74" s="760">
        <f t="shared" ref="R74" si="51">+Q74+Q75+Q76+Q77+Q78+Q79</f>
        <v>90.994434804000036</v>
      </c>
    </row>
    <row r="75" spans="2:18" s="295" customFormat="1" ht="23.25" hidden="1" customHeight="1">
      <c r="B75" s="788"/>
      <c r="C75" s="683"/>
      <c r="D75" s="682"/>
      <c r="E75" s="681"/>
      <c r="F75" s="680"/>
      <c r="G75" s="759"/>
      <c r="H75" s="759"/>
      <c r="I75" s="696"/>
      <c r="J75" s="696"/>
      <c r="K75" s="759"/>
      <c r="L75" s="759"/>
      <c r="M75" s="675"/>
      <c r="N75" s="674"/>
      <c r="O75" s="694"/>
      <c r="P75" s="671"/>
      <c r="Q75" s="758">
        <f t="shared" si="10"/>
        <v>0</v>
      </c>
      <c r="R75" s="555"/>
    </row>
    <row r="76" spans="2:18" s="295" customFormat="1" ht="23.25" hidden="1" customHeight="1">
      <c r="B76" s="788"/>
      <c r="C76" s="683"/>
      <c r="D76" s="682"/>
      <c r="E76" s="681"/>
      <c r="F76" s="680"/>
      <c r="G76" s="759"/>
      <c r="H76" s="759"/>
      <c r="I76" s="696"/>
      <c r="J76" s="696"/>
      <c r="K76" s="759"/>
      <c r="L76" s="759"/>
      <c r="M76" s="675"/>
      <c r="N76" s="674"/>
      <c r="O76" s="694"/>
      <c r="P76" s="671"/>
      <c r="Q76" s="758">
        <f t="shared" si="10"/>
        <v>0</v>
      </c>
      <c r="R76" s="555"/>
    </row>
    <row r="77" spans="2:18" s="295" customFormat="1" ht="23.25" hidden="1" customHeight="1">
      <c r="B77" s="788"/>
      <c r="C77" s="683"/>
      <c r="D77" s="682"/>
      <c r="E77" s="681"/>
      <c r="F77" s="680"/>
      <c r="G77" s="759"/>
      <c r="H77" s="759"/>
      <c r="I77" s="696"/>
      <c r="J77" s="696"/>
      <c r="K77" s="759"/>
      <c r="L77" s="759"/>
      <c r="M77" s="675"/>
      <c r="N77" s="674"/>
      <c r="O77" s="694"/>
      <c r="P77" s="671"/>
      <c r="Q77" s="758">
        <f t="shared" si="10"/>
        <v>0</v>
      </c>
      <c r="R77" s="555"/>
    </row>
    <row r="78" spans="2:18" s="295" customFormat="1" ht="23.25" hidden="1" customHeight="1">
      <c r="B78" s="788"/>
      <c r="C78" s="683"/>
      <c r="D78" s="682"/>
      <c r="E78" s="681"/>
      <c r="F78" s="680"/>
      <c r="G78" s="759"/>
      <c r="H78" s="759"/>
      <c r="I78" s="696"/>
      <c r="J78" s="696"/>
      <c r="K78" s="759"/>
      <c r="L78" s="759"/>
      <c r="M78" s="675"/>
      <c r="N78" s="674"/>
      <c r="O78" s="694"/>
      <c r="P78" s="671"/>
      <c r="Q78" s="758">
        <f t="shared" ref="Q78:Q139" si="52">+P78*O78*$F$6</f>
        <v>0</v>
      </c>
      <c r="R78" s="555"/>
    </row>
    <row r="79" spans="2:18" s="295" customFormat="1" ht="23.25" hidden="1" customHeight="1">
      <c r="B79" s="789"/>
      <c r="C79" s="679"/>
      <c r="D79" s="678"/>
      <c r="E79" s="677"/>
      <c r="F79" s="676"/>
      <c r="G79" s="765"/>
      <c r="H79" s="765"/>
      <c r="I79" s="695"/>
      <c r="J79" s="695"/>
      <c r="K79" s="765"/>
      <c r="L79" s="765"/>
      <c r="M79" s="675"/>
      <c r="N79" s="674"/>
      <c r="O79" s="694"/>
      <c r="P79" s="671"/>
      <c r="Q79" s="758">
        <f t="shared" si="52"/>
        <v>0</v>
      </c>
      <c r="R79" s="555"/>
    </row>
    <row r="80" spans="2:18" s="295" customFormat="1" ht="38.25" customHeight="1">
      <c r="B80" s="555">
        <v>11</v>
      </c>
      <c r="C80" s="660" t="s">
        <v>378</v>
      </c>
      <c r="D80" s="687" t="s">
        <v>928</v>
      </c>
      <c r="E80" s="662" t="s">
        <v>810</v>
      </c>
      <c r="F80" s="711">
        <v>1</v>
      </c>
      <c r="G80" s="764">
        <f t="shared" ref="G80" si="53">+K80+L80+R80</f>
        <v>53.762046912000017</v>
      </c>
      <c r="H80" s="763">
        <f t="shared" ref="H80" si="54">+F80*G80</f>
        <v>53.762046912000017</v>
      </c>
      <c r="I80" s="672">
        <v>6.96</v>
      </c>
      <c r="J80" s="672">
        <v>5.08</v>
      </c>
      <c r="K80" s="762">
        <f t="shared" ref="K80" si="55">+I80*F$5</f>
        <v>17.528968800000001</v>
      </c>
      <c r="L80" s="761">
        <f t="shared" ref="L80" si="56">+J80*F$6</f>
        <v>5.8101021720000023</v>
      </c>
      <c r="M80" s="687" t="s">
        <v>913</v>
      </c>
      <c r="N80" s="684" t="s">
        <v>810</v>
      </c>
      <c r="O80" s="673">
        <v>1</v>
      </c>
      <c r="P80" s="777">
        <v>24</v>
      </c>
      <c r="Q80" s="758">
        <f t="shared" si="52"/>
        <v>27.449301600000009</v>
      </c>
      <c r="R80" s="760">
        <f t="shared" ref="R80" si="57">+Q80+Q81+Q82+Q83+Q84+Q85</f>
        <v>30.422975940000011</v>
      </c>
    </row>
    <row r="81" spans="2:18" s="295" customFormat="1" ht="23.25" customHeight="1">
      <c r="B81" s="555"/>
      <c r="C81" s="666"/>
      <c r="D81" s="667"/>
      <c r="E81" s="668"/>
      <c r="F81" s="692"/>
      <c r="G81" s="759"/>
      <c r="H81" s="759"/>
      <c r="I81" s="692"/>
      <c r="J81" s="692"/>
      <c r="K81" s="759"/>
      <c r="L81" s="759"/>
      <c r="M81" s="685" t="s">
        <v>888</v>
      </c>
      <c r="N81" s="684" t="s">
        <v>872</v>
      </c>
      <c r="O81" s="670">
        <v>0.1</v>
      </c>
      <c r="P81" s="771">
        <v>26</v>
      </c>
      <c r="Q81" s="758">
        <f t="shared" si="52"/>
        <v>2.973674340000001</v>
      </c>
      <c r="R81" s="555"/>
    </row>
    <row r="82" spans="2:18" s="295" customFormat="1" ht="23.25" hidden="1" customHeight="1">
      <c r="B82" s="788"/>
      <c r="C82" s="663"/>
      <c r="D82" s="664"/>
      <c r="E82" s="665"/>
      <c r="F82" s="693"/>
      <c r="G82" s="759"/>
      <c r="H82" s="759"/>
      <c r="I82" s="693"/>
      <c r="J82" s="693"/>
      <c r="K82" s="759"/>
      <c r="L82" s="759"/>
      <c r="M82" s="792"/>
      <c r="N82" s="668"/>
      <c r="O82" s="793"/>
      <c r="P82" s="793"/>
      <c r="Q82" s="758">
        <f t="shared" si="52"/>
        <v>0</v>
      </c>
      <c r="R82" s="555"/>
    </row>
    <row r="83" spans="2:18" s="295" customFormat="1" ht="23.25" hidden="1" customHeight="1">
      <c r="B83" s="788"/>
      <c r="C83" s="663"/>
      <c r="D83" s="664"/>
      <c r="E83" s="665"/>
      <c r="F83" s="693"/>
      <c r="G83" s="759"/>
      <c r="H83" s="759"/>
      <c r="I83" s="693"/>
      <c r="J83" s="693"/>
      <c r="K83" s="759"/>
      <c r="L83" s="759"/>
      <c r="M83" s="685"/>
      <c r="N83" s="684"/>
      <c r="O83" s="670"/>
      <c r="P83" s="670"/>
      <c r="Q83" s="758">
        <f t="shared" si="52"/>
        <v>0</v>
      </c>
      <c r="R83" s="555"/>
    </row>
    <row r="84" spans="2:18" s="295" customFormat="1" ht="23.25" hidden="1" customHeight="1">
      <c r="B84" s="788"/>
      <c r="C84" s="663"/>
      <c r="D84" s="664"/>
      <c r="E84" s="665"/>
      <c r="F84" s="693"/>
      <c r="G84" s="759"/>
      <c r="H84" s="759"/>
      <c r="I84" s="693"/>
      <c r="J84" s="693"/>
      <c r="K84" s="759"/>
      <c r="L84" s="759"/>
      <c r="M84" s="685"/>
      <c r="N84" s="684"/>
      <c r="O84" s="670"/>
      <c r="P84" s="670"/>
      <c r="Q84" s="758">
        <f t="shared" si="52"/>
        <v>0</v>
      </c>
      <c r="R84" s="555"/>
    </row>
    <row r="85" spans="2:18" s="295" customFormat="1" ht="23.25" hidden="1" customHeight="1">
      <c r="B85" s="789"/>
      <c r="C85" s="666"/>
      <c r="D85" s="667"/>
      <c r="E85" s="668"/>
      <c r="F85" s="692"/>
      <c r="G85" s="765"/>
      <c r="H85" s="765"/>
      <c r="I85" s="692"/>
      <c r="J85" s="692"/>
      <c r="K85" s="765"/>
      <c r="L85" s="765"/>
      <c r="M85" s="685"/>
      <c r="N85" s="684"/>
      <c r="O85" s="670"/>
      <c r="P85" s="670"/>
      <c r="Q85" s="758">
        <f t="shared" si="52"/>
        <v>0</v>
      </c>
      <c r="R85" s="555"/>
    </row>
    <row r="86" spans="2:18" s="295" customFormat="1" ht="23.25" customHeight="1">
      <c r="B86" s="555">
        <v>12</v>
      </c>
      <c r="C86" s="721" t="s">
        <v>915</v>
      </c>
      <c r="D86" s="722" t="s">
        <v>914</v>
      </c>
      <c r="E86" s="674" t="s">
        <v>793</v>
      </c>
      <c r="F86" s="725">
        <v>7</v>
      </c>
      <c r="G86" s="764">
        <f t="shared" ref="G86" si="58">+K86+L86+R86</f>
        <v>0.51655827090000017</v>
      </c>
      <c r="H86" s="763">
        <f t="shared" ref="H86" si="59">+F86*G86</f>
        <v>3.6159078963000013</v>
      </c>
      <c r="I86" s="778">
        <v>2.3E-2</v>
      </c>
      <c r="J86" s="779">
        <v>2.1000000000000001E-2</v>
      </c>
      <c r="K86" s="762">
        <f t="shared" ref="K86" si="60">+I86*F$5</f>
        <v>5.7926190000000002E-2</v>
      </c>
      <c r="L86" s="761">
        <f t="shared" ref="L86" si="61">+J86*F$6</f>
        <v>2.401813890000001E-2</v>
      </c>
      <c r="M86" s="685" t="s">
        <v>916</v>
      </c>
      <c r="N86" s="684" t="s">
        <v>793</v>
      </c>
      <c r="O86" s="781">
        <v>1</v>
      </c>
      <c r="P86" s="785">
        <v>0.38</v>
      </c>
      <c r="Q86" s="758">
        <f t="shared" si="52"/>
        <v>0.43461394200000014</v>
      </c>
      <c r="R86" s="760">
        <f t="shared" ref="R86" si="62">+Q86+Q87+Q88+Q89+Q90+Q91</f>
        <v>0.43461394200000014</v>
      </c>
    </row>
    <row r="87" spans="2:18" s="295" customFormat="1" ht="23.25" hidden="1" customHeight="1">
      <c r="B87" s="788"/>
      <c r="C87" s="683"/>
      <c r="D87" s="682"/>
      <c r="E87" s="681"/>
      <c r="F87" s="680"/>
      <c r="G87" s="759"/>
      <c r="H87" s="759"/>
      <c r="I87" s="680"/>
      <c r="J87" s="680"/>
      <c r="K87" s="759"/>
      <c r="L87" s="759"/>
      <c r="M87" s="780"/>
      <c r="N87" s="779"/>
      <c r="O87" s="724"/>
      <c r="P87" s="724"/>
      <c r="Q87" s="758">
        <f t="shared" si="52"/>
        <v>0</v>
      </c>
      <c r="R87" s="555"/>
    </row>
    <row r="88" spans="2:18" s="295" customFormat="1" ht="23.25" hidden="1" customHeight="1">
      <c r="B88" s="788"/>
      <c r="C88" s="683"/>
      <c r="D88" s="682"/>
      <c r="E88" s="681"/>
      <c r="F88" s="680"/>
      <c r="G88" s="759"/>
      <c r="H88" s="759"/>
      <c r="I88" s="680"/>
      <c r="J88" s="680"/>
      <c r="K88" s="759"/>
      <c r="L88" s="759"/>
      <c r="M88" s="675"/>
      <c r="N88" s="674"/>
      <c r="O88" s="671"/>
      <c r="P88" s="671"/>
      <c r="Q88" s="758">
        <f t="shared" si="52"/>
        <v>0</v>
      </c>
      <c r="R88" s="555"/>
    </row>
    <row r="89" spans="2:18" s="295" customFormat="1" ht="23.25" hidden="1" customHeight="1">
      <c r="B89" s="788"/>
      <c r="C89" s="683"/>
      <c r="D89" s="682"/>
      <c r="E89" s="681"/>
      <c r="F89" s="680"/>
      <c r="G89" s="759"/>
      <c r="H89" s="759"/>
      <c r="I89" s="680"/>
      <c r="J89" s="680"/>
      <c r="K89" s="759"/>
      <c r="L89" s="759"/>
      <c r="M89" s="675"/>
      <c r="N89" s="674"/>
      <c r="O89" s="671"/>
      <c r="P89" s="671"/>
      <c r="Q89" s="758">
        <f t="shared" si="52"/>
        <v>0</v>
      </c>
      <c r="R89" s="555"/>
    </row>
    <row r="90" spans="2:18" s="295" customFormat="1" ht="23.25" hidden="1" customHeight="1">
      <c r="B90" s="788"/>
      <c r="C90" s="683"/>
      <c r="D90" s="682"/>
      <c r="E90" s="681"/>
      <c r="F90" s="680"/>
      <c r="G90" s="759"/>
      <c r="H90" s="759"/>
      <c r="I90" s="680"/>
      <c r="J90" s="680"/>
      <c r="K90" s="759"/>
      <c r="L90" s="759"/>
      <c r="M90" s="675"/>
      <c r="N90" s="674"/>
      <c r="O90" s="671"/>
      <c r="P90" s="671"/>
      <c r="Q90" s="758">
        <f t="shared" si="52"/>
        <v>0</v>
      </c>
      <c r="R90" s="555"/>
    </row>
    <row r="91" spans="2:18" s="295" customFormat="1" ht="23.25" hidden="1" customHeight="1">
      <c r="B91" s="789"/>
      <c r="C91" s="679"/>
      <c r="D91" s="678"/>
      <c r="E91" s="677"/>
      <c r="F91" s="676"/>
      <c r="G91" s="765"/>
      <c r="H91" s="765"/>
      <c r="I91" s="676"/>
      <c r="J91" s="676"/>
      <c r="K91" s="765"/>
      <c r="L91" s="765"/>
      <c r="M91" s="675"/>
      <c r="N91" s="674"/>
      <c r="O91" s="671"/>
      <c r="P91" s="671"/>
      <c r="Q91" s="758">
        <f t="shared" si="52"/>
        <v>0</v>
      </c>
      <c r="R91" s="555"/>
    </row>
    <row r="92" spans="2:18" s="295" customFormat="1" ht="23.25" customHeight="1">
      <c r="B92" s="555">
        <v>13</v>
      </c>
      <c r="C92" s="721" t="s">
        <v>917</v>
      </c>
      <c r="D92" s="687" t="s">
        <v>918</v>
      </c>
      <c r="E92" s="686" t="s">
        <v>787</v>
      </c>
      <c r="F92" s="712">
        <v>4</v>
      </c>
      <c r="G92" s="764">
        <f t="shared" ref="G92" si="63">+K92+L92+R92</f>
        <v>1.6221774765000003</v>
      </c>
      <c r="H92" s="763">
        <f t="shared" ref="H92" si="64">+F92*G92</f>
        <v>6.4887099060000013</v>
      </c>
      <c r="I92" s="669"/>
      <c r="J92" s="669"/>
      <c r="K92" s="762">
        <f t="shared" ref="K92" si="65">+I92*F$5</f>
        <v>0</v>
      </c>
      <c r="L92" s="761">
        <f t="shared" ref="L92" si="66">+J92*F$6</f>
        <v>0</v>
      </c>
      <c r="M92" s="687" t="s">
        <v>918</v>
      </c>
      <c r="N92" s="684" t="s">
        <v>787</v>
      </c>
      <c r="O92" s="670">
        <v>1</v>
      </c>
      <c r="P92" s="785">
        <v>1.4183333333333332</v>
      </c>
      <c r="Q92" s="758">
        <f t="shared" si="52"/>
        <v>1.6221774765000003</v>
      </c>
      <c r="R92" s="760">
        <f t="shared" ref="R92" si="67">+Q92+Q93+Q94+Q95+Q96+Q97</f>
        <v>1.6221774765000003</v>
      </c>
    </row>
    <row r="93" spans="2:18" s="295" customFormat="1" ht="23.25" hidden="1" customHeight="1">
      <c r="B93" s="788"/>
      <c r="C93" s="683"/>
      <c r="D93" s="682"/>
      <c r="E93" s="681"/>
      <c r="F93" s="680"/>
      <c r="G93" s="759"/>
      <c r="H93" s="759"/>
      <c r="I93" s="680"/>
      <c r="J93" s="680"/>
      <c r="K93" s="759"/>
      <c r="L93" s="759"/>
      <c r="M93" s="675"/>
      <c r="N93" s="684"/>
      <c r="O93" s="671"/>
      <c r="P93" s="671"/>
      <c r="Q93" s="758">
        <f t="shared" si="52"/>
        <v>0</v>
      </c>
      <c r="R93" s="555"/>
    </row>
    <row r="94" spans="2:18" s="295" customFormat="1" ht="23.25" hidden="1" customHeight="1">
      <c r="B94" s="788"/>
      <c r="C94" s="683"/>
      <c r="D94" s="682"/>
      <c r="E94" s="681"/>
      <c r="F94" s="680"/>
      <c r="G94" s="759"/>
      <c r="H94" s="759"/>
      <c r="I94" s="680"/>
      <c r="J94" s="680"/>
      <c r="K94" s="759"/>
      <c r="L94" s="759"/>
      <c r="M94" s="675"/>
      <c r="N94" s="674"/>
      <c r="O94" s="671"/>
      <c r="P94" s="671"/>
      <c r="Q94" s="758">
        <f t="shared" si="52"/>
        <v>0</v>
      </c>
      <c r="R94" s="555"/>
    </row>
    <row r="95" spans="2:18" s="295" customFormat="1" ht="23.25" hidden="1" customHeight="1">
      <c r="B95" s="788"/>
      <c r="C95" s="779"/>
      <c r="D95" s="780"/>
      <c r="E95" s="779"/>
      <c r="F95" s="779"/>
      <c r="G95" s="759"/>
      <c r="H95" s="759"/>
      <c r="I95" s="782"/>
      <c r="J95" s="782"/>
      <c r="K95" s="759"/>
      <c r="L95" s="759"/>
      <c r="M95" s="779"/>
      <c r="N95" s="779"/>
      <c r="O95" s="783"/>
      <c r="P95" s="784"/>
      <c r="Q95" s="758">
        <f t="shared" si="52"/>
        <v>0</v>
      </c>
      <c r="R95" s="555"/>
    </row>
    <row r="96" spans="2:18" s="295" customFormat="1" ht="23.25" hidden="1" customHeight="1">
      <c r="B96" s="788"/>
      <c r="C96" s="683"/>
      <c r="D96" s="682"/>
      <c r="E96" s="681"/>
      <c r="F96" s="680"/>
      <c r="G96" s="759"/>
      <c r="H96" s="759"/>
      <c r="I96" s="680"/>
      <c r="J96" s="680"/>
      <c r="K96" s="759"/>
      <c r="L96" s="759"/>
      <c r="M96" s="675"/>
      <c r="N96" s="674"/>
      <c r="O96" s="671"/>
      <c r="P96" s="671"/>
      <c r="Q96" s="758">
        <f t="shared" si="52"/>
        <v>0</v>
      </c>
      <c r="R96" s="555"/>
    </row>
    <row r="97" spans="2:18" s="295" customFormat="1" ht="23.25" hidden="1" customHeight="1">
      <c r="B97" s="789"/>
      <c r="C97" s="679"/>
      <c r="D97" s="678"/>
      <c r="E97" s="677"/>
      <c r="F97" s="676"/>
      <c r="G97" s="765"/>
      <c r="H97" s="765"/>
      <c r="I97" s="676"/>
      <c r="J97" s="676"/>
      <c r="K97" s="765"/>
      <c r="L97" s="765"/>
      <c r="M97" s="675"/>
      <c r="N97" s="674"/>
      <c r="O97" s="671"/>
      <c r="P97" s="671"/>
      <c r="Q97" s="758">
        <f t="shared" si="52"/>
        <v>0</v>
      </c>
      <c r="R97" s="555"/>
    </row>
    <row r="98" spans="2:18" s="295" customFormat="1" ht="23.25" customHeight="1">
      <c r="B98" s="555">
        <v>14</v>
      </c>
      <c r="C98" s="721" t="s">
        <v>917</v>
      </c>
      <c r="D98" s="687" t="s">
        <v>919</v>
      </c>
      <c r="E98" s="686" t="s">
        <v>810</v>
      </c>
      <c r="F98" s="712">
        <v>2</v>
      </c>
      <c r="G98" s="764">
        <f t="shared" ref="G98" si="68">+K98+L98+R98</f>
        <v>0.19443255300000009</v>
      </c>
      <c r="H98" s="763">
        <f t="shared" ref="H98" si="69">+F98*G98</f>
        <v>0.38886510600000018</v>
      </c>
      <c r="I98" s="669"/>
      <c r="J98" s="669"/>
      <c r="K98" s="762">
        <f t="shared" ref="K98" si="70">+I98*F$5</f>
        <v>0</v>
      </c>
      <c r="L98" s="761">
        <f t="shared" ref="L98" si="71">+J98*F$6</f>
        <v>0</v>
      </c>
      <c r="M98" s="687" t="s">
        <v>919</v>
      </c>
      <c r="N98" s="684" t="s">
        <v>810</v>
      </c>
      <c r="O98" s="670">
        <v>1</v>
      </c>
      <c r="P98" s="785">
        <v>0.17</v>
      </c>
      <c r="Q98" s="758">
        <f t="shared" si="52"/>
        <v>0.19443255300000009</v>
      </c>
      <c r="R98" s="760">
        <f t="shared" ref="R98" si="72">+Q98+Q99+Q100+Q101+Q102+Q103</f>
        <v>0.19443255300000009</v>
      </c>
    </row>
    <row r="99" spans="2:18" s="295" customFormat="1" ht="23.25" hidden="1" customHeight="1">
      <c r="B99" s="788"/>
      <c r="C99" s="683"/>
      <c r="D99" s="682"/>
      <c r="E99" s="681"/>
      <c r="F99" s="680"/>
      <c r="G99" s="759"/>
      <c r="H99" s="759"/>
      <c r="I99" s="680"/>
      <c r="J99" s="680"/>
      <c r="K99" s="759"/>
      <c r="L99" s="759"/>
      <c r="M99" s="675"/>
      <c r="N99" s="684"/>
      <c r="O99" s="671"/>
      <c r="P99" s="671"/>
      <c r="Q99" s="758">
        <f t="shared" si="52"/>
        <v>0</v>
      </c>
      <c r="R99" s="555"/>
    </row>
    <row r="100" spans="2:18" s="295" customFormat="1" ht="23.25" hidden="1" customHeight="1">
      <c r="B100" s="788"/>
      <c r="C100" s="683"/>
      <c r="D100" s="682"/>
      <c r="E100" s="681"/>
      <c r="F100" s="680"/>
      <c r="G100" s="759"/>
      <c r="H100" s="759"/>
      <c r="I100" s="680"/>
      <c r="J100" s="680"/>
      <c r="K100" s="759"/>
      <c r="L100" s="759"/>
      <c r="M100" s="675"/>
      <c r="N100" s="674"/>
      <c r="O100" s="671"/>
      <c r="P100" s="671"/>
      <c r="Q100" s="758">
        <f t="shared" si="52"/>
        <v>0</v>
      </c>
      <c r="R100" s="555"/>
    </row>
    <row r="101" spans="2:18" s="295" customFormat="1" ht="23.25" hidden="1" customHeight="1">
      <c r="B101" s="788"/>
      <c r="C101" s="779"/>
      <c r="D101" s="780"/>
      <c r="E101" s="779"/>
      <c r="F101" s="779"/>
      <c r="G101" s="759"/>
      <c r="H101" s="759"/>
      <c r="I101" s="782"/>
      <c r="J101" s="782"/>
      <c r="K101" s="759"/>
      <c r="L101" s="759"/>
      <c r="M101" s="779"/>
      <c r="N101" s="779"/>
      <c r="O101" s="783"/>
      <c r="P101" s="784"/>
      <c r="Q101" s="758">
        <f t="shared" si="52"/>
        <v>0</v>
      </c>
      <c r="R101" s="555"/>
    </row>
    <row r="102" spans="2:18" s="295" customFormat="1" ht="23.25" hidden="1" customHeight="1">
      <c r="B102" s="788"/>
      <c r="C102" s="683"/>
      <c r="D102" s="682"/>
      <c r="E102" s="681"/>
      <c r="F102" s="680"/>
      <c r="G102" s="759"/>
      <c r="H102" s="759"/>
      <c r="I102" s="680"/>
      <c r="J102" s="680"/>
      <c r="K102" s="759"/>
      <c r="L102" s="759"/>
      <c r="M102" s="675"/>
      <c r="N102" s="674"/>
      <c r="O102" s="671"/>
      <c r="P102" s="671"/>
      <c r="Q102" s="758">
        <f t="shared" si="52"/>
        <v>0</v>
      </c>
      <c r="R102" s="555"/>
    </row>
    <row r="103" spans="2:18" s="295" customFormat="1" ht="23.25" hidden="1" customHeight="1">
      <c r="B103" s="789"/>
      <c r="C103" s="679"/>
      <c r="D103" s="678"/>
      <c r="E103" s="677"/>
      <c r="F103" s="676"/>
      <c r="G103" s="765"/>
      <c r="H103" s="765"/>
      <c r="I103" s="676"/>
      <c r="J103" s="676"/>
      <c r="K103" s="765"/>
      <c r="L103" s="765"/>
      <c r="M103" s="675"/>
      <c r="N103" s="674"/>
      <c r="O103" s="671"/>
      <c r="P103" s="671"/>
      <c r="Q103" s="758">
        <f t="shared" si="52"/>
        <v>0</v>
      </c>
      <c r="R103" s="555"/>
    </row>
    <row r="104" spans="2:18" s="295" customFormat="1" ht="23.25" customHeight="1">
      <c r="B104" s="555">
        <v>15</v>
      </c>
      <c r="C104" s="721" t="s">
        <v>917</v>
      </c>
      <c r="D104" s="687" t="s">
        <v>920</v>
      </c>
      <c r="E104" s="686" t="s">
        <v>810</v>
      </c>
      <c r="F104" s="712">
        <v>1</v>
      </c>
      <c r="G104" s="764">
        <f t="shared" ref="G104" si="73">+K104+L104+R104</f>
        <v>1.7155813500000006</v>
      </c>
      <c r="H104" s="763">
        <f t="shared" ref="H104" si="74">+F104*G104</f>
        <v>1.7155813500000006</v>
      </c>
      <c r="I104" s="669"/>
      <c r="J104" s="669"/>
      <c r="K104" s="762">
        <f t="shared" ref="K104" si="75">+I104*F$5</f>
        <v>0</v>
      </c>
      <c r="L104" s="761">
        <f t="shared" ref="L104" si="76">+J104*F$6</f>
        <v>0</v>
      </c>
      <c r="M104" s="687" t="s">
        <v>919</v>
      </c>
      <c r="N104" s="684" t="s">
        <v>810</v>
      </c>
      <c r="O104" s="670">
        <v>1</v>
      </c>
      <c r="P104" s="785">
        <v>1.5</v>
      </c>
      <c r="Q104" s="758">
        <f t="shared" si="52"/>
        <v>1.7155813500000006</v>
      </c>
      <c r="R104" s="760">
        <f t="shared" ref="R104" si="77">+Q104+Q105+Q106+Q107+Q108+Q109</f>
        <v>1.7155813500000006</v>
      </c>
    </row>
    <row r="105" spans="2:18" s="295" customFormat="1" ht="23.25" hidden="1" customHeight="1">
      <c r="B105" s="788"/>
      <c r="C105" s="683"/>
      <c r="D105" s="682"/>
      <c r="E105" s="681"/>
      <c r="F105" s="680"/>
      <c r="G105" s="759"/>
      <c r="H105" s="759"/>
      <c r="I105" s="680"/>
      <c r="J105" s="680"/>
      <c r="K105" s="759"/>
      <c r="L105" s="759"/>
      <c r="M105" s="675"/>
      <c r="N105" s="684"/>
      <c r="O105" s="671"/>
      <c r="P105" s="671"/>
      <c r="Q105" s="758">
        <f t="shared" si="52"/>
        <v>0</v>
      </c>
      <c r="R105" s="555"/>
    </row>
    <row r="106" spans="2:18" s="295" customFormat="1" ht="23.25" hidden="1" customHeight="1">
      <c r="B106" s="788"/>
      <c r="C106" s="683"/>
      <c r="D106" s="682"/>
      <c r="E106" s="681"/>
      <c r="F106" s="680"/>
      <c r="G106" s="759"/>
      <c r="H106" s="759"/>
      <c r="I106" s="680"/>
      <c r="J106" s="680"/>
      <c r="K106" s="759"/>
      <c r="L106" s="759"/>
      <c r="M106" s="675"/>
      <c r="N106" s="674"/>
      <c r="O106" s="671"/>
      <c r="P106" s="671"/>
      <c r="Q106" s="758">
        <f t="shared" si="52"/>
        <v>0</v>
      </c>
      <c r="R106" s="555"/>
    </row>
    <row r="107" spans="2:18" s="295" customFormat="1" ht="23.25" hidden="1" customHeight="1">
      <c r="B107" s="788"/>
      <c r="C107" s="779"/>
      <c r="D107" s="780"/>
      <c r="E107" s="779"/>
      <c r="F107" s="779"/>
      <c r="G107" s="759"/>
      <c r="H107" s="759"/>
      <c r="I107" s="782"/>
      <c r="J107" s="782"/>
      <c r="K107" s="759"/>
      <c r="L107" s="759"/>
      <c r="M107" s="779"/>
      <c r="N107" s="779"/>
      <c r="O107" s="783"/>
      <c r="P107" s="784"/>
      <c r="Q107" s="758">
        <f t="shared" si="52"/>
        <v>0</v>
      </c>
      <c r="R107" s="555"/>
    </row>
    <row r="108" spans="2:18" s="295" customFormat="1" ht="23.25" hidden="1" customHeight="1">
      <c r="B108" s="788"/>
      <c r="C108" s="683"/>
      <c r="D108" s="682"/>
      <c r="E108" s="681"/>
      <c r="F108" s="680"/>
      <c r="G108" s="759"/>
      <c r="H108" s="759"/>
      <c r="I108" s="680"/>
      <c r="J108" s="680"/>
      <c r="K108" s="759"/>
      <c r="L108" s="759"/>
      <c r="M108" s="675"/>
      <c r="N108" s="674"/>
      <c r="O108" s="671"/>
      <c r="P108" s="671"/>
      <c r="Q108" s="758">
        <f t="shared" si="52"/>
        <v>0</v>
      </c>
      <c r="R108" s="555"/>
    </row>
    <row r="109" spans="2:18" s="295" customFormat="1" ht="23.25" hidden="1" customHeight="1">
      <c r="B109" s="789"/>
      <c r="C109" s="679"/>
      <c r="D109" s="678"/>
      <c r="E109" s="677"/>
      <c r="F109" s="676"/>
      <c r="G109" s="765"/>
      <c r="H109" s="765"/>
      <c r="I109" s="676"/>
      <c r="J109" s="676"/>
      <c r="K109" s="765"/>
      <c r="L109" s="765"/>
      <c r="M109" s="675"/>
      <c r="N109" s="674"/>
      <c r="O109" s="671"/>
      <c r="P109" s="671"/>
      <c r="Q109" s="758">
        <f t="shared" si="52"/>
        <v>0</v>
      </c>
      <c r="R109" s="555"/>
    </row>
    <row r="110" spans="2:18" s="295" customFormat="1" ht="23.25" customHeight="1">
      <c r="B110" s="555">
        <v>16</v>
      </c>
      <c r="C110" s="721" t="s">
        <v>922</v>
      </c>
      <c r="D110" s="687" t="s">
        <v>923</v>
      </c>
      <c r="E110" s="686" t="s">
        <v>873</v>
      </c>
      <c r="F110" s="712">
        <v>3</v>
      </c>
      <c r="G110" s="764">
        <f t="shared" ref="G110" si="78">+K110+L110+R110</f>
        <v>1.53938595825</v>
      </c>
      <c r="H110" s="763">
        <f t="shared" ref="H110" si="79">+F110*G110</f>
        <v>4.6181578747500005</v>
      </c>
      <c r="I110" s="669">
        <v>0.38</v>
      </c>
      <c r="J110" s="669">
        <v>0.03</v>
      </c>
      <c r="K110" s="762">
        <f t="shared" ref="K110" si="80">+I110*F$5</f>
        <v>0.95704140000000004</v>
      </c>
      <c r="L110" s="761">
        <f t="shared" ref="L110" si="81">+J110*F$6</f>
        <v>3.4311627000000011E-2</v>
      </c>
      <c r="M110" s="687" t="s">
        <v>799</v>
      </c>
      <c r="N110" s="684" t="s">
        <v>793</v>
      </c>
      <c r="O110" s="670">
        <v>0.24</v>
      </c>
      <c r="P110" s="785">
        <v>1</v>
      </c>
      <c r="Q110" s="758">
        <f t="shared" si="52"/>
        <v>0.27449301600000009</v>
      </c>
      <c r="R110" s="760">
        <f t="shared" ref="R110" si="82">+Q110+Q111+Q112+Q113+Q114+Q115</f>
        <v>0.54803293125000008</v>
      </c>
    </row>
    <row r="111" spans="2:18" s="295" customFormat="1" ht="23.25" customHeight="1">
      <c r="B111" s="555"/>
      <c r="C111" s="679"/>
      <c r="D111" s="682"/>
      <c r="E111" s="681"/>
      <c r="F111" s="680"/>
      <c r="G111" s="759"/>
      <c r="H111" s="759"/>
      <c r="I111" s="680"/>
      <c r="J111" s="680"/>
      <c r="K111" s="759"/>
      <c r="L111" s="759"/>
      <c r="M111" s="786" t="s">
        <v>800</v>
      </c>
      <c r="N111" s="684" t="s">
        <v>793</v>
      </c>
      <c r="O111" s="670">
        <v>0.3</v>
      </c>
      <c r="P111" s="775">
        <v>0.79722222222222217</v>
      </c>
      <c r="Q111" s="758">
        <f t="shared" si="52"/>
        <v>0.27353991525000004</v>
      </c>
      <c r="R111" s="555"/>
    </row>
    <row r="112" spans="2:18" s="295" customFormat="1" ht="23.25" hidden="1" customHeight="1">
      <c r="B112" s="788"/>
      <c r="C112" s="683"/>
      <c r="D112" s="682"/>
      <c r="E112" s="681"/>
      <c r="F112" s="680"/>
      <c r="G112" s="759"/>
      <c r="H112" s="759"/>
      <c r="I112" s="680"/>
      <c r="J112" s="680"/>
      <c r="K112" s="759"/>
      <c r="L112" s="759"/>
      <c r="M112" s="675"/>
      <c r="N112" s="674"/>
      <c r="O112" s="671"/>
      <c r="P112" s="671"/>
      <c r="Q112" s="758">
        <f t="shared" si="52"/>
        <v>0</v>
      </c>
      <c r="R112" s="555"/>
    </row>
    <row r="113" spans="2:18" s="295" customFormat="1" ht="23.25" hidden="1" customHeight="1">
      <c r="B113" s="788"/>
      <c r="C113" s="779"/>
      <c r="D113" s="780"/>
      <c r="E113" s="779"/>
      <c r="F113" s="779"/>
      <c r="G113" s="759"/>
      <c r="H113" s="759"/>
      <c r="I113" s="782"/>
      <c r="J113" s="782"/>
      <c r="K113" s="759"/>
      <c r="L113" s="759"/>
      <c r="M113" s="779"/>
      <c r="N113" s="779"/>
      <c r="O113" s="783"/>
      <c r="P113" s="784"/>
      <c r="Q113" s="758">
        <f t="shared" si="52"/>
        <v>0</v>
      </c>
      <c r="R113" s="555"/>
    </row>
    <row r="114" spans="2:18" s="295" customFormat="1" ht="23.25" hidden="1" customHeight="1">
      <c r="B114" s="788"/>
      <c r="C114" s="683"/>
      <c r="D114" s="682"/>
      <c r="E114" s="681"/>
      <c r="F114" s="680"/>
      <c r="G114" s="759"/>
      <c r="H114" s="759"/>
      <c r="I114" s="680"/>
      <c r="J114" s="680"/>
      <c r="K114" s="759"/>
      <c r="L114" s="759"/>
      <c r="M114" s="675"/>
      <c r="N114" s="674"/>
      <c r="O114" s="671"/>
      <c r="P114" s="671"/>
      <c r="Q114" s="758">
        <f t="shared" si="52"/>
        <v>0</v>
      </c>
      <c r="R114" s="555"/>
    </row>
    <row r="115" spans="2:18" s="295" customFormat="1" ht="23.25" hidden="1" customHeight="1">
      <c r="B115" s="789"/>
      <c r="C115" s="679"/>
      <c r="D115" s="678"/>
      <c r="E115" s="677"/>
      <c r="F115" s="676"/>
      <c r="G115" s="765"/>
      <c r="H115" s="765"/>
      <c r="I115" s="676"/>
      <c r="J115" s="676"/>
      <c r="K115" s="765"/>
      <c r="L115" s="765"/>
      <c r="M115" s="675"/>
      <c r="N115" s="674"/>
      <c r="O115" s="671"/>
      <c r="P115" s="671"/>
      <c r="Q115" s="758">
        <f t="shared" si="52"/>
        <v>0</v>
      </c>
      <c r="R115" s="555"/>
    </row>
    <row r="116" spans="2:18" s="295" customFormat="1" ht="23.25" hidden="1" customHeight="1">
      <c r="B116" s="788"/>
      <c r="C116" s="683"/>
      <c r="D116" s="682"/>
      <c r="E116" s="681"/>
      <c r="F116" s="680"/>
      <c r="G116" s="759"/>
      <c r="H116" s="759"/>
      <c r="I116" s="680"/>
      <c r="J116" s="680"/>
      <c r="K116" s="759"/>
      <c r="L116" s="759"/>
      <c r="M116" s="723"/>
      <c r="N116" s="677"/>
      <c r="O116" s="724"/>
      <c r="P116" s="724"/>
      <c r="Q116" s="758">
        <f t="shared" si="52"/>
        <v>0</v>
      </c>
      <c r="R116" s="555"/>
    </row>
    <row r="117" spans="2:18" s="295" customFormat="1" ht="23.25" hidden="1" customHeight="1">
      <c r="B117" s="788"/>
      <c r="C117" s="683"/>
      <c r="D117" s="682"/>
      <c r="E117" s="681"/>
      <c r="F117" s="680"/>
      <c r="G117" s="759"/>
      <c r="H117" s="759"/>
      <c r="I117" s="680"/>
      <c r="J117" s="680"/>
      <c r="K117" s="759"/>
      <c r="L117" s="759"/>
      <c r="M117" s="675"/>
      <c r="N117" s="674"/>
      <c r="O117" s="671"/>
      <c r="P117" s="671"/>
      <c r="Q117" s="758">
        <f t="shared" si="52"/>
        <v>0</v>
      </c>
      <c r="R117" s="555"/>
    </row>
    <row r="118" spans="2:18" s="295" customFormat="1" ht="23.25" hidden="1" customHeight="1">
      <c r="B118" s="788"/>
      <c r="C118" s="683"/>
      <c r="D118" s="682"/>
      <c r="E118" s="681"/>
      <c r="F118" s="680"/>
      <c r="G118" s="759"/>
      <c r="H118" s="759"/>
      <c r="I118" s="680"/>
      <c r="J118" s="680"/>
      <c r="K118" s="759"/>
      <c r="L118" s="759"/>
      <c r="M118" s="675"/>
      <c r="N118" s="674"/>
      <c r="O118" s="671"/>
      <c r="P118" s="671"/>
      <c r="Q118" s="758">
        <f t="shared" si="52"/>
        <v>0</v>
      </c>
      <c r="R118" s="555"/>
    </row>
    <row r="119" spans="2:18" s="295" customFormat="1" ht="23.25" hidden="1" customHeight="1">
      <c r="B119" s="788"/>
      <c r="C119" s="683"/>
      <c r="D119" s="682"/>
      <c r="E119" s="681"/>
      <c r="F119" s="680"/>
      <c r="G119" s="759"/>
      <c r="H119" s="759"/>
      <c r="I119" s="680"/>
      <c r="J119" s="680"/>
      <c r="K119" s="759"/>
      <c r="L119" s="759"/>
      <c r="M119" s="675"/>
      <c r="N119" s="674"/>
      <c r="O119" s="671"/>
      <c r="P119" s="671"/>
      <c r="Q119" s="758">
        <f t="shared" si="52"/>
        <v>0</v>
      </c>
      <c r="R119" s="555"/>
    </row>
    <row r="120" spans="2:18" s="295" customFormat="1" ht="23.25" hidden="1" customHeight="1">
      <c r="B120" s="789"/>
      <c r="C120" s="679"/>
      <c r="D120" s="678"/>
      <c r="E120" s="677"/>
      <c r="F120" s="676"/>
      <c r="G120" s="765"/>
      <c r="H120" s="765"/>
      <c r="I120" s="676"/>
      <c r="J120" s="676"/>
      <c r="K120" s="765"/>
      <c r="L120" s="765"/>
      <c r="M120" s="675"/>
      <c r="N120" s="674"/>
      <c r="O120" s="671"/>
      <c r="P120" s="671"/>
      <c r="Q120" s="758">
        <f t="shared" si="52"/>
        <v>0</v>
      </c>
      <c r="R120" s="555"/>
    </row>
    <row r="121" spans="2:18" s="295" customFormat="1" ht="23.25" hidden="1" customHeight="1">
      <c r="B121" s="788"/>
      <c r="C121" s="683"/>
      <c r="D121" s="682"/>
      <c r="E121" s="681"/>
      <c r="F121" s="680"/>
      <c r="G121" s="759"/>
      <c r="H121" s="759"/>
      <c r="I121" s="680"/>
      <c r="J121" s="680"/>
      <c r="K121" s="759"/>
      <c r="L121" s="759"/>
      <c r="M121" s="723"/>
      <c r="N121" s="677"/>
      <c r="O121" s="724"/>
      <c r="P121" s="724"/>
      <c r="Q121" s="758">
        <f t="shared" si="52"/>
        <v>0</v>
      </c>
      <c r="R121" s="555"/>
    </row>
    <row r="122" spans="2:18" s="295" customFormat="1" ht="23.25" hidden="1" customHeight="1">
      <c r="B122" s="788"/>
      <c r="C122" s="683"/>
      <c r="D122" s="682"/>
      <c r="E122" s="681"/>
      <c r="F122" s="680"/>
      <c r="G122" s="759"/>
      <c r="H122" s="759"/>
      <c r="I122" s="680"/>
      <c r="J122" s="680"/>
      <c r="K122" s="759"/>
      <c r="L122" s="759"/>
      <c r="M122" s="675"/>
      <c r="N122" s="674"/>
      <c r="O122" s="671"/>
      <c r="P122" s="671"/>
      <c r="Q122" s="758">
        <f t="shared" si="52"/>
        <v>0</v>
      </c>
      <c r="R122" s="555"/>
    </row>
    <row r="123" spans="2:18" s="295" customFormat="1" ht="23.25" hidden="1" customHeight="1">
      <c r="B123" s="788"/>
      <c r="C123" s="683"/>
      <c r="D123" s="682"/>
      <c r="E123" s="681"/>
      <c r="F123" s="680"/>
      <c r="G123" s="759"/>
      <c r="H123" s="759"/>
      <c r="I123" s="680"/>
      <c r="J123" s="680"/>
      <c r="K123" s="759"/>
      <c r="L123" s="759"/>
      <c r="M123" s="675"/>
      <c r="N123" s="674"/>
      <c r="O123" s="671"/>
      <c r="P123" s="671"/>
      <c r="Q123" s="758">
        <f t="shared" si="52"/>
        <v>0</v>
      </c>
      <c r="R123" s="555"/>
    </row>
    <row r="124" spans="2:18" s="295" customFormat="1" ht="23.25" hidden="1" customHeight="1">
      <c r="B124" s="788"/>
      <c r="C124" s="683"/>
      <c r="D124" s="682"/>
      <c r="E124" s="681"/>
      <c r="F124" s="680"/>
      <c r="G124" s="759"/>
      <c r="H124" s="759"/>
      <c r="I124" s="680"/>
      <c r="J124" s="680"/>
      <c r="K124" s="759"/>
      <c r="L124" s="759"/>
      <c r="M124" s="675"/>
      <c r="N124" s="674"/>
      <c r="O124" s="671"/>
      <c r="P124" s="671"/>
      <c r="Q124" s="758">
        <f t="shared" si="52"/>
        <v>0</v>
      </c>
      <c r="R124" s="555"/>
    </row>
    <row r="125" spans="2:18" s="295" customFormat="1" ht="23.25" hidden="1" customHeight="1">
      <c r="B125" s="789"/>
      <c r="C125" s="679"/>
      <c r="D125" s="678"/>
      <c r="E125" s="677"/>
      <c r="F125" s="676"/>
      <c r="G125" s="765"/>
      <c r="H125" s="765"/>
      <c r="I125" s="676"/>
      <c r="J125" s="676"/>
      <c r="K125" s="765"/>
      <c r="L125" s="765"/>
      <c r="M125" s="675"/>
      <c r="N125" s="674"/>
      <c r="O125" s="671"/>
      <c r="P125" s="671"/>
      <c r="Q125" s="758">
        <f t="shared" si="52"/>
        <v>0</v>
      </c>
      <c r="R125" s="555"/>
    </row>
    <row r="126" spans="2:18" s="295" customFormat="1" ht="23.25" customHeight="1">
      <c r="B126" s="555">
        <v>17</v>
      </c>
      <c r="C126" s="721" t="s">
        <v>152</v>
      </c>
      <c r="D126" s="687" t="s">
        <v>155</v>
      </c>
      <c r="E126" s="686" t="s">
        <v>889</v>
      </c>
      <c r="F126" s="697">
        <v>0.01</v>
      </c>
      <c r="G126" s="764">
        <f t="shared" ref="G126" si="83">+K126+L126+R126</f>
        <v>141.54138600000002</v>
      </c>
      <c r="H126" s="763">
        <f t="shared" ref="H126" si="84">+F126*G126</f>
        <v>1.4154138600000001</v>
      </c>
      <c r="I126" s="669">
        <v>56.2</v>
      </c>
      <c r="J126" s="669"/>
      <c r="K126" s="762">
        <f t="shared" ref="K126" si="85">+I126*F$5</f>
        <v>141.54138600000002</v>
      </c>
      <c r="L126" s="761">
        <f t="shared" ref="L126" si="86">+J126*F$6</f>
        <v>0</v>
      </c>
      <c r="M126" s="685" t="s">
        <v>785</v>
      </c>
      <c r="N126" s="684"/>
      <c r="O126" s="670"/>
      <c r="P126" s="670"/>
      <c r="Q126" s="758">
        <f t="shared" si="52"/>
        <v>0</v>
      </c>
      <c r="R126" s="760">
        <f t="shared" ref="R126" si="87">+Q126+Q127+Q128+Q129+Q130+Q131</f>
        <v>0</v>
      </c>
    </row>
    <row r="127" spans="2:18" s="295" customFormat="1" ht="23.25" hidden="1" customHeight="1">
      <c r="B127" s="788"/>
      <c r="C127" s="683"/>
      <c r="D127" s="682"/>
      <c r="E127" s="681"/>
      <c r="F127" s="680"/>
      <c r="G127" s="759"/>
      <c r="H127" s="759"/>
      <c r="I127" s="680"/>
      <c r="J127" s="680"/>
      <c r="K127" s="759"/>
      <c r="L127" s="759"/>
      <c r="M127" s="675"/>
      <c r="N127" s="674"/>
      <c r="O127" s="671"/>
      <c r="P127" s="671"/>
      <c r="Q127" s="758">
        <f t="shared" si="52"/>
        <v>0</v>
      </c>
      <c r="R127" s="555"/>
    </row>
    <row r="128" spans="2:18" s="295" customFormat="1" ht="23.25" hidden="1" customHeight="1">
      <c r="B128" s="788"/>
      <c r="C128" s="683"/>
      <c r="D128" s="682"/>
      <c r="E128" s="681"/>
      <c r="F128" s="680"/>
      <c r="G128" s="759"/>
      <c r="H128" s="759"/>
      <c r="I128" s="680"/>
      <c r="J128" s="680"/>
      <c r="K128" s="759"/>
      <c r="L128" s="759"/>
      <c r="M128" s="675"/>
      <c r="N128" s="674"/>
      <c r="O128" s="671"/>
      <c r="P128" s="671"/>
      <c r="Q128" s="758">
        <f t="shared" si="52"/>
        <v>0</v>
      </c>
      <c r="R128" s="555"/>
    </row>
    <row r="129" spans="2:18" s="295" customFormat="1" ht="23.25" hidden="1" customHeight="1">
      <c r="B129" s="788"/>
      <c r="C129" s="683"/>
      <c r="D129" s="682"/>
      <c r="E129" s="681"/>
      <c r="F129" s="680"/>
      <c r="G129" s="759"/>
      <c r="H129" s="759"/>
      <c r="I129" s="680"/>
      <c r="J129" s="680"/>
      <c r="K129" s="759"/>
      <c r="L129" s="759"/>
      <c r="M129" s="675"/>
      <c r="N129" s="674"/>
      <c r="O129" s="671"/>
      <c r="P129" s="671"/>
      <c r="Q129" s="758">
        <f t="shared" si="52"/>
        <v>0</v>
      </c>
      <c r="R129" s="555"/>
    </row>
    <row r="130" spans="2:18" s="295" customFormat="1" ht="23.25" hidden="1" customHeight="1">
      <c r="B130" s="788"/>
      <c r="C130" s="683"/>
      <c r="D130" s="682"/>
      <c r="E130" s="681"/>
      <c r="F130" s="680"/>
      <c r="G130" s="759"/>
      <c r="H130" s="759"/>
      <c r="I130" s="680"/>
      <c r="J130" s="680"/>
      <c r="K130" s="759"/>
      <c r="L130" s="759"/>
      <c r="M130" s="675"/>
      <c r="N130" s="674"/>
      <c r="O130" s="671"/>
      <c r="P130" s="671"/>
      <c r="Q130" s="758">
        <f t="shared" si="52"/>
        <v>0</v>
      </c>
      <c r="R130" s="555"/>
    </row>
    <row r="131" spans="2:18" s="295" customFormat="1" ht="23.25" hidden="1" customHeight="1">
      <c r="B131" s="789"/>
      <c r="C131" s="679"/>
      <c r="D131" s="678"/>
      <c r="E131" s="677"/>
      <c r="F131" s="676"/>
      <c r="G131" s="765"/>
      <c r="H131" s="765"/>
      <c r="I131" s="676"/>
      <c r="J131" s="676"/>
      <c r="K131" s="765"/>
      <c r="L131" s="765"/>
      <c r="M131" s="675"/>
      <c r="N131" s="674"/>
      <c r="O131" s="671"/>
      <c r="P131" s="671"/>
      <c r="Q131" s="758">
        <f t="shared" si="52"/>
        <v>0</v>
      </c>
      <c r="R131" s="555"/>
    </row>
    <row r="132" spans="2:18" s="295" customFormat="1" ht="15" customHeight="1">
      <c r="B132" s="555">
        <v>18</v>
      </c>
      <c r="C132" s="716" t="s">
        <v>156</v>
      </c>
      <c r="D132" s="717" t="s">
        <v>153</v>
      </c>
      <c r="E132" s="684" t="s">
        <v>872</v>
      </c>
      <c r="F132" s="718">
        <v>4</v>
      </c>
      <c r="G132" s="764">
        <f t="shared" ref="G132" si="88">+K132+L132+R132</f>
        <v>1.1778248790000005</v>
      </c>
      <c r="H132" s="763">
        <f t="shared" ref="H132" si="89">+F132*G132</f>
        <v>4.7112995160000022</v>
      </c>
      <c r="I132" s="719">
        <v>8.9999999999999993E-3</v>
      </c>
      <c r="J132" s="719">
        <v>1.01</v>
      </c>
      <c r="K132" s="762">
        <f t="shared" ref="K132" si="90">+I132*F$5</f>
        <v>2.2666769999999999E-2</v>
      </c>
      <c r="L132" s="761">
        <f t="shared" ref="L132" si="91">+J132*F$6</f>
        <v>1.1551581090000005</v>
      </c>
      <c r="M132" s="685" t="s">
        <v>785</v>
      </c>
      <c r="N132" s="684"/>
      <c r="O132" s="670"/>
      <c r="P132" s="670"/>
      <c r="Q132" s="758">
        <f t="shared" si="52"/>
        <v>0</v>
      </c>
      <c r="R132" s="760">
        <f t="shared" ref="R132" si="92">+Q132+Q133+Q134+Q135+Q136+Q137</f>
        <v>0</v>
      </c>
    </row>
    <row r="133" spans="2:18" s="295" customFormat="1" ht="23.25" hidden="1" customHeight="1">
      <c r="B133" s="788"/>
      <c r="C133" s="663"/>
      <c r="D133" s="664"/>
      <c r="E133" s="665"/>
      <c r="F133" s="693"/>
      <c r="G133" s="759"/>
      <c r="H133" s="759"/>
      <c r="I133" s="693"/>
      <c r="J133" s="693"/>
      <c r="K133" s="759"/>
      <c r="L133" s="759"/>
      <c r="M133" s="723"/>
      <c r="N133" s="668"/>
      <c r="O133" s="793"/>
      <c r="P133" s="793"/>
      <c r="Q133" s="758">
        <f t="shared" si="52"/>
        <v>0</v>
      </c>
      <c r="R133" s="555"/>
    </row>
    <row r="134" spans="2:18" s="295" customFormat="1" ht="23.25" hidden="1" customHeight="1">
      <c r="B134" s="788"/>
      <c r="C134" s="663"/>
      <c r="D134" s="664"/>
      <c r="E134" s="665"/>
      <c r="F134" s="693"/>
      <c r="G134" s="759"/>
      <c r="H134" s="759"/>
      <c r="I134" s="693"/>
      <c r="J134" s="693"/>
      <c r="K134" s="759"/>
      <c r="L134" s="759"/>
      <c r="M134" s="675"/>
      <c r="N134" s="684"/>
      <c r="O134" s="670"/>
      <c r="P134" s="670"/>
      <c r="Q134" s="758">
        <f t="shared" si="52"/>
        <v>0</v>
      </c>
      <c r="R134" s="555"/>
    </row>
    <row r="135" spans="2:18" s="295" customFormat="1" ht="23.25" hidden="1" customHeight="1">
      <c r="B135" s="788"/>
      <c r="C135" s="663"/>
      <c r="D135" s="664"/>
      <c r="E135" s="665"/>
      <c r="F135" s="693"/>
      <c r="G135" s="759"/>
      <c r="H135" s="759"/>
      <c r="I135" s="693"/>
      <c r="J135" s="693"/>
      <c r="K135" s="759"/>
      <c r="L135" s="759"/>
      <c r="M135" s="675"/>
      <c r="N135" s="684"/>
      <c r="O135" s="670"/>
      <c r="P135" s="670"/>
      <c r="Q135" s="758">
        <f t="shared" si="52"/>
        <v>0</v>
      </c>
      <c r="R135" s="555"/>
    </row>
    <row r="136" spans="2:18" s="295" customFormat="1" ht="23.25" hidden="1" customHeight="1">
      <c r="B136" s="788"/>
      <c r="C136" s="663"/>
      <c r="D136" s="664"/>
      <c r="E136" s="665"/>
      <c r="F136" s="693"/>
      <c r="G136" s="759"/>
      <c r="H136" s="759"/>
      <c r="I136" s="693"/>
      <c r="J136" s="693"/>
      <c r="K136" s="759"/>
      <c r="L136" s="759"/>
      <c r="M136" s="675"/>
      <c r="N136" s="684"/>
      <c r="O136" s="670"/>
      <c r="P136" s="670"/>
      <c r="Q136" s="758">
        <f t="shared" si="52"/>
        <v>0</v>
      </c>
      <c r="R136" s="555"/>
    </row>
    <row r="137" spans="2:18" s="295" customFormat="1" ht="23.25" hidden="1" customHeight="1">
      <c r="B137" s="789"/>
      <c r="C137" s="666"/>
      <c r="D137" s="667"/>
      <c r="E137" s="668"/>
      <c r="F137" s="692"/>
      <c r="G137" s="765"/>
      <c r="H137" s="765"/>
      <c r="I137" s="692"/>
      <c r="J137" s="692"/>
      <c r="K137" s="765"/>
      <c r="L137" s="765"/>
      <c r="M137" s="675"/>
      <c r="N137" s="684"/>
      <c r="O137" s="670"/>
      <c r="P137" s="670"/>
      <c r="Q137" s="758">
        <f t="shared" si="52"/>
        <v>0</v>
      </c>
      <c r="R137" s="555"/>
    </row>
    <row r="138" spans="2:18" s="295" customFormat="1" ht="42" customHeight="1">
      <c r="B138" s="555">
        <v>19</v>
      </c>
      <c r="C138" s="790" t="s">
        <v>36</v>
      </c>
      <c r="D138" s="791" t="s">
        <v>37</v>
      </c>
      <c r="E138" s="238" t="s">
        <v>38</v>
      </c>
      <c r="F138" s="720">
        <v>1</v>
      </c>
      <c r="G138" s="764">
        <f t="shared" ref="G138" si="93">+K138+L138+R138</f>
        <v>3.7405014374000012</v>
      </c>
      <c r="H138" s="763">
        <f t="shared" ref="H138" si="94">+F138*G138</f>
        <v>3.7405014374000012</v>
      </c>
      <c r="I138" s="798">
        <v>0.77</v>
      </c>
      <c r="J138" s="798">
        <v>0.26</v>
      </c>
      <c r="K138" s="762">
        <f t="shared" ref="K138" si="95">+I138*F$5</f>
        <v>1.9392681000000003</v>
      </c>
      <c r="L138" s="761">
        <f t="shared" ref="L138" si="96">+J138*F$6</f>
        <v>0.2973674340000001</v>
      </c>
      <c r="M138" s="685" t="s">
        <v>924</v>
      </c>
      <c r="N138" s="684" t="s">
        <v>787</v>
      </c>
      <c r="O138" s="670">
        <v>0.4</v>
      </c>
      <c r="P138" s="774">
        <v>3.2872222222222227</v>
      </c>
      <c r="Q138" s="758">
        <f t="shared" si="52"/>
        <v>1.5038659034000008</v>
      </c>
      <c r="R138" s="760">
        <f t="shared" ref="R138" si="97">+Q138+Q139+Q140+Q141+Q142+Q143</f>
        <v>1.5038659034000008</v>
      </c>
    </row>
    <row r="139" spans="2:18" s="295" customFormat="1" ht="50.25" hidden="1" customHeight="1">
      <c r="B139" s="788"/>
      <c r="C139" s="234"/>
      <c r="D139" s="233"/>
      <c r="E139" s="235"/>
      <c r="F139" s="680"/>
      <c r="G139" s="759"/>
      <c r="H139" s="759"/>
      <c r="I139" s="680"/>
      <c r="J139" s="680"/>
      <c r="K139" s="759"/>
      <c r="L139" s="759"/>
      <c r="M139" s="723"/>
      <c r="N139" s="668"/>
      <c r="O139" s="724"/>
      <c r="P139" s="724"/>
      <c r="Q139" s="758">
        <f t="shared" si="52"/>
        <v>0</v>
      </c>
      <c r="R139" s="555"/>
    </row>
    <row r="140" spans="2:18" s="295" customFormat="1" ht="50.25" hidden="1" customHeight="1">
      <c r="B140" s="788"/>
      <c r="C140" s="683"/>
      <c r="D140" s="682"/>
      <c r="E140" s="681"/>
      <c r="F140" s="680"/>
      <c r="G140" s="759"/>
      <c r="H140" s="759"/>
      <c r="I140" s="680"/>
      <c r="J140" s="680"/>
      <c r="K140" s="759"/>
      <c r="L140" s="759"/>
      <c r="M140" s="675"/>
      <c r="N140" s="674"/>
      <c r="O140" s="671"/>
      <c r="P140" s="671"/>
      <c r="Q140" s="758">
        <f t="shared" ref="Q140:Q154" si="98">+P140*O140*$F$6</f>
        <v>0</v>
      </c>
      <c r="R140" s="555"/>
    </row>
    <row r="141" spans="2:18" s="295" customFormat="1" ht="50.25" hidden="1" customHeight="1">
      <c r="B141" s="788"/>
      <c r="C141" s="683"/>
      <c r="D141" s="682"/>
      <c r="E141" s="681"/>
      <c r="F141" s="680"/>
      <c r="G141" s="759"/>
      <c r="H141" s="759"/>
      <c r="I141" s="680"/>
      <c r="J141" s="680"/>
      <c r="K141" s="759"/>
      <c r="L141" s="759"/>
      <c r="M141" s="675"/>
      <c r="N141" s="674"/>
      <c r="O141" s="671"/>
      <c r="P141" s="671"/>
      <c r="Q141" s="758">
        <f t="shared" si="98"/>
        <v>0</v>
      </c>
      <c r="R141" s="555"/>
    </row>
    <row r="142" spans="2:18" s="295" customFormat="1" ht="50.25" hidden="1" customHeight="1">
      <c r="B142" s="788"/>
      <c r="C142" s="683"/>
      <c r="D142" s="682"/>
      <c r="E142" s="681"/>
      <c r="F142" s="680"/>
      <c r="G142" s="759"/>
      <c r="H142" s="759"/>
      <c r="I142" s="680"/>
      <c r="J142" s="680"/>
      <c r="K142" s="759"/>
      <c r="L142" s="759"/>
      <c r="M142" s="675"/>
      <c r="N142" s="674"/>
      <c r="O142" s="671"/>
      <c r="P142" s="671"/>
      <c r="Q142" s="758">
        <f t="shared" si="98"/>
        <v>0</v>
      </c>
      <c r="R142" s="555"/>
    </row>
    <row r="143" spans="2:18" s="295" customFormat="1" ht="50.25" hidden="1" customHeight="1">
      <c r="B143" s="789"/>
      <c r="C143" s="679"/>
      <c r="D143" s="678"/>
      <c r="E143" s="677"/>
      <c r="F143" s="676"/>
      <c r="G143" s="765"/>
      <c r="H143" s="765"/>
      <c r="I143" s="676"/>
      <c r="J143" s="676"/>
      <c r="K143" s="765"/>
      <c r="L143" s="765"/>
      <c r="M143" s="675"/>
      <c r="N143" s="674"/>
      <c r="O143" s="671"/>
      <c r="P143" s="671"/>
      <c r="Q143" s="758">
        <f t="shared" si="98"/>
        <v>0</v>
      </c>
      <c r="R143" s="555"/>
    </row>
    <row r="144" spans="2:18" s="295" customFormat="1" ht="41.25" customHeight="1">
      <c r="B144" s="555">
        <v>20</v>
      </c>
      <c r="C144" s="790" t="s">
        <v>825</v>
      </c>
      <c r="D144" s="791" t="s">
        <v>826</v>
      </c>
      <c r="E144" s="238" t="s">
        <v>184</v>
      </c>
      <c r="F144" s="725">
        <v>0.37</v>
      </c>
      <c r="G144" s="764">
        <f t="shared" ref="G144" si="99">+K144+L144+R144</f>
        <v>82.679668682100001</v>
      </c>
      <c r="H144" s="763">
        <f t="shared" ref="H144" si="100">+F144*G144</f>
        <v>30.591477412376999</v>
      </c>
      <c r="I144" s="232">
        <v>29.8</v>
      </c>
      <c r="J144" s="232"/>
      <c r="K144" s="762">
        <f t="shared" ref="K144" si="101">+I144*F$5</f>
        <v>75.052194</v>
      </c>
      <c r="L144" s="761">
        <f t="shared" ref="L144" si="102">+J144*F$6</f>
        <v>0</v>
      </c>
      <c r="M144" s="222" t="s">
        <v>827</v>
      </c>
      <c r="N144" s="223" t="s">
        <v>787</v>
      </c>
      <c r="O144" s="226">
        <v>57</v>
      </c>
      <c r="P144" s="226">
        <v>0.11700000000000001</v>
      </c>
      <c r="Q144" s="758">
        <f t="shared" si="98"/>
        <v>7.6274746821000035</v>
      </c>
      <c r="R144" s="760">
        <f t="shared" ref="R144" si="103">+Q144+Q145+Q146+Q147+Q148+Q149</f>
        <v>7.6274746821000035</v>
      </c>
    </row>
    <row r="145" spans="2:18" s="295" customFormat="1" ht="50.25" hidden="1" customHeight="1">
      <c r="B145" s="788"/>
      <c r="C145" s="234"/>
      <c r="D145" s="233"/>
      <c r="E145" s="235"/>
      <c r="F145" s="680"/>
      <c r="G145" s="759"/>
      <c r="H145" s="759"/>
      <c r="I145" s="236"/>
      <c r="J145" s="236"/>
      <c r="K145" s="759"/>
      <c r="L145" s="759"/>
      <c r="M145" s="237"/>
      <c r="N145" s="238"/>
      <c r="O145" s="239"/>
      <c r="P145" s="239"/>
      <c r="Q145" s="758">
        <f t="shared" si="98"/>
        <v>0</v>
      </c>
      <c r="R145" s="555"/>
    </row>
    <row r="146" spans="2:18" s="295" customFormat="1" ht="50.25" hidden="1" customHeight="1">
      <c r="B146" s="788"/>
      <c r="C146" s="234"/>
      <c r="D146" s="233"/>
      <c r="E146" s="235"/>
      <c r="F146" s="680"/>
      <c r="G146" s="759"/>
      <c r="H146" s="759"/>
      <c r="I146" s="236"/>
      <c r="J146" s="236"/>
      <c r="K146" s="759"/>
      <c r="L146" s="759"/>
      <c r="M146" s="237"/>
      <c r="N146" s="238"/>
      <c r="O146" s="239"/>
      <c r="P146" s="239"/>
      <c r="Q146" s="758">
        <f t="shared" si="98"/>
        <v>0</v>
      </c>
      <c r="R146" s="555"/>
    </row>
    <row r="147" spans="2:18" s="295" customFormat="1" ht="50.25" hidden="1" customHeight="1">
      <c r="B147" s="788"/>
      <c r="C147" s="234"/>
      <c r="D147" s="233"/>
      <c r="E147" s="235"/>
      <c r="F147" s="680"/>
      <c r="G147" s="759"/>
      <c r="H147" s="759"/>
      <c r="I147" s="236"/>
      <c r="J147" s="236"/>
      <c r="K147" s="759"/>
      <c r="L147" s="759"/>
      <c r="M147" s="237"/>
      <c r="N147" s="238"/>
      <c r="O147" s="239"/>
      <c r="P147" s="239"/>
      <c r="Q147" s="758">
        <f t="shared" si="98"/>
        <v>0</v>
      </c>
      <c r="R147" s="555"/>
    </row>
    <row r="148" spans="2:18" s="295" customFormat="1" ht="50.25" hidden="1" customHeight="1">
      <c r="B148" s="788"/>
      <c r="C148" s="234"/>
      <c r="D148" s="233"/>
      <c r="E148" s="235"/>
      <c r="F148" s="680"/>
      <c r="G148" s="759"/>
      <c r="H148" s="759"/>
      <c r="I148" s="236"/>
      <c r="J148" s="236"/>
      <c r="K148" s="759"/>
      <c r="L148" s="759"/>
      <c r="M148" s="237"/>
      <c r="N148" s="238"/>
      <c r="O148" s="239"/>
      <c r="P148" s="239"/>
      <c r="Q148" s="758">
        <f t="shared" si="98"/>
        <v>0</v>
      </c>
      <c r="R148" s="555"/>
    </row>
    <row r="149" spans="2:18" s="295" customFormat="1" ht="50.25" hidden="1" customHeight="1">
      <c r="B149" s="789"/>
      <c r="C149" s="241"/>
      <c r="D149" s="240"/>
      <c r="E149" s="242"/>
      <c r="F149" s="676"/>
      <c r="G149" s="765"/>
      <c r="H149" s="765"/>
      <c r="I149" s="243"/>
      <c r="J149" s="243"/>
      <c r="K149" s="765"/>
      <c r="L149" s="765"/>
      <c r="M149" s="237"/>
      <c r="N149" s="238"/>
      <c r="O149" s="239"/>
      <c r="P149" s="239"/>
      <c r="Q149" s="758">
        <f t="shared" si="98"/>
        <v>0</v>
      </c>
      <c r="R149" s="555"/>
    </row>
    <row r="150" spans="2:18" s="295" customFormat="1" ht="50.25" hidden="1" customHeight="1">
      <c r="B150" s="788"/>
      <c r="C150" s="234"/>
      <c r="D150" s="233"/>
      <c r="E150" s="235"/>
      <c r="F150" s="680"/>
      <c r="G150" s="759"/>
      <c r="H150" s="759"/>
      <c r="I150" s="236"/>
      <c r="J150" s="236"/>
      <c r="K150" s="759"/>
      <c r="L150" s="759"/>
      <c r="M150" s="237"/>
      <c r="N150" s="238"/>
      <c r="O150" s="239"/>
      <c r="P150" s="239"/>
      <c r="Q150" s="758">
        <f t="shared" si="98"/>
        <v>0</v>
      </c>
      <c r="R150" s="555"/>
    </row>
    <row r="151" spans="2:18" s="295" customFormat="1" ht="50.25" hidden="1" customHeight="1">
      <c r="B151" s="788"/>
      <c r="C151" s="234"/>
      <c r="D151" s="233"/>
      <c r="E151" s="235"/>
      <c r="F151" s="680"/>
      <c r="G151" s="759"/>
      <c r="H151" s="759"/>
      <c r="I151" s="236"/>
      <c r="J151" s="236"/>
      <c r="K151" s="759"/>
      <c r="L151" s="759"/>
      <c r="M151" s="237"/>
      <c r="N151" s="238"/>
      <c r="O151" s="239"/>
      <c r="P151" s="239"/>
      <c r="Q151" s="758">
        <f t="shared" si="98"/>
        <v>0</v>
      </c>
      <c r="R151" s="555"/>
    </row>
    <row r="152" spans="2:18" s="295" customFormat="1" ht="50.25" hidden="1" customHeight="1">
      <c r="B152" s="788"/>
      <c r="C152" s="234"/>
      <c r="D152" s="233"/>
      <c r="E152" s="235"/>
      <c r="F152" s="680"/>
      <c r="G152" s="759"/>
      <c r="H152" s="759"/>
      <c r="I152" s="236"/>
      <c r="J152" s="236"/>
      <c r="K152" s="759"/>
      <c r="L152" s="759"/>
      <c r="M152" s="237"/>
      <c r="N152" s="238"/>
      <c r="O152" s="239"/>
      <c r="P152" s="239"/>
      <c r="Q152" s="758">
        <f t="shared" si="98"/>
        <v>0</v>
      </c>
      <c r="R152" s="555"/>
    </row>
    <row r="153" spans="2:18" s="295" customFormat="1" ht="50.25" hidden="1" customHeight="1">
      <c r="B153" s="788"/>
      <c r="C153" s="234"/>
      <c r="D153" s="233"/>
      <c r="E153" s="235"/>
      <c r="F153" s="680"/>
      <c r="G153" s="759"/>
      <c r="H153" s="759"/>
      <c r="I153" s="236"/>
      <c r="J153" s="236"/>
      <c r="K153" s="759"/>
      <c r="L153" s="759"/>
      <c r="M153" s="237"/>
      <c r="N153" s="238"/>
      <c r="O153" s="239"/>
      <c r="P153" s="239"/>
      <c r="Q153" s="758">
        <f t="shared" si="98"/>
        <v>0</v>
      </c>
      <c r="R153" s="555"/>
    </row>
    <row r="154" spans="2:18" s="295" customFormat="1" ht="50.25" hidden="1" customHeight="1">
      <c r="B154" s="789"/>
      <c r="C154" s="241"/>
      <c r="D154" s="240"/>
      <c r="E154" s="242"/>
      <c r="F154" s="680"/>
      <c r="G154" s="765"/>
      <c r="H154" s="765"/>
      <c r="I154" s="243"/>
      <c r="J154" s="243"/>
      <c r="K154" s="765"/>
      <c r="L154" s="765"/>
      <c r="M154" s="237"/>
      <c r="N154" s="238"/>
      <c r="O154" s="239"/>
      <c r="P154" s="239"/>
      <c r="Q154" s="758">
        <f t="shared" si="98"/>
        <v>0</v>
      </c>
      <c r="R154" s="555"/>
    </row>
    <row r="155" spans="2:18" hidden="1">
      <c r="B155" s="743"/>
      <c r="C155" s="743"/>
      <c r="D155" s="794" t="s">
        <v>926</v>
      </c>
      <c r="E155" s="795"/>
      <c r="F155" s="757"/>
      <c r="G155" s="756"/>
      <c r="H155" s="800">
        <f>SUBTOTAL(9,H16:H154)</f>
        <v>1015.0694822606871</v>
      </c>
      <c r="I155" s="755"/>
      <c r="J155" s="796"/>
      <c r="K155" s="797"/>
      <c r="L155" s="753"/>
      <c r="M155" s="736"/>
      <c r="N155" s="754"/>
      <c r="O155" s="752"/>
      <c r="P155" s="752"/>
      <c r="Q155" s="758"/>
      <c r="R155" s="752"/>
    </row>
    <row r="156" spans="2:18">
      <c r="B156" s="743"/>
      <c r="C156" s="743"/>
      <c r="D156" s="805"/>
      <c r="E156" s="806"/>
      <c r="F156" s="757"/>
      <c r="G156" s="756"/>
      <c r="H156" s="800">
        <f>SUBTOTAL(9,H16:H155)</f>
        <v>1015.0694822606871</v>
      </c>
      <c r="I156" s="755"/>
      <c r="J156" s="803"/>
      <c r="K156" s="804"/>
      <c r="L156" s="753"/>
      <c r="M156" s="736"/>
      <c r="N156" s="754"/>
      <c r="O156" s="752"/>
      <c r="P156" s="752"/>
      <c r="Q156" s="758"/>
      <c r="R156" s="752"/>
    </row>
    <row r="157" spans="2:18">
      <c r="B157" s="743"/>
      <c r="C157" s="743"/>
      <c r="D157" s="742" t="s">
        <v>10</v>
      </c>
      <c r="E157" s="750"/>
      <c r="F157" s="749">
        <v>0.13300000000000001</v>
      </c>
      <c r="G157" s="739"/>
      <c r="H157" s="801">
        <f>+H155*F157</f>
        <v>135.00424114067138</v>
      </c>
      <c r="I157" s="738"/>
      <c r="J157" s="738"/>
      <c r="K157" s="753"/>
      <c r="L157" s="753"/>
      <c r="M157" s="736" t="s">
        <v>785</v>
      </c>
      <c r="N157" s="736"/>
      <c r="O157" s="752"/>
      <c r="P157" s="752"/>
      <c r="Q157" s="752"/>
      <c r="R157" s="752"/>
    </row>
    <row r="158" spans="2:18">
      <c r="B158" s="743"/>
      <c r="C158" s="743"/>
      <c r="D158" s="742" t="s">
        <v>9</v>
      </c>
      <c r="E158" s="750"/>
      <c r="F158" s="751"/>
      <c r="G158" s="739"/>
      <c r="H158" s="801">
        <f>+H157+H156</f>
        <v>1150.0737234013584</v>
      </c>
      <c r="I158" s="738"/>
      <c r="J158" s="738"/>
      <c r="K158" s="748"/>
      <c r="L158" s="748"/>
      <c r="M158" s="736" t="s">
        <v>785</v>
      </c>
      <c r="N158" s="735"/>
      <c r="O158" s="734"/>
      <c r="P158" s="734"/>
      <c r="Q158" s="734"/>
      <c r="R158" s="734"/>
    </row>
    <row r="159" spans="2:18">
      <c r="B159" s="743"/>
      <c r="C159" s="743"/>
      <c r="D159" s="742" t="s">
        <v>11</v>
      </c>
      <c r="E159" s="750"/>
      <c r="F159" s="749">
        <v>0.11</v>
      </c>
      <c r="G159" s="739"/>
      <c r="H159" s="802">
        <f>+H158*F159</f>
        <v>126.50810957414943</v>
      </c>
      <c r="I159" s="738"/>
      <c r="J159" s="738"/>
      <c r="K159" s="737"/>
      <c r="L159" s="748"/>
      <c r="M159" s="736" t="s">
        <v>785</v>
      </c>
      <c r="N159" s="735"/>
      <c r="O159" s="734"/>
      <c r="P159" s="734"/>
      <c r="Q159" s="734"/>
      <c r="R159" s="734"/>
    </row>
    <row r="160" spans="2:18">
      <c r="B160" s="743"/>
      <c r="C160" s="743"/>
      <c r="D160" s="742" t="s">
        <v>9</v>
      </c>
      <c r="E160" s="745"/>
      <c r="F160" s="740"/>
      <c r="G160" s="739"/>
      <c r="H160" s="801">
        <f>SUM(H158:H159)</f>
        <v>1276.5818329755077</v>
      </c>
      <c r="I160" s="738"/>
      <c r="J160" s="738"/>
      <c r="K160" s="737"/>
      <c r="L160" s="737"/>
      <c r="M160" s="736" t="s">
        <v>785</v>
      </c>
      <c r="N160" s="735"/>
      <c r="O160" s="734"/>
      <c r="P160" s="734"/>
      <c r="Q160" s="734"/>
      <c r="R160" s="734"/>
    </row>
    <row r="161" spans="2:18" ht="30">
      <c r="B161" s="743"/>
      <c r="C161" s="743"/>
      <c r="D161" s="747" t="s">
        <v>885</v>
      </c>
      <c r="E161" s="745"/>
      <c r="F161" s="744">
        <v>1.2500000000000001E-2</v>
      </c>
      <c r="G161" s="739"/>
      <c r="H161" s="801">
        <f>+H160*F161</f>
        <v>15.957272912193847</v>
      </c>
      <c r="I161" s="738"/>
      <c r="J161" s="738"/>
      <c r="K161" s="737"/>
      <c r="L161" s="737"/>
      <c r="M161" s="736" t="s">
        <v>785</v>
      </c>
      <c r="N161" s="735"/>
      <c r="O161" s="734"/>
      <c r="P161" s="734"/>
      <c r="Q161" s="734"/>
      <c r="R161" s="734"/>
    </row>
    <row r="162" spans="2:18">
      <c r="B162" s="743"/>
      <c r="C162" s="743"/>
      <c r="D162" s="742" t="s">
        <v>9</v>
      </c>
      <c r="E162" s="745"/>
      <c r="F162" s="740"/>
      <c r="G162" s="739"/>
      <c r="H162" s="801">
        <f>+H161+H160</f>
        <v>1292.5391058877017</v>
      </c>
      <c r="I162" s="738"/>
      <c r="J162" s="738"/>
      <c r="K162" s="737"/>
      <c r="L162" s="737"/>
      <c r="M162" s="736" t="s">
        <v>785</v>
      </c>
      <c r="N162" s="735"/>
      <c r="O162" s="734"/>
      <c r="P162" s="734"/>
      <c r="Q162" s="734"/>
      <c r="R162" s="734"/>
    </row>
    <row r="163" spans="2:18" ht="30">
      <c r="B163" s="743"/>
      <c r="C163" s="743"/>
      <c r="D163" s="747" t="s">
        <v>886</v>
      </c>
      <c r="E163" s="745"/>
      <c r="F163" s="744">
        <v>0.01</v>
      </c>
      <c r="G163" s="739"/>
      <c r="H163" s="801">
        <f>+H162*F163</f>
        <v>12.925391058877016</v>
      </c>
      <c r="I163" s="738"/>
      <c r="J163" s="738"/>
      <c r="K163" s="737"/>
      <c r="L163" s="737"/>
      <c r="M163" s="736" t="s">
        <v>785</v>
      </c>
      <c r="N163" s="735"/>
      <c r="O163" s="734"/>
      <c r="P163" s="734"/>
      <c r="Q163" s="734"/>
      <c r="R163" s="734"/>
    </row>
    <row r="164" spans="2:18">
      <c r="B164" s="743"/>
      <c r="C164" s="743"/>
      <c r="D164" s="742" t="s">
        <v>9</v>
      </c>
      <c r="E164" s="745"/>
      <c r="F164" s="740"/>
      <c r="G164" s="739"/>
      <c r="H164" s="801">
        <f>+H163+H162</f>
        <v>1305.4644969465787</v>
      </c>
      <c r="I164" s="738"/>
      <c r="J164" s="738"/>
      <c r="K164" s="737"/>
      <c r="L164" s="737"/>
      <c r="M164" s="736" t="s">
        <v>785</v>
      </c>
      <c r="N164" s="735"/>
      <c r="O164" s="734"/>
      <c r="P164" s="734"/>
      <c r="Q164" s="734"/>
      <c r="R164" s="734"/>
    </row>
    <row r="165" spans="2:18">
      <c r="B165" s="743"/>
      <c r="C165" s="743"/>
      <c r="D165" s="747" t="s">
        <v>875</v>
      </c>
      <c r="E165" s="745"/>
      <c r="F165" s="744">
        <v>0.02</v>
      </c>
      <c r="G165" s="739"/>
      <c r="H165" s="801">
        <f>+H164*F165</f>
        <v>26.109289938931575</v>
      </c>
      <c r="I165" s="738"/>
      <c r="J165" s="738"/>
      <c r="K165" s="737"/>
      <c r="L165" s="737"/>
      <c r="M165" s="736" t="s">
        <v>785</v>
      </c>
      <c r="N165" s="735"/>
      <c r="O165" s="734"/>
      <c r="P165" s="734"/>
      <c r="Q165" s="734"/>
      <c r="R165" s="734"/>
    </row>
    <row r="166" spans="2:18">
      <c r="B166" s="743"/>
      <c r="C166" s="743"/>
      <c r="D166" s="742" t="s">
        <v>9</v>
      </c>
      <c r="E166" s="745"/>
      <c r="F166" s="740"/>
      <c r="G166" s="739"/>
      <c r="H166" s="801">
        <f>+H164+H165</f>
        <v>1331.5737868855103</v>
      </c>
      <c r="I166" s="738"/>
      <c r="J166" s="738"/>
      <c r="K166" s="737"/>
      <c r="L166" s="737"/>
      <c r="M166" s="736" t="s">
        <v>785</v>
      </c>
      <c r="N166" s="735"/>
      <c r="O166" s="734"/>
      <c r="P166" s="734"/>
      <c r="Q166" s="734"/>
      <c r="R166" s="734"/>
    </row>
    <row r="167" spans="2:18">
      <c r="B167" s="743"/>
      <c r="C167" s="743"/>
      <c r="D167" s="746" t="s">
        <v>741</v>
      </c>
      <c r="E167" s="745"/>
      <c r="F167" s="744">
        <v>0.03</v>
      </c>
      <c r="G167" s="739"/>
      <c r="H167" s="801">
        <f>+H166*F167</f>
        <v>39.947213606565306</v>
      </c>
      <c r="I167" s="738"/>
      <c r="J167" s="738"/>
      <c r="K167" s="737"/>
      <c r="L167" s="737"/>
      <c r="M167" s="736" t="s">
        <v>785</v>
      </c>
      <c r="N167" s="735"/>
      <c r="O167" s="734"/>
      <c r="P167" s="734"/>
      <c r="Q167" s="734"/>
      <c r="R167" s="734"/>
    </row>
    <row r="168" spans="2:18">
      <c r="B168" s="743"/>
      <c r="C168" s="743"/>
      <c r="D168" s="742" t="s">
        <v>9</v>
      </c>
      <c r="E168" s="745"/>
      <c r="F168" s="740"/>
      <c r="G168" s="739"/>
      <c r="H168" s="801">
        <f>+H167+H166</f>
        <v>1371.5210004920757</v>
      </c>
      <c r="I168" s="738"/>
      <c r="J168" s="738"/>
      <c r="K168" s="737"/>
      <c r="L168" s="737"/>
      <c r="M168" s="736" t="s">
        <v>785</v>
      </c>
      <c r="N168" s="735"/>
      <c r="O168" s="734"/>
      <c r="P168" s="734"/>
      <c r="Q168" s="734"/>
      <c r="R168" s="734"/>
    </row>
    <row r="169" spans="2:18">
      <c r="B169" s="743"/>
      <c r="C169" s="743"/>
      <c r="D169" s="746" t="s">
        <v>742</v>
      </c>
      <c r="E169" s="745"/>
      <c r="F169" s="744">
        <v>0.2</v>
      </c>
      <c r="G169" s="739"/>
      <c r="H169" s="801">
        <f>+H168*F169</f>
        <v>274.30420009841515</v>
      </c>
      <c r="I169" s="738"/>
      <c r="J169" s="738"/>
      <c r="K169" s="737"/>
      <c r="L169" s="737"/>
      <c r="M169" s="736" t="s">
        <v>785</v>
      </c>
      <c r="N169" s="735"/>
      <c r="O169" s="734"/>
      <c r="P169" s="734"/>
      <c r="Q169" s="734"/>
      <c r="R169" s="734"/>
    </row>
    <row r="170" spans="2:18">
      <c r="B170" s="743"/>
      <c r="C170" s="743"/>
      <c r="D170" s="742" t="s">
        <v>9</v>
      </c>
      <c r="E170" s="741"/>
      <c r="F170" s="740"/>
      <c r="G170" s="739"/>
      <c r="H170" s="801">
        <f>+H168+H169</f>
        <v>1645.8252005904908</v>
      </c>
      <c r="I170" s="738"/>
      <c r="J170" s="738"/>
      <c r="K170" s="737"/>
      <c r="L170" s="737"/>
      <c r="M170" s="736" t="s">
        <v>785</v>
      </c>
      <c r="N170" s="735"/>
      <c r="O170" s="734"/>
      <c r="P170" s="734"/>
      <c r="Q170" s="734"/>
      <c r="R170" s="734"/>
    </row>
  </sheetData>
  <sheetProtection formatCells="0" formatColumns="0" formatRows="0" insertColumns="0" insertRows="0" insertHyperlinks="0" deleteColumns="0" deleteRows="0" sort="0" autoFilter="0" pivotTables="0"/>
  <autoFilter ref="M10:M170">
    <filterColumn colId="0">
      <customFilters>
        <customFilter operator="notEqual" val=" "/>
      </customFilters>
    </filterColumn>
  </autoFilter>
  <mergeCells count="24">
    <mergeCell ref="D1:M1"/>
    <mergeCell ref="B2:R2"/>
    <mergeCell ref="B3:D3"/>
    <mergeCell ref="E3:J3"/>
    <mergeCell ref="L3:R3"/>
    <mergeCell ref="B7:B9"/>
    <mergeCell ref="C7:C9"/>
    <mergeCell ref="D7:D9"/>
    <mergeCell ref="E7:E9"/>
    <mergeCell ref="F7:F9"/>
    <mergeCell ref="P7:R8"/>
    <mergeCell ref="I8:J8"/>
    <mergeCell ref="F4:I4"/>
    <mergeCell ref="K4:O4"/>
    <mergeCell ref="G7:G9"/>
    <mergeCell ref="F5:I5"/>
    <mergeCell ref="F6:I6"/>
    <mergeCell ref="H7:H9"/>
    <mergeCell ref="M7:O8"/>
    <mergeCell ref="J5:P5"/>
    <mergeCell ref="I7:J7"/>
    <mergeCell ref="K7:L7"/>
    <mergeCell ref="K8:K9"/>
    <mergeCell ref="L8:L9"/>
  </mergeCells>
  <printOptions horizontalCentered="1"/>
  <pageMargins left="0.51181102362204722" right="0.11811023622047245" top="0.64" bottom="0.11811023622047245" header="0.62" footer="0.19685039370078741"/>
  <pageSetup paperSize="9" scale="63" orientation="landscape" verticalDpi="300" r:id="rId1"/>
  <headerFooter alignWithMargins="0">
    <oddFooter>&amp;CՏեղային նախահաշիվ &amp;A&amp;RԹերթ &amp;P</oddFooter>
  </headerFooter>
  <rowBreaks count="1" manualBreakCount="1">
    <brk id="137" min="1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11"/>
  </sheetPr>
  <dimension ref="A1:IU6870"/>
  <sheetViews>
    <sheetView topLeftCell="A88" zoomScale="95" zoomScaleNormal="95" zoomScalePageLayoutView="71" workbookViewId="0">
      <selection activeCell="Q105" sqref="Q105"/>
    </sheetView>
  </sheetViews>
  <sheetFormatPr defaultRowHeight="11.25"/>
  <cols>
    <col min="1" max="1" width="3.85546875" style="166" customWidth="1"/>
    <col min="2" max="2" width="8.140625" style="166" bestFit="1" customWidth="1"/>
    <col min="3" max="3" width="30.85546875" style="166" customWidth="1"/>
    <col min="4" max="4" width="7.140625" style="166" customWidth="1"/>
    <col min="5" max="5" width="5.85546875" style="166" customWidth="1"/>
    <col min="6" max="6" width="6" style="166" customWidth="1"/>
    <col min="7" max="7" width="7.140625" style="166" customWidth="1"/>
    <col min="8" max="8" width="14.140625" style="166" customWidth="1"/>
    <col min="9" max="9" width="5.140625" style="166" customWidth="1"/>
    <col min="10" max="13" width="6.140625" style="166" customWidth="1"/>
    <col min="14" max="14" width="6" style="166" customWidth="1"/>
    <col min="15" max="15" width="5.42578125" style="166" customWidth="1"/>
    <col min="16" max="16" width="13.5703125" style="166" customWidth="1"/>
    <col min="17" max="17" width="8" style="166" customWidth="1"/>
    <col min="18" max="18" width="9.28515625" style="166" customWidth="1"/>
    <col min="19" max="16384" width="9.140625" style="166"/>
  </cols>
  <sheetData>
    <row r="1" spans="1:16" ht="15" customHeight="1">
      <c r="A1" s="620" t="e">
        <f>#REF!</f>
        <v>#REF!</v>
      </c>
      <c r="B1" s="620"/>
      <c r="C1" s="620"/>
      <c r="D1" s="620"/>
      <c r="E1" s="620"/>
      <c r="F1" s="620"/>
      <c r="G1" s="620"/>
      <c r="H1" s="620"/>
      <c r="I1" s="620"/>
      <c r="J1" s="620"/>
      <c r="K1" s="620"/>
      <c r="L1" s="620"/>
      <c r="M1" s="620"/>
      <c r="N1" s="620"/>
      <c r="O1" s="620"/>
      <c r="P1" s="620"/>
    </row>
    <row r="2" spans="1:16" ht="15" customHeight="1">
      <c r="A2" s="597" t="s">
        <v>536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35"/>
      <c r="M2" s="535"/>
      <c r="N2" s="535"/>
      <c r="O2" s="535"/>
      <c r="P2" s="535"/>
    </row>
    <row r="3" spans="1:16" ht="19.5">
      <c r="A3" s="7"/>
      <c r="B3" s="5"/>
      <c r="C3" s="5"/>
      <c r="D3" s="937" t="s">
        <v>762</v>
      </c>
      <c r="E3" s="937"/>
      <c r="F3" s="937"/>
      <c r="G3" s="566" t="s">
        <v>857</v>
      </c>
      <c r="H3" s="5"/>
      <c r="I3" s="5"/>
      <c r="J3" s="24"/>
      <c r="K3" s="24"/>
      <c r="L3" s="24"/>
      <c r="M3" s="25"/>
      <c r="N3" s="24"/>
      <c r="O3" s="26"/>
      <c r="P3" s="27"/>
    </row>
    <row r="4" spans="1:16" ht="12" customHeight="1">
      <c r="C4" s="928"/>
      <c r="D4" s="928"/>
      <c r="E4" s="928"/>
      <c r="F4" s="928"/>
      <c r="G4" s="928"/>
      <c r="H4" s="928"/>
      <c r="I4" s="928"/>
      <c r="J4" s="928"/>
      <c r="K4" s="928"/>
      <c r="L4" s="928"/>
      <c r="M4" s="928"/>
      <c r="N4" s="928"/>
      <c r="O4" s="928"/>
      <c r="P4" s="928"/>
    </row>
    <row r="5" spans="1:16" s="401" customFormat="1" ht="12" customHeight="1">
      <c r="C5" s="402" t="s">
        <v>510</v>
      </c>
      <c r="D5" s="402"/>
      <c r="E5" s="402"/>
      <c r="F5" s="402"/>
      <c r="G5" s="402"/>
      <c r="H5" s="402"/>
      <c r="I5" s="926" t="s">
        <v>537</v>
      </c>
      <c r="J5" s="926"/>
      <c r="K5" s="926"/>
      <c r="L5" s="926"/>
      <c r="M5" s="926"/>
      <c r="N5" s="929">
        <f>P108</f>
        <v>0</v>
      </c>
      <c r="O5" s="930"/>
      <c r="P5" s="402" t="s">
        <v>730</v>
      </c>
    </row>
    <row r="6" spans="1:16" s="401" customFormat="1" ht="12.75">
      <c r="A6" s="403"/>
      <c r="B6" s="403"/>
      <c r="C6" s="403"/>
      <c r="D6" s="403"/>
      <c r="E6" s="403"/>
      <c r="F6" s="403"/>
      <c r="G6" s="403"/>
      <c r="H6" s="403"/>
      <c r="I6" s="927" t="s">
        <v>538</v>
      </c>
      <c r="J6" s="927"/>
      <c r="K6" s="927"/>
      <c r="L6" s="927"/>
      <c r="M6" s="927"/>
      <c r="N6" s="929">
        <f>P109</f>
        <v>0</v>
      </c>
      <c r="O6" s="933"/>
      <c r="P6" s="404" t="s">
        <v>730</v>
      </c>
    </row>
    <row r="7" spans="1:16" s="401" customFormat="1" ht="12.75" customHeight="1">
      <c r="A7" s="905" t="s">
        <v>732</v>
      </c>
      <c r="B7" s="934" t="s">
        <v>539</v>
      </c>
      <c r="C7" s="905" t="s">
        <v>540</v>
      </c>
      <c r="D7" s="934" t="s">
        <v>770</v>
      </c>
      <c r="E7" s="934" t="s">
        <v>541</v>
      </c>
      <c r="F7" s="932" t="s">
        <v>542</v>
      </c>
      <c r="G7" s="932" t="s">
        <v>543</v>
      </c>
      <c r="H7" s="931" t="s">
        <v>544</v>
      </c>
      <c r="I7" s="931"/>
      <c r="J7" s="931"/>
      <c r="K7" s="931"/>
      <c r="L7" s="931"/>
      <c r="M7" s="931"/>
      <c r="N7" s="932" t="s">
        <v>545</v>
      </c>
      <c r="O7" s="932" t="s">
        <v>546</v>
      </c>
      <c r="P7" s="932" t="s">
        <v>547</v>
      </c>
    </row>
    <row r="8" spans="1:16" s="401" customFormat="1" ht="109.5" customHeight="1">
      <c r="A8" s="905"/>
      <c r="B8" s="934"/>
      <c r="C8" s="905"/>
      <c r="D8" s="934"/>
      <c r="E8" s="934"/>
      <c r="F8" s="932"/>
      <c r="G8" s="932"/>
      <c r="H8" s="167" t="s">
        <v>548</v>
      </c>
      <c r="I8" s="168" t="s">
        <v>780</v>
      </c>
      <c r="J8" s="169" t="s">
        <v>549</v>
      </c>
      <c r="K8" s="169" t="s">
        <v>550</v>
      </c>
      <c r="L8" s="169" t="s">
        <v>551</v>
      </c>
      <c r="M8" s="169" t="s">
        <v>552</v>
      </c>
      <c r="N8" s="932"/>
      <c r="O8" s="932"/>
      <c r="P8" s="932"/>
    </row>
    <row r="9" spans="1:16" s="401" customFormat="1" ht="12" customHeight="1">
      <c r="A9" s="405">
        <v>1</v>
      </c>
      <c r="B9" s="405">
        <v>2</v>
      </c>
      <c r="C9" s="405">
        <v>3</v>
      </c>
      <c r="D9" s="405">
        <v>4</v>
      </c>
      <c r="E9" s="405">
        <v>5</v>
      </c>
      <c r="F9" s="405">
        <v>6</v>
      </c>
      <c r="G9" s="405">
        <v>7</v>
      </c>
      <c r="H9" s="405">
        <v>8</v>
      </c>
      <c r="I9" s="406">
        <v>9</v>
      </c>
      <c r="J9" s="405">
        <v>10</v>
      </c>
      <c r="K9" s="405">
        <v>11</v>
      </c>
      <c r="L9" s="405">
        <v>12</v>
      </c>
      <c r="M9" s="405">
        <v>13</v>
      </c>
      <c r="N9" s="405">
        <v>14</v>
      </c>
      <c r="O9" s="405">
        <v>15</v>
      </c>
      <c r="P9" s="405">
        <v>16</v>
      </c>
    </row>
    <row r="10" spans="1:16" s="407" customFormat="1" ht="12" customHeight="1">
      <c r="A10" s="629" t="s">
        <v>553</v>
      </c>
      <c r="B10" s="630"/>
      <c r="C10" s="630"/>
      <c r="D10" s="630"/>
      <c r="E10" s="630"/>
      <c r="F10" s="630"/>
      <c r="G10" s="630"/>
      <c r="H10" s="630"/>
      <c r="I10" s="630"/>
      <c r="J10" s="630"/>
      <c r="K10" s="630"/>
      <c r="L10" s="630"/>
      <c r="M10" s="630"/>
      <c r="N10" s="630"/>
      <c r="O10" s="630"/>
      <c r="P10" s="631"/>
    </row>
    <row r="11" spans="1:16" s="401" customFormat="1" ht="12" customHeight="1">
      <c r="A11" s="905">
        <v>1</v>
      </c>
      <c r="B11" s="905" t="s">
        <v>554</v>
      </c>
      <c r="C11" s="907" t="s">
        <v>555</v>
      </c>
      <c r="D11" s="900" t="s">
        <v>19</v>
      </c>
      <c r="E11" s="877">
        <v>1</v>
      </c>
      <c r="F11" s="411">
        <v>19.52</v>
      </c>
      <c r="G11" s="410"/>
      <c r="H11" s="878" t="s">
        <v>785</v>
      </c>
      <c r="I11" s="878" t="s">
        <v>785</v>
      </c>
      <c r="J11" s="878" t="s">
        <v>785</v>
      </c>
      <c r="K11" s="878" t="s">
        <v>785</v>
      </c>
      <c r="L11" s="878" t="s">
        <v>785</v>
      </c>
      <c r="M11" s="878" t="s">
        <v>785</v>
      </c>
      <c r="N11" s="877">
        <f>IF(F12+G12&gt;0,F12+G12," ")</f>
        <v>15.9142656</v>
      </c>
      <c r="O11" s="877">
        <f>IF(N11&gt;0,N11," ")</f>
        <v>15.9142656</v>
      </c>
      <c r="P11" s="882">
        <f>IF(O11&gt;0,E11*O11," ")</f>
        <v>15.9142656</v>
      </c>
    </row>
    <row r="12" spans="1:16" s="401" customFormat="1" ht="29.25" customHeight="1">
      <c r="A12" s="905"/>
      <c r="B12" s="905"/>
      <c r="C12" s="907"/>
      <c r="D12" s="900"/>
      <c r="E12" s="877"/>
      <c r="F12" s="411">
        <f>IF(F11&gt;0,F11*0.81528,0)</f>
        <v>15.9142656</v>
      </c>
      <c r="G12" s="411">
        <f>IF(G11&gt;0,G11*1.33171,0)</f>
        <v>0</v>
      </c>
      <c r="H12" s="879"/>
      <c r="I12" s="879"/>
      <c r="J12" s="879"/>
      <c r="K12" s="879"/>
      <c r="L12" s="879"/>
      <c r="M12" s="879"/>
      <c r="N12" s="877"/>
      <c r="O12" s="877"/>
      <c r="P12" s="924"/>
    </row>
    <row r="13" spans="1:16" s="401" customFormat="1" ht="12" customHeight="1">
      <c r="A13" s="905">
        <f>A11+1</f>
        <v>2</v>
      </c>
      <c r="B13" s="905" t="s">
        <v>556</v>
      </c>
      <c r="C13" s="907" t="s">
        <v>557</v>
      </c>
      <c r="D13" s="900" t="s">
        <v>810</v>
      </c>
      <c r="E13" s="877">
        <v>1</v>
      </c>
      <c r="F13" s="411">
        <v>28.4</v>
      </c>
      <c r="G13" s="410"/>
      <c r="H13" s="878" t="s">
        <v>785</v>
      </c>
      <c r="I13" s="878" t="s">
        <v>785</v>
      </c>
      <c r="J13" s="878" t="s">
        <v>785</v>
      </c>
      <c r="K13" s="878" t="s">
        <v>785</v>
      </c>
      <c r="L13" s="878" t="s">
        <v>785</v>
      </c>
      <c r="M13" s="878" t="s">
        <v>785</v>
      </c>
      <c r="N13" s="877">
        <f>IF(F14+G14&gt;0,F14+G14," ")</f>
        <v>23.153952</v>
      </c>
      <c r="O13" s="877">
        <f>IF(N13&gt;0,N13," ")</f>
        <v>23.153952</v>
      </c>
      <c r="P13" s="882">
        <f>IF(O13&gt;0,E13*O13," ")</f>
        <v>23.153952</v>
      </c>
    </row>
    <row r="14" spans="1:16" s="401" customFormat="1" ht="12" customHeight="1">
      <c r="A14" s="905"/>
      <c r="B14" s="905"/>
      <c r="C14" s="907"/>
      <c r="D14" s="900"/>
      <c r="E14" s="877"/>
      <c r="F14" s="411">
        <f>IF(F13&gt;0,F13*0.81528,0)</f>
        <v>23.153952</v>
      </c>
      <c r="G14" s="411">
        <f>IF(G13&gt;0,G13*1.33171,0)</f>
        <v>0</v>
      </c>
      <c r="H14" s="879"/>
      <c r="I14" s="879"/>
      <c r="J14" s="879"/>
      <c r="K14" s="879"/>
      <c r="L14" s="879"/>
      <c r="M14" s="879"/>
      <c r="N14" s="877"/>
      <c r="O14" s="877"/>
      <c r="P14" s="924"/>
    </row>
    <row r="15" spans="1:16" s="401" customFormat="1" ht="12" customHeight="1">
      <c r="A15" s="905">
        <f>A13+1</f>
        <v>3</v>
      </c>
      <c r="B15" s="905" t="s">
        <v>558</v>
      </c>
      <c r="C15" s="907" t="s">
        <v>559</v>
      </c>
      <c r="D15" s="900" t="s">
        <v>810</v>
      </c>
      <c r="E15" s="877">
        <v>148</v>
      </c>
      <c r="F15" s="411">
        <v>0.88</v>
      </c>
      <c r="G15" s="410"/>
      <c r="H15" s="878" t="s">
        <v>785</v>
      </c>
      <c r="I15" s="878" t="s">
        <v>785</v>
      </c>
      <c r="J15" s="878" t="s">
        <v>785</v>
      </c>
      <c r="K15" s="878" t="s">
        <v>785</v>
      </c>
      <c r="L15" s="878" t="s">
        <v>785</v>
      </c>
      <c r="M15" s="878" t="s">
        <v>785</v>
      </c>
      <c r="N15" s="877">
        <f>IF(F16+G16&gt;0,F16+G16," ")</f>
        <v>0.71744640000000004</v>
      </c>
      <c r="O15" s="877">
        <f>IF(N15&gt;0,N15," ")</f>
        <v>0.71744640000000004</v>
      </c>
      <c r="P15" s="882">
        <f>IF(O15&gt;0,E15*O15," ")</f>
        <v>106.18206720000001</v>
      </c>
    </row>
    <row r="16" spans="1:16" s="401" customFormat="1" ht="27.75" customHeight="1">
      <c r="A16" s="905"/>
      <c r="B16" s="905"/>
      <c r="C16" s="907"/>
      <c r="D16" s="900"/>
      <c r="E16" s="877"/>
      <c r="F16" s="411">
        <f>IF(F15&gt;0,F15*0.81528,0)</f>
        <v>0.71744640000000004</v>
      </c>
      <c r="G16" s="411">
        <f>IF(G15&gt;0,G15*1.33171,0)</f>
        <v>0</v>
      </c>
      <c r="H16" s="879"/>
      <c r="I16" s="879"/>
      <c r="J16" s="879"/>
      <c r="K16" s="879"/>
      <c r="L16" s="879"/>
      <c r="M16" s="879"/>
      <c r="N16" s="877"/>
      <c r="O16" s="877"/>
      <c r="P16" s="924"/>
    </row>
    <row r="17" spans="1:16" s="401" customFormat="1" ht="12" customHeight="1">
      <c r="A17" s="905">
        <f>A15+1</f>
        <v>4</v>
      </c>
      <c r="B17" s="905" t="s">
        <v>558</v>
      </c>
      <c r="C17" s="907" t="s">
        <v>560</v>
      </c>
      <c r="D17" s="900" t="s">
        <v>810</v>
      </c>
      <c r="E17" s="877">
        <v>7</v>
      </c>
      <c r="F17" s="411">
        <v>0.88</v>
      </c>
      <c r="G17" s="410"/>
      <c r="H17" s="878" t="s">
        <v>785</v>
      </c>
      <c r="I17" s="878" t="s">
        <v>785</v>
      </c>
      <c r="J17" s="878" t="s">
        <v>785</v>
      </c>
      <c r="K17" s="878" t="s">
        <v>785</v>
      </c>
      <c r="L17" s="878" t="s">
        <v>785</v>
      </c>
      <c r="M17" s="878" t="s">
        <v>785</v>
      </c>
      <c r="N17" s="877">
        <f>IF(F18+G18&gt;0,F18+G18," ")</f>
        <v>0.71744640000000004</v>
      </c>
      <c r="O17" s="877">
        <f>IF(N17&gt;0,N17," ")</f>
        <v>0.71744640000000004</v>
      </c>
      <c r="P17" s="882">
        <f>IF(O17&gt;0,E17*O17," ")</f>
        <v>5.0221248000000003</v>
      </c>
    </row>
    <row r="18" spans="1:16" s="401" customFormat="1" ht="15.75" customHeight="1">
      <c r="A18" s="905"/>
      <c r="B18" s="905"/>
      <c r="C18" s="907"/>
      <c r="D18" s="900"/>
      <c r="E18" s="877"/>
      <c r="F18" s="411">
        <f>IF(F17&gt;0,F17*0.81528,0)</f>
        <v>0.71744640000000004</v>
      </c>
      <c r="G18" s="411">
        <f>IF(G17&gt;0,G17*1.33171,0)</f>
        <v>0</v>
      </c>
      <c r="H18" s="879"/>
      <c r="I18" s="879"/>
      <c r="J18" s="879"/>
      <c r="K18" s="879"/>
      <c r="L18" s="879"/>
      <c r="M18" s="879"/>
      <c r="N18" s="877"/>
      <c r="O18" s="877"/>
      <c r="P18" s="924"/>
    </row>
    <row r="19" spans="1:16" s="401" customFormat="1" ht="12" customHeight="1">
      <c r="A19" s="905">
        <f>A17+1</f>
        <v>5</v>
      </c>
      <c r="B19" s="905" t="s">
        <v>561</v>
      </c>
      <c r="C19" s="907" t="s">
        <v>562</v>
      </c>
      <c r="D19" s="900" t="s">
        <v>810</v>
      </c>
      <c r="E19" s="877">
        <v>1</v>
      </c>
      <c r="F19" s="411">
        <v>1.19</v>
      </c>
      <c r="G19" s="411">
        <v>0.73</v>
      </c>
      <c r="H19" s="878" t="s">
        <v>785</v>
      </c>
      <c r="I19" s="878" t="s">
        <v>785</v>
      </c>
      <c r="J19" s="878" t="s">
        <v>785</v>
      </c>
      <c r="K19" s="878" t="s">
        <v>785</v>
      </c>
      <c r="L19" s="878" t="s">
        <v>785</v>
      </c>
      <c r="M19" s="878" t="s">
        <v>785</v>
      </c>
      <c r="N19" s="877">
        <f>IF(F20+G20&gt;0,F20+G20," ")</f>
        <v>2.0426481000000001</v>
      </c>
      <c r="O19" s="877">
        <f>IF(N19&gt;0,N19," ")</f>
        <v>2.0426481000000001</v>
      </c>
      <c r="P19" s="882">
        <f>IF(O19&gt;0,E19*O19," ")</f>
        <v>2.0426481000000001</v>
      </c>
    </row>
    <row r="20" spans="1:16" s="401" customFormat="1" ht="12" customHeight="1">
      <c r="A20" s="905"/>
      <c r="B20" s="905"/>
      <c r="C20" s="907"/>
      <c r="D20" s="900"/>
      <c r="E20" s="877"/>
      <c r="F20" s="411">
        <f>IF(F19&gt;0,F19*0.81528,0)</f>
        <v>0.97018319999999991</v>
      </c>
      <c r="G20" s="411">
        <f>IF(G19&gt;0,G19*1.46913,0)</f>
        <v>1.0724648999999999</v>
      </c>
      <c r="H20" s="879"/>
      <c r="I20" s="879"/>
      <c r="J20" s="879"/>
      <c r="K20" s="879"/>
      <c r="L20" s="879"/>
      <c r="M20" s="879"/>
      <c r="N20" s="877"/>
      <c r="O20" s="877"/>
      <c r="P20" s="924"/>
    </row>
    <row r="21" spans="1:16" s="401" customFormat="1" ht="12" customHeight="1">
      <c r="A21" s="905">
        <f>A19+1</f>
        <v>6</v>
      </c>
      <c r="B21" s="905" t="s">
        <v>563</v>
      </c>
      <c r="C21" s="907" t="s">
        <v>567</v>
      </c>
      <c r="D21" s="900" t="s">
        <v>810</v>
      </c>
      <c r="E21" s="877">
        <v>6</v>
      </c>
      <c r="F21" s="411">
        <v>6.21</v>
      </c>
      <c r="G21" s="411">
        <v>3.2</v>
      </c>
      <c r="H21" s="878" t="s">
        <v>785</v>
      </c>
      <c r="I21" s="878" t="s">
        <v>785</v>
      </c>
      <c r="J21" s="878" t="s">
        <v>785</v>
      </c>
      <c r="K21" s="878" t="s">
        <v>785</v>
      </c>
      <c r="L21" s="878" t="s">
        <v>785</v>
      </c>
      <c r="M21" s="878" t="s">
        <v>785</v>
      </c>
      <c r="N21" s="877">
        <f>IF(F22+G22&gt;0,F22+G22," ")</f>
        <v>9.7641048000000001</v>
      </c>
      <c r="O21" s="877">
        <f>IF(N21&gt;0,N21," ")</f>
        <v>9.7641048000000001</v>
      </c>
      <c r="P21" s="882">
        <f>IF(O21&gt;0,E21*O21," ")</f>
        <v>58.584628800000004</v>
      </c>
    </row>
    <row r="22" spans="1:16" s="401" customFormat="1" ht="12" customHeight="1">
      <c r="A22" s="905"/>
      <c r="B22" s="905"/>
      <c r="C22" s="907"/>
      <c r="D22" s="900"/>
      <c r="E22" s="877"/>
      <c r="F22" s="411">
        <f>IF(F21&gt;0,F21*0.81528,0)</f>
        <v>5.0628887999999996</v>
      </c>
      <c r="G22" s="411">
        <f>IF(G21&gt;0,G21*1.46913,0)</f>
        <v>4.7012160000000005</v>
      </c>
      <c r="H22" s="879"/>
      <c r="I22" s="879"/>
      <c r="J22" s="879"/>
      <c r="K22" s="879"/>
      <c r="L22" s="879"/>
      <c r="M22" s="879"/>
      <c r="N22" s="877"/>
      <c r="O22" s="877"/>
      <c r="P22" s="924"/>
    </row>
    <row r="23" spans="1:16" ht="11.25" customHeight="1">
      <c r="A23" s="905">
        <f>A21+1</f>
        <v>7</v>
      </c>
      <c r="B23" s="908" t="s">
        <v>563</v>
      </c>
      <c r="C23" s="914" t="s">
        <v>237</v>
      </c>
      <c r="D23" s="915" t="s">
        <v>810</v>
      </c>
      <c r="E23" s="880">
        <v>1</v>
      </c>
      <c r="F23" s="499">
        <v>6.21</v>
      </c>
      <c r="G23" s="499">
        <v>3.2</v>
      </c>
      <c r="H23" s="922" t="s">
        <v>785</v>
      </c>
      <c r="I23" s="922" t="s">
        <v>785</v>
      </c>
      <c r="J23" s="922" t="s">
        <v>785</v>
      </c>
      <c r="K23" s="922" t="s">
        <v>785</v>
      </c>
      <c r="L23" s="922" t="s">
        <v>785</v>
      </c>
      <c r="M23" s="922" t="s">
        <v>785</v>
      </c>
      <c r="N23" s="880">
        <f>IF(F24+G24&gt;0,F24+G24," ")</f>
        <v>5.17</v>
      </c>
      <c r="O23" s="880">
        <f>IF(N23&gt;0,N23," ")</f>
        <v>5.17</v>
      </c>
      <c r="P23" s="901">
        <f>IF(O23&gt;0,E23*O23," ")</f>
        <v>5.17</v>
      </c>
    </row>
    <row r="24" spans="1:16" ht="11.25" customHeight="1">
      <c r="A24" s="905"/>
      <c r="B24" s="908"/>
      <c r="C24" s="914"/>
      <c r="D24" s="915"/>
      <c r="E24" s="880"/>
      <c r="F24" s="499">
        <v>1.76</v>
      </c>
      <c r="G24" s="499">
        <v>3.41</v>
      </c>
      <c r="H24" s="923"/>
      <c r="I24" s="923"/>
      <c r="J24" s="923"/>
      <c r="K24" s="923"/>
      <c r="L24" s="923"/>
      <c r="M24" s="923"/>
      <c r="N24" s="880"/>
      <c r="O24" s="880"/>
      <c r="P24" s="925"/>
    </row>
    <row r="25" spans="1:16" s="401" customFormat="1" ht="12" customHeight="1">
      <c r="A25" s="905">
        <f>A23+1</f>
        <v>8</v>
      </c>
      <c r="B25" s="905" t="s">
        <v>568</v>
      </c>
      <c r="C25" s="907" t="s">
        <v>194</v>
      </c>
      <c r="D25" s="900" t="s">
        <v>787</v>
      </c>
      <c r="E25" s="877">
        <v>588</v>
      </c>
      <c r="F25" s="411">
        <v>0.11</v>
      </c>
      <c r="G25" s="411"/>
      <c r="H25" s="878" t="s">
        <v>785</v>
      </c>
      <c r="I25" s="878" t="s">
        <v>785</v>
      </c>
      <c r="J25" s="878" t="s">
        <v>785</v>
      </c>
      <c r="K25" s="878" t="s">
        <v>785</v>
      </c>
      <c r="L25" s="878" t="s">
        <v>785</v>
      </c>
      <c r="M25" s="878" t="s">
        <v>785</v>
      </c>
      <c r="N25" s="877">
        <f>IF(F26+G26&gt;0,F26+G26," ")</f>
        <v>8.9680800000000005E-2</v>
      </c>
      <c r="O25" s="877">
        <f>IF(N25&gt;0,N25," ")</f>
        <v>8.9680800000000005E-2</v>
      </c>
      <c r="P25" s="882">
        <f>IF(O25&gt;0,E25*O25," ")</f>
        <v>52.732310400000003</v>
      </c>
    </row>
    <row r="26" spans="1:16" s="401" customFormat="1" ht="12" customHeight="1">
      <c r="A26" s="905"/>
      <c r="B26" s="905"/>
      <c r="C26" s="940"/>
      <c r="D26" s="900"/>
      <c r="E26" s="877"/>
      <c r="F26" s="411">
        <f>IF(F25&gt;0,F25*0.81528,0)</f>
        <v>8.9680800000000005E-2</v>
      </c>
      <c r="G26" s="411">
        <f>IF(G25&gt;0,G25*1.33171,0)</f>
        <v>0</v>
      </c>
      <c r="H26" s="879"/>
      <c r="I26" s="879"/>
      <c r="J26" s="879"/>
      <c r="K26" s="879"/>
      <c r="L26" s="879"/>
      <c r="M26" s="879"/>
      <c r="N26" s="877"/>
      <c r="O26" s="877"/>
      <c r="P26" s="924"/>
    </row>
    <row r="27" spans="1:16" s="401" customFormat="1" ht="12.75" customHeight="1">
      <c r="A27" s="905">
        <f>A25+1</f>
        <v>9</v>
      </c>
      <c r="B27" s="905" t="s">
        <v>55</v>
      </c>
      <c r="C27" s="907" t="s">
        <v>195</v>
      </c>
      <c r="D27" s="900" t="s">
        <v>787</v>
      </c>
      <c r="E27" s="877">
        <v>67</v>
      </c>
      <c r="F27" s="411">
        <v>0.03</v>
      </c>
      <c r="G27" s="411">
        <v>0.02</v>
      </c>
      <c r="H27" s="878" t="s">
        <v>785</v>
      </c>
      <c r="I27" s="878" t="s">
        <v>785</v>
      </c>
      <c r="J27" s="878" t="s">
        <v>785</v>
      </c>
      <c r="K27" s="878" t="s">
        <v>785</v>
      </c>
      <c r="L27" s="878" t="s">
        <v>785</v>
      </c>
      <c r="M27" s="878" t="s">
        <v>785</v>
      </c>
      <c r="N27" s="877">
        <f>IF(F28+G28&gt;0,F28+G28," ")</f>
        <v>5.3841E-2</v>
      </c>
      <c r="O27" s="877">
        <f>IF(N27&gt;0,N27," ")</f>
        <v>5.3841E-2</v>
      </c>
      <c r="P27" s="882">
        <f>IF(O27&gt;0,E27*O27," ")</f>
        <v>3.6073469999999999</v>
      </c>
    </row>
    <row r="28" spans="1:16" s="401" customFormat="1" ht="12" customHeight="1">
      <c r="A28" s="905"/>
      <c r="B28" s="905"/>
      <c r="C28" s="907"/>
      <c r="D28" s="900"/>
      <c r="E28" s="877"/>
      <c r="F28" s="411">
        <f>IF(F27&gt;0,F27*0.81528,0)</f>
        <v>2.4458399999999998E-2</v>
      </c>
      <c r="G28" s="411">
        <f>IF(G27&gt;0,G27*1.46913,0)</f>
        <v>2.9382600000000002E-2</v>
      </c>
      <c r="H28" s="879"/>
      <c r="I28" s="879"/>
      <c r="J28" s="879"/>
      <c r="K28" s="879"/>
      <c r="L28" s="879"/>
      <c r="M28" s="879"/>
      <c r="N28" s="877"/>
      <c r="O28" s="877"/>
      <c r="P28" s="924"/>
    </row>
    <row r="29" spans="1:16" s="401" customFormat="1" ht="12" customHeight="1">
      <c r="A29" s="905">
        <f>A27+1</f>
        <v>10</v>
      </c>
      <c r="B29" s="905" t="s">
        <v>55</v>
      </c>
      <c r="C29" s="907" t="s">
        <v>196</v>
      </c>
      <c r="D29" s="900" t="s">
        <v>787</v>
      </c>
      <c r="E29" s="941">
        <v>20</v>
      </c>
      <c r="F29" s="411">
        <v>0.03</v>
      </c>
      <c r="G29" s="411">
        <v>0.02</v>
      </c>
      <c r="H29" s="878" t="s">
        <v>785</v>
      </c>
      <c r="I29" s="878" t="s">
        <v>785</v>
      </c>
      <c r="J29" s="878" t="s">
        <v>785</v>
      </c>
      <c r="K29" s="878" t="s">
        <v>785</v>
      </c>
      <c r="L29" s="878" t="s">
        <v>785</v>
      </c>
      <c r="M29" s="878" t="s">
        <v>785</v>
      </c>
      <c r="N29" s="877">
        <f>IF(F30+G30&gt;0,F30+G30," ")</f>
        <v>5.3841E-2</v>
      </c>
      <c r="O29" s="877">
        <f>IF(N29&gt;0,N29," ")</f>
        <v>5.3841E-2</v>
      </c>
      <c r="P29" s="882">
        <f>IF(O29&gt;0,E29*O29," ")</f>
        <v>1.0768200000000001</v>
      </c>
    </row>
    <row r="30" spans="1:16" s="401" customFormat="1" ht="12.75" customHeight="1">
      <c r="A30" s="905"/>
      <c r="B30" s="905"/>
      <c r="C30" s="907"/>
      <c r="D30" s="900"/>
      <c r="E30" s="941"/>
      <c r="F30" s="411">
        <f>IF(F29&gt;0,F29*0.81528,0)</f>
        <v>2.4458399999999998E-2</v>
      </c>
      <c r="G30" s="411">
        <f>IF(G29&gt;0,G29*1.46913,0)</f>
        <v>2.9382600000000002E-2</v>
      </c>
      <c r="H30" s="879"/>
      <c r="I30" s="879"/>
      <c r="J30" s="879"/>
      <c r="K30" s="879"/>
      <c r="L30" s="879"/>
      <c r="M30" s="879"/>
      <c r="N30" s="877"/>
      <c r="O30" s="877"/>
      <c r="P30" s="924"/>
    </row>
    <row r="31" spans="1:16" s="401" customFormat="1" ht="12" customHeight="1">
      <c r="A31" s="905">
        <f>A29+1</f>
        <v>11</v>
      </c>
      <c r="B31" s="905" t="s">
        <v>569</v>
      </c>
      <c r="C31" s="907" t="s">
        <v>197</v>
      </c>
      <c r="D31" s="900" t="s">
        <v>787</v>
      </c>
      <c r="E31" s="877">
        <v>6</v>
      </c>
      <c r="F31" s="411">
        <v>0.24</v>
      </c>
      <c r="G31" s="411">
        <v>0.23</v>
      </c>
      <c r="H31" s="878" t="s">
        <v>785</v>
      </c>
      <c r="I31" s="878" t="s">
        <v>785</v>
      </c>
      <c r="J31" s="878" t="s">
        <v>785</v>
      </c>
      <c r="K31" s="878" t="s">
        <v>785</v>
      </c>
      <c r="L31" s="878" t="s">
        <v>785</v>
      </c>
      <c r="M31" s="878" t="s">
        <v>785</v>
      </c>
      <c r="N31" s="877">
        <f>IF(F32+G32&gt;0,F32+G32," ")</f>
        <v>0.53356709999999996</v>
      </c>
      <c r="O31" s="877">
        <f>IF(N31&gt;0,N31," ")</f>
        <v>0.53356709999999996</v>
      </c>
      <c r="P31" s="882">
        <f>IF(O31&gt;0,E31*O31," ")</f>
        <v>3.2014025999999998</v>
      </c>
    </row>
    <row r="32" spans="1:16" s="401" customFormat="1" ht="12.75" customHeight="1">
      <c r="A32" s="905"/>
      <c r="B32" s="905"/>
      <c r="C32" s="907"/>
      <c r="D32" s="900"/>
      <c r="E32" s="877"/>
      <c r="F32" s="411">
        <f>IF(F31&gt;0,F31*0.81528,0)</f>
        <v>0.19566719999999999</v>
      </c>
      <c r="G32" s="411">
        <f>IF(G31&gt;0,G31*1.46913,0)</f>
        <v>0.33789990000000003</v>
      </c>
      <c r="H32" s="879"/>
      <c r="I32" s="879"/>
      <c r="J32" s="879"/>
      <c r="K32" s="879"/>
      <c r="L32" s="879"/>
      <c r="M32" s="879"/>
      <c r="N32" s="877"/>
      <c r="O32" s="877"/>
      <c r="P32" s="924"/>
    </row>
    <row r="33" spans="1:16" s="401" customFormat="1" ht="11.25" customHeight="1">
      <c r="A33" s="905">
        <f>A31+1</f>
        <v>12</v>
      </c>
      <c r="B33" s="916" t="s">
        <v>569</v>
      </c>
      <c r="C33" s="918" t="s">
        <v>198</v>
      </c>
      <c r="D33" s="911" t="s">
        <v>787</v>
      </c>
      <c r="E33" s="882">
        <v>17</v>
      </c>
      <c r="F33" s="411">
        <v>0.23</v>
      </c>
      <c r="G33" s="411">
        <v>0.23</v>
      </c>
      <c r="H33" s="885" t="s">
        <v>785</v>
      </c>
      <c r="I33" s="885" t="s">
        <v>785</v>
      </c>
      <c r="J33" s="885" t="s">
        <v>785</v>
      </c>
      <c r="K33" s="885" t="s">
        <v>785</v>
      </c>
      <c r="L33" s="885" t="s">
        <v>785</v>
      </c>
      <c r="M33" s="885" t="s">
        <v>785</v>
      </c>
      <c r="N33" s="882">
        <f>IF(F34+G34&gt;0,F34+G34," ")</f>
        <v>0.32</v>
      </c>
      <c r="O33" s="882">
        <f>IF(N33&gt;0,N33," ")</f>
        <v>0.32</v>
      </c>
      <c r="P33" s="882">
        <f>IF(O33&gt;0,E33*O33," ")</f>
        <v>5.44</v>
      </c>
    </row>
    <row r="34" spans="1:16" s="401" customFormat="1" ht="12.75" customHeight="1">
      <c r="A34" s="905"/>
      <c r="B34" s="917"/>
      <c r="C34" s="919"/>
      <c r="D34" s="912"/>
      <c r="E34" s="883"/>
      <c r="F34" s="411">
        <v>7.0000000000000007E-2</v>
      </c>
      <c r="G34" s="411">
        <v>0.25</v>
      </c>
      <c r="H34" s="886"/>
      <c r="I34" s="886"/>
      <c r="J34" s="886"/>
      <c r="K34" s="886"/>
      <c r="L34" s="886"/>
      <c r="M34" s="886"/>
      <c r="N34" s="883"/>
      <c r="O34" s="883"/>
      <c r="P34" s="883"/>
    </row>
    <row r="35" spans="1:16" ht="12" customHeight="1">
      <c r="A35" s="908">
        <v>16</v>
      </c>
      <c r="B35" s="908" t="s">
        <v>241</v>
      </c>
      <c r="C35" s="914" t="s">
        <v>350</v>
      </c>
      <c r="D35" s="915" t="s">
        <v>787</v>
      </c>
      <c r="E35" s="880">
        <v>43</v>
      </c>
      <c r="F35" s="499">
        <v>0.25</v>
      </c>
      <c r="G35" s="499">
        <v>0.28000000000000003</v>
      </c>
      <c r="H35" s="922" t="s">
        <v>785</v>
      </c>
      <c r="I35" s="922" t="s">
        <v>785</v>
      </c>
      <c r="J35" s="922" t="s">
        <v>785</v>
      </c>
      <c r="K35" s="922" t="s">
        <v>785</v>
      </c>
      <c r="L35" s="922" t="s">
        <v>785</v>
      </c>
      <c r="M35" s="922" t="s">
        <v>785</v>
      </c>
      <c r="N35" s="880">
        <f>IF(F36+G36&gt;0,F36+G36," ")</f>
        <v>0.61517640000000007</v>
      </c>
      <c r="O35" s="880">
        <f>IF(N35&gt;0,N35," ")</f>
        <v>0.61517640000000007</v>
      </c>
      <c r="P35" s="901">
        <f>IF(O35&gt;0,E35*O35," ")</f>
        <v>26.452585200000001</v>
      </c>
    </row>
    <row r="36" spans="1:16" ht="12" customHeight="1">
      <c r="A36" s="908"/>
      <c r="B36" s="908"/>
      <c r="C36" s="914"/>
      <c r="D36" s="915"/>
      <c r="E36" s="880"/>
      <c r="F36" s="499">
        <f>IF(F35&gt;0,F35*0.81528,0)</f>
        <v>0.20382</v>
      </c>
      <c r="G36" s="499">
        <f>IF(G35&gt;0,G35*1.46913,0)</f>
        <v>0.41135640000000007</v>
      </c>
      <c r="H36" s="923"/>
      <c r="I36" s="923"/>
      <c r="J36" s="923"/>
      <c r="K36" s="923"/>
      <c r="L36" s="923"/>
      <c r="M36" s="923"/>
      <c r="N36" s="880"/>
      <c r="O36" s="880"/>
      <c r="P36" s="925"/>
    </row>
    <row r="37" spans="1:16" ht="12" customHeight="1">
      <c r="A37" s="908">
        <v>16</v>
      </c>
      <c r="B37" s="908" t="s">
        <v>241</v>
      </c>
      <c r="C37" s="914" t="s">
        <v>353</v>
      </c>
      <c r="D37" s="915" t="s">
        <v>787</v>
      </c>
      <c r="E37" s="880">
        <v>7</v>
      </c>
      <c r="F37" s="499">
        <v>0.25</v>
      </c>
      <c r="G37" s="499">
        <v>0.28000000000000003</v>
      </c>
      <c r="H37" s="922" t="s">
        <v>785</v>
      </c>
      <c r="I37" s="922" t="s">
        <v>785</v>
      </c>
      <c r="J37" s="922" t="s">
        <v>785</v>
      </c>
      <c r="K37" s="922" t="s">
        <v>785</v>
      </c>
      <c r="L37" s="922" t="s">
        <v>785</v>
      </c>
      <c r="M37" s="922" t="s">
        <v>785</v>
      </c>
      <c r="N37" s="880">
        <f>IF(F38+G38&gt;0,F38+G38," ")</f>
        <v>0.61517640000000007</v>
      </c>
      <c r="O37" s="880">
        <f>IF(N37&gt;0,N37," ")</f>
        <v>0.61517640000000007</v>
      </c>
      <c r="P37" s="901">
        <f>IF(O37&gt;0,E37*O37," ")</f>
        <v>4.3062348000000004</v>
      </c>
    </row>
    <row r="38" spans="1:16" ht="12" customHeight="1">
      <c r="A38" s="908"/>
      <c r="B38" s="908"/>
      <c r="C38" s="914"/>
      <c r="D38" s="915"/>
      <c r="E38" s="880"/>
      <c r="F38" s="499">
        <f>IF(F37&gt;0,F37*0.81528,0)</f>
        <v>0.20382</v>
      </c>
      <c r="G38" s="499">
        <f>IF(G37&gt;0,G37*1.46913,0)</f>
        <v>0.41135640000000007</v>
      </c>
      <c r="H38" s="923"/>
      <c r="I38" s="923"/>
      <c r="J38" s="923"/>
      <c r="K38" s="923"/>
      <c r="L38" s="923"/>
      <c r="M38" s="923"/>
      <c r="N38" s="880"/>
      <c r="O38" s="880"/>
      <c r="P38" s="925"/>
    </row>
    <row r="39" spans="1:16" s="401" customFormat="1" ht="12" customHeight="1">
      <c r="A39" s="905">
        <f>A33+1</f>
        <v>13</v>
      </c>
      <c r="B39" s="905" t="s">
        <v>569</v>
      </c>
      <c r="C39" s="907" t="s">
        <v>199</v>
      </c>
      <c r="D39" s="900" t="s">
        <v>787</v>
      </c>
      <c r="E39" s="877">
        <v>25</v>
      </c>
      <c r="F39" s="411">
        <v>0.23</v>
      </c>
      <c r="G39" s="411">
        <v>0.23</v>
      </c>
      <c r="H39" s="878" t="s">
        <v>785</v>
      </c>
      <c r="I39" s="878" t="s">
        <v>785</v>
      </c>
      <c r="J39" s="878" t="s">
        <v>785</v>
      </c>
      <c r="K39" s="878" t="s">
        <v>785</v>
      </c>
      <c r="L39" s="878" t="s">
        <v>785</v>
      </c>
      <c r="M39" s="878" t="s">
        <v>785</v>
      </c>
      <c r="N39" s="877">
        <f>IF(F40+G40&gt;0,F40+G40," ")</f>
        <v>0.5254143</v>
      </c>
      <c r="O39" s="877">
        <f>IF(N39&gt;0,N39," ")</f>
        <v>0.5254143</v>
      </c>
      <c r="P39" s="882">
        <f>IF(O39&gt;0,E39*O39," ")</f>
        <v>13.1353575</v>
      </c>
    </row>
    <row r="40" spans="1:16" s="401" customFormat="1" ht="12.75" customHeight="1">
      <c r="A40" s="905"/>
      <c r="B40" s="905"/>
      <c r="C40" s="907"/>
      <c r="D40" s="900"/>
      <c r="E40" s="877"/>
      <c r="F40" s="411">
        <f>IF(F39&gt;0,F39*0.81528,0)</f>
        <v>0.1875144</v>
      </c>
      <c r="G40" s="411">
        <f>IF(G39&gt;0,G39*1.46913,0)</f>
        <v>0.33789990000000003</v>
      </c>
      <c r="H40" s="879"/>
      <c r="I40" s="879"/>
      <c r="J40" s="879"/>
      <c r="K40" s="879"/>
      <c r="L40" s="879"/>
      <c r="M40" s="879"/>
      <c r="N40" s="877"/>
      <c r="O40" s="877"/>
      <c r="P40" s="924"/>
    </row>
    <row r="41" spans="1:16" s="401" customFormat="1" ht="12" customHeight="1">
      <c r="A41" s="905">
        <f>A39+1</f>
        <v>14</v>
      </c>
      <c r="B41" s="905" t="s">
        <v>570</v>
      </c>
      <c r="C41" s="907" t="s">
        <v>571</v>
      </c>
      <c r="D41" s="900" t="s">
        <v>787</v>
      </c>
      <c r="E41" s="877">
        <v>90</v>
      </c>
      <c r="F41" s="411">
        <v>0.09</v>
      </c>
      <c r="G41" s="411">
        <v>0.01</v>
      </c>
      <c r="H41" s="878" t="s">
        <v>785</v>
      </c>
      <c r="I41" s="878" t="s">
        <v>785</v>
      </c>
      <c r="J41" s="878" t="s">
        <v>785</v>
      </c>
      <c r="K41" s="878" t="s">
        <v>785</v>
      </c>
      <c r="L41" s="878" t="s">
        <v>785</v>
      </c>
      <c r="M41" s="878" t="s">
        <v>785</v>
      </c>
      <c r="N41" s="877">
        <f>IF(F42+G42&gt;0,F42+G42," ")</f>
        <v>8.8066500000000006E-2</v>
      </c>
      <c r="O41" s="877">
        <f>IF(N41&gt;0,N41," ")</f>
        <v>8.8066500000000006E-2</v>
      </c>
      <c r="P41" s="882">
        <f>IF(O41&gt;0,E41*O41," ")</f>
        <v>7.9259850000000007</v>
      </c>
    </row>
    <row r="42" spans="1:16" s="401" customFormat="1" ht="12" customHeight="1">
      <c r="A42" s="905"/>
      <c r="B42" s="905"/>
      <c r="C42" s="907"/>
      <c r="D42" s="900"/>
      <c r="E42" s="877"/>
      <c r="F42" s="411">
        <f>IF(F41&gt;0,F41*0.81528,0)</f>
        <v>7.3375200000000002E-2</v>
      </c>
      <c r="G42" s="411">
        <f>IF(G41&gt;0,G41*1.46913,0)</f>
        <v>1.4691300000000001E-2</v>
      </c>
      <c r="H42" s="879"/>
      <c r="I42" s="879"/>
      <c r="J42" s="879"/>
      <c r="K42" s="879"/>
      <c r="L42" s="879"/>
      <c r="M42" s="879"/>
      <c r="N42" s="877"/>
      <c r="O42" s="877"/>
      <c r="P42" s="924"/>
    </row>
    <row r="43" spans="1:16" s="401" customFormat="1" ht="12" customHeight="1">
      <c r="A43" s="905">
        <f>A41+1</f>
        <v>15</v>
      </c>
      <c r="B43" s="920" t="s">
        <v>579</v>
      </c>
      <c r="C43" s="909" t="s">
        <v>572</v>
      </c>
      <c r="D43" s="911" t="s">
        <v>42</v>
      </c>
      <c r="E43" s="882">
        <v>0.57999999999999996</v>
      </c>
      <c r="F43" s="411">
        <v>20.9</v>
      </c>
      <c r="G43" s="411">
        <v>17.399999999999999</v>
      </c>
      <c r="H43" s="878"/>
      <c r="I43" s="878"/>
      <c r="J43" s="878"/>
      <c r="K43" s="878"/>
      <c r="L43" s="878"/>
      <c r="M43" s="878"/>
      <c r="N43" s="882">
        <f>IF(F44+G44&gt;0,F44+G44," ")</f>
        <v>42.602213999999996</v>
      </c>
      <c r="O43" s="882">
        <f>IF(N43&gt;0,N43," ")</f>
        <v>42.602213999999996</v>
      </c>
      <c r="P43" s="882">
        <f>IF(O43&gt;0,E43*O43," ")</f>
        <v>24.709284119999996</v>
      </c>
    </row>
    <row r="44" spans="1:16" s="401" customFormat="1" ht="12" customHeight="1">
      <c r="A44" s="905"/>
      <c r="B44" s="921"/>
      <c r="C44" s="910"/>
      <c r="D44" s="912"/>
      <c r="E44" s="883"/>
      <c r="F44" s="411">
        <f>IF(F43&gt;0,F43*0.81528,0)</f>
        <v>17.039351999999997</v>
      </c>
      <c r="G44" s="411">
        <f>IF(G43&gt;0,G43*1.46913,0)</f>
        <v>25.562861999999999</v>
      </c>
      <c r="H44" s="881"/>
      <c r="I44" s="881"/>
      <c r="J44" s="881"/>
      <c r="K44" s="881"/>
      <c r="L44" s="881"/>
      <c r="M44" s="881"/>
      <c r="N44" s="883"/>
      <c r="O44" s="883"/>
      <c r="P44" s="881"/>
    </row>
    <row r="45" spans="1:16" s="401" customFormat="1" ht="12" customHeight="1">
      <c r="A45" s="905">
        <f>A43+1</f>
        <v>16</v>
      </c>
      <c r="B45" s="920" t="s">
        <v>580</v>
      </c>
      <c r="C45" s="909" t="s">
        <v>573</v>
      </c>
      <c r="D45" s="911" t="s">
        <v>42</v>
      </c>
      <c r="E45" s="882">
        <v>0.06</v>
      </c>
      <c r="F45" s="411">
        <v>29.2</v>
      </c>
      <c r="G45" s="411">
        <v>24.4</v>
      </c>
      <c r="H45" s="878"/>
      <c r="I45" s="878"/>
      <c r="J45" s="878"/>
      <c r="K45" s="878"/>
      <c r="L45" s="878"/>
      <c r="M45" s="878"/>
      <c r="N45" s="882">
        <f>IF(F46+G46&gt;0,F46+G46," ")</f>
        <v>59.652948000000002</v>
      </c>
      <c r="O45" s="882">
        <f>IF(N45&gt;0,N45," ")</f>
        <v>59.652948000000002</v>
      </c>
      <c r="P45" s="882">
        <f>IF(O45&gt;0,E45*O45," ")</f>
        <v>3.5791768799999999</v>
      </c>
    </row>
    <row r="46" spans="1:16" s="401" customFormat="1" ht="12" customHeight="1">
      <c r="A46" s="905"/>
      <c r="B46" s="921"/>
      <c r="C46" s="910"/>
      <c r="D46" s="912"/>
      <c r="E46" s="883"/>
      <c r="F46" s="411">
        <f>IF(F45&gt;0,F45*0.81528,0)</f>
        <v>23.806176000000001</v>
      </c>
      <c r="G46" s="411">
        <f>IF(G45&gt;0,G45*1.46913,0)</f>
        <v>35.846772000000001</v>
      </c>
      <c r="H46" s="881"/>
      <c r="I46" s="881"/>
      <c r="J46" s="881"/>
      <c r="K46" s="881"/>
      <c r="L46" s="881"/>
      <c r="M46" s="881"/>
      <c r="N46" s="883"/>
      <c r="O46" s="883"/>
      <c r="P46" s="881"/>
    </row>
    <row r="47" spans="1:16" s="401" customFormat="1" ht="12" customHeight="1">
      <c r="A47" s="905">
        <f>A45+1</f>
        <v>17</v>
      </c>
      <c r="B47" s="905" t="s">
        <v>581</v>
      </c>
      <c r="C47" s="907" t="s">
        <v>582</v>
      </c>
      <c r="D47" s="900" t="s">
        <v>787</v>
      </c>
      <c r="E47" s="877">
        <v>10</v>
      </c>
      <c r="F47" s="411"/>
      <c r="G47" s="411"/>
      <c r="H47" s="878" t="s">
        <v>785</v>
      </c>
      <c r="I47" s="878" t="s">
        <v>785</v>
      </c>
      <c r="J47" s="878" t="s">
        <v>785</v>
      </c>
      <c r="K47" s="878" t="s">
        <v>785</v>
      </c>
      <c r="L47" s="878" t="s">
        <v>785</v>
      </c>
      <c r="M47" s="878" t="s">
        <v>785</v>
      </c>
      <c r="N47" s="877" t="str">
        <f>IF(M47&gt;0,M47," ")</f>
        <v>-</v>
      </c>
      <c r="O47" s="882">
        <f>IF(N49&gt;0,N49," ")</f>
        <v>6.9457499999999991E-2</v>
      </c>
      <c r="P47" s="882">
        <f>IF(O47&gt;0,E47*O47," ")</f>
        <v>0.69457499999999994</v>
      </c>
    </row>
    <row r="48" spans="1:16" s="401" customFormat="1" ht="12" customHeight="1">
      <c r="A48" s="905"/>
      <c r="B48" s="905"/>
      <c r="C48" s="907"/>
      <c r="D48" s="900"/>
      <c r="E48" s="877"/>
      <c r="F48" s="411"/>
      <c r="G48" s="411"/>
      <c r="H48" s="879"/>
      <c r="I48" s="879"/>
      <c r="J48" s="879"/>
      <c r="K48" s="879"/>
      <c r="L48" s="879"/>
      <c r="M48" s="879"/>
      <c r="N48" s="877"/>
      <c r="O48" s="884"/>
      <c r="P48" s="884"/>
    </row>
    <row r="49" spans="1:18" s="401" customFormat="1" ht="12.75">
      <c r="A49" s="412"/>
      <c r="B49" s="412"/>
      <c r="C49" s="408"/>
      <c r="D49" s="409"/>
      <c r="E49" s="411"/>
      <c r="F49" s="411"/>
      <c r="G49" s="411"/>
      <c r="H49" s="413" t="s">
        <v>56</v>
      </c>
      <c r="I49" s="410" t="s">
        <v>793</v>
      </c>
      <c r="J49" s="410">
        <v>0.21</v>
      </c>
      <c r="K49" s="410"/>
      <c r="L49" s="410">
        <v>0.29399999999999998</v>
      </c>
      <c r="M49" s="410">
        <f>IF(J49*L49*1.125&gt;0,J49*L49*1.125," ")</f>
        <v>6.9457499999999991E-2</v>
      </c>
      <c r="N49" s="410">
        <f>IF(M49&gt;0,M49," ")</f>
        <v>6.9457499999999991E-2</v>
      </c>
      <c r="O49" s="883"/>
      <c r="P49" s="883"/>
    </row>
    <row r="50" spans="1:18" s="401" customFormat="1" ht="16.5" customHeight="1">
      <c r="A50" s="400"/>
      <c r="B50" s="400"/>
      <c r="C50" s="408" t="s">
        <v>583</v>
      </c>
      <c r="D50" s="897" t="s">
        <v>730</v>
      </c>
      <c r="E50" s="898"/>
      <c r="F50" s="898"/>
      <c r="G50" s="898"/>
      <c r="H50" s="899"/>
      <c r="I50" s="410"/>
      <c r="J50" s="410"/>
      <c r="K50" s="410"/>
      <c r="L50" s="410"/>
      <c r="M50" s="410"/>
      <c r="N50" s="410"/>
      <c r="O50" s="410"/>
      <c r="P50" s="414">
        <f>SUM(P11:P49)</f>
        <v>362.93076500000001</v>
      </c>
      <c r="R50" s="415"/>
    </row>
    <row r="51" spans="1:18" s="407" customFormat="1" ht="12" customHeight="1">
      <c r="A51" s="904" t="s">
        <v>584</v>
      </c>
      <c r="B51" s="904"/>
      <c r="C51" s="904"/>
      <c r="D51" s="904"/>
      <c r="E51" s="904"/>
      <c r="F51" s="904"/>
      <c r="G51" s="904"/>
      <c r="H51" s="904"/>
      <c r="I51" s="904"/>
      <c r="J51" s="904"/>
      <c r="K51" s="904"/>
      <c r="L51" s="904"/>
      <c r="M51" s="904"/>
      <c r="N51" s="904"/>
      <c r="O51" s="904"/>
      <c r="P51" s="904"/>
    </row>
    <row r="52" spans="1:18" s="401" customFormat="1" ht="12" customHeight="1">
      <c r="A52" s="905">
        <f>A47+1</f>
        <v>18</v>
      </c>
      <c r="B52" s="906" t="s">
        <v>585</v>
      </c>
      <c r="C52" s="907" t="s">
        <v>555</v>
      </c>
      <c r="D52" s="900" t="s">
        <v>19</v>
      </c>
      <c r="E52" s="877">
        <v>1</v>
      </c>
      <c r="F52" s="411"/>
      <c r="G52" s="411"/>
      <c r="H52" s="878" t="s">
        <v>785</v>
      </c>
      <c r="I52" s="878" t="s">
        <v>785</v>
      </c>
      <c r="J52" s="878" t="s">
        <v>785</v>
      </c>
      <c r="K52" s="878" t="s">
        <v>785</v>
      </c>
      <c r="L52" s="878" t="s">
        <v>785</v>
      </c>
      <c r="M52" s="878" t="s">
        <v>785</v>
      </c>
      <c r="N52" s="877" t="str">
        <f>IF(M52&gt;0,M52," ")</f>
        <v>-</v>
      </c>
      <c r="O52" s="894">
        <f>IF(N54&gt;0,N54," ")</f>
        <v>641.02499999999998</v>
      </c>
      <c r="P52" s="882">
        <f>IF(O52&gt;0,E52*O52," ")</f>
        <v>641.02499999999998</v>
      </c>
    </row>
    <row r="53" spans="1:18" s="401" customFormat="1" ht="12" customHeight="1">
      <c r="A53" s="905"/>
      <c r="B53" s="906"/>
      <c r="C53" s="907"/>
      <c r="D53" s="900"/>
      <c r="E53" s="877"/>
      <c r="F53" s="411"/>
      <c r="G53" s="411"/>
      <c r="H53" s="879"/>
      <c r="I53" s="879"/>
      <c r="J53" s="879"/>
      <c r="K53" s="879"/>
      <c r="L53" s="879"/>
      <c r="M53" s="879"/>
      <c r="N53" s="877"/>
      <c r="O53" s="895"/>
      <c r="P53" s="884"/>
    </row>
    <row r="54" spans="1:18" s="401" customFormat="1" ht="38.25">
      <c r="A54" s="412"/>
      <c r="B54" s="416"/>
      <c r="C54" s="408"/>
      <c r="D54" s="409"/>
      <c r="E54" s="411"/>
      <c r="F54" s="411"/>
      <c r="G54" s="411"/>
      <c r="H54" s="413" t="s">
        <v>586</v>
      </c>
      <c r="I54" s="410" t="s">
        <v>19</v>
      </c>
      <c r="J54" s="410">
        <v>1</v>
      </c>
      <c r="K54" s="410"/>
      <c r="L54" s="410">
        <v>569.79999999999995</v>
      </c>
      <c r="M54" s="410">
        <f>IF(J54*L54*1.125&gt;0,J54*L54*1.125," ")</f>
        <v>641.02499999999998</v>
      </c>
      <c r="N54" s="410">
        <f>IF(M54&gt;0,M54," ")</f>
        <v>641.02499999999998</v>
      </c>
      <c r="O54" s="896"/>
      <c r="P54" s="883"/>
    </row>
    <row r="55" spans="1:18" s="401" customFormat="1" ht="12" customHeight="1">
      <c r="A55" s="905">
        <f>A52+1</f>
        <v>19</v>
      </c>
      <c r="B55" s="906"/>
      <c r="C55" s="907" t="s">
        <v>557</v>
      </c>
      <c r="D55" s="900" t="s">
        <v>810</v>
      </c>
      <c r="E55" s="877">
        <v>1</v>
      </c>
      <c r="F55" s="411"/>
      <c r="G55" s="411"/>
      <c r="H55" s="878" t="s">
        <v>785</v>
      </c>
      <c r="I55" s="878" t="s">
        <v>785</v>
      </c>
      <c r="J55" s="878" t="s">
        <v>785</v>
      </c>
      <c r="K55" s="878" t="s">
        <v>785</v>
      </c>
      <c r="L55" s="878" t="s">
        <v>785</v>
      </c>
      <c r="M55" s="878" t="s">
        <v>785</v>
      </c>
      <c r="N55" s="877" t="str">
        <f>IF(M55&gt;0,M55," ")</f>
        <v>-</v>
      </c>
      <c r="O55" s="894">
        <f>IF(N57&gt;0,N57," ")</f>
        <v>153.84375</v>
      </c>
      <c r="P55" s="882">
        <f>IF(O55&gt;0,E55*O55," ")</f>
        <v>153.84375</v>
      </c>
    </row>
    <row r="56" spans="1:18" s="401" customFormat="1" ht="12" customHeight="1">
      <c r="A56" s="905"/>
      <c r="B56" s="906"/>
      <c r="C56" s="907"/>
      <c r="D56" s="900"/>
      <c r="E56" s="877"/>
      <c r="F56" s="411"/>
      <c r="G56" s="411"/>
      <c r="H56" s="879"/>
      <c r="I56" s="879"/>
      <c r="J56" s="879"/>
      <c r="K56" s="879"/>
      <c r="L56" s="879"/>
      <c r="M56" s="879"/>
      <c r="N56" s="877"/>
      <c r="O56" s="895"/>
      <c r="P56" s="884"/>
    </row>
    <row r="57" spans="1:18" s="401" customFormat="1" ht="25.5">
      <c r="A57" s="412"/>
      <c r="B57" s="416"/>
      <c r="C57" s="408"/>
      <c r="D57" s="409"/>
      <c r="E57" s="411"/>
      <c r="F57" s="411"/>
      <c r="G57" s="411"/>
      <c r="H57" s="413" t="s">
        <v>587</v>
      </c>
      <c r="I57" s="410" t="s">
        <v>810</v>
      </c>
      <c r="J57" s="410">
        <v>1</v>
      </c>
      <c r="K57" s="410"/>
      <c r="L57" s="410">
        <v>136.75</v>
      </c>
      <c r="M57" s="410">
        <f>IF(J57*L57*1.125&gt;0,J57*L57*1.125," ")</f>
        <v>153.84375</v>
      </c>
      <c r="N57" s="410">
        <f>IF(M57&gt;0,M57," ")</f>
        <v>153.84375</v>
      </c>
      <c r="O57" s="896"/>
      <c r="P57" s="883"/>
      <c r="R57" s="415"/>
    </row>
    <row r="58" spans="1:18" s="401" customFormat="1" ht="12" customHeight="1">
      <c r="A58" s="905">
        <f>A55+1</f>
        <v>20</v>
      </c>
      <c r="B58" s="906" t="s">
        <v>588</v>
      </c>
      <c r="C58" s="907" t="s">
        <v>559</v>
      </c>
      <c r="D58" s="900" t="s">
        <v>810</v>
      </c>
      <c r="E58" s="877">
        <v>148</v>
      </c>
      <c r="F58" s="411"/>
      <c r="G58" s="411"/>
      <c r="H58" s="878" t="s">
        <v>785</v>
      </c>
      <c r="I58" s="878" t="s">
        <v>785</v>
      </c>
      <c r="J58" s="878" t="s">
        <v>785</v>
      </c>
      <c r="K58" s="878" t="s">
        <v>785</v>
      </c>
      <c r="L58" s="878" t="s">
        <v>785</v>
      </c>
      <c r="M58" s="878" t="s">
        <v>785</v>
      </c>
      <c r="N58" s="877" t="str">
        <f>IF(M58&gt;0,M58," ")</f>
        <v>-</v>
      </c>
      <c r="O58" s="882">
        <f>IF(N60&gt;0,N60," ")</f>
        <v>0.51300000000000001</v>
      </c>
      <c r="P58" s="882">
        <f>IF(O58&gt;0,E58*O58," ")</f>
        <v>75.924000000000007</v>
      </c>
    </row>
    <row r="59" spans="1:18" s="401" customFormat="1" ht="30" customHeight="1">
      <c r="A59" s="905"/>
      <c r="B59" s="906"/>
      <c r="C59" s="907"/>
      <c r="D59" s="900"/>
      <c r="E59" s="877"/>
      <c r="F59" s="411"/>
      <c r="G59" s="411"/>
      <c r="H59" s="879"/>
      <c r="I59" s="879"/>
      <c r="J59" s="879"/>
      <c r="K59" s="879"/>
      <c r="L59" s="879"/>
      <c r="M59" s="879"/>
      <c r="N59" s="877"/>
      <c r="O59" s="884"/>
      <c r="P59" s="884"/>
    </row>
    <row r="60" spans="1:18" s="401" customFormat="1" ht="23.25" customHeight="1">
      <c r="A60" s="412"/>
      <c r="B60" s="416"/>
      <c r="C60" s="408"/>
      <c r="D60" s="409"/>
      <c r="E60" s="411"/>
      <c r="F60" s="411"/>
      <c r="G60" s="411"/>
      <c r="H60" s="413" t="s">
        <v>589</v>
      </c>
      <c r="I60" s="410" t="s">
        <v>810</v>
      </c>
      <c r="J60" s="410">
        <v>1</v>
      </c>
      <c r="K60" s="410"/>
      <c r="L60" s="410">
        <v>0.45600000000000002</v>
      </c>
      <c r="M60" s="410">
        <f>IF(J60*L60*1.125&gt;0,J60*L60*1.125," ")</f>
        <v>0.51300000000000001</v>
      </c>
      <c r="N60" s="410">
        <f>IF(M60&gt;0,M60," ")</f>
        <v>0.51300000000000001</v>
      </c>
      <c r="O60" s="883"/>
      <c r="P60" s="883"/>
    </row>
    <row r="61" spans="1:18" s="401" customFormat="1" ht="12" customHeight="1">
      <c r="A61" s="905">
        <f>A58+1</f>
        <v>21</v>
      </c>
      <c r="B61" s="906" t="s">
        <v>590</v>
      </c>
      <c r="C61" s="907" t="s">
        <v>591</v>
      </c>
      <c r="D61" s="900" t="s">
        <v>810</v>
      </c>
      <c r="E61" s="877">
        <v>7</v>
      </c>
      <c r="F61" s="411"/>
      <c r="G61" s="411"/>
      <c r="H61" s="878" t="s">
        <v>785</v>
      </c>
      <c r="I61" s="878" t="s">
        <v>785</v>
      </c>
      <c r="J61" s="878" t="s">
        <v>785</v>
      </c>
      <c r="K61" s="878" t="s">
        <v>785</v>
      </c>
      <c r="L61" s="878" t="s">
        <v>785</v>
      </c>
      <c r="M61" s="878" t="s">
        <v>785</v>
      </c>
      <c r="N61" s="877" t="str">
        <f>IF(M61&gt;0,M61," ")</f>
        <v>-</v>
      </c>
      <c r="O61" s="882">
        <f>IF(N63&gt;0,N63," ")</f>
        <v>2.6921249999999999</v>
      </c>
      <c r="P61" s="882">
        <f>IF(O61&gt;0,E61*O61," ")</f>
        <v>18.844874999999998</v>
      </c>
    </row>
    <row r="62" spans="1:18" s="401" customFormat="1" ht="12" customHeight="1">
      <c r="A62" s="905"/>
      <c r="B62" s="906"/>
      <c r="C62" s="907"/>
      <c r="D62" s="900"/>
      <c r="E62" s="877"/>
      <c r="F62" s="411"/>
      <c r="G62" s="411"/>
      <c r="H62" s="879"/>
      <c r="I62" s="879"/>
      <c r="J62" s="879"/>
      <c r="K62" s="879"/>
      <c r="L62" s="879"/>
      <c r="M62" s="879"/>
      <c r="N62" s="877"/>
      <c r="O62" s="884"/>
      <c r="P62" s="884"/>
    </row>
    <row r="63" spans="1:18" s="401" customFormat="1" ht="25.5">
      <c r="A63" s="412"/>
      <c r="B63" s="416"/>
      <c r="C63" s="408"/>
      <c r="D63" s="409"/>
      <c r="E63" s="411"/>
      <c r="F63" s="411"/>
      <c r="G63" s="411"/>
      <c r="H63" s="413" t="s">
        <v>592</v>
      </c>
      <c r="I63" s="410" t="s">
        <v>810</v>
      </c>
      <c r="J63" s="410">
        <v>1</v>
      </c>
      <c r="K63" s="410"/>
      <c r="L63" s="410">
        <v>2.3929999999999998</v>
      </c>
      <c r="M63" s="410">
        <f>IF(J63*L63*1.125&gt;0,J63*L63*1.125," ")</f>
        <v>2.6921249999999999</v>
      </c>
      <c r="N63" s="410">
        <f>IF(M63&gt;0,M63," ")</f>
        <v>2.6921249999999999</v>
      </c>
      <c r="O63" s="883"/>
      <c r="P63" s="883"/>
    </row>
    <row r="64" spans="1:18" s="401" customFormat="1" ht="12" customHeight="1">
      <c r="A64" s="905">
        <f>A61+1</f>
        <v>22</v>
      </c>
      <c r="B64" s="906" t="s">
        <v>593</v>
      </c>
      <c r="C64" s="907" t="s">
        <v>562</v>
      </c>
      <c r="D64" s="900" t="s">
        <v>810</v>
      </c>
      <c r="E64" s="877">
        <v>1</v>
      </c>
      <c r="F64" s="411"/>
      <c r="G64" s="411"/>
      <c r="H64" s="878" t="s">
        <v>785</v>
      </c>
      <c r="I64" s="878" t="s">
        <v>785</v>
      </c>
      <c r="J64" s="878" t="s">
        <v>785</v>
      </c>
      <c r="K64" s="878" t="s">
        <v>785</v>
      </c>
      <c r="L64" s="878" t="s">
        <v>785</v>
      </c>
      <c r="M64" s="878" t="s">
        <v>785</v>
      </c>
      <c r="N64" s="877" t="str">
        <f>IF(M64&gt;0,M64," ")</f>
        <v>-</v>
      </c>
      <c r="O64" s="882">
        <f>IF(N66&gt;0,N66," ")</f>
        <v>3.9712499999999999</v>
      </c>
      <c r="P64" s="882">
        <f>IF(O64&gt;0,E64*O64," ")</f>
        <v>3.9712499999999999</v>
      </c>
    </row>
    <row r="65" spans="1:16" s="401" customFormat="1" ht="12" customHeight="1">
      <c r="A65" s="905"/>
      <c r="B65" s="906"/>
      <c r="C65" s="907"/>
      <c r="D65" s="900"/>
      <c r="E65" s="877"/>
      <c r="F65" s="411"/>
      <c r="G65" s="411"/>
      <c r="H65" s="879"/>
      <c r="I65" s="879"/>
      <c r="J65" s="879"/>
      <c r="K65" s="879"/>
      <c r="L65" s="879"/>
      <c r="M65" s="879"/>
      <c r="N65" s="877"/>
      <c r="O65" s="884"/>
      <c r="P65" s="884"/>
    </row>
    <row r="66" spans="1:16" s="401" customFormat="1" ht="25.5">
      <c r="A66" s="412"/>
      <c r="B66" s="416"/>
      <c r="C66" s="408"/>
      <c r="D66" s="409"/>
      <c r="E66" s="411"/>
      <c r="F66" s="411"/>
      <c r="G66" s="411"/>
      <c r="H66" s="413" t="s">
        <v>594</v>
      </c>
      <c r="I66" s="410" t="s">
        <v>810</v>
      </c>
      <c r="J66" s="410">
        <v>1</v>
      </c>
      <c r="K66" s="410"/>
      <c r="L66" s="410">
        <v>3.53</v>
      </c>
      <c r="M66" s="410">
        <f>IF(J66*L66*1.125&gt;0,J66*L66*1.125," ")</f>
        <v>3.9712499999999999</v>
      </c>
      <c r="N66" s="410">
        <f>IF(M66&gt;0,M66," ")</f>
        <v>3.9712499999999999</v>
      </c>
      <c r="O66" s="883"/>
      <c r="P66" s="883"/>
    </row>
    <row r="67" spans="1:16" s="401" customFormat="1" ht="12" customHeight="1">
      <c r="A67" s="905">
        <f>A64+1</f>
        <v>23</v>
      </c>
      <c r="B67" s="906" t="s">
        <v>595</v>
      </c>
      <c r="C67" s="907" t="s">
        <v>567</v>
      </c>
      <c r="D67" s="900" t="s">
        <v>810</v>
      </c>
      <c r="E67" s="877">
        <v>6</v>
      </c>
      <c r="F67" s="411"/>
      <c r="G67" s="411"/>
      <c r="H67" s="878" t="s">
        <v>785</v>
      </c>
      <c r="I67" s="878" t="s">
        <v>785</v>
      </c>
      <c r="J67" s="878" t="s">
        <v>785</v>
      </c>
      <c r="K67" s="878" t="s">
        <v>785</v>
      </c>
      <c r="L67" s="878" t="s">
        <v>785</v>
      </c>
      <c r="M67" s="878" t="s">
        <v>785</v>
      </c>
      <c r="N67" s="877" t="str">
        <f>IF(M67&gt;0,M67," ")</f>
        <v>-</v>
      </c>
      <c r="O67" s="882">
        <f>IF(N69&gt;0,N69," ")</f>
        <v>1.5974999999999999</v>
      </c>
      <c r="P67" s="882">
        <f>IF(O67&gt;0,E67*O67," ")</f>
        <v>9.5849999999999991</v>
      </c>
    </row>
    <row r="68" spans="1:16" s="401" customFormat="1" ht="12" customHeight="1">
      <c r="A68" s="905"/>
      <c r="B68" s="906"/>
      <c r="C68" s="907"/>
      <c r="D68" s="900"/>
      <c r="E68" s="877"/>
      <c r="F68" s="411"/>
      <c r="G68" s="411"/>
      <c r="H68" s="879"/>
      <c r="I68" s="879"/>
      <c r="J68" s="879"/>
      <c r="K68" s="879"/>
      <c r="L68" s="879"/>
      <c r="M68" s="879"/>
      <c r="N68" s="877"/>
      <c r="O68" s="884"/>
      <c r="P68" s="884"/>
    </row>
    <row r="69" spans="1:16" s="401" customFormat="1" ht="25.5">
      <c r="A69" s="412"/>
      <c r="B69" s="416"/>
      <c r="C69" s="408"/>
      <c r="D69" s="409"/>
      <c r="E69" s="411"/>
      <c r="F69" s="411"/>
      <c r="G69" s="411"/>
      <c r="H69" s="413" t="s">
        <v>596</v>
      </c>
      <c r="I69" s="410" t="s">
        <v>810</v>
      </c>
      <c r="J69" s="410">
        <v>1</v>
      </c>
      <c r="K69" s="410"/>
      <c r="L69" s="410">
        <v>1.42</v>
      </c>
      <c r="M69" s="410">
        <f>IF(J69*L69*1.125&gt;0,J69*L69*1.125," ")</f>
        <v>1.5974999999999999</v>
      </c>
      <c r="N69" s="410">
        <f>IF(M69&gt;0,M69," ")</f>
        <v>1.5974999999999999</v>
      </c>
      <c r="O69" s="883"/>
      <c r="P69" s="883"/>
    </row>
    <row r="70" spans="1:16" ht="19.5" customHeight="1">
      <c r="A70" s="908">
        <f>A67+1</f>
        <v>24</v>
      </c>
      <c r="B70" s="938" t="s">
        <v>238</v>
      </c>
      <c r="C70" s="939" t="s">
        <v>239</v>
      </c>
      <c r="D70" s="915" t="s">
        <v>810</v>
      </c>
      <c r="E70" s="880">
        <v>1</v>
      </c>
      <c r="F70" s="499"/>
      <c r="G70" s="499"/>
      <c r="H70" s="935" t="s">
        <v>785</v>
      </c>
      <c r="I70" s="935" t="s">
        <v>785</v>
      </c>
      <c r="J70" s="935" t="s">
        <v>785</v>
      </c>
      <c r="K70" s="935" t="s">
        <v>785</v>
      </c>
      <c r="L70" s="935" t="s">
        <v>785</v>
      </c>
      <c r="M70" s="935" t="s">
        <v>785</v>
      </c>
      <c r="N70" s="880" t="str">
        <f>IF(M70&gt;0,M70," ")</f>
        <v>-</v>
      </c>
      <c r="O70" s="901">
        <f>IF(N72&gt;0,N72," ")</f>
        <v>4.2307649999999999</v>
      </c>
      <c r="P70" s="901">
        <f>IF(O70&gt;0,E70*O70," ")</f>
        <v>4.2307649999999999</v>
      </c>
    </row>
    <row r="71" spans="1:16" ht="12" customHeight="1">
      <c r="A71" s="908"/>
      <c r="B71" s="938"/>
      <c r="C71" s="939"/>
      <c r="D71" s="915"/>
      <c r="E71" s="880"/>
      <c r="F71" s="499"/>
      <c r="G71" s="499"/>
      <c r="H71" s="936"/>
      <c r="I71" s="936"/>
      <c r="J71" s="936"/>
      <c r="K71" s="936"/>
      <c r="L71" s="936"/>
      <c r="M71" s="936"/>
      <c r="N71" s="880"/>
      <c r="O71" s="902"/>
      <c r="P71" s="902"/>
    </row>
    <row r="72" spans="1:16" ht="22.5">
      <c r="A72" s="502"/>
      <c r="B72" s="503"/>
      <c r="C72" s="501"/>
      <c r="D72" s="498"/>
      <c r="E72" s="499"/>
      <c r="F72" s="499"/>
      <c r="G72" s="499"/>
      <c r="H72" s="500" t="s">
        <v>240</v>
      </c>
      <c r="I72" s="171" t="s">
        <v>810</v>
      </c>
      <c r="J72" s="171">
        <v>1</v>
      </c>
      <c r="K72" s="171"/>
      <c r="L72" s="171">
        <v>3.7606799999999998</v>
      </c>
      <c r="M72" s="171">
        <f>IF(J72*L72*1.125&gt;0,J72*L72*1.125," ")</f>
        <v>4.2307649999999999</v>
      </c>
      <c r="N72" s="171">
        <f>IF(M72&gt;0,M72," ")</f>
        <v>4.2307649999999999</v>
      </c>
      <c r="O72" s="903"/>
      <c r="P72" s="903"/>
    </row>
    <row r="73" spans="1:16" s="401" customFormat="1" ht="12" customHeight="1">
      <c r="A73" s="908">
        <f>A70+1</f>
        <v>25</v>
      </c>
      <c r="B73" s="906" t="s">
        <v>597</v>
      </c>
      <c r="C73" s="907" t="s">
        <v>194</v>
      </c>
      <c r="D73" s="900" t="s">
        <v>184</v>
      </c>
      <c r="E73" s="913">
        <v>0.58799999999999997</v>
      </c>
      <c r="F73" s="411"/>
      <c r="G73" s="411"/>
      <c r="H73" s="878" t="s">
        <v>785</v>
      </c>
      <c r="I73" s="878" t="s">
        <v>785</v>
      </c>
      <c r="J73" s="878" t="s">
        <v>785</v>
      </c>
      <c r="K73" s="878" t="s">
        <v>785</v>
      </c>
      <c r="L73" s="878" t="s">
        <v>785</v>
      </c>
      <c r="M73" s="878" t="s">
        <v>785</v>
      </c>
      <c r="N73" s="877" t="str">
        <f>IF(M73&gt;0,M73," ")</f>
        <v>-</v>
      </c>
      <c r="O73" s="882">
        <f>IF(N75&gt;0,N75," ")</f>
        <v>8.5949999999999989</v>
      </c>
      <c r="P73" s="882">
        <f>IF(O73&gt;0,E73*O73," ")</f>
        <v>5.0538599999999994</v>
      </c>
    </row>
    <row r="74" spans="1:16" s="401" customFormat="1" ht="18.75" customHeight="1">
      <c r="A74" s="908"/>
      <c r="B74" s="906"/>
      <c r="C74" s="907"/>
      <c r="D74" s="900"/>
      <c r="E74" s="913"/>
      <c r="F74" s="411"/>
      <c r="G74" s="411"/>
      <c r="H74" s="879"/>
      <c r="I74" s="879"/>
      <c r="J74" s="879"/>
      <c r="K74" s="879"/>
      <c r="L74" s="879"/>
      <c r="M74" s="879"/>
      <c r="N74" s="877"/>
      <c r="O74" s="884"/>
      <c r="P74" s="884"/>
    </row>
    <row r="75" spans="1:16" s="401" customFormat="1" ht="25.5">
      <c r="A75" s="412"/>
      <c r="B75" s="416"/>
      <c r="C75" s="408"/>
      <c r="D75" s="409"/>
      <c r="E75" s="411"/>
      <c r="F75" s="411"/>
      <c r="G75" s="411"/>
      <c r="H75" s="413" t="s">
        <v>598</v>
      </c>
      <c r="I75" s="410" t="s">
        <v>184</v>
      </c>
      <c r="J75" s="410">
        <v>1</v>
      </c>
      <c r="K75" s="410"/>
      <c r="L75" s="410">
        <v>7.64</v>
      </c>
      <c r="M75" s="410">
        <f>IF(J75*L75*1.125&gt;0,J75*L75*1.125," ")</f>
        <v>8.5949999999999989</v>
      </c>
      <c r="N75" s="410">
        <f>IF(M75&gt;0,M75," ")</f>
        <v>8.5949999999999989</v>
      </c>
      <c r="O75" s="883"/>
      <c r="P75" s="883"/>
    </row>
    <row r="76" spans="1:16" s="401" customFormat="1" ht="12.75" customHeight="1">
      <c r="A76" s="905">
        <v>27</v>
      </c>
      <c r="B76" s="905" t="s">
        <v>55</v>
      </c>
      <c r="C76" s="907" t="s">
        <v>195</v>
      </c>
      <c r="D76" s="900" t="s">
        <v>787</v>
      </c>
      <c r="E76" s="877">
        <v>67</v>
      </c>
      <c r="F76" s="411">
        <v>0.03</v>
      </c>
      <c r="G76" s="411">
        <v>0.02</v>
      </c>
      <c r="H76" s="878" t="s">
        <v>785</v>
      </c>
      <c r="I76" s="878" t="s">
        <v>785</v>
      </c>
      <c r="J76" s="878" t="s">
        <v>785</v>
      </c>
      <c r="K76" s="878" t="s">
        <v>785</v>
      </c>
      <c r="L76" s="878" t="s">
        <v>785</v>
      </c>
      <c r="M76" s="878" t="s">
        <v>785</v>
      </c>
      <c r="N76" s="877">
        <f>IF(F77+G77&gt;0,F77+G77," ")</f>
        <v>5.10923E-2</v>
      </c>
      <c r="O76" s="877">
        <f>IF(N76&gt;0,N76," ")</f>
        <v>5.10923E-2</v>
      </c>
      <c r="P76" s="882">
        <f>IF(O76&gt;0,E76*O76," ")</f>
        <v>3.4231840999999998</v>
      </c>
    </row>
    <row r="77" spans="1:16" s="401" customFormat="1" ht="12" customHeight="1">
      <c r="A77" s="905"/>
      <c r="B77" s="905"/>
      <c r="C77" s="907"/>
      <c r="D77" s="900"/>
      <c r="E77" s="877"/>
      <c r="F77" s="411">
        <f>IF(F76&gt;0,F76*0.81527,0)</f>
        <v>2.44581E-2</v>
      </c>
      <c r="G77" s="411">
        <f>IF(G76&gt;0,G76*1.33171,0)</f>
        <v>2.66342E-2</v>
      </c>
      <c r="H77" s="879"/>
      <c r="I77" s="879"/>
      <c r="J77" s="879"/>
      <c r="K77" s="879"/>
      <c r="L77" s="879"/>
      <c r="M77" s="879"/>
      <c r="N77" s="877"/>
      <c r="O77" s="877"/>
      <c r="P77" s="924"/>
    </row>
    <row r="78" spans="1:16" s="401" customFormat="1" ht="12" customHeight="1">
      <c r="A78" s="905">
        <v>28</v>
      </c>
      <c r="B78" s="905" t="s">
        <v>581</v>
      </c>
      <c r="C78" s="907" t="s">
        <v>196</v>
      </c>
      <c r="D78" s="900" t="s">
        <v>787</v>
      </c>
      <c r="E78" s="877">
        <v>20</v>
      </c>
      <c r="F78" s="411"/>
      <c r="G78" s="411"/>
      <c r="H78" s="878" t="s">
        <v>785</v>
      </c>
      <c r="I78" s="878" t="s">
        <v>785</v>
      </c>
      <c r="J78" s="878" t="s">
        <v>785</v>
      </c>
      <c r="K78" s="878" t="s">
        <v>785</v>
      </c>
      <c r="L78" s="878" t="s">
        <v>785</v>
      </c>
      <c r="M78" s="878" t="s">
        <v>785</v>
      </c>
      <c r="N78" s="877" t="str">
        <f>IF(M78&gt;0,M78," ")</f>
        <v>-</v>
      </c>
      <c r="O78" s="882">
        <f>IF(N80&gt;0,N80," ")</f>
        <v>0.06</v>
      </c>
      <c r="P78" s="882">
        <f>IF(O78&gt;0,E78*O78," ")</f>
        <v>1.2</v>
      </c>
    </row>
    <row r="79" spans="1:16" s="401" customFormat="1" ht="12.75" customHeight="1">
      <c r="A79" s="905"/>
      <c r="B79" s="905"/>
      <c r="C79" s="907"/>
      <c r="D79" s="900"/>
      <c r="E79" s="877"/>
      <c r="F79" s="411"/>
      <c r="G79" s="411"/>
      <c r="H79" s="879"/>
      <c r="I79" s="879"/>
      <c r="J79" s="879"/>
      <c r="K79" s="879"/>
      <c r="L79" s="879"/>
      <c r="M79" s="879"/>
      <c r="N79" s="877"/>
      <c r="O79" s="884"/>
      <c r="P79" s="884"/>
    </row>
    <row r="80" spans="1:16" s="401" customFormat="1" ht="25.5">
      <c r="A80" s="412"/>
      <c r="B80" s="416"/>
      <c r="C80" s="408"/>
      <c r="D80" s="409"/>
      <c r="E80" s="411"/>
      <c r="F80" s="411"/>
      <c r="G80" s="411"/>
      <c r="H80" s="413" t="s">
        <v>599</v>
      </c>
      <c r="I80" s="410" t="s">
        <v>787</v>
      </c>
      <c r="J80" s="410">
        <v>1</v>
      </c>
      <c r="K80" s="410"/>
      <c r="L80" s="410">
        <v>0.06</v>
      </c>
      <c r="M80" s="410">
        <f>IF(J80*L80&gt;0,J80*L80," ")</f>
        <v>0.06</v>
      </c>
      <c r="N80" s="410">
        <f>IF(M80&gt;0,M80," ")</f>
        <v>0.06</v>
      </c>
      <c r="O80" s="883"/>
      <c r="P80" s="883"/>
    </row>
    <row r="81" spans="1:16" s="401" customFormat="1" ht="12" customHeight="1">
      <c r="A81" s="905">
        <f>A78+1</f>
        <v>29</v>
      </c>
      <c r="B81" s="906" t="s">
        <v>600</v>
      </c>
      <c r="C81" s="907" t="s">
        <v>197</v>
      </c>
      <c r="D81" s="900" t="s">
        <v>787</v>
      </c>
      <c r="E81" s="877">
        <v>6</v>
      </c>
      <c r="F81" s="411"/>
      <c r="G81" s="411"/>
      <c r="H81" s="878" t="s">
        <v>785</v>
      </c>
      <c r="I81" s="878" t="s">
        <v>785</v>
      </c>
      <c r="J81" s="878" t="s">
        <v>785</v>
      </c>
      <c r="K81" s="878" t="s">
        <v>785</v>
      </c>
      <c r="L81" s="878" t="s">
        <v>785</v>
      </c>
      <c r="M81" s="878" t="s">
        <v>785</v>
      </c>
      <c r="N81" s="877" t="str">
        <f>IF(M81&gt;0,M81," ")</f>
        <v>-</v>
      </c>
      <c r="O81" s="882">
        <f>IF(N83&gt;0,N83," ")</f>
        <v>0.11812499999999999</v>
      </c>
      <c r="P81" s="882">
        <f>IF(O81&gt;0,E81*O81," ")</f>
        <v>0.70874999999999999</v>
      </c>
    </row>
    <row r="82" spans="1:16" s="401" customFormat="1" ht="12.75" customHeight="1">
      <c r="A82" s="905"/>
      <c r="B82" s="906"/>
      <c r="C82" s="907"/>
      <c r="D82" s="900"/>
      <c r="E82" s="877"/>
      <c r="F82" s="411"/>
      <c r="G82" s="411"/>
      <c r="H82" s="879"/>
      <c r="I82" s="879"/>
      <c r="J82" s="879"/>
      <c r="K82" s="879"/>
      <c r="L82" s="879"/>
      <c r="M82" s="879"/>
      <c r="N82" s="877"/>
      <c r="O82" s="884"/>
      <c r="P82" s="884"/>
    </row>
    <row r="83" spans="1:16" s="401" customFormat="1" ht="27.75" customHeight="1">
      <c r="A83" s="412"/>
      <c r="B83" s="416"/>
      <c r="C83" s="408"/>
      <c r="D83" s="409"/>
      <c r="E83" s="411"/>
      <c r="F83" s="411"/>
      <c r="G83" s="411"/>
      <c r="H83" s="413" t="s">
        <v>601</v>
      </c>
      <c r="I83" s="410" t="s">
        <v>787</v>
      </c>
      <c r="J83" s="410">
        <v>1</v>
      </c>
      <c r="K83" s="410"/>
      <c r="L83" s="410">
        <v>0.105</v>
      </c>
      <c r="M83" s="410">
        <f>IF(J83*L83*1.125&gt;0,J83*L83*1.125," ")</f>
        <v>0.11812499999999999</v>
      </c>
      <c r="N83" s="410">
        <f>IF(M83&gt;0,M83," ")</f>
        <v>0.11812499999999999</v>
      </c>
      <c r="O83" s="883"/>
      <c r="P83" s="883"/>
    </row>
    <row r="84" spans="1:16" ht="12" customHeight="1">
      <c r="A84" s="908">
        <f>A81+1</f>
        <v>30</v>
      </c>
      <c r="B84" s="938" t="s">
        <v>351</v>
      </c>
      <c r="C84" s="939" t="s">
        <v>353</v>
      </c>
      <c r="D84" s="915" t="s">
        <v>787</v>
      </c>
      <c r="E84" s="880">
        <v>7</v>
      </c>
      <c r="F84" s="499"/>
      <c r="G84" s="499"/>
      <c r="H84" s="935" t="s">
        <v>785</v>
      </c>
      <c r="I84" s="935" t="s">
        <v>785</v>
      </c>
      <c r="J84" s="935" t="s">
        <v>785</v>
      </c>
      <c r="K84" s="935" t="s">
        <v>785</v>
      </c>
      <c r="L84" s="935" t="s">
        <v>785</v>
      </c>
      <c r="M84" s="935" t="s">
        <v>785</v>
      </c>
      <c r="N84" s="880" t="str">
        <f>IF(M84&gt;0,M84," ")</f>
        <v>-</v>
      </c>
      <c r="O84" s="901">
        <f>IF(N86&gt;0,N86," ")</f>
        <v>0.52942500000000003</v>
      </c>
      <c r="P84" s="901">
        <f>IF(O84&gt;0,E84*O84," ")</f>
        <v>3.7059750000000005</v>
      </c>
    </row>
    <row r="85" spans="1:16" ht="12" customHeight="1">
      <c r="A85" s="908"/>
      <c r="B85" s="938"/>
      <c r="C85" s="939"/>
      <c r="D85" s="915"/>
      <c r="E85" s="880"/>
      <c r="F85" s="499"/>
      <c r="G85" s="499"/>
      <c r="H85" s="936"/>
      <c r="I85" s="936"/>
      <c r="J85" s="936"/>
      <c r="K85" s="936"/>
      <c r="L85" s="936"/>
      <c r="M85" s="936"/>
      <c r="N85" s="880"/>
      <c r="O85" s="902"/>
      <c r="P85" s="902"/>
    </row>
    <row r="86" spans="1:16" ht="22.5">
      <c r="A86" s="502"/>
      <c r="B86" s="503"/>
      <c r="C86" s="501"/>
      <c r="D86" s="498"/>
      <c r="E86" s="499"/>
      <c r="F86" s="499"/>
      <c r="G86" s="499"/>
      <c r="H86" s="500" t="s">
        <v>354</v>
      </c>
      <c r="I86" s="171" t="s">
        <v>787</v>
      </c>
      <c r="J86" s="171">
        <v>1</v>
      </c>
      <c r="K86" s="171"/>
      <c r="L86" s="171">
        <v>0.47060000000000002</v>
      </c>
      <c r="M86" s="171">
        <f>IF(J86*L86*1.125&gt;0,J86*L86*1.125," ")</f>
        <v>0.52942500000000003</v>
      </c>
      <c r="N86" s="171">
        <f>IF(M86&gt;0,M86," ")</f>
        <v>0.52942500000000003</v>
      </c>
      <c r="O86" s="903"/>
      <c r="P86" s="903"/>
    </row>
    <row r="87" spans="1:16" ht="12" customHeight="1">
      <c r="A87" s="908">
        <f>A78+1</f>
        <v>29</v>
      </c>
      <c r="B87" s="942" t="s">
        <v>351</v>
      </c>
      <c r="C87" s="914" t="s">
        <v>350</v>
      </c>
      <c r="D87" s="915" t="s">
        <v>787</v>
      </c>
      <c r="E87" s="880">
        <v>43</v>
      </c>
      <c r="F87" s="499"/>
      <c r="G87" s="499"/>
      <c r="H87" s="922" t="s">
        <v>785</v>
      </c>
      <c r="I87" s="922" t="s">
        <v>785</v>
      </c>
      <c r="J87" s="922" t="s">
        <v>785</v>
      </c>
      <c r="K87" s="922" t="s">
        <v>785</v>
      </c>
      <c r="L87" s="922" t="s">
        <v>785</v>
      </c>
      <c r="M87" s="922" t="s">
        <v>785</v>
      </c>
      <c r="N87" s="880" t="str">
        <f>IF(M87&gt;0,M87," ")</f>
        <v>-</v>
      </c>
      <c r="O87" s="901">
        <f>IF(N89&gt;0,N89," ")</f>
        <v>0.52564049999999995</v>
      </c>
      <c r="P87" s="901">
        <f>IF(O87&gt;0,E87*O87," ")</f>
        <v>22.602541499999997</v>
      </c>
    </row>
    <row r="88" spans="1:16" ht="12" customHeight="1">
      <c r="A88" s="908"/>
      <c r="B88" s="942"/>
      <c r="C88" s="914"/>
      <c r="D88" s="915"/>
      <c r="E88" s="880"/>
      <c r="F88" s="499"/>
      <c r="G88" s="499"/>
      <c r="H88" s="923"/>
      <c r="I88" s="923"/>
      <c r="J88" s="923"/>
      <c r="K88" s="923"/>
      <c r="L88" s="923"/>
      <c r="M88" s="923"/>
      <c r="N88" s="880"/>
      <c r="O88" s="902"/>
      <c r="P88" s="902"/>
    </row>
    <row r="89" spans="1:16" ht="22.5">
      <c r="A89" s="502"/>
      <c r="B89" s="505"/>
      <c r="C89" s="497"/>
      <c r="D89" s="498"/>
      <c r="E89" s="499"/>
      <c r="F89" s="499"/>
      <c r="G89" s="499"/>
      <c r="H89" s="504" t="s">
        <v>352</v>
      </c>
      <c r="I89" s="171" t="s">
        <v>787</v>
      </c>
      <c r="J89" s="171">
        <v>1</v>
      </c>
      <c r="K89" s="171"/>
      <c r="L89" s="171">
        <v>0.46723599999999998</v>
      </c>
      <c r="M89" s="171">
        <f>IF(J89*L89*1.125&gt;0,J89*L89*1.125," ")</f>
        <v>0.52564049999999995</v>
      </c>
      <c r="N89" s="171">
        <f>IF(M89&gt;0,M89," ")</f>
        <v>0.52564049999999995</v>
      </c>
      <c r="O89" s="903"/>
      <c r="P89" s="903"/>
    </row>
    <row r="90" spans="1:16" s="401" customFormat="1" ht="11.25" customHeight="1">
      <c r="A90" s="916">
        <f>A81+1</f>
        <v>30</v>
      </c>
      <c r="B90" s="885" t="s">
        <v>574</v>
      </c>
      <c r="C90" s="918" t="s">
        <v>198</v>
      </c>
      <c r="D90" s="911" t="s">
        <v>787</v>
      </c>
      <c r="E90" s="882">
        <v>17</v>
      </c>
      <c r="F90" s="411"/>
      <c r="G90" s="411"/>
      <c r="H90" s="885" t="s">
        <v>785</v>
      </c>
      <c r="I90" s="885" t="s">
        <v>785</v>
      </c>
      <c r="J90" s="885" t="s">
        <v>785</v>
      </c>
      <c r="K90" s="885" t="s">
        <v>785</v>
      </c>
      <c r="L90" s="885" t="s">
        <v>785</v>
      </c>
      <c r="M90" s="885" t="s">
        <v>785</v>
      </c>
      <c r="N90" s="882" t="str">
        <f>IF(M90&gt;0,M90," ")</f>
        <v>-</v>
      </c>
      <c r="O90" s="882">
        <f>IF(N92&gt;0,N92," ")</f>
        <v>0.26923049999999998</v>
      </c>
      <c r="P90" s="882">
        <f>IF(O90&gt;0,E90*O90," ")</f>
        <v>4.5769184999999997</v>
      </c>
    </row>
    <row r="91" spans="1:16" s="401" customFormat="1" ht="18" customHeight="1">
      <c r="A91" s="917"/>
      <c r="B91" s="886"/>
      <c r="C91" s="919"/>
      <c r="D91" s="912"/>
      <c r="E91" s="883"/>
      <c r="F91" s="411"/>
      <c r="G91" s="411"/>
      <c r="H91" s="886"/>
      <c r="I91" s="886"/>
      <c r="J91" s="886"/>
      <c r="K91" s="886"/>
      <c r="L91" s="886"/>
      <c r="M91" s="886"/>
      <c r="N91" s="883"/>
      <c r="O91" s="884"/>
      <c r="P91" s="884"/>
    </row>
    <row r="92" spans="1:16" s="401" customFormat="1" ht="25.5">
      <c r="A92" s="412"/>
      <c r="B92" s="417"/>
      <c r="C92" s="418"/>
      <c r="D92" s="409"/>
      <c r="E92" s="411"/>
      <c r="F92" s="411"/>
      <c r="G92" s="411"/>
      <c r="H92" s="419" t="s">
        <v>575</v>
      </c>
      <c r="I92" s="410" t="s">
        <v>787</v>
      </c>
      <c r="J92" s="410">
        <v>1</v>
      </c>
      <c r="K92" s="410"/>
      <c r="L92" s="410">
        <v>0.239316</v>
      </c>
      <c r="M92" s="410">
        <f>IF(J92*L92*1.125&gt;0,J92*L92*1.125," ")</f>
        <v>0.26923049999999998</v>
      </c>
      <c r="N92" s="410">
        <f>IF(M92&gt;0,M92," ")</f>
        <v>0.26923049999999998</v>
      </c>
      <c r="O92" s="883"/>
      <c r="P92" s="883"/>
    </row>
    <row r="93" spans="1:16" s="401" customFormat="1" ht="12" customHeight="1">
      <c r="A93" s="905">
        <f>A90+1</f>
        <v>31</v>
      </c>
      <c r="B93" s="906" t="s">
        <v>602</v>
      </c>
      <c r="C93" s="907" t="s">
        <v>199</v>
      </c>
      <c r="D93" s="900" t="s">
        <v>787</v>
      </c>
      <c r="E93" s="877">
        <v>25</v>
      </c>
      <c r="F93" s="411"/>
      <c r="G93" s="411"/>
      <c r="H93" s="878" t="s">
        <v>785</v>
      </c>
      <c r="I93" s="878" t="s">
        <v>785</v>
      </c>
      <c r="J93" s="878" t="s">
        <v>785</v>
      </c>
      <c r="K93" s="878" t="s">
        <v>785</v>
      </c>
      <c r="L93" s="878" t="s">
        <v>785</v>
      </c>
      <c r="M93" s="878" t="s">
        <v>785</v>
      </c>
      <c r="N93" s="877" t="str">
        <f>IF(M93&gt;0,M93," ")</f>
        <v>-</v>
      </c>
      <c r="O93" s="882">
        <f>IF(N95&gt;0,N95," ")</f>
        <v>0.20249999999999999</v>
      </c>
      <c r="P93" s="882">
        <f>IF(O93&gt;0,E93*O93," ")</f>
        <v>5.0625</v>
      </c>
    </row>
    <row r="94" spans="1:16" s="401" customFormat="1" ht="12.75" customHeight="1">
      <c r="A94" s="905"/>
      <c r="B94" s="906"/>
      <c r="C94" s="907"/>
      <c r="D94" s="900"/>
      <c r="E94" s="877"/>
      <c r="F94" s="411"/>
      <c r="G94" s="411"/>
      <c r="H94" s="879"/>
      <c r="I94" s="879"/>
      <c r="J94" s="879"/>
      <c r="K94" s="879"/>
      <c r="L94" s="879"/>
      <c r="M94" s="879"/>
      <c r="N94" s="877"/>
      <c r="O94" s="884"/>
      <c r="P94" s="884"/>
    </row>
    <row r="95" spans="1:16" s="401" customFormat="1" ht="25.5">
      <c r="A95" s="412"/>
      <c r="B95" s="416"/>
      <c r="C95" s="408"/>
      <c r="D95" s="409"/>
      <c r="E95" s="411"/>
      <c r="F95" s="411"/>
      <c r="G95" s="411"/>
      <c r="H95" s="413" t="s">
        <v>603</v>
      </c>
      <c r="I95" s="410" t="s">
        <v>787</v>
      </c>
      <c r="J95" s="410">
        <v>1</v>
      </c>
      <c r="K95" s="410"/>
      <c r="L95" s="410">
        <v>0.18</v>
      </c>
      <c r="M95" s="410">
        <f>IF(J95*L95*1.125&gt;0,J95*L95*1.125," ")</f>
        <v>0.20249999999999999</v>
      </c>
      <c r="N95" s="410">
        <f>IF(M95&gt;0,M95," ")</f>
        <v>0.20249999999999999</v>
      </c>
      <c r="O95" s="883"/>
      <c r="P95" s="883"/>
    </row>
    <row r="96" spans="1:16" s="401" customFormat="1" ht="12" customHeight="1">
      <c r="A96" s="905">
        <f>A93+1</f>
        <v>32</v>
      </c>
      <c r="B96" s="905" t="s">
        <v>581</v>
      </c>
      <c r="C96" s="907" t="s">
        <v>571</v>
      </c>
      <c r="D96" s="900" t="s">
        <v>787</v>
      </c>
      <c r="E96" s="877">
        <v>90</v>
      </c>
      <c r="F96" s="411"/>
      <c r="G96" s="411"/>
      <c r="H96" s="878" t="s">
        <v>785</v>
      </c>
      <c r="I96" s="878" t="s">
        <v>785</v>
      </c>
      <c r="J96" s="878" t="s">
        <v>785</v>
      </c>
      <c r="K96" s="878" t="s">
        <v>785</v>
      </c>
      <c r="L96" s="878" t="s">
        <v>785</v>
      </c>
      <c r="M96" s="878" t="s">
        <v>785</v>
      </c>
      <c r="N96" s="877" t="str">
        <f>IF(M96&gt;0,M96," ")</f>
        <v>-</v>
      </c>
      <c r="O96" s="882">
        <f>IF(N98&gt;0,N98," ")</f>
        <v>0.22950000000000001</v>
      </c>
      <c r="P96" s="882">
        <f>IF(O96&gt;0,E96*O96," ")</f>
        <v>20.655000000000001</v>
      </c>
    </row>
    <row r="97" spans="1:255" s="401" customFormat="1" ht="12" customHeight="1">
      <c r="A97" s="905"/>
      <c r="B97" s="905"/>
      <c r="C97" s="907"/>
      <c r="D97" s="900"/>
      <c r="E97" s="877"/>
      <c r="F97" s="411"/>
      <c r="G97" s="411"/>
      <c r="H97" s="879"/>
      <c r="I97" s="879"/>
      <c r="J97" s="879"/>
      <c r="K97" s="879"/>
      <c r="L97" s="879"/>
      <c r="M97" s="879"/>
      <c r="N97" s="877"/>
      <c r="O97" s="884"/>
      <c r="P97" s="884"/>
    </row>
    <row r="98" spans="1:255" s="401" customFormat="1" ht="12.75">
      <c r="A98" s="412"/>
      <c r="B98" s="416"/>
      <c r="C98" s="408"/>
      <c r="D98" s="409"/>
      <c r="E98" s="411"/>
      <c r="F98" s="411"/>
      <c r="G98" s="411"/>
      <c r="H98" s="413" t="s">
        <v>604</v>
      </c>
      <c r="I98" s="410" t="s">
        <v>787</v>
      </c>
      <c r="J98" s="410">
        <v>1.02</v>
      </c>
      <c r="K98" s="410"/>
      <c r="L98" s="410">
        <v>0.2</v>
      </c>
      <c r="M98" s="410">
        <f>IF(J98*L98*1.125&gt;0,J98*L98*1.125," ")</f>
        <v>0.22950000000000001</v>
      </c>
      <c r="N98" s="410">
        <f>IF(M98&gt;0,M98," ")</f>
        <v>0.22950000000000001</v>
      </c>
      <c r="O98" s="883"/>
      <c r="P98" s="883"/>
    </row>
    <row r="99" spans="1:255" s="401" customFormat="1" ht="12" customHeight="1">
      <c r="A99" s="905">
        <f>A96+1</f>
        <v>33</v>
      </c>
      <c r="B99" s="905" t="s">
        <v>581</v>
      </c>
      <c r="C99" s="907" t="s">
        <v>582</v>
      </c>
      <c r="D99" s="900" t="s">
        <v>787</v>
      </c>
      <c r="E99" s="877">
        <v>10</v>
      </c>
      <c r="F99" s="411"/>
      <c r="G99" s="411"/>
      <c r="H99" s="878" t="s">
        <v>785</v>
      </c>
      <c r="I99" s="878" t="s">
        <v>785</v>
      </c>
      <c r="J99" s="878" t="s">
        <v>785</v>
      </c>
      <c r="K99" s="878" t="s">
        <v>785</v>
      </c>
      <c r="L99" s="878" t="s">
        <v>785</v>
      </c>
      <c r="M99" s="878" t="s">
        <v>785</v>
      </c>
      <c r="N99" s="877" t="str">
        <f>IF(M99&gt;0,M99," ")</f>
        <v>-</v>
      </c>
      <c r="O99" s="882">
        <f>IF(N101&gt;0,N101," ")</f>
        <v>0.86624999999999996</v>
      </c>
      <c r="P99" s="882">
        <f>IF(O99&gt;0,E99*O99," ")</f>
        <v>8.6624999999999996</v>
      </c>
    </row>
    <row r="100" spans="1:255" s="401" customFormat="1" ht="12" customHeight="1">
      <c r="A100" s="905"/>
      <c r="B100" s="905"/>
      <c r="C100" s="907"/>
      <c r="D100" s="900"/>
      <c r="E100" s="877"/>
      <c r="F100" s="411"/>
      <c r="G100" s="411"/>
      <c r="H100" s="879"/>
      <c r="I100" s="879"/>
      <c r="J100" s="879"/>
      <c r="K100" s="879"/>
      <c r="L100" s="879"/>
      <c r="M100" s="879"/>
      <c r="N100" s="877"/>
      <c r="O100" s="884"/>
      <c r="P100" s="884"/>
    </row>
    <row r="101" spans="1:255" s="401" customFormat="1" ht="12.75">
      <c r="A101" s="412"/>
      <c r="B101" s="416"/>
      <c r="C101" s="408"/>
      <c r="D101" s="409"/>
      <c r="E101" s="411"/>
      <c r="F101" s="411"/>
      <c r="G101" s="411"/>
      <c r="H101" s="413" t="s">
        <v>605</v>
      </c>
      <c r="I101" s="410" t="s">
        <v>793</v>
      </c>
      <c r="J101" s="410">
        <v>1.54</v>
      </c>
      <c r="K101" s="410"/>
      <c r="L101" s="410">
        <v>0.5</v>
      </c>
      <c r="M101" s="410">
        <f>IF(J101*L101*1.125&gt;0,J101*L101*1.125," ")</f>
        <v>0.86624999999999996</v>
      </c>
      <c r="N101" s="410">
        <f>IF(M101&gt;0,M101," ")</f>
        <v>0.86624999999999996</v>
      </c>
      <c r="O101" s="883"/>
      <c r="P101" s="883"/>
    </row>
    <row r="102" spans="1:255" ht="12" customHeight="1">
      <c r="A102" s="170"/>
      <c r="B102" s="170"/>
      <c r="C102" s="172" t="s">
        <v>583</v>
      </c>
      <c r="D102" s="891" t="s">
        <v>730</v>
      </c>
      <c r="E102" s="892"/>
      <c r="F102" s="892"/>
      <c r="G102" s="892"/>
      <c r="H102" s="893"/>
      <c r="I102" s="171"/>
      <c r="J102" s="171"/>
      <c r="K102" s="171"/>
      <c r="L102" s="171"/>
      <c r="M102" s="171"/>
      <c r="N102" s="171"/>
      <c r="O102" s="171"/>
      <c r="P102" s="173">
        <v>0</v>
      </c>
    </row>
    <row r="103" spans="1:255" ht="15.75" customHeight="1">
      <c r="A103" s="170"/>
      <c r="B103" s="170"/>
      <c r="C103" s="174" t="s">
        <v>606</v>
      </c>
      <c r="D103" s="887" t="s">
        <v>730</v>
      </c>
      <c r="E103" s="888"/>
      <c r="F103" s="888"/>
      <c r="G103" s="888"/>
      <c r="H103" s="889"/>
      <c r="I103" s="175"/>
      <c r="J103" s="175"/>
      <c r="K103" s="175"/>
      <c r="L103" s="175"/>
      <c r="M103" s="175"/>
      <c r="N103" s="175"/>
      <c r="O103" s="175"/>
      <c r="P103" s="176">
        <v>0</v>
      </c>
    </row>
    <row r="104" spans="1:255" ht="15.75" customHeight="1">
      <c r="A104" s="170"/>
      <c r="B104" s="170"/>
      <c r="C104" s="174" t="s">
        <v>607</v>
      </c>
      <c r="D104" s="887" t="s">
        <v>730</v>
      </c>
      <c r="E104" s="888"/>
      <c r="F104" s="888"/>
      <c r="G104" s="888"/>
      <c r="H104" s="889"/>
      <c r="I104" s="175"/>
      <c r="J104" s="175"/>
      <c r="K104" s="175"/>
      <c r="L104" s="175"/>
      <c r="M104" s="175"/>
      <c r="N104" s="175"/>
      <c r="O104" s="175"/>
      <c r="P104" s="176">
        <v>0</v>
      </c>
    </row>
    <row r="105" spans="1:255" ht="15">
      <c r="A105" s="170"/>
      <c r="B105" s="170"/>
      <c r="C105" s="174" t="s">
        <v>853</v>
      </c>
      <c r="D105" s="887" t="s">
        <v>730</v>
      </c>
      <c r="E105" s="888"/>
      <c r="F105" s="888"/>
      <c r="G105" s="888"/>
      <c r="H105" s="889"/>
      <c r="I105" s="175"/>
      <c r="J105" s="175"/>
      <c r="K105" s="175"/>
      <c r="L105" s="175"/>
      <c r="M105" s="175"/>
      <c r="N105" s="175"/>
      <c r="O105" s="175"/>
      <c r="P105" s="176">
        <f>(P103-P104)*0.133</f>
        <v>0</v>
      </c>
    </row>
    <row r="106" spans="1:255" ht="15">
      <c r="A106" s="170"/>
      <c r="B106" s="170"/>
      <c r="C106" s="174" t="s">
        <v>583</v>
      </c>
      <c r="D106" s="887" t="s">
        <v>730</v>
      </c>
      <c r="E106" s="888"/>
      <c r="F106" s="888"/>
      <c r="G106" s="888"/>
      <c r="H106" s="889"/>
      <c r="I106" s="175"/>
      <c r="J106" s="175"/>
      <c r="K106" s="175"/>
      <c r="L106" s="175"/>
      <c r="M106" s="175"/>
      <c r="N106" s="175"/>
      <c r="O106" s="175"/>
      <c r="P106" s="176">
        <f>P105+P103</f>
        <v>0</v>
      </c>
    </row>
    <row r="107" spans="1:255" ht="15">
      <c r="A107" s="170"/>
      <c r="B107" s="170"/>
      <c r="C107" s="174" t="s">
        <v>854</v>
      </c>
      <c r="D107" s="887" t="s">
        <v>730</v>
      </c>
      <c r="E107" s="888"/>
      <c r="F107" s="888"/>
      <c r="G107" s="888"/>
      <c r="H107" s="889"/>
      <c r="I107" s="175"/>
      <c r="J107" s="175"/>
      <c r="K107" s="175"/>
      <c r="L107" s="175"/>
      <c r="M107" s="175"/>
      <c r="N107" s="175"/>
      <c r="O107" s="175"/>
      <c r="P107" s="176">
        <f>(P103-P104+P105)/11</f>
        <v>0</v>
      </c>
    </row>
    <row r="108" spans="1:255" ht="15">
      <c r="A108" s="170"/>
      <c r="B108" s="170"/>
      <c r="C108" s="174" t="s">
        <v>583</v>
      </c>
      <c r="D108" s="887" t="s">
        <v>730</v>
      </c>
      <c r="E108" s="888"/>
      <c r="F108" s="888"/>
      <c r="G108" s="888"/>
      <c r="H108" s="889"/>
      <c r="I108" s="175"/>
      <c r="J108" s="175"/>
      <c r="K108" s="175"/>
      <c r="L108" s="175"/>
      <c r="M108" s="175"/>
      <c r="N108" s="175"/>
      <c r="O108" s="175"/>
      <c r="P108" s="176">
        <f>P107+P106</f>
        <v>0</v>
      </c>
    </row>
    <row r="109" spans="1:255" ht="15">
      <c r="A109" s="170"/>
      <c r="B109" s="170"/>
      <c r="C109" s="174" t="s">
        <v>607</v>
      </c>
      <c r="D109" s="887" t="s">
        <v>730</v>
      </c>
      <c r="E109" s="888"/>
      <c r="F109" s="888"/>
      <c r="G109" s="888"/>
      <c r="H109" s="889"/>
      <c r="I109" s="175"/>
      <c r="J109" s="175"/>
      <c r="K109" s="175"/>
      <c r="L109" s="175"/>
      <c r="M109" s="175"/>
      <c r="N109" s="175"/>
      <c r="O109" s="175"/>
      <c r="P109" s="176">
        <f>P104</f>
        <v>0</v>
      </c>
    </row>
    <row r="110" spans="1:255" s="101" customFormat="1" ht="57.75" customHeight="1">
      <c r="A110" s="43"/>
      <c r="B110" s="43"/>
      <c r="C110" s="91"/>
      <c r="D110" s="92"/>
      <c r="E110" s="43"/>
      <c r="F110" s="93"/>
      <c r="G110" s="93"/>
      <c r="H110" s="7"/>
      <c r="I110" s="94"/>
      <c r="J110" s="23"/>
      <c r="K110" s="95"/>
      <c r="L110" s="96"/>
      <c r="M110" s="97"/>
      <c r="N110" s="98"/>
      <c r="O110" s="99"/>
      <c r="P110" s="98"/>
      <c r="Q110" s="98"/>
      <c r="R110" s="100"/>
      <c r="S110" s="100"/>
      <c r="T110" s="100"/>
      <c r="U110" s="100"/>
      <c r="V110" s="100"/>
      <c r="W110" s="100"/>
      <c r="X110" s="100"/>
      <c r="Y110" s="100"/>
      <c r="Z110" s="100"/>
      <c r="AA110" s="100"/>
      <c r="AB110" s="100"/>
      <c r="AC110" s="100"/>
      <c r="AD110" s="100"/>
      <c r="AE110" s="100"/>
      <c r="AF110" s="100"/>
      <c r="AG110" s="100"/>
      <c r="AH110" s="100"/>
      <c r="AI110" s="100"/>
      <c r="AJ110" s="100"/>
      <c r="AK110" s="100"/>
      <c r="AL110" s="100"/>
      <c r="AM110" s="100"/>
      <c r="AN110" s="100"/>
      <c r="AO110" s="100"/>
      <c r="AP110" s="100"/>
      <c r="AQ110" s="100"/>
      <c r="AR110" s="100"/>
      <c r="AS110" s="100"/>
      <c r="AT110" s="100"/>
      <c r="AU110" s="100"/>
      <c r="AV110" s="100"/>
      <c r="AW110" s="100"/>
      <c r="AX110" s="100"/>
      <c r="AY110" s="100"/>
      <c r="AZ110" s="100"/>
      <c r="BA110" s="100"/>
      <c r="BB110" s="100"/>
      <c r="BC110" s="100"/>
      <c r="BD110" s="100"/>
      <c r="BE110" s="100"/>
      <c r="BF110" s="100"/>
      <c r="BG110" s="100"/>
      <c r="BH110" s="100"/>
      <c r="BI110" s="100"/>
      <c r="BJ110" s="100"/>
      <c r="BK110" s="100"/>
      <c r="BL110" s="100"/>
      <c r="BM110" s="100"/>
      <c r="BN110" s="100"/>
      <c r="BO110" s="100"/>
      <c r="BP110" s="100"/>
      <c r="BQ110" s="100"/>
      <c r="BR110" s="100"/>
      <c r="BS110" s="100"/>
      <c r="BT110" s="100"/>
      <c r="BU110" s="100"/>
      <c r="BV110" s="100"/>
      <c r="BW110" s="100"/>
      <c r="BX110" s="100"/>
      <c r="BY110" s="100"/>
      <c r="BZ110" s="100"/>
      <c r="CA110" s="100"/>
      <c r="CB110" s="100"/>
      <c r="CC110" s="100"/>
      <c r="CD110" s="100"/>
      <c r="CE110" s="100"/>
      <c r="CF110" s="100"/>
      <c r="CG110" s="100"/>
      <c r="CH110" s="100"/>
      <c r="CI110" s="100"/>
      <c r="CJ110" s="100"/>
      <c r="CK110" s="100"/>
      <c r="CL110" s="100"/>
      <c r="CM110" s="100"/>
      <c r="CN110" s="100"/>
      <c r="CO110" s="100"/>
      <c r="CP110" s="100"/>
      <c r="CQ110" s="100"/>
      <c r="CR110" s="100"/>
      <c r="CS110" s="100"/>
      <c r="CT110" s="100"/>
      <c r="CU110" s="100"/>
      <c r="CV110" s="100"/>
      <c r="CW110" s="100"/>
      <c r="CX110" s="100"/>
      <c r="CY110" s="100"/>
      <c r="CZ110" s="100"/>
      <c r="DA110" s="100"/>
      <c r="DB110" s="100"/>
      <c r="DC110" s="100"/>
      <c r="DD110" s="100"/>
      <c r="DE110" s="100"/>
      <c r="DF110" s="100"/>
      <c r="DG110" s="100"/>
      <c r="DH110" s="100"/>
      <c r="DI110" s="100"/>
      <c r="DJ110" s="100"/>
      <c r="DK110" s="100"/>
      <c r="DL110" s="100"/>
      <c r="DM110" s="100"/>
      <c r="DN110" s="100"/>
      <c r="DO110" s="100"/>
      <c r="DP110" s="100"/>
      <c r="DQ110" s="100"/>
      <c r="DR110" s="100"/>
      <c r="DS110" s="100"/>
      <c r="DT110" s="100"/>
      <c r="DU110" s="100"/>
      <c r="DV110" s="100"/>
      <c r="DW110" s="100"/>
      <c r="DX110" s="100"/>
      <c r="DY110" s="100"/>
      <c r="DZ110" s="100"/>
      <c r="EA110" s="100"/>
      <c r="EB110" s="100"/>
      <c r="EC110" s="100"/>
      <c r="ED110" s="100"/>
      <c r="EE110" s="100"/>
      <c r="EF110" s="100"/>
      <c r="EG110" s="100"/>
      <c r="EH110" s="100"/>
      <c r="EI110" s="100"/>
      <c r="EJ110" s="100"/>
      <c r="EK110" s="100"/>
      <c r="EL110" s="100"/>
      <c r="EM110" s="100"/>
      <c r="EN110" s="100"/>
      <c r="EO110" s="100"/>
      <c r="EP110" s="100"/>
      <c r="EQ110" s="100"/>
      <c r="ER110" s="100"/>
      <c r="ES110" s="100"/>
      <c r="ET110" s="100"/>
      <c r="EU110" s="100"/>
      <c r="EV110" s="100"/>
      <c r="EW110" s="100"/>
      <c r="EX110" s="100"/>
      <c r="EY110" s="100"/>
      <c r="EZ110" s="100"/>
      <c r="FA110" s="100"/>
      <c r="FB110" s="100"/>
      <c r="FC110" s="100"/>
      <c r="FD110" s="100"/>
      <c r="FE110" s="100"/>
      <c r="FF110" s="100"/>
      <c r="FG110" s="100"/>
      <c r="FH110" s="100"/>
      <c r="FI110" s="100"/>
      <c r="FJ110" s="100"/>
      <c r="FK110" s="100"/>
      <c r="FL110" s="100"/>
      <c r="FM110" s="100"/>
      <c r="FN110" s="100"/>
      <c r="FO110" s="100"/>
      <c r="FP110" s="100"/>
      <c r="FQ110" s="100"/>
      <c r="FR110" s="100"/>
      <c r="FS110" s="100"/>
      <c r="FT110" s="100"/>
      <c r="FU110" s="100"/>
      <c r="FV110" s="100"/>
      <c r="FW110" s="100"/>
      <c r="FX110" s="100"/>
      <c r="FY110" s="100"/>
      <c r="FZ110" s="100"/>
      <c r="GA110" s="100"/>
      <c r="GB110" s="100"/>
      <c r="GC110" s="100"/>
      <c r="GD110" s="100"/>
      <c r="GE110" s="100"/>
      <c r="GF110" s="100"/>
      <c r="GG110" s="100"/>
      <c r="GH110" s="100"/>
      <c r="GI110" s="100"/>
      <c r="GJ110" s="100"/>
      <c r="GK110" s="100"/>
      <c r="GL110" s="100"/>
      <c r="GM110" s="100"/>
      <c r="GN110" s="100"/>
      <c r="GO110" s="100"/>
      <c r="GP110" s="100"/>
      <c r="GQ110" s="100"/>
      <c r="GR110" s="100"/>
      <c r="GS110" s="100"/>
      <c r="GT110" s="100"/>
      <c r="GU110" s="100"/>
      <c r="GV110" s="100"/>
      <c r="GW110" s="100"/>
      <c r="GX110" s="100"/>
      <c r="GY110" s="100"/>
      <c r="GZ110" s="100"/>
      <c r="HA110" s="100"/>
      <c r="HB110" s="100"/>
      <c r="HC110" s="100"/>
      <c r="HD110" s="100"/>
      <c r="HE110" s="100"/>
      <c r="HF110" s="100"/>
      <c r="HG110" s="100"/>
      <c r="HH110" s="100"/>
      <c r="HI110" s="100"/>
      <c r="HJ110" s="100"/>
      <c r="HK110" s="100"/>
      <c r="HL110" s="100"/>
      <c r="HM110" s="100"/>
      <c r="HN110" s="100"/>
      <c r="HO110" s="100"/>
      <c r="HP110" s="100"/>
      <c r="HQ110" s="100"/>
      <c r="HR110" s="100"/>
      <c r="HS110" s="100"/>
      <c r="HT110" s="100"/>
      <c r="HU110" s="100"/>
      <c r="HV110" s="100"/>
      <c r="HW110" s="100"/>
      <c r="HX110" s="100"/>
      <c r="HY110" s="100"/>
      <c r="HZ110" s="100"/>
      <c r="IA110" s="100"/>
      <c r="IB110" s="100"/>
      <c r="IC110" s="100"/>
      <c r="ID110" s="100"/>
      <c r="IE110" s="100"/>
      <c r="IF110" s="100"/>
      <c r="IG110" s="100"/>
      <c r="IH110" s="100"/>
      <c r="II110" s="100"/>
      <c r="IJ110" s="100"/>
      <c r="IK110" s="100"/>
      <c r="IL110" s="100"/>
      <c r="IM110" s="100"/>
      <c r="IN110" s="100"/>
      <c r="IO110" s="100"/>
      <c r="IP110" s="100"/>
      <c r="IQ110" s="100"/>
      <c r="IR110" s="100"/>
      <c r="IS110" s="100"/>
      <c r="IT110" s="100"/>
      <c r="IU110" s="100"/>
    </row>
    <row r="111" spans="1:255" s="7" customFormat="1" ht="20.25" customHeight="1">
      <c r="A111" s="1"/>
      <c r="B111" s="1"/>
      <c r="C111" s="890" t="s">
        <v>608</v>
      </c>
      <c r="D111" s="890"/>
      <c r="E111" s="890"/>
      <c r="F111" s="34"/>
      <c r="G111" s="34"/>
      <c r="H111" s="832" t="s">
        <v>204</v>
      </c>
      <c r="I111" s="832"/>
      <c r="J111" s="832"/>
      <c r="K111" s="832"/>
      <c r="L111" s="832"/>
      <c r="M111" s="832"/>
    </row>
    <row r="112" spans="1:255" s="7" customFormat="1" ht="26.25" customHeight="1">
      <c r="A112" s="4"/>
      <c r="B112" s="4"/>
      <c r="C112" s="20"/>
      <c r="F112" s="34"/>
      <c r="G112" s="34"/>
      <c r="I112" s="20"/>
      <c r="J112" s="102"/>
      <c r="K112" s="27"/>
    </row>
    <row r="114" spans="1:16" s="7" customFormat="1" ht="18" customHeight="1">
      <c r="A114" s="4"/>
      <c r="B114" s="4"/>
      <c r="C114" s="103"/>
      <c r="D114" s="104"/>
      <c r="E114" s="105"/>
      <c r="F114" s="104"/>
      <c r="G114" s="106"/>
      <c r="H114" s="104"/>
    </row>
    <row r="115" spans="1:16" s="7" customFormat="1">
      <c r="C115" s="27"/>
      <c r="D115" s="27"/>
      <c r="E115" s="35"/>
      <c r="F115" s="35"/>
      <c r="G115" s="26"/>
      <c r="H115" s="27"/>
    </row>
    <row r="116" spans="1:16">
      <c r="A116" s="177"/>
      <c r="B116" s="178"/>
      <c r="C116" s="179"/>
      <c r="D116" s="180"/>
      <c r="E116" s="181"/>
      <c r="F116" s="181"/>
      <c r="G116" s="181"/>
      <c r="H116" s="182"/>
      <c r="I116" s="183"/>
      <c r="J116" s="184"/>
      <c r="K116" s="184"/>
      <c r="L116" s="184"/>
      <c r="M116" s="184"/>
      <c r="N116" s="184"/>
      <c r="O116" s="184"/>
      <c r="P116" s="184"/>
    </row>
    <row r="117" spans="1:16">
      <c r="A117" s="177"/>
      <c r="B117" s="178"/>
      <c r="C117" s="179"/>
      <c r="D117" s="180"/>
      <c r="E117" s="181"/>
      <c r="F117" s="181"/>
      <c r="G117" s="181"/>
      <c r="H117" s="182"/>
      <c r="I117" s="183"/>
      <c r="J117" s="184"/>
      <c r="K117" s="184"/>
      <c r="L117" s="184"/>
      <c r="M117" s="184"/>
      <c r="N117" s="184"/>
      <c r="O117" s="184"/>
      <c r="P117" s="184"/>
    </row>
    <row r="118" spans="1:16">
      <c r="A118" s="177"/>
      <c r="B118" s="178"/>
      <c r="C118" s="179"/>
      <c r="D118" s="180"/>
      <c r="E118" s="181"/>
      <c r="F118" s="181"/>
      <c r="G118" s="181"/>
      <c r="H118" s="182"/>
      <c r="I118" s="183"/>
      <c r="J118" s="184"/>
      <c r="K118" s="184"/>
      <c r="L118" s="184"/>
      <c r="M118" s="184"/>
      <c r="N118" s="184"/>
      <c r="O118" s="184"/>
      <c r="P118" s="184"/>
    </row>
    <row r="119" spans="1:16">
      <c r="A119" s="177"/>
      <c r="B119" s="178"/>
      <c r="C119" s="179"/>
      <c r="D119" s="180"/>
      <c r="E119" s="181"/>
      <c r="F119" s="181"/>
      <c r="G119" s="181"/>
      <c r="H119" s="182"/>
      <c r="I119" s="183"/>
      <c r="J119" s="184"/>
      <c r="K119" s="184"/>
      <c r="L119" s="184"/>
      <c r="M119" s="184"/>
      <c r="N119" s="184"/>
      <c r="O119" s="184"/>
      <c r="P119" s="184"/>
    </row>
    <row r="120" spans="1:16">
      <c r="A120" s="177"/>
      <c r="B120" s="178"/>
      <c r="C120" s="179"/>
      <c r="D120" s="180"/>
      <c r="E120" s="181"/>
      <c r="F120" s="181"/>
      <c r="G120" s="181"/>
      <c r="H120" s="182"/>
      <c r="I120" s="183"/>
      <c r="J120" s="184"/>
      <c r="K120" s="184"/>
      <c r="L120" s="184"/>
      <c r="M120" s="184"/>
      <c r="N120" s="184"/>
      <c r="O120" s="184"/>
      <c r="P120" s="184"/>
    </row>
    <row r="121" spans="1:16">
      <c r="A121" s="177"/>
      <c r="B121" s="178"/>
      <c r="C121" s="179"/>
      <c r="D121" s="180"/>
      <c r="E121" s="181"/>
      <c r="F121" s="181"/>
      <c r="G121" s="181"/>
      <c r="H121" s="182"/>
      <c r="I121" s="183"/>
      <c r="J121" s="184"/>
      <c r="K121" s="184"/>
      <c r="L121" s="184"/>
      <c r="M121" s="184"/>
      <c r="N121" s="184"/>
      <c r="O121" s="184"/>
      <c r="P121" s="184"/>
    </row>
    <row r="122" spans="1:16">
      <c r="A122" s="177"/>
      <c r="B122" s="178"/>
      <c r="C122" s="179"/>
      <c r="D122" s="180"/>
      <c r="E122" s="181"/>
      <c r="F122" s="181"/>
      <c r="G122" s="181"/>
      <c r="H122" s="182"/>
      <c r="I122" s="183"/>
      <c r="J122" s="184"/>
      <c r="K122" s="184"/>
      <c r="L122" s="184"/>
      <c r="M122" s="184"/>
      <c r="N122" s="184"/>
      <c r="O122" s="184"/>
      <c r="P122" s="184"/>
    </row>
    <row r="123" spans="1:16">
      <c r="A123" s="177"/>
      <c r="B123" s="178"/>
      <c r="C123" s="179"/>
      <c r="D123" s="180"/>
      <c r="E123" s="181"/>
      <c r="F123" s="181"/>
      <c r="G123" s="181"/>
      <c r="H123" s="182"/>
      <c r="I123" s="183"/>
      <c r="J123" s="184"/>
      <c r="K123" s="184"/>
      <c r="L123" s="184"/>
      <c r="M123" s="184"/>
      <c r="N123" s="184"/>
      <c r="O123" s="184"/>
      <c r="P123" s="184"/>
    </row>
    <row r="124" spans="1:16">
      <c r="A124" s="177"/>
      <c r="B124" s="178"/>
      <c r="C124" s="179"/>
      <c r="D124" s="180"/>
      <c r="E124" s="181"/>
      <c r="F124" s="181"/>
      <c r="G124" s="181"/>
      <c r="H124" s="182"/>
      <c r="I124" s="183"/>
      <c r="J124" s="184"/>
      <c r="K124" s="184"/>
      <c r="L124" s="184"/>
      <c r="M124" s="184"/>
      <c r="N124" s="184"/>
      <c r="O124" s="184"/>
      <c r="P124" s="184"/>
    </row>
    <row r="125" spans="1:16">
      <c r="A125" s="177"/>
      <c r="B125" s="178"/>
      <c r="C125" s="179"/>
      <c r="D125" s="180"/>
      <c r="E125" s="181"/>
      <c r="F125" s="181"/>
      <c r="G125" s="181"/>
      <c r="H125" s="182"/>
      <c r="I125" s="183"/>
      <c r="J125" s="184"/>
      <c r="K125" s="184"/>
      <c r="L125" s="184"/>
      <c r="M125" s="184"/>
      <c r="N125" s="184"/>
      <c r="O125" s="184"/>
      <c r="P125" s="184"/>
    </row>
    <row r="126" spans="1:16">
      <c r="A126" s="177"/>
      <c r="B126" s="178"/>
      <c r="C126" s="179"/>
      <c r="D126" s="180"/>
      <c r="E126" s="181"/>
      <c r="F126" s="181"/>
      <c r="G126" s="181"/>
      <c r="H126" s="182"/>
      <c r="I126" s="183"/>
      <c r="J126" s="184"/>
      <c r="K126" s="184"/>
      <c r="L126" s="184"/>
      <c r="M126" s="184"/>
      <c r="N126" s="184"/>
      <c r="O126" s="184"/>
      <c r="P126" s="184"/>
    </row>
    <row r="127" spans="1:16">
      <c r="A127" s="177"/>
      <c r="B127" s="178"/>
      <c r="C127" s="179"/>
      <c r="D127" s="180"/>
      <c r="E127" s="181"/>
      <c r="F127" s="181"/>
      <c r="G127" s="181"/>
      <c r="H127" s="182"/>
      <c r="I127" s="183"/>
      <c r="J127" s="184"/>
      <c r="K127" s="184"/>
      <c r="L127" s="184"/>
      <c r="M127" s="184"/>
      <c r="N127" s="184"/>
      <c r="O127" s="184"/>
      <c r="P127" s="184"/>
    </row>
    <row r="128" spans="1:16">
      <c r="A128" s="177"/>
      <c r="B128" s="178"/>
      <c r="C128" s="179"/>
      <c r="D128" s="180"/>
      <c r="E128" s="181"/>
      <c r="F128" s="181"/>
      <c r="G128" s="181"/>
      <c r="H128" s="182"/>
      <c r="I128" s="183"/>
      <c r="J128" s="184"/>
      <c r="K128" s="184"/>
      <c r="L128" s="184"/>
      <c r="M128" s="184"/>
      <c r="N128" s="184"/>
      <c r="O128" s="184"/>
      <c r="P128" s="184"/>
    </row>
    <row r="129" spans="1:18">
      <c r="A129" s="177"/>
      <c r="B129" s="178"/>
      <c r="C129" s="179"/>
      <c r="D129" s="180"/>
      <c r="E129" s="181"/>
      <c r="F129" s="181"/>
      <c r="G129" s="181"/>
      <c r="H129" s="182"/>
      <c r="I129" s="183"/>
      <c r="J129" s="184"/>
      <c r="K129" s="184"/>
      <c r="L129" s="184"/>
      <c r="M129" s="184"/>
      <c r="N129" s="184"/>
      <c r="O129" s="184"/>
      <c r="P129" s="184"/>
    </row>
    <row r="130" spans="1:18">
      <c r="A130" s="177"/>
      <c r="B130" s="178"/>
      <c r="C130" s="179"/>
      <c r="D130" s="180"/>
      <c r="E130" s="181"/>
      <c r="F130" s="181"/>
      <c r="G130" s="181"/>
      <c r="H130" s="182"/>
      <c r="I130" s="183"/>
      <c r="J130" s="184"/>
      <c r="K130" s="184"/>
      <c r="L130" s="184"/>
      <c r="M130" s="184"/>
      <c r="N130" s="184"/>
      <c r="O130" s="184"/>
      <c r="P130" s="184"/>
    </row>
    <row r="131" spans="1:18">
      <c r="A131" s="177"/>
      <c r="B131" s="178"/>
      <c r="C131" s="179"/>
      <c r="D131" s="180"/>
      <c r="E131" s="181"/>
      <c r="F131" s="181"/>
      <c r="G131" s="181"/>
      <c r="H131" s="182"/>
      <c r="I131" s="183"/>
      <c r="J131" s="184"/>
      <c r="K131" s="184"/>
      <c r="L131" s="184"/>
      <c r="M131" s="184"/>
      <c r="N131" s="184"/>
      <c r="O131" s="184"/>
      <c r="P131" s="184"/>
    </row>
    <row r="132" spans="1:18">
      <c r="A132" s="177"/>
      <c r="B132" s="178"/>
      <c r="C132" s="179"/>
      <c r="D132" s="180"/>
      <c r="E132" s="181"/>
      <c r="F132" s="181"/>
      <c r="G132" s="181"/>
      <c r="H132" s="182"/>
      <c r="I132" s="183"/>
      <c r="J132" s="184"/>
      <c r="K132" s="184"/>
      <c r="L132" s="184"/>
      <c r="M132" s="184"/>
      <c r="N132" s="184"/>
      <c r="O132" s="184"/>
      <c r="P132" s="184"/>
    </row>
    <row r="133" spans="1:18">
      <c r="A133" s="177"/>
      <c r="B133" s="178"/>
      <c r="C133" s="179"/>
      <c r="D133" s="180"/>
      <c r="E133" s="181"/>
      <c r="F133" s="181"/>
      <c r="G133" s="181"/>
      <c r="H133" s="182"/>
      <c r="I133" s="183"/>
      <c r="J133" s="184"/>
      <c r="K133" s="184"/>
      <c r="L133" s="184"/>
      <c r="M133" s="184"/>
      <c r="N133" s="184"/>
      <c r="O133" s="184"/>
      <c r="P133" s="184"/>
    </row>
    <row r="134" spans="1:18">
      <c r="A134" s="177"/>
      <c r="B134" s="178"/>
      <c r="C134" s="179"/>
      <c r="D134" s="180"/>
      <c r="E134" s="181"/>
      <c r="F134" s="181"/>
      <c r="G134" s="181"/>
      <c r="H134" s="182"/>
      <c r="I134" s="183"/>
      <c r="J134" s="184"/>
      <c r="K134" s="184"/>
      <c r="L134" s="184"/>
      <c r="M134" s="184"/>
      <c r="N134" s="184"/>
      <c r="O134" s="184"/>
      <c r="P134" s="184"/>
    </row>
    <row r="135" spans="1:18">
      <c r="A135" s="177"/>
      <c r="B135" s="178"/>
      <c r="C135" s="179"/>
      <c r="D135" s="180"/>
      <c r="E135" s="181"/>
      <c r="F135" s="181"/>
      <c r="G135" s="181"/>
      <c r="H135" s="182"/>
      <c r="I135" s="183"/>
      <c r="J135" s="184"/>
      <c r="K135" s="184"/>
      <c r="L135" s="184"/>
      <c r="M135" s="184"/>
      <c r="N135" s="184"/>
      <c r="O135" s="184"/>
      <c r="P135" s="184"/>
      <c r="R135" s="185"/>
    </row>
    <row r="136" spans="1:18">
      <c r="A136" s="177"/>
      <c r="B136" s="178"/>
      <c r="C136" s="179"/>
      <c r="D136" s="180"/>
      <c r="E136" s="181"/>
      <c r="F136" s="181"/>
      <c r="G136" s="181"/>
      <c r="H136" s="182"/>
      <c r="I136" s="183"/>
      <c r="J136" s="184"/>
      <c r="K136" s="184"/>
      <c r="L136" s="184"/>
      <c r="M136" s="184"/>
      <c r="N136" s="184"/>
      <c r="O136" s="184"/>
      <c r="P136" s="184"/>
    </row>
    <row r="137" spans="1:18">
      <c r="A137" s="177"/>
      <c r="B137" s="178"/>
      <c r="C137" s="179"/>
      <c r="D137" s="180"/>
      <c r="E137" s="181"/>
      <c r="F137" s="181"/>
      <c r="G137" s="181"/>
      <c r="H137" s="182"/>
      <c r="I137" s="183"/>
      <c r="J137" s="184"/>
      <c r="K137" s="184"/>
      <c r="L137" s="184"/>
      <c r="M137" s="184"/>
      <c r="N137" s="184"/>
      <c r="O137" s="184"/>
      <c r="P137" s="184"/>
    </row>
    <row r="138" spans="1:18">
      <c r="A138" s="177"/>
      <c r="B138" s="178"/>
      <c r="C138" s="179"/>
      <c r="D138" s="180"/>
      <c r="E138" s="181"/>
      <c r="F138" s="181"/>
      <c r="G138" s="181"/>
      <c r="H138" s="182"/>
      <c r="I138" s="183"/>
      <c r="J138" s="184"/>
      <c r="K138" s="184"/>
      <c r="L138" s="184"/>
      <c r="M138" s="184"/>
      <c r="N138" s="184"/>
      <c r="O138" s="184"/>
      <c r="P138" s="184"/>
    </row>
    <row r="139" spans="1:18">
      <c r="A139" s="177"/>
      <c r="B139" s="178"/>
      <c r="C139" s="179"/>
      <c r="D139" s="180"/>
      <c r="E139" s="181"/>
      <c r="F139" s="181"/>
      <c r="G139" s="181"/>
      <c r="H139" s="182"/>
      <c r="I139" s="183"/>
      <c r="J139" s="184"/>
      <c r="K139" s="184"/>
      <c r="L139" s="184"/>
      <c r="M139" s="184"/>
      <c r="N139" s="184"/>
      <c r="O139" s="184"/>
      <c r="P139" s="184"/>
    </row>
    <row r="140" spans="1:18">
      <c r="A140" s="177"/>
      <c r="B140" s="178"/>
      <c r="C140" s="179"/>
      <c r="D140" s="180"/>
      <c r="E140" s="181"/>
      <c r="F140" s="181"/>
      <c r="G140" s="181"/>
      <c r="H140" s="182"/>
      <c r="I140" s="183"/>
      <c r="J140" s="184"/>
      <c r="K140" s="184"/>
      <c r="L140" s="184"/>
      <c r="M140" s="184"/>
      <c r="N140" s="184"/>
      <c r="O140" s="184"/>
      <c r="P140" s="184"/>
    </row>
    <row r="141" spans="1:18">
      <c r="A141" s="177"/>
      <c r="B141" s="178"/>
      <c r="C141" s="179"/>
      <c r="D141" s="180"/>
      <c r="E141" s="181"/>
      <c r="F141" s="181"/>
      <c r="G141" s="181"/>
      <c r="H141" s="182"/>
      <c r="I141" s="183"/>
      <c r="J141" s="184"/>
      <c r="K141" s="184"/>
      <c r="L141" s="184"/>
      <c r="M141" s="184"/>
      <c r="N141" s="184"/>
      <c r="O141" s="184"/>
      <c r="P141" s="184"/>
    </row>
    <row r="142" spans="1:18">
      <c r="A142" s="177"/>
      <c r="B142" s="178"/>
      <c r="C142" s="179"/>
      <c r="D142" s="180"/>
      <c r="E142" s="181"/>
      <c r="F142" s="181"/>
      <c r="G142" s="181"/>
      <c r="H142" s="182"/>
      <c r="I142" s="183"/>
      <c r="J142" s="184"/>
      <c r="K142" s="184"/>
      <c r="L142" s="184"/>
      <c r="M142" s="184"/>
      <c r="N142" s="184"/>
      <c r="O142" s="184"/>
      <c r="P142" s="184"/>
    </row>
    <row r="143" spans="1:18">
      <c r="A143" s="177"/>
      <c r="B143" s="178"/>
      <c r="C143" s="179"/>
      <c r="D143" s="180"/>
      <c r="E143" s="181"/>
      <c r="F143" s="181"/>
      <c r="G143" s="181"/>
      <c r="H143" s="182"/>
      <c r="I143" s="183"/>
      <c r="J143" s="184"/>
      <c r="K143" s="184"/>
      <c r="L143" s="184"/>
      <c r="M143" s="184"/>
      <c r="N143" s="184"/>
      <c r="O143" s="184"/>
      <c r="P143" s="184"/>
    </row>
    <row r="144" spans="1:18">
      <c r="A144" s="177"/>
      <c r="B144" s="178"/>
      <c r="C144" s="179"/>
      <c r="D144" s="180"/>
      <c r="E144" s="181"/>
      <c r="F144" s="181"/>
      <c r="G144" s="181"/>
      <c r="H144" s="182"/>
      <c r="I144" s="183"/>
      <c r="J144" s="184"/>
      <c r="K144" s="184"/>
      <c r="L144" s="184"/>
      <c r="M144" s="184"/>
      <c r="N144" s="184"/>
      <c r="O144" s="184"/>
      <c r="P144" s="184"/>
    </row>
    <row r="145" spans="1:16">
      <c r="A145" s="177"/>
      <c r="B145" s="178"/>
      <c r="C145" s="179"/>
      <c r="D145" s="180"/>
      <c r="E145" s="181"/>
      <c r="F145" s="181"/>
      <c r="G145" s="181"/>
      <c r="H145" s="182"/>
      <c r="I145" s="183"/>
      <c r="J145" s="184"/>
      <c r="K145" s="184"/>
      <c r="L145" s="184"/>
      <c r="M145" s="184"/>
      <c r="N145" s="184"/>
      <c r="O145" s="184"/>
      <c r="P145" s="184"/>
    </row>
    <row r="146" spans="1:16">
      <c r="A146" s="177"/>
      <c r="B146" s="178"/>
      <c r="C146" s="179"/>
      <c r="D146" s="180"/>
      <c r="E146" s="181"/>
      <c r="F146" s="181"/>
      <c r="G146" s="181"/>
      <c r="H146" s="182"/>
      <c r="I146" s="183"/>
      <c r="J146" s="184"/>
      <c r="K146" s="184"/>
      <c r="L146" s="184"/>
      <c r="M146" s="184"/>
      <c r="N146" s="184"/>
      <c r="O146" s="184"/>
      <c r="P146" s="184"/>
    </row>
    <row r="147" spans="1:16">
      <c r="A147" s="177"/>
      <c r="B147" s="178"/>
      <c r="C147" s="179"/>
      <c r="D147" s="180"/>
      <c r="E147" s="181"/>
      <c r="F147" s="181"/>
      <c r="G147" s="181"/>
      <c r="H147" s="182"/>
      <c r="I147" s="183"/>
      <c r="J147" s="184"/>
      <c r="K147" s="184"/>
      <c r="L147" s="184"/>
      <c r="M147" s="184"/>
      <c r="N147" s="184"/>
      <c r="O147" s="184"/>
      <c r="P147" s="184"/>
    </row>
    <row r="148" spans="1:16">
      <c r="A148" s="177"/>
      <c r="B148" s="178"/>
      <c r="C148" s="179"/>
      <c r="D148" s="180"/>
      <c r="E148" s="181"/>
      <c r="F148" s="181"/>
      <c r="G148" s="181"/>
      <c r="H148" s="182"/>
      <c r="I148" s="183"/>
      <c r="J148" s="184"/>
      <c r="K148" s="184"/>
      <c r="L148" s="184"/>
      <c r="M148" s="184"/>
      <c r="N148" s="184"/>
      <c r="O148" s="184"/>
      <c r="P148" s="184"/>
    </row>
    <row r="149" spans="1:16">
      <c r="A149" s="177"/>
      <c r="B149" s="178"/>
      <c r="C149" s="179"/>
      <c r="D149" s="180"/>
      <c r="E149" s="181"/>
      <c r="F149" s="181"/>
      <c r="G149" s="181"/>
      <c r="H149" s="182"/>
      <c r="I149" s="183"/>
      <c r="J149" s="184"/>
      <c r="K149" s="184"/>
      <c r="L149" s="184"/>
      <c r="M149" s="184"/>
      <c r="N149" s="184"/>
      <c r="O149" s="184"/>
      <c r="P149" s="184"/>
    </row>
    <row r="150" spans="1:16">
      <c r="A150" s="177"/>
      <c r="B150" s="178"/>
      <c r="C150" s="179"/>
      <c r="D150" s="180"/>
      <c r="E150" s="181"/>
      <c r="F150" s="181"/>
      <c r="G150" s="181"/>
      <c r="H150" s="182"/>
      <c r="I150" s="183"/>
      <c r="J150" s="184"/>
      <c r="K150" s="184"/>
      <c r="L150" s="184"/>
      <c r="M150" s="184"/>
      <c r="N150" s="184"/>
      <c r="O150" s="184"/>
      <c r="P150" s="184"/>
    </row>
    <row r="151" spans="1:16">
      <c r="A151" s="177"/>
      <c r="B151" s="178"/>
      <c r="C151" s="179"/>
      <c r="D151" s="180"/>
      <c r="E151" s="181"/>
      <c r="F151" s="181"/>
      <c r="G151" s="181"/>
      <c r="H151" s="182"/>
      <c r="I151" s="183"/>
      <c r="J151" s="184"/>
      <c r="K151" s="184"/>
      <c r="L151" s="184"/>
      <c r="M151" s="184"/>
      <c r="N151" s="184"/>
      <c r="O151" s="184"/>
      <c r="P151" s="184"/>
    </row>
    <row r="152" spans="1:16">
      <c r="A152" s="177"/>
      <c r="B152" s="178"/>
      <c r="C152" s="179"/>
      <c r="D152" s="180"/>
      <c r="E152" s="181"/>
      <c r="F152" s="181"/>
      <c r="G152" s="181"/>
      <c r="H152" s="182"/>
      <c r="I152" s="183"/>
      <c r="J152" s="184"/>
      <c r="K152" s="184"/>
      <c r="L152" s="184"/>
      <c r="M152" s="184"/>
      <c r="N152" s="184"/>
      <c r="O152" s="184"/>
      <c r="P152" s="184"/>
    </row>
    <row r="153" spans="1:16">
      <c r="A153" s="177"/>
      <c r="B153" s="178"/>
      <c r="C153" s="179"/>
      <c r="D153" s="180"/>
      <c r="E153" s="181"/>
      <c r="F153" s="181"/>
      <c r="G153" s="181"/>
      <c r="H153" s="182"/>
      <c r="I153" s="183"/>
      <c r="J153" s="184"/>
      <c r="K153" s="184"/>
      <c r="L153" s="184"/>
      <c r="M153" s="184"/>
      <c r="N153" s="184"/>
      <c r="O153" s="184"/>
      <c r="P153" s="184"/>
    </row>
    <row r="154" spans="1:16">
      <c r="A154" s="177"/>
      <c r="B154" s="178"/>
      <c r="C154" s="179"/>
      <c r="D154" s="180"/>
      <c r="E154" s="181"/>
      <c r="F154" s="181"/>
      <c r="G154" s="181"/>
      <c r="H154" s="182"/>
      <c r="I154" s="183"/>
      <c r="J154" s="184"/>
      <c r="K154" s="184"/>
      <c r="L154" s="184"/>
      <c r="M154" s="184"/>
      <c r="N154" s="184"/>
      <c r="O154" s="184"/>
      <c r="P154" s="184"/>
    </row>
    <row r="155" spans="1:16">
      <c r="A155" s="177"/>
      <c r="B155" s="178"/>
      <c r="C155" s="179"/>
      <c r="D155" s="180"/>
      <c r="E155" s="181"/>
      <c r="F155" s="181"/>
      <c r="G155" s="181"/>
      <c r="H155" s="182"/>
      <c r="I155" s="183"/>
      <c r="J155" s="184"/>
      <c r="K155" s="184"/>
      <c r="L155" s="184"/>
      <c r="M155" s="184"/>
      <c r="N155" s="184"/>
      <c r="O155" s="184"/>
      <c r="P155" s="184"/>
    </row>
    <row r="156" spans="1:16">
      <c r="A156" s="177"/>
      <c r="B156" s="178"/>
      <c r="C156" s="179"/>
      <c r="D156" s="180"/>
      <c r="E156" s="181"/>
      <c r="F156" s="181"/>
      <c r="G156" s="181"/>
      <c r="H156" s="182"/>
      <c r="I156" s="183"/>
      <c r="J156" s="184"/>
      <c r="K156" s="184"/>
      <c r="L156" s="184"/>
      <c r="M156" s="184"/>
      <c r="N156" s="184"/>
      <c r="O156" s="184"/>
      <c r="P156" s="184"/>
    </row>
    <row r="157" spans="1:16">
      <c r="A157" s="177"/>
      <c r="B157" s="178"/>
      <c r="C157" s="179"/>
      <c r="D157" s="180"/>
      <c r="E157" s="181"/>
      <c r="F157" s="181"/>
      <c r="G157" s="181"/>
      <c r="H157" s="182"/>
      <c r="I157" s="183"/>
      <c r="J157" s="184"/>
      <c r="K157" s="184"/>
      <c r="L157" s="184"/>
      <c r="M157" s="184"/>
      <c r="N157" s="184"/>
      <c r="O157" s="184"/>
      <c r="P157" s="184"/>
    </row>
    <row r="158" spans="1:16">
      <c r="A158" s="177"/>
      <c r="B158" s="178"/>
      <c r="C158" s="179"/>
      <c r="D158" s="180"/>
      <c r="E158" s="181"/>
      <c r="F158" s="181"/>
      <c r="G158" s="181"/>
      <c r="H158" s="182"/>
      <c r="I158" s="183"/>
      <c r="J158" s="184"/>
      <c r="K158" s="184"/>
      <c r="L158" s="184"/>
      <c r="M158" s="184"/>
      <c r="N158" s="184"/>
      <c r="O158" s="184"/>
      <c r="P158" s="184"/>
    </row>
    <row r="159" spans="1:16">
      <c r="A159" s="177"/>
      <c r="B159" s="178"/>
      <c r="C159" s="179"/>
      <c r="D159" s="180"/>
      <c r="E159" s="181"/>
      <c r="F159" s="181"/>
      <c r="G159" s="181"/>
      <c r="H159" s="182"/>
      <c r="I159" s="183"/>
      <c r="J159" s="184"/>
      <c r="K159" s="184"/>
      <c r="L159" s="184"/>
      <c r="M159" s="184"/>
      <c r="N159" s="184"/>
      <c r="O159" s="184"/>
      <c r="P159" s="184"/>
    </row>
    <row r="160" spans="1:16">
      <c r="A160" s="177"/>
      <c r="B160" s="178"/>
      <c r="C160" s="179"/>
      <c r="D160" s="180"/>
      <c r="E160" s="181"/>
      <c r="F160" s="181"/>
      <c r="G160" s="181"/>
      <c r="H160" s="182"/>
      <c r="I160" s="183"/>
      <c r="J160" s="184"/>
      <c r="K160" s="184"/>
      <c r="L160" s="184"/>
      <c r="M160" s="184"/>
      <c r="N160" s="184"/>
      <c r="O160" s="184"/>
      <c r="P160" s="184"/>
    </row>
    <row r="161" spans="1:16">
      <c r="A161" s="177"/>
      <c r="B161" s="178"/>
      <c r="C161" s="179"/>
      <c r="D161" s="180"/>
      <c r="E161" s="181"/>
      <c r="F161" s="181"/>
      <c r="G161" s="181"/>
      <c r="H161" s="182"/>
      <c r="I161" s="183"/>
      <c r="J161" s="184"/>
      <c r="K161" s="184"/>
      <c r="L161" s="184"/>
      <c r="M161" s="184"/>
      <c r="N161" s="184"/>
      <c r="O161" s="184"/>
      <c r="P161" s="184"/>
    </row>
    <row r="162" spans="1:16">
      <c r="A162" s="177"/>
      <c r="B162" s="178"/>
      <c r="C162" s="179"/>
      <c r="D162" s="180"/>
      <c r="E162" s="181"/>
      <c r="F162" s="181"/>
      <c r="G162" s="181"/>
      <c r="H162" s="182"/>
      <c r="I162" s="183"/>
      <c r="J162" s="184"/>
      <c r="K162" s="184"/>
      <c r="L162" s="184"/>
      <c r="M162" s="184"/>
      <c r="N162" s="184"/>
      <c r="O162" s="184"/>
      <c r="P162" s="184"/>
    </row>
    <row r="163" spans="1:16">
      <c r="A163" s="177"/>
      <c r="B163" s="178"/>
      <c r="C163" s="179"/>
      <c r="D163" s="180"/>
      <c r="E163" s="181"/>
      <c r="F163" s="181"/>
      <c r="G163" s="181"/>
      <c r="H163" s="182"/>
      <c r="I163" s="183"/>
      <c r="J163" s="184"/>
      <c r="K163" s="184"/>
      <c r="L163" s="184"/>
      <c r="M163" s="184"/>
      <c r="N163" s="184"/>
      <c r="O163" s="184"/>
      <c r="P163" s="184"/>
    </row>
    <row r="164" spans="1:16">
      <c r="A164" s="177"/>
      <c r="B164" s="178"/>
      <c r="C164" s="179"/>
      <c r="D164" s="180"/>
      <c r="E164" s="181"/>
      <c r="F164" s="181"/>
      <c r="G164" s="181"/>
      <c r="H164" s="182"/>
      <c r="I164" s="183"/>
      <c r="J164" s="184"/>
      <c r="K164" s="184"/>
      <c r="L164" s="184"/>
      <c r="M164" s="184"/>
      <c r="N164" s="184"/>
      <c r="O164" s="184"/>
      <c r="P164" s="184"/>
    </row>
    <row r="165" spans="1:16">
      <c r="A165" s="177"/>
      <c r="B165" s="178"/>
      <c r="C165" s="179"/>
      <c r="D165" s="180"/>
      <c r="E165" s="181"/>
      <c r="F165" s="181"/>
      <c r="G165" s="181"/>
      <c r="H165" s="182"/>
      <c r="I165" s="183"/>
      <c r="J165" s="184"/>
      <c r="K165" s="184"/>
      <c r="L165" s="184"/>
      <c r="M165" s="184"/>
      <c r="N165" s="184"/>
      <c r="O165" s="184"/>
      <c r="P165" s="184"/>
    </row>
    <row r="166" spans="1:16">
      <c r="A166" s="177"/>
      <c r="B166" s="178"/>
      <c r="C166" s="179"/>
      <c r="D166" s="180"/>
      <c r="E166" s="181"/>
      <c r="F166" s="181"/>
      <c r="G166" s="181"/>
      <c r="H166" s="182"/>
      <c r="I166" s="183"/>
      <c r="J166" s="184"/>
      <c r="K166" s="184"/>
      <c r="L166" s="184"/>
      <c r="M166" s="184"/>
      <c r="N166" s="184"/>
      <c r="O166" s="184"/>
      <c r="P166" s="184"/>
    </row>
    <row r="167" spans="1:16">
      <c r="A167" s="177"/>
      <c r="B167" s="178"/>
      <c r="C167" s="179"/>
      <c r="D167" s="180"/>
      <c r="E167" s="181"/>
      <c r="F167" s="181"/>
      <c r="G167" s="181"/>
      <c r="H167" s="182"/>
      <c r="I167" s="183"/>
      <c r="J167" s="184"/>
      <c r="K167" s="184"/>
      <c r="L167" s="184"/>
      <c r="M167" s="184"/>
      <c r="N167" s="184"/>
      <c r="O167" s="184"/>
      <c r="P167" s="184"/>
    </row>
    <row r="168" spans="1:16">
      <c r="A168" s="177"/>
      <c r="B168" s="178"/>
      <c r="C168" s="179"/>
      <c r="D168" s="180"/>
      <c r="E168" s="181"/>
      <c r="F168" s="181"/>
      <c r="G168" s="181"/>
      <c r="H168" s="182"/>
      <c r="I168" s="183"/>
      <c r="J168" s="184"/>
      <c r="K168" s="184"/>
      <c r="L168" s="184"/>
      <c r="M168" s="184"/>
      <c r="N168" s="184"/>
      <c r="O168" s="184"/>
      <c r="P168" s="184"/>
    </row>
    <row r="169" spans="1:16">
      <c r="A169" s="177"/>
      <c r="B169" s="178"/>
      <c r="C169" s="179"/>
      <c r="D169" s="180"/>
      <c r="E169" s="181"/>
      <c r="F169" s="181"/>
      <c r="G169" s="181"/>
      <c r="H169" s="182"/>
      <c r="I169" s="183"/>
      <c r="J169" s="184"/>
      <c r="K169" s="184"/>
      <c r="L169" s="184"/>
      <c r="M169" s="184"/>
      <c r="N169" s="184"/>
      <c r="O169" s="184"/>
      <c r="P169" s="184"/>
    </row>
    <row r="170" spans="1:16">
      <c r="A170" s="177"/>
      <c r="B170" s="178"/>
      <c r="C170" s="179"/>
      <c r="D170" s="180"/>
      <c r="E170" s="181"/>
      <c r="F170" s="181"/>
      <c r="G170" s="181"/>
      <c r="H170" s="182"/>
      <c r="I170" s="183"/>
      <c r="J170" s="184"/>
      <c r="K170" s="184"/>
      <c r="L170" s="184"/>
      <c r="M170" s="184"/>
      <c r="N170" s="184"/>
      <c r="O170" s="184"/>
      <c r="P170" s="184"/>
    </row>
    <row r="171" spans="1:16">
      <c r="A171" s="177"/>
      <c r="B171" s="178"/>
      <c r="C171" s="179"/>
      <c r="D171" s="180"/>
      <c r="E171" s="181"/>
      <c r="F171" s="181"/>
      <c r="G171" s="181"/>
      <c r="H171" s="182"/>
      <c r="I171" s="183"/>
      <c r="J171" s="184"/>
      <c r="K171" s="184"/>
      <c r="L171" s="184"/>
      <c r="M171" s="184"/>
      <c r="N171" s="184"/>
      <c r="O171" s="184"/>
      <c r="P171" s="184"/>
    </row>
    <row r="172" spans="1:16">
      <c r="A172" s="177"/>
      <c r="B172" s="178"/>
      <c r="C172" s="179"/>
      <c r="D172" s="180"/>
      <c r="E172" s="181"/>
      <c r="F172" s="181"/>
      <c r="G172" s="181"/>
      <c r="H172" s="182"/>
      <c r="I172" s="183"/>
      <c r="J172" s="184"/>
      <c r="K172" s="184"/>
      <c r="L172" s="184"/>
      <c r="M172" s="184"/>
      <c r="N172" s="184"/>
      <c r="O172" s="184"/>
      <c r="P172" s="184"/>
    </row>
    <row r="173" spans="1:16">
      <c r="A173" s="177"/>
      <c r="B173" s="178"/>
      <c r="C173" s="179"/>
      <c r="D173" s="180"/>
      <c r="E173" s="181"/>
      <c r="F173" s="181"/>
      <c r="G173" s="181"/>
      <c r="H173" s="182"/>
      <c r="I173" s="183"/>
      <c r="J173" s="184"/>
      <c r="K173" s="184"/>
      <c r="L173" s="184"/>
      <c r="M173" s="184"/>
      <c r="N173" s="184"/>
      <c r="O173" s="184"/>
      <c r="P173" s="184"/>
    </row>
    <row r="174" spans="1:16">
      <c r="A174" s="177"/>
      <c r="B174" s="178"/>
      <c r="C174" s="179"/>
      <c r="D174" s="180"/>
      <c r="E174" s="181"/>
      <c r="F174" s="181"/>
      <c r="G174" s="181"/>
      <c r="H174" s="182"/>
      <c r="I174" s="183"/>
      <c r="J174" s="184"/>
      <c r="K174" s="184"/>
      <c r="L174" s="184"/>
      <c r="M174" s="184"/>
      <c r="N174" s="184"/>
      <c r="O174" s="184"/>
      <c r="P174" s="184"/>
    </row>
    <row r="175" spans="1:16">
      <c r="A175" s="177"/>
      <c r="B175" s="178"/>
      <c r="C175" s="179"/>
      <c r="D175" s="180"/>
      <c r="E175" s="181"/>
      <c r="F175" s="181"/>
      <c r="G175" s="181"/>
      <c r="H175" s="182"/>
      <c r="I175" s="183"/>
      <c r="J175" s="184"/>
      <c r="K175" s="184"/>
      <c r="L175" s="184"/>
      <c r="M175" s="184"/>
      <c r="N175" s="184"/>
      <c r="O175" s="184"/>
      <c r="P175" s="184"/>
    </row>
    <row r="176" spans="1:16">
      <c r="A176" s="177"/>
      <c r="B176" s="178"/>
      <c r="C176" s="179"/>
      <c r="D176" s="180"/>
      <c r="E176" s="181"/>
      <c r="F176" s="181"/>
      <c r="G176" s="181"/>
      <c r="H176" s="182"/>
      <c r="I176" s="183"/>
      <c r="J176" s="184"/>
      <c r="K176" s="184"/>
      <c r="L176" s="184"/>
      <c r="M176" s="184"/>
      <c r="N176" s="184"/>
      <c r="O176" s="184"/>
      <c r="P176" s="184"/>
    </row>
    <row r="177" spans="1:16">
      <c r="A177" s="177"/>
      <c r="B177" s="178"/>
      <c r="C177" s="179"/>
      <c r="D177" s="180"/>
      <c r="E177" s="181"/>
      <c r="F177" s="181"/>
      <c r="G177" s="181"/>
      <c r="H177" s="182"/>
      <c r="I177" s="183"/>
      <c r="J177" s="184"/>
      <c r="K177" s="184"/>
      <c r="L177" s="184"/>
      <c r="M177" s="184"/>
      <c r="N177" s="184"/>
      <c r="O177" s="184"/>
      <c r="P177" s="184"/>
    </row>
    <row r="178" spans="1:16">
      <c r="A178" s="177"/>
      <c r="B178" s="178"/>
      <c r="C178" s="179"/>
      <c r="D178" s="180"/>
      <c r="E178" s="181"/>
      <c r="F178" s="181"/>
      <c r="G178" s="181"/>
      <c r="H178" s="182"/>
      <c r="I178" s="183"/>
      <c r="J178" s="184"/>
      <c r="K178" s="184"/>
      <c r="L178" s="184"/>
      <c r="M178" s="184"/>
      <c r="N178" s="184"/>
      <c r="O178" s="184"/>
      <c r="P178" s="184"/>
    </row>
    <row r="179" spans="1:16">
      <c r="A179" s="177"/>
      <c r="B179" s="178"/>
      <c r="C179" s="179"/>
      <c r="D179" s="180"/>
      <c r="E179" s="181"/>
      <c r="F179" s="181"/>
      <c r="G179" s="181"/>
      <c r="H179" s="182"/>
      <c r="I179" s="183"/>
      <c r="J179" s="184"/>
      <c r="K179" s="184"/>
      <c r="L179" s="184"/>
      <c r="M179" s="184"/>
      <c r="N179" s="184"/>
      <c r="O179" s="184"/>
      <c r="P179" s="184"/>
    </row>
    <row r="180" spans="1:16">
      <c r="A180" s="177"/>
      <c r="B180" s="178"/>
      <c r="C180" s="179"/>
      <c r="D180" s="180"/>
      <c r="E180" s="181"/>
      <c r="F180" s="181"/>
      <c r="G180" s="181"/>
      <c r="H180" s="182"/>
      <c r="I180" s="183"/>
      <c r="J180" s="184"/>
      <c r="K180" s="184"/>
      <c r="L180" s="184"/>
      <c r="M180" s="184"/>
      <c r="N180" s="184"/>
      <c r="O180" s="184"/>
      <c r="P180" s="184"/>
    </row>
    <row r="181" spans="1:16">
      <c r="A181" s="177"/>
      <c r="B181" s="178"/>
      <c r="C181" s="179"/>
      <c r="D181" s="180"/>
      <c r="E181" s="181"/>
      <c r="F181" s="181"/>
      <c r="G181" s="181"/>
      <c r="H181" s="182"/>
      <c r="I181" s="183"/>
      <c r="J181" s="184"/>
      <c r="K181" s="184"/>
      <c r="L181" s="184"/>
      <c r="M181" s="184"/>
      <c r="N181" s="184"/>
      <c r="O181" s="184"/>
      <c r="P181" s="184"/>
    </row>
    <row r="182" spans="1:16">
      <c r="A182" s="177"/>
      <c r="B182" s="178"/>
      <c r="C182" s="179"/>
      <c r="D182" s="180"/>
      <c r="E182" s="181"/>
      <c r="F182" s="181"/>
      <c r="G182" s="181"/>
      <c r="H182" s="182"/>
      <c r="I182" s="183"/>
      <c r="J182" s="184"/>
      <c r="K182" s="184"/>
      <c r="L182" s="184"/>
      <c r="M182" s="184"/>
      <c r="N182" s="184"/>
      <c r="O182" s="184"/>
      <c r="P182" s="184"/>
    </row>
    <row r="183" spans="1:16">
      <c r="A183" s="177"/>
      <c r="B183" s="178"/>
      <c r="C183" s="179"/>
      <c r="D183" s="180"/>
      <c r="E183" s="181"/>
      <c r="F183" s="181"/>
      <c r="G183" s="181"/>
      <c r="H183" s="182"/>
      <c r="I183" s="183"/>
      <c r="J183" s="184"/>
      <c r="K183" s="184"/>
      <c r="L183" s="184"/>
      <c r="M183" s="184"/>
      <c r="N183" s="184"/>
      <c r="O183" s="184"/>
      <c r="P183" s="184"/>
    </row>
    <row r="184" spans="1:16">
      <c r="A184" s="177"/>
      <c r="B184" s="178"/>
      <c r="C184" s="179"/>
      <c r="D184" s="180"/>
      <c r="E184" s="181"/>
      <c r="F184" s="181"/>
      <c r="G184" s="181"/>
      <c r="H184" s="182"/>
      <c r="I184" s="183"/>
      <c r="J184" s="184"/>
      <c r="K184" s="184"/>
      <c r="L184" s="184"/>
      <c r="M184" s="184"/>
      <c r="N184" s="184"/>
      <c r="O184" s="184"/>
      <c r="P184" s="184"/>
    </row>
    <row r="185" spans="1:16">
      <c r="A185" s="177"/>
      <c r="B185" s="178"/>
      <c r="C185" s="179"/>
      <c r="D185" s="180"/>
      <c r="E185" s="181"/>
      <c r="F185" s="181"/>
      <c r="G185" s="181"/>
      <c r="H185" s="182"/>
      <c r="I185" s="183"/>
      <c r="J185" s="184"/>
      <c r="K185" s="184"/>
      <c r="L185" s="184"/>
      <c r="M185" s="184"/>
      <c r="N185" s="184"/>
      <c r="O185" s="184"/>
      <c r="P185" s="184"/>
    </row>
    <row r="186" spans="1:16">
      <c r="A186" s="177"/>
      <c r="B186" s="178"/>
      <c r="C186" s="179"/>
      <c r="D186" s="180"/>
      <c r="E186" s="181"/>
      <c r="F186" s="181"/>
      <c r="G186" s="181"/>
      <c r="H186" s="182"/>
      <c r="I186" s="183"/>
      <c r="J186" s="184"/>
      <c r="K186" s="184"/>
      <c r="L186" s="184"/>
      <c r="M186" s="184"/>
      <c r="N186" s="184"/>
      <c r="O186" s="184"/>
      <c r="P186" s="184"/>
    </row>
    <row r="187" spans="1:16">
      <c r="A187" s="177"/>
      <c r="B187" s="178"/>
      <c r="C187" s="179"/>
      <c r="D187" s="180"/>
      <c r="E187" s="181"/>
      <c r="F187" s="181"/>
      <c r="G187" s="181"/>
      <c r="H187" s="182"/>
      <c r="I187" s="183"/>
      <c r="J187" s="184"/>
      <c r="K187" s="184"/>
      <c r="L187" s="184"/>
      <c r="M187" s="184"/>
      <c r="N187" s="184"/>
      <c r="O187" s="184"/>
      <c r="P187" s="184"/>
    </row>
    <row r="188" spans="1:16">
      <c r="A188" s="177"/>
      <c r="B188" s="178"/>
      <c r="C188" s="179"/>
      <c r="D188" s="180"/>
      <c r="E188" s="181"/>
      <c r="F188" s="181"/>
      <c r="G188" s="181"/>
      <c r="H188" s="182"/>
      <c r="I188" s="183"/>
      <c r="J188" s="184"/>
      <c r="K188" s="184"/>
      <c r="L188" s="184"/>
      <c r="M188" s="184"/>
      <c r="N188" s="184"/>
      <c r="O188" s="184"/>
      <c r="P188" s="184"/>
    </row>
    <row r="189" spans="1:16">
      <c r="A189" s="177"/>
      <c r="B189" s="178"/>
      <c r="C189" s="179"/>
      <c r="D189" s="180"/>
      <c r="E189" s="181"/>
      <c r="F189" s="181"/>
      <c r="G189" s="181"/>
      <c r="H189" s="182"/>
      <c r="I189" s="183"/>
      <c r="J189" s="184"/>
      <c r="K189" s="184"/>
      <c r="L189" s="184"/>
      <c r="M189" s="184"/>
      <c r="N189" s="184"/>
      <c r="O189" s="184"/>
      <c r="P189" s="184"/>
    </row>
    <row r="190" spans="1:16">
      <c r="A190" s="177"/>
      <c r="B190" s="178"/>
      <c r="C190" s="179"/>
      <c r="D190" s="180"/>
      <c r="E190" s="181"/>
      <c r="F190" s="181"/>
      <c r="G190" s="181"/>
      <c r="H190" s="182"/>
      <c r="I190" s="183"/>
      <c r="J190" s="184"/>
      <c r="K190" s="184"/>
      <c r="L190" s="184"/>
      <c r="M190" s="184"/>
      <c r="N190" s="184"/>
      <c r="O190" s="184"/>
      <c r="P190" s="184"/>
    </row>
    <row r="191" spans="1:16">
      <c r="A191" s="177"/>
      <c r="B191" s="178"/>
      <c r="C191" s="179"/>
      <c r="D191" s="180"/>
      <c r="E191" s="181"/>
      <c r="F191" s="181"/>
      <c r="G191" s="181"/>
      <c r="H191" s="182"/>
      <c r="I191" s="183"/>
      <c r="J191" s="184"/>
      <c r="K191" s="184"/>
      <c r="L191" s="184"/>
      <c r="M191" s="184"/>
      <c r="N191" s="184"/>
      <c r="O191" s="184"/>
      <c r="P191" s="184"/>
    </row>
    <row r="192" spans="1:16">
      <c r="A192" s="177"/>
      <c r="B192" s="178"/>
      <c r="C192" s="179"/>
      <c r="D192" s="180"/>
      <c r="E192" s="181"/>
      <c r="F192" s="181"/>
      <c r="G192" s="181"/>
      <c r="H192" s="182"/>
      <c r="I192" s="183"/>
      <c r="J192" s="184"/>
      <c r="K192" s="184"/>
      <c r="L192" s="184"/>
      <c r="M192" s="184"/>
      <c r="N192" s="184"/>
      <c r="O192" s="184"/>
      <c r="P192" s="184"/>
    </row>
    <row r="193" spans="1:16">
      <c r="A193" s="177"/>
      <c r="B193" s="178"/>
      <c r="C193" s="179"/>
      <c r="D193" s="180"/>
      <c r="E193" s="181"/>
      <c r="F193" s="181"/>
      <c r="G193" s="181"/>
      <c r="H193" s="182"/>
      <c r="I193" s="183"/>
      <c r="J193" s="184"/>
      <c r="K193" s="184"/>
      <c r="L193" s="184"/>
      <c r="M193" s="184"/>
      <c r="N193" s="184"/>
      <c r="O193" s="184"/>
      <c r="P193" s="184"/>
    </row>
    <row r="194" spans="1:16">
      <c r="A194" s="177"/>
      <c r="B194" s="178"/>
      <c r="C194" s="179"/>
      <c r="D194" s="180"/>
      <c r="E194" s="181"/>
      <c r="F194" s="181"/>
      <c r="G194" s="181"/>
      <c r="H194" s="182"/>
      <c r="I194" s="183"/>
      <c r="J194" s="184"/>
      <c r="K194" s="184"/>
      <c r="L194" s="184"/>
      <c r="M194" s="184"/>
      <c r="N194" s="184"/>
      <c r="O194" s="184"/>
      <c r="P194" s="184"/>
    </row>
    <row r="195" spans="1:16">
      <c r="A195" s="177"/>
      <c r="B195" s="178"/>
      <c r="C195" s="179"/>
      <c r="D195" s="180"/>
      <c r="E195" s="181"/>
      <c r="F195" s="181"/>
      <c r="G195" s="181"/>
      <c r="H195" s="182"/>
      <c r="I195" s="183"/>
      <c r="J195" s="184"/>
      <c r="K195" s="184"/>
      <c r="L195" s="184"/>
      <c r="M195" s="184"/>
      <c r="N195" s="184"/>
      <c r="O195" s="184"/>
      <c r="P195" s="184"/>
    </row>
    <row r="196" spans="1:16">
      <c r="A196" s="177"/>
      <c r="B196" s="178"/>
      <c r="C196" s="179"/>
      <c r="D196" s="180"/>
      <c r="E196" s="181"/>
      <c r="F196" s="181"/>
      <c r="G196" s="181"/>
      <c r="H196" s="182"/>
      <c r="I196" s="183"/>
      <c r="J196" s="184"/>
      <c r="K196" s="184"/>
      <c r="L196" s="184"/>
      <c r="M196" s="184"/>
      <c r="N196" s="184"/>
      <c r="O196" s="184"/>
      <c r="P196" s="184"/>
    </row>
    <row r="197" spans="1:16">
      <c r="A197" s="177"/>
      <c r="B197" s="178"/>
      <c r="C197" s="179"/>
      <c r="D197" s="180"/>
      <c r="E197" s="181"/>
      <c r="F197" s="181"/>
      <c r="G197" s="181"/>
      <c r="H197" s="182"/>
      <c r="I197" s="183"/>
      <c r="J197" s="184"/>
      <c r="K197" s="184"/>
      <c r="L197" s="184"/>
      <c r="M197" s="184"/>
      <c r="N197" s="184"/>
      <c r="O197" s="184"/>
      <c r="P197" s="184"/>
    </row>
    <row r="198" spans="1:16">
      <c r="A198" s="177"/>
      <c r="B198" s="178"/>
      <c r="C198" s="179"/>
      <c r="D198" s="180"/>
      <c r="E198" s="181"/>
      <c r="F198" s="181"/>
      <c r="G198" s="181"/>
      <c r="H198" s="182"/>
      <c r="I198" s="183"/>
      <c r="J198" s="184"/>
      <c r="K198" s="184"/>
      <c r="L198" s="184"/>
      <c r="M198" s="184"/>
      <c r="N198" s="184"/>
      <c r="O198" s="184"/>
      <c r="P198" s="184"/>
    </row>
    <row r="199" spans="1:16">
      <c r="A199" s="177"/>
      <c r="B199" s="178"/>
      <c r="C199" s="179"/>
      <c r="D199" s="180"/>
      <c r="E199" s="181"/>
      <c r="F199" s="181"/>
      <c r="G199" s="181"/>
      <c r="H199" s="182"/>
      <c r="I199" s="183"/>
      <c r="J199" s="184"/>
      <c r="K199" s="184"/>
      <c r="L199" s="184"/>
      <c r="M199" s="184"/>
      <c r="N199" s="184"/>
      <c r="O199" s="184"/>
      <c r="P199" s="184"/>
    </row>
    <row r="200" spans="1:16">
      <c r="A200" s="177"/>
      <c r="B200" s="178"/>
      <c r="C200" s="179"/>
      <c r="D200" s="180"/>
      <c r="E200" s="181"/>
      <c r="F200" s="181"/>
      <c r="G200" s="181"/>
      <c r="H200" s="182"/>
      <c r="I200" s="183"/>
      <c r="J200" s="184"/>
      <c r="K200" s="184"/>
      <c r="L200" s="184"/>
      <c r="M200" s="184"/>
      <c r="N200" s="184"/>
      <c r="O200" s="184"/>
      <c r="P200" s="184"/>
    </row>
    <row r="201" spans="1:16">
      <c r="A201" s="177"/>
      <c r="B201" s="178"/>
      <c r="C201" s="179"/>
      <c r="D201" s="180"/>
      <c r="E201" s="181"/>
      <c r="F201" s="181"/>
      <c r="G201" s="181"/>
      <c r="H201" s="182"/>
      <c r="I201" s="183"/>
      <c r="J201" s="184"/>
      <c r="K201" s="184"/>
      <c r="L201" s="184"/>
      <c r="M201" s="184"/>
      <c r="N201" s="184"/>
      <c r="O201" s="184"/>
      <c r="P201" s="184"/>
    </row>
    <row r="202" spans="1:16">
      <c r="A202" s="177"/>
      <c r="B202" s="178"/>
      <c r="C202" s="179"/>
      <c r="D202" s="180"/>
      <c r="E202" s="181"/>
      <c r="F202" s="181"/>
      <c r="G202" s="181"/>
      <c r="H202" s="182"/>
      <c r="I202" s="183"/>
      <c r="J202" s="184"/>
      <c r="K202" s="184"/>
      <c r="L202" s="184"/>
      <c r="M202" s="184"/>
      <c r="N202" s="184"/>
      <c r="O202" s="184"/>
      <c r="P202" s="184"/>
    </row>
    <row r="203" spans="1:16">
      <c r="A203" s="177"/>
      <c r="B203" s="178"/>
      <c r="C203" s="179"/>
      <c r="D203" s="180"/>
      <c r="E203" s="181"/>
      <c r="F203" s="181"/>
      <c r="G203" s="181"/>
      <c r="H203" s="182"/>
      <c r="I203" s="183"/>
      <c r="J203" s="184"/>
      <c r="K203" s="184"/>
      <c r="L203" s="184"/>
      <c r="M203" s="184"/>
      <c r="N203" s="184"/>
      <c r="O203" s="184"/>
      <c r="P203" s="184"/>
    </row>
    <row r="204" spans="1:16">
      <c r="A204" s="177"/>
      <c r="B204" s="178"/>
      <c r="C204" s="179"/>
      <c r="D204" s="180"/>
      <c r="E204" s="181"/>
      <c r="F204" s="181"/>
      <c r="G204" s="181"/>
      <c r="H204" s="182"/>
      <c r="I204" s="183"/>
      <c r="J204" s="184"/>
      <c r="K204" s="184"/>
      <c r="L204" s="184"/>
      <c r="M204" s="184"/>
      <c r="N204" s="184"/>
      <c r="O204" s="184"/>
      <c r="P204" s="184"/>
    </row>
    <row r="205" spans="1:16">
      <c r="A205" s="177"/>
      <c r="B205" s="178"/>
      <c r="C205" s="179"/>
      <c r="D205" s="180"/>
      <c r="E205" s="181"/>
      <c r="F205" s="181"/>
      <c r="G205" s="181"/>
      <c r="H205" s="182"/>
      <c r="I205" s="183"/>
      <c r="J205" s="184"/>
      <c r="K205" s="184"/>
      <c r="L205" s="184"/>
      <c r="M205" s="184"/>
      <c r="N205" s="184"/>
      <c r="O205" s="184"/>
      <c r="P205" s="184"/>
    </row>
    <row r="206" spans="1:16">
      <c r="A206" s="177"/>
      <c r="B206" s="178"/>
      <c r="C206" s="179"/>
      <c r="D206" s="180"/>
      <c r="E206" s="181"/>
      <c r="F206" s="181"/>
      <c r="G206" s="181"/>
      <c r="H206" s="182"/>
      <c r="I206" s="183"/>
      <c r="J206" s="184"/>
      <c r="K206" s="184"/>
      <c r="L206" s="184"/>
      <c r="M206" s="184"/>
      <c r="N206" s="184"/>
      <c r="O206" s="184"/>
      <c r="P206" s="184"/>
    </row>
    <row r="207" spans="1:16">
      <c r="A207" s="177"/>
      <c r="B207" s="178"/>
      <c r="C207" s="179"/>
      <c r="D207" s="180"/>
      <c r="E207" s="181"/>
      <c r="F207" s="181"/>
      <c r="G207" s="181"/>
      <c r="H207" s="182"/>
      <c r="I207" s="183"/>
      <c r="J207" s="184"/>
      <c r="K207" s="184"/>
      <c r="L207" s="184"/>
      <c r="M207" s="184"/>
      <c r="N207" s="184"/>
      <c r="O207" s="184"/>
      <c r="P207" s="184"/>
    </row>
    <row r="208" spans="1:16">
      <c r="A208" s="177"/>
      <c r="B208" s="178"/>
      <c r="C208" s="179"/>
      <c r="D208" s="180"/>
      <c r="E208" s="181"/>
      <c r="F208" s="181"/>
      <c r="G208" s="181"/>
      <c r="H208" s="182"/>
      <c r="I208" s="183"/>
      <c r="J208" s="184"/>
      <c r="K208" s="184"/>
      <c r="L208" s="184"/>
      <c r="M208" s="184"/>
      <c r="N208" s="184"/>
      <c r="O208" s="184"/>
      <c r="P208" s="184"/>
    </row>
    <row r="209" spans="1:18">
      <c r="A209" s="177"/>
      <c r="B209" s="178"/>
      <c r="C209" s="179"/>
      <c r="D209" s="180"/>
      <c r="E209" s="181"/>
      <c r="F209" s="181"/>
      <c r="G209" s="181"/>
      <c r="H209" s="182"/>
      <c r="I209" s="183"/>
      <c r="J209" s="184"/>
      <c r="K209" s="184"/>
      <c r="L209" s="184"/>
      <c r="M209" s="184"/>
      <c r="N209" s="184"/>
      <c r="O209" s="184"/>
      <c r="P209" s="184"/>
    </row>
    <row r="210" spans="1:18">
      <c r="A210" s="177"/>
      <c r="B210" s="178"/>
      <c r="C210" s="179"/>
      <c r="D210" s="180"/>
      <c r="E210" s="181"/>
      <c r="F210" s="181"/>
      <c r="G210" s="181"/>
      <c r="H210" s="182"/>
      <c r="I210" s="183"/>
      <c r="J210" s="184"/>
      <c r="K210" s="184"/>
      <c r="L210" s="184"/>
      <c r="M210" s="184"/>
      <c r="N210" s="184"/>
      <c r="O210" s="184"/>
      <c r="P210" s="184"/>
    </row>
    <row r="211" spans="1:18">
      <c r="A211" s="177"/>
      <c r="B211" s="178"/>
      <c r="C211" s="179"/>
      <c r="D211" s="180"/>
      <c r="E211" s="181"/>
      <c r="F211" s="181"/>
      <c r="G211" s="181"/>
      <c r="H211" s="182"/>
      <c r="I211" s="183"/>
      <c r="J211" s="184"/>
      <c r="K211" s="184"/>
      <c r="L211" s="184"/>
      <c r="M211" s="184"/>
      <c r="N211" s="184"/>
      <c r="O211" s="184"/>
      <c r="P211" s="184"/>
    </row>
    <row r="212" spans="1:18">
      <c r="A212" s="177"/>
      <c r="B212" s="178"/>
      <c r="C212" s="179"/>
      <c r="D212" s="180"/>
      <c r="E212" s="181"/>
      <c r="F212" s="181"/>
      <c r="G212" s="181"/>
      <c r="H212" s="182"/>
      <c r="I212" s="183"/>
      <c r="J212" s="184"/>
      <c r="K212" s="184"/>
      <c r="L212" s="184"/>
      <c r="M212" s="184"/>
      <c r="N212" s="184"/>
      <c r="O212" s="184"/>
      <c r="P212" s="184"/>
    </row>
    <row r="213" spans="1:18">
      <c r="A213" s="177"/>
      <c r="B213" s="178"/>
      <c r="C213" s="179"/>
      <c r="D213" s="180"/>
      <c r="E213" s="181"/>
      <c r="F213" s="181"/>
      <c r="G213" s="181"/>
      <c r="H213" s="182"/>
      <c r="I213" s="183"/>
      <c r="J213" s="184"/>
      <c r="K213" s="184"/>
      <c r="L213" s="184"/>
      <c r="M213" s="184"/>
      <c r="N213" s="184"/>
      <c r="O213" s="184"/>
      <c r="P213" s="184"/>
    </row>
    <row r="214" spans="1:18">
      <c r="A214" s="177"/>
      <c r="B214" s="178"/>
      <c r="C214" s="179"/>
      <c r="D214" s="180"/>
      <c r="E214" s="181"/>
      <c r="F214" s="181"/>
      <c r="G214" s="181"/>
      <c r="H214" s="182"/>
      <c r="I214" s="183"/>
      <c r="J214" s="184"/>
      <c r="K214" s="184"/>
      <c r="L214" s="184"/>
      <c r="M214" s="184"/>
      <c r="N214" s="184"/>
      <c r="O214" s="184"/>
      <c r="P214" s="184"/>
    </row>
    <row r="215" spans="1:18">
      <c r="A215" s="177"/>
      <c r="B215" s="178"/>
      <c r="C215" s="179"/>
      <c r="D215" s="180"/>
      <c r="E215" s="181"/>
      <c r="F215" s="181"/>
      <c r="G215" s="181"/>
      <c r="H215" s="182"/>
      <c r="I215" s="183"/>
      <c r="J215" s="184"/>
      <c r="K215" s="184"/>
      <c r="L215" s="184"/>
      <c r="M215" s="184"/>
      <c r="N215" s="184"/>
      <c r="O215" s="184"/>
      <c r="P215" s="184"/>
    </row>
    <row r="216" spans="1:18">
      <c r="A216" s="177"/>
      <c r="B216" s="178"/>
      <c r="C216" s="179"/>
      <c r="D216" s="180"/>
      <c r="E216" s="181"/>
      <c r="F216" s="181"/>
      <c r="G216" s="181"/>
      <c r="H216" s="182"/>
      <c r="I216" s="183"/>
      <c r="J216" s="184"/>
      <c r="K216" s="184"/>
      <c r="L216" s="184"/>
      <c r="M216" s="184"/>
      <c r="N216" s="184"/>
      <c r="O216" s="184"/>
      <c r="P216" s="184"/>
    </row>
    <row r="217" spans="1:18">
      <c r="A217" s="177"/>
      <c r="B217" s="178"/>
      <c r="C217" s="179"/>
      <c r="D217" s="180"/>
      <c r="E217" s="181"/>
      <c r="F217" s="181"/>
      <c r="G217" s="181"/>
      <c r="H217" s="182"/>
      <c r="I217" s="183"/>
      <c r="J217" s="184"/>
      <c r="K217" s="184"/>
      <c r="L217" s="184"/>
      <c r="M217" s="184"/>
      <c r="N217" s="184"/>
      <c r="O217" s="184"/>
      <c r="P217" s="184"/>
    </row>
    <row r="218" spans="1:18">
      <c r="A218" s="177"/>
      <c r="B218" s="178"/>
      <c r="C218" s="179"/>
      <c r="D218" s="180"/>
      <c r="E218" s="181"/>
      <c r="F218" s="181"/>
      <c r="G218" s="181"/>
      <c r="H218" s="182"/>
      <c r="I218" s="183"/>
      <c r="J218" s="184"/>
      <c r="K218" s="184"/>
      <c r="L218" s="184"/>
      <c r="M218" s="184"/>
      <c r="N218" s="184"/>
      <c r="O218" s="184"/>
      <c r="P218" s="184"/>
    </row>
    <row r="219" spans="1:18">
      <c r="A219" s="177"/>
      <c r="B219" s="178"/>
      <c r="C219" s="179"/>
      <c r="D219" s="180"/>
      <c r="E219" s="181"/>
      <c r="F219" s="181"/>
      <c r="G219" s="181"/>
      <c r="H219" s="182"/>
      <c r="I219" s="183"/>
      <c r="J219" s="184"/>
      <c r="K219" s="184"/>
      <c r="L219" s="184"/>
      <c r="M219" s="184"/>
      <c r="N219" s="184"/>
      <c r="O219" s="184"/>
      <c r="P219" s="184"/>
    </row>
    <row r="220" spans="1:18">
      <c r="A220" s="177"/>
      <c r="B220" s="178"/>
      <c r="C220" s="179"/>
      <c r="D220" s="180"/>
      <c r="E220" s="181"/>
      <c r="F220" s="181"/>
      <c r="G220" s="181"/>
      <c r="H220" s="182"/>
      <c r="I220" s="183"/>
      <c r="J220" s="184"/>
      <c r="K220" s="184"/>
      <c r="L220" s="184"/>
      <c r="M220" s="184"/>
      <c r="N220" s="184"/>
      <c r="O220" s="184"/>
      <c r="P220" s="184"/>
    </row>
    <row r="221" spans="1:18">
      <c r="A221" s="177"/>
      <c r="B221" s="178"/>
      <c r="C221" s="179"/>
      <c r="D221" s="180"/>
      <c r="E221" s="181"/>
      <c r="F221" s="181"/>
      <c r="G221" s="181"/>
      <c r="H221" s="182"/>
      <c r="I221" s="183"/>
      <c r="J221" s="184"/>
      <c r="K221" s="184"/>
      <c r="L221" s="184"/>
      <c r="M221" s="184"/>
      <c r="N221" s="184"/>
      <c r="O221" s="184"/>
      <c r="P221" s="184"/>
      <c r="R221" s="185"/>
    </row>
    <row r="222" spans="1:18">
      <c r="A222" s="177"/>
      <c r="B222" s="178"/>
      <c r="C222" s="179"/>
      <c r="D222" s="180"/>
      <c r="E222" s="181"/>
      <c r="F222" s="181"/>
      <c r="G222" s="181"/>
      <c r="H222" s="182"/>
      <c r="I222" s="183"/>
      <c r="J222" s="184"/>
      <c r="K222" s="184"/>
      <c r="L222" s="184"/>
      <c r="M222" s="184"/>
      <c r="N222" s="184"/>
      <c r="O222" s="184"/>
      <c r="P222" s="184"/>
    </row>
    <row r="223" spans="1:18">
      <c r="A223" s="177"/>
      <c r="B223" s="178"/>
      <c r="C223" s="179"/>
      <c r="D223" s="180"/>
      <c r="E223" s="181"/>
      <c r="F223" s="181"/>
      <c r="G223" s="181"/>
      <c r="H223" s="182"/>
      <c r="I223" s="183"/>
      <c r="J223" s="184"/>
      <c r="K223" s="184"/>
      <c r="L223" s="184"/>
      <c r="M223" s="184"/>
      <c r="N223" s="184"/>
      <c r="O223" s="184"/>
      <c r="P223" s="184"/>
    </row>
    <row r="224" spans="1:18">
      <c r="A224" s="177"/>
      <c r="B224" s="178"/>
      <c r="C224" s="179"/>
      <c r="D224" s="180"/>
      <c r="E224" s="181"/>
      <c r="F224" s="181"/>
      <c r="G224" s="181"/>
      <c r="H224" s="182"/>
      <c r="I224" s="183"/>
      <c r="J224" s="184"/>
      <c r="K224" s="184"/>
      <c r="L224" s="184"/>
      <c r="M224" s="184"/>
      <c r="N224" s="184"/>
      <c r="O224" s="184"/>
      <c r="P224" s="184"/>
    </row>
    <row r="225" spans="1:16">
      <c r="A225" s="177"/>
      <c r="B225" s="178"/>
      <c r="C225" s="179"/>
      <c r="D225" s="180"/>
      <c r="E225" s="181"/>
      <c r="F225" s="181"/>
      <c r="G225" s="181"/>
      <c r="H225" s="182"/>
      <c r="I225" s="183"/>
      <c r="J225" s="184"/>
      <c r="K225" s="184"/>
      <c r="L225" s="184"/>
      <c r="M225" s="184"/>
      <c r="N225" s="184"/>
      <c r="O225" s="184"/>
      <c r="P225" s="184"/>
    </row>
    <row r="226" spans="1:16">
      <c r="A226" s="177"/>
      <c r="B226" s="178"/>
      <c r="C226" s="179"/>
      <c r="D226" s="180"/>
      <c r="E226" s="181"/>
      <c r="F226" s="181"/>
      <c r="G226" s="181"/>
      <c r="H226" s="182"/>
      <c r="I226" s="183"/>
      <c r="J226" s="184"/>
      <c r="K226" s="184"/>
      <c r="L226" s="184"/>
      <c r="M226" s="184"/>
      <c r="N226" s="184"/>
      <c r="O226" s="184"/>
      <c r="P226" s="184"/>
    </row>
    <row r="227" spans="1:16">
      <c r="A227" s="177"/>
      <c r="B227" s="178"/>
      <c r="C227" s="179"/>
      <c r="D227" s="180"/>
      <c r="E227" s="181"/>
      <c r="F227" s="181"/>
      <c r="G227" s="181"/>
      <c r="H227" s="182"/>
      <c r="I227" s="183"/>
      <c r="J227" s="184"/>
      <c r="K227" s="184"/>
      <c r="L227" s="184"/>
      <c r="M227" s="184"/>
      <c r="N227" s="184"/>
      <c r="O227" s="184"/>
      <c r="P227" s="184"/>
    </row>
    <row r="228" spans="1:16">
      <c r="A228" s="177"/>
      <c r="B228" s="178"/>
      <c r="C228" s="179"/>
      <c r="D228" s="180"/>
      <c r="E228" s="181"/>
      <c r="F228" s="181"/>
      <c r="G228" s="181"/>
      <c r="H228" s="182"/>
      <c r="I228" s="183"/>
      <c r="J228" s="184"/>
      <c r="K228" s="184"/>
      <c r="L228" s="184"/>
      <c r="M228" s="184"/>
      <c r="N228" s="184"/>
      <c r="O228" s="184"/>
      <c r="P228" s="184"/>
    </row>
    <row r="229" spans="1:16">
      <c r="A229" s="177"/>
      <c r="B229" s="178"/>
      <c r="C229" s="179"/>
      <c r="D229" s="180"/>
      <c r="E229" s="181"/>
      <c r="F229" s="181"/>
      <c r="G229" s="181"/>
      <c r="H229" s="182"/>
      <c r="I229" s="183"/>
      <c r="J229" s="184"/>
      <c r="K229" s="184"/>
      <c r="L229" s="184"/>
      <c r="M229" s="184"/>
      <c r="N229" s="184"/>
      <c r="O229" s="184"/>
      <c r="P229" s="184"/>
    </row>
    <row r="230" spans="1:16">
      <c r="A230" s="177"/>
      <c r="B230" s="178"/>
      <c r="C230" s="179"/>
      <c r="D230" s="180"/>
      <c r="E230" s="181"/>
      <c r="F230" s="181"/>
      <c r="G230" s="181"/>
      <c r="H230" s="182"/>
      <c r="I230" s="183"/>
      <c r="J230" s="184"/>
      <c r="K230" s="184"/>
      <c r="L230" s="184"/>
      <c r="M230" s="184"/>
      <c r="N230" s="184"/>
      <c r="O230" s="184"/>
      <c r="P230" s="184"/>
    </row>
    <row r="231" spans="1:16">
      <c r="A231" s="177"/>
      <c r="B231" s="178"/>
      <c r="C231" s="179"/>
      <c r="D231" s="180"/>
      <c r="E231" s="181"/>
      <c r="F231" s="181"/>
      <c r="G231" s="181"/>
      <c r="H231" s="182"/>
      <c r="I231" s="183"/>
      <c r="J231" s="184"/>
      <c r="K231" s="184"/>
      <c r="L231" s="184"/>
      <c r="M231" s="184"/>
      <c r="N231" s="184"/>
      <c r="O231" s="184"/>
      <c r="P231" s="184"/>
    </row>
    <row r="232" spans="1:16">
      <c r="A232" s="177"/>
      <c r="B232" s="178"/>
      <c r="C232" s="179"/>
      <c r="D232" s="180"/>
      <c r="E232" s="181"/>
      <c r="F232" s="181"/>
      <c r="G232" s="181"/>
      <c r="H232" s="182"/>
      <c r="I232" s="183"/>
      <c r="J232" s="184"/>
      <c r="K232" s="184"/>
      <c r="L232" s="184"/>
      <c r="M232" s="184"/>
      <c r="N232" s="184"/>
      <c r="O232" s="184"/>
      <c r="P232" s="184"/>
    </row>
    <row r="233" spans="1:16">
      <c r="A233" s="177"/>
      <c r="B233" s="178"/>
      <c r="C233" s="179"/>
      <c r="D233" s="180"/>
      <c r="E233" s="181"/>
      <c r="F233" s="181"/>
      <c r="G233" s="181"/>
      <c r="H233" s="182"/>
      <c r="I233" s="183"/>
      <c r="J233" s="184"/>
      <c r="K233" s="184"/>
      <c r="L233" s="184"/>
      <c r="M233" s="184"/>
      <c r="N233" s="184"/>
      <c r="O233" s="184"/>
      <c r="P233" s="184"/>
    </row>
    <row r="234" spans="1:16">
      <c r="A234" s="177"/>
      <c r="B234" s="178"/>
      <c r="C234" s="179"/>
      <c r="D234" s="180"/>
      <c r="E234" s="181"/>
      <c r="F234" s="181"/>
      <c r="G234" s="181"/>
      <c r="H234" s="182"/>
      <c r="I234" s="183"/>
      <c r="J234" s="184"/>
      <c r="K234" s="184"/>
      <c r="L234" s="184"/>
      <c r="M234" s="184"/>
      <c r="N234" s="184"/>
      <c r="O234" s="184"/>
      <c r="P234" s="184"/>
    </row>
    <row r="235" spans="1:16">
      <c r="A235" s="177"/>
      <c r="B235" s="178"/>
      <c r="C235" s="179"/>
      <c r="D235" s="180"/>
      <c r="E235" s="181"/>
      <c r="F235" s="181"/>
      <c r="G235" s="181"/>
      <c r="H235" s="182"/>
      <c r="I235" s="183"/>
      <c r="J235" s="184"/>
      <c r="K235" s="184"/>
      <c r="L235" s="184"/>
      <c r="M235" s="184"/>
      <c r="N235" s="184"/>
      <c r="O235" s="184"/>
      <c r="P235" s="184"/>
    </row>
    <row r="236" spans="1:16">
      <c r="A236" s="177"/>
      <c r="B236" s="178"/>
      <c r="C236" s="179"/>
      <c r="D236" s="180"/>
      <c r="E236" s="181"/>
      <c r="F236" s="181"/>
      <c r="G236" s="181"/>
      <c r="H236" s="182"/>
      <c r="I236" s="183"/>
      <c r="J236" s="184"/>
      <c r="K236" s="184"/>
      <c r="L236" s="184"/>
      <c r="M236" s="184"/>
      <c r="N236" s="184"/>
      <c r="O236" s="184"/>
      <c r="P236" s="184"/>
    </row>
    <row r="237" spans="1:16">
      <c r="A237" s="177"/>
      <c r="B237" s="178"/>
      <c r="C237" s="179"/>
      <c r="D237" s="180"/>
      <c r="E237" s="181"/>
      <c r="F237" s="181"/>
      <c r="G237" s="181"/>
      <c r="H237" s="182"/>
      <c r="I237" s="183"/>
      <c r="J237" s="184"/>
      <c r="K237" s="184"/>
      <c r="L237" s="184"/>
      <c r="M237" s="184"/>
      <c r="N237" s="184"/>
      <c r="O237" s="184"/>
      <c r="P237" s="184"/>
    </row>
    <row r="238" spans="1:16">
      <c r="A238" s="177"/>
      <c r="B238" s="178"/>
      <c r="C238" s="179"/>
      <c r="D238" s="180"/>
      <c r="E238" s="181"/>
      <c r="F238" s="181"/>
      <c r="G238" s="181"/>
      <c r="H238" s="182"/>
      <c r="I238" s="183"/>
      <c r="J238" s="184"/>
      <c r="K238" s="184"/>
      <c r="L238" s="184"/>
      <c r="M238" s="184"/>
      <c r="N238" s="184"/>
      <c r="O238" s="184"/>
      <c r="P238" s="184"/>
    </row>
    <row r="239" spans="1:16">
      <c r="A239" s="177"/>
      <c r="B239" s="178"/>
      <c r="C239" s="179"/>
      <c r="D239" s="180"/>
      <c r="E239" s="181"/>
      <c r="F239" s="181"/>
      <c r="G239" s="181"/>
      <c r="H239" s="182"/>
      <c r="I239" s="183"/>
      <c r="J239" s="184"/>
      <c r="K239" s="184"/>
      <c r="L239" s="184"/>
      <c r="M239" s="184"/>
      <c r="N239" s="184"/>
      <c r="O239" s="184"/>
      <c r="P239" s="184"/>
    </row>
    <row r="240" spans="1:16">
      <c r="A240" s="177"/>
      <c r="B240" s="178"/>
      <c r="C240" s="179"/>
      <c r="D240" s="180"/>
      <c r="E240" s="181"/>
      <c r="F240" s="181"/>
      <c r="G240" s="181"/>
      <c r="H240" s="182"/>
      <c r="I240" s="183"/>
      <c r="J240" s="184"/>
      <c r="K240" s="184"/>
      <c r="L240" s="184"/>
      <c r="M240" s="184"/>
      <c r="N240" s="184"/>
      <c r="O240" s="184"/>
      <c r="P240" s="184"/>
    </row>
    <row r="241" spans="1:16">
      <c r="A241" s="177"/>
      <c r="B241" s="178"/>
      <c r="C241" s="179"/>
      <c r="D241" s="180"/>
      <c r="E241" s="181"/>
      <c r="F241" s="181"/>
      <c r="G241" s="181"/>
      <c r="H241" s="182"/>
      <c r="I241" s="183"/>
      <c r="J241" s="184"/>
      <c r="K241" s="184"/>
      <c r="L241" s="184"/>
      <c r="M241" s="184"/>
      <c r="N241" s="184"/>
      <c r="O241" s="184"/>
      <c r="P241" s="184"/>
    </row>
    <row r="242" spans="1:16">
      <c r="A242" s="177"/>
      <c r="B242" s="178"/>
      <c r="C242" s="179"/>
      <c r="D242" s="180"/>
      <c r="E242" s="181"/>
      <c r="F242" s="181"/>
      <c r="G242" s="181"/>
      <c r="H242" s="182"/>
      <c r="I242" s="183"/>
      <c r="J242" s="184"/>
      <c r="K242" s="184"/>
      <c r="L242" s="184"/>
      <c r="M242" s="184"/>
      <c r="N242" s="184"/>
      <c r="O242" s="184"/>
      <c r="P242" s="184"/>
    </row>
    <row r="243" spans="1:16">
      <c r="A243" s="177"/>
      <c r="B243" s="178"/>
      <c r="C243" s="179"/>
      <c r="D243" s="180"/>
      <c r="E243" s="181"/>
      <c r="F243" s="181"/>
      <c r="G243" s="181"/>
      <c r="H243" s="182"/>
      <c r="I243" s="183"/>
      <c r="J243" s="184"/>
      <c r="K243" s="184"/>
      <c r="L243" s="184"/>
      <c r="M243" s="184"/>
      <c r="N243" s="184"/>
      <c r="O243" s="184"/>
      <c r="P243" s="184"/>
    </row>
    <row r="244" spans="1:16">
      <c r="A244" s="177"/>
      <c r="B244" s="178"/>
      <c r="C244" s="179"/>
      <c r="D244" s="180"/>
      <c r="E244" s="181"/>
      <c r="F244" s="181"/>
      <c r="G244" s="181"/>
      <c r="H244" s="182"/>
      <c r="I244" s="183"/>
      <c r="J244" s="184"/>
      <c r="K244" s="184"/>
      <c r="L244" s="184"/>
      <c r="M244" s="184"/>
      <c r="N244" s="184"/>
      <c r="O244" s="184"/>
      <c r="P244" s="184"/>
    </row>
    <row r="245" spans="1:16">
      <c r="A245" s="177"/>
      <c r="B245" s="178"/>
      <c r="C245" s="179"/>
      <c r="D245" s="180"/>
      <c r="E245" s="181"/>
      <c r="F245" s="181"/>
      <c r="G245" s="181"/>
      <c r="H245" s="182"/>
      <c r="I245" s="183"/>
      <c r="J245" s="184"/>
      <c r="K245" s="184"/>
      <c r="L245" s="184"/>
      <c r="M245" s="184"/>
      <c r="N245" s="184"/>
      <c r="O245" s="184"/>
      <c r="P245" s="184"/>
    </row>
    <row r="246" spans="1:16">
      <c r="A246" s="177"/>
      <c r="B246" s="178"/>
      <c r="C246" s="179"/>
      <c r="D246" s="180"/>
      <c r="E246" s="181"/>
      <c r="F246" s="181"/>
      <c r="G246" s="181"/>
      <c r="H246" s="182"/>
      <c r="I246" s="183"/>
      <c r="J246" s="184"/>
      <c r="K246" s="184"/>
      <c r="L246" s="184"/>
      <c r="M246" s="184"/>
      <c r="N246" s="184"/>
      <c r="O246" s="184"/>
      <c r="P246" s="184"/>
    </row>
    <row r="247" spans="1:16">
      <c r="A247" s="177"/>
      <c r="B247" s="178"/>
      <c r="C247" s="179"/>
      <c r="D247" s="180"/>
      <c r="E247" s="181"/>
      <c r="F247" s="181"/>
      <c r="G247" s="181"/>
      <c r="H247" s="182"/>
      <c r="I247" s="183"/>
      <c r="J247" s="184"/>
      <c r="K247" s="184"/>
      <c r="L247" s="184"/>
      <c r="M247" s="184"/>
      <c r="N247" s="184"/>
      <c r="O247" s="184"/>
      <c r="P247" s="184"/>
    </row>
    <row r="248" spans="1:16">
      <c r="A248" s="177"/>
      <c r="B248" s="178"/>
      <c r="C248" s="179"/>
      <c r="D248" s="180"/>
      <c r="E248" s="181"/>
      <c r="F248" s="181"/>
      <c r="G248" s="181"/>
      <c r="H248" s="182"/>
      <c r="I248" s="183"/>
      <c r="J248" s="184"/>
      <c r="K248" s="184"/>
      <c r="L248" s="184"/>
      <c r="M248" s="184"/>
      <c r="N248" s="184"/>
      <c r="O248" s="184"/>
      <c r="P248" s="184"/>
    </row>
    <row r="249" spans="1:16">
      <c r="A249" s="177"/>
      <c r="B249" s="178"/>
      <c r="C249" s="179"/>
      <c r="D249" s="180"/>
      <c r="E249" s="181"/>
      <c r="F249" s="181"/>
      <c r="G249" s="181"/>
      <c r="H249" s="182"/>
      <c r="I249" s="183"/>
      <c r="J249" s="184"/>
      <c r="K249" s="184"/>
      <c r="L249" s="184"/>
      <c r="M249" s="184"/>
      <c r="N249" s="184"/>
      <c r="O249" s="184"/>
      <c r="P249" s="184"/>
    </row>
    <row r="250" spans="1:16">
      <c r="A250" s="177"/>
      <c r="B250" s="178"/>
      <c r="C250" s="179"/>
      <c r="D250" s="180"/>
      <c r="E250" s="181"/>
      <c r="F250" s="181"/>
      <c r="G250" s="181"/>
      <c r="H250" s="182"/>
      <c r="I250" s="183"/>
      <c r="J250" s="184"/>
      <c r="K250" s="184"/>
      <c r="L250" s="184"/>
      <c r="M250" s="184"/>
      <c r="N250" s="184"/>
      <c r="O250" s="184"/>
      <c r="P250" s="184"/>
    </row>
    <row r="251" spans="1:16">
      <c r="A251" s="177"/>
      <c r="B251" s="178"/>
      <c r="C251" s="179"/>
      <c r="D251" s="180"/>
      <c r="E251" s="181"/>
      <c r="F251" s="181"/>
      <c r="G251" s="181"/>
      <c r="H251" s="182"/>
      <c r="I251" s="183"/>
      <c r="J251" s="184"/>
      <c r="K251" s="184"/>
      <c r="L251" s="184"/>
      <c r="M251" s="184"/>
      <c r="N251" s="184"/>
      <c r="O251" s="184"/>
      <c r="P251" s="184"/>
    </row>
    <row r="252" spans="1:16">
      <c r="A252" s="177"/>
      <c r="B252" s="178"/>
      <c r="C252" s="179"/>
      <c r="D252" s="180"/>
      <c r="E252" s="181"/>
      <c r="F252" s="181"/>
      <c r="G252" s="181"/>
      <c r="H252" s="182"/>
      <c r="I252" s="183"/>
      <c r="J252" s="184"/>
      <c r="K252" s="184"/>
      <c r="L252" s="184"/>
      <c r="M252" s="184"/>
      <c r="N252" s="184"/>
      <c r="O252" s="184"/>
      <c r="P252" s="184"/>
    </row>
    <row r="253" spans="1:16">
      <c r="A253" s="177"/>
      <c r="B253" s="178"/>
      <c r="C253" s="179"/>
      <c r="D253" s="180"/>
      <c r="E253" s="181"/>
      <c r="F253" s="181"/>
      <c r="G253" s="181"/>
      <c r="H253" s="182"/>
      <c r="I253" s="183"/>
      <c r="J253" s="184"/>
      <c r="K253" s="184"/>
      <c r="L253" s="184"/>
      <c r="M253" s="184"/>
      <c r="N253" s="184"/>
      <c r="O253" s="184"/>
      <c r="P253" s="184"/>
    </row>
    <row r="254" spans="1:16">
      <c r="A254" s="177"/>
      <c r="B254" s="178"/>
      <c r="C254" s="179"/>
      <c r="D254" s="180"/>
      <c r="E254" s="181"/>
      <c r="F254" s="181"/>
      <c r="G254" s="181"/>
      <c r="H254" s="182"/>
      <c r="I254" s="183"/>
      <c r="J254" s="184"/>
      <c r="K254" s="184"/>
      <c r="L254" s="184"/>
      <c r="M254" s="184"/>
      <c r="N254" s="184"/>
      <c r="O254" s="184"/>
      <c r="P254" s="184"/>
    </row>
    <row r="255" spans="1:16">
      <c r="A255" s="177"/>
      <c r="B255" s="178"/>
      <c r="C255" s="179"/>
      <c r="D255" s="180"/>
      <c r="E255" s="181"/>
      <c r="F255" s="181"/>
      <c r="G255" s="181"/>
      <c r="H255" s="182"/>
      <c r="I255" s="183"/>
      <c r="J255" s="184"/>
      <c r="K255" s="184"/>
      <c r="L255" s="184"/>
      <c r="M255" s="184"/>
      <c r="N255" s="184"/>
      <c r="O255" s="184"/>
      <c r="P255" s="184"/>
    </row>
    <row r="256" spans="1:16">
      <c r="A256" s="177"/>
      <c r="B256" s="178"/>
      <c r="C256" s="179"/>
      <c r="D256" s="180"/>
      <c r="E256" s="181"/>
      <c r="F256" s="181"/>
      <c r="G256" s="181"/>
      <c r="H256" s="182"/>
      <c r="I256" s="183"/>
      <c r="J256" s="184"/>
      <c r="K256" s="184"/>
      <c r="L256" s="184"/>
      <c r="M256" s="184"/>
      <c r="N256" s="184"/>
      <c r="O256" s="184"/>
      <c r="P256" s="184"/>
    </row>
    <row r="257" spans="1:16">
      <c r="A257" s="177"/>
      <c r="B257" s="178"/>
      <c r="C257" s="179"/>
      <c r="D257" s="180"/>
      <c r="E257" s="181"/>
      <c r="F257" s="181"/>
      <c r="G257" s="181"/>
      <c r="H257" s="182"/>
      <c r="I257" s="183"/>
      <c r="J257" s="184"/>
      <c r="K257" s="184"/>
      <c r="L257" s="184"/>
      <c r="M257" s="184"/>
      <c r="N257" s="184"/>
      <c r="O257" s="184"/>
      <c r="P257" s="184"/>
    </row>
    <row r="258" spans="1:16">
      <c r="A258" s="177"/>
      <c r="B258" s="178"/>
      <c r="C258" s="179"/>
      <c r="D258" s="180"/>
      <c r="E258" s="181"/>
      <c r="F258" s="181"/>
      <c r="G258" s="181"/>
      <c r="H258" s="182"/>
      <c r="I258" s="183"/>
      <c r="J258" s="184"/>
      <c r="K258" s="184"/>
      <c r="L258" s="184"/>
      <c r="M258" s="184"/>
      <c r="N258" s="184"/>
      <c r="O258" s="184"/>
      <c r="P258" s="184"/>
    </row>
    <row r="259" spans="1:16">
      <c r="A259" s="177"/>
      <c r="B259" s="178"/>
      <c r="C259" s="179"/>
      <c r="D259" s="180"/>
      <c r="E259" s="181"/>
      <c r="F259" s="181"/>
      <c r="G259" s="181"/>
      <c r="H259" s="182"/>
      <c r="I259" s="183"/>
      <c r="J259" s="184"/>
      <c r="K259" s="184"/>
      <c r="L259" s="184"/>
      <c r="M259" s="184"/>
      <c r="N259" s="184"/>
      <c r="O259" s="184"/>
      <c r="P259" s="184"/>
    </row>
    <row r="260" spans="1:16">
      <c r="A260" s="177"/>
      <c r="B260" s="178"/>
      <c r="C260" s="179"/>
      <c r="D260" s="180"/>
      <c r="E260" s="181"/>
      <c r="F260" s="181"/>
      <c r="G260" s="181"/>
      <c r="H260" s="182"/>
      <c r="I260" s="183"/>
      <c r="J260" s="184"/>
      <c r="K260" s="184"/>
      <c r="L260" s="184"/>
      <c r="M260" s="184"/>
      <c r="N260" s="184"/>
      <c r="O260" s="184"/>
      <c r="P260" s="184"/>
    </row>
    <row r="261" spans="1:16">
      <c r="A261" s="177"/>
      <c r="B261" s="178"/>
      <c r="C261" s="179"/>
      <c r="D261" s="180"/>
      <c r="E261" s="181"/>
      <c r="F261" s="181"/>
      <c r="G261" s="181"/>
      <c r="H261" s="182"/>
      <c r="I261" s="183"/>
      <c r="J261" s="184"/>
      <c r="K261" s="184"/>
      <c r="L261" s="184"/>
      <c r="M261" s="184"/>
      <c r="N261" s="184"/>
      <c r="O261" s="184"/>
      <c r="P261" s="184"/>
    </row>
    <row r="262" spans="1:16">
      <c r="A262" s="177"/>
      <c r="B262" s="178"/>
      <c r="C262" s="179"/>
      <c r="D262" s="180"/>
      <c r="E262" s="181"/>
      <c r="F262" s="181"/>
      <c r="G262" s="181"/>
      <c r="H262" s="182"/>
      <c r="I262" s="183"/>
      <c r="J262" s="184"/>
      <c r="K262" s="184"/>
      <c r="L262" s="184"/>
      <c r="M262" s="184"/>
      <c r="N262" s="184"/>
      <c r="O262" s="184"/>
      <c r="P262" s="184"/>
    </row>
    <row r="263" spans="1:16">
      <c r="A263" s="177"/>
      <c r="B263" s="178"/>
      <c r="C263" s="179"/>
      <c r="D263" s="180"/>
      <c r="E263" s="181"/>
      <c r="F263" s="181"/>
      <c r="G263" s="181"/>
      <c r="H263" s="182"/>
      <c r="I263" s="183"/>
      <c r="J263" s="184"/>
      <c r="K263" s="184"/>
      <c r="L263" s="184"/>
      <c r="M263" s="184"/>
      <c r="N263" s="184"/>
      <c r="O263" s="184"/>
      <c r="P263" s="184"/>
    </row>
    <row r="264" spans="1:16">
      <c r="A264" s="177"/>
      <c r="B264" s="178"/>
      <c r="C264" s="179"/>
      <c r="D264" s="180"/>
      <c r="E264" s="181"/>
      <c r="F264" s="181"/>
      <c r="G264" s="181"/>
      <c r="H264" s="182"/>
      <c r="I264" s="183"/>
      <c r="J264" s="184"/>
      <c r="K264" s="184"/>
      <c r="L264" s="184"/>
      <c r="M264" s="184"/>
      <c r="N264" s="184"/>
      <c r="O264" s="184"/>
      <c r="P264" s="184"/>
    </row>
    <row r="265" spans="1:16">
      <c r="A265" s="177"/>
      <c r="B265" s="178"/>
      <c r="C265" s="179"/>
      <c r="D265" s="180"/>
      <c r="E265" s="181"/>
      <c r="F265" s="181"/>
      <c r="G265" s="181"/>
      <c r="H265" s="182"/>
      <c r="I265" s="183"/>
      <c r="J265" s="184"/>
      <c r="K265" s="184"/>
      <c r="L265" s="184"/>
      <c r="M265" s="184"/>
      <c r="N265" s="184"/>
      <c r="O265" s="184"/>
      <c r="P265" s="184"/>
    </row>
    <row r="266" spans="1:16">
      <c r="A266" s="177"/>
      <c r="B266" s="178"/>
      <c r="C266" s="179"/>
      <c r="D266" s="180"/>
      <c r="E266" s="181"/>
      <c r="F266" s="181"/>
      <c r="G266" s="181"/>
      <c r="H266" s="182"/>
      <c r="I266" s="183"/>
      <c r="J266" s="184"/>
      <c r="K266" s="184"/>
      <c r="L266" s="184"/>
      <c r="M266" s="184"/>
      <c r="N266" s="184"/>
      <c r="O266" s="184"/>
      <c r="P266" s="184"/>
    </row>
    <row r="267" spans="1:16">
      <c r="A267" s="177"/>
      <c r="B267" s="178"/>
      <c r="C267" s="179"/>
      <c r="D267" s="180"/>
      <c r="E267" s="181"/>
      <c r="F267" s="181"/>
      <c r="G267" s="181"/>
      <c r="H267" s="182"/>
      <c r="I267" s="183"/>
      <c r="J267" s="184"/>
      <c r="K267" s="184"/>
      <c r="L267" s="184"/>
      <c r="M267" s="184"/>
      <c r="N267" s="184"/>
      <c r="O267" s="184"/>
      <c r="P267" s="184"/>
    </row>
    <row r="268" spans="1:16">
      <c r="A268" s="177"/>
      <c r="B268" s="178"/>
      <c r="C268" s="179"/>
      <c r="D268" s="180"/>
      <c r="E268" s="181"/>
      <c r="F268" s="181"/>
      <c r="G268" s="181"/>
      <c r="H268" s="182"/>
      <c r="I268" s="183"/>
      <c r="J268" s="184"/>
      <c r="K268" s="184"/>
      <c r="L268" s="184"/>
      <c r="M268" s="184"/>
      <c r="N268" s="184"/>
      <c r="O268" s="184"/>
      <c r="P268" s="184"/>
    </row>
    <row r="269" spans="1:16">
      <c r="A269" s="177"/>
      <c r="B269" s="178"/>
      <c r="C269" s="179"/>
      <c r="D269" s="180"/>
      <c r="E269" s="181"/>
      <c r="F269" s="181"/>
      <c r="G269" s="181"/>
      <c r="H269" s="182"/>
      <c r="I269" s="183"/>
      <c r="J269" s="184"/>
      <c r="K269" s="184"/>
      <c r="L269" s="184"/>
      <c r="M269" s="184"/>
      <c r="N269" s="184"/>
      <c r="O269" s="184"/>
      <c r="P269" s="184"/>
    </row>
    <row r="270" spans="1:16">
      <c r="A270" s="177"/>
      <c r="B270" s="178"/>
      <c r="C270" s="179"/>
      <c r="D270" s="180"/>
      <c r="E270" s="181"/>
      <c r="F270" s="181"/>
      <c r="G270" s="181"/>
      <c r="H270" s="182"/>
      <c r="I270" s="183"/>
      <c r="J270" s="184"/>
      <c r="K270" s="184"/>
      <c r="L270" s="184"/>
      <c r="M270" s="184"/>
      <c r="N270" s="184"/>
      <c r="O270" s="184"/>
      <c r="P270" s="184"/>
    </row>
    <row r="271" spans="1:16">
      <c r="A271" s="177"/>
      <c r="B271" s="178"/>
      <c r="C271" s="179"/>
      <c r="D271" s="180"/>
      <c r="E271" s="181"/>
      <c r="F271" s="181"/>
      <c r="G271" s="181"/>
      <c r="H271" s="182"/>
      <c r="I271" s="183"/>
      <c r="J271" s="184"/>
      <c r="K271" s="184"/>
      <c r="L271" s="184"/>
      <c r="M271" s="184"/>
      <c r="N271" s="184"/>
      <c r="O271" s="184"/>
      <c r="P271" s="184"/>
    </row>
    <row r="272" spans="1:16">
      <c r="A272" s="177"/>
      <c r="B272" s="178"/>
      <c r="C272" s="179"/>
      <c r="D272" s="180"/>
      <c r="E272" s="181"/>
      <c r="F272" s="181"/>
      <c r="G272" s="181"/>
      <c r="H272" s="182"/>
      <c r="I272" s="183"/>
      <c r="J272" s="184"/>
      <c r="K272" s="184"/>
      <c r="L272" s="184"/>
      <c r="M272" s="184"/>
      <c r="N272" s="184"/>
      <c r="O272" s="184"/>
      <c r="P272" s="184"/>
    </row>
    <row r="273" spans="1:16">
      <c r="A273" s="177"/>
      <c r="B273" s="178"/>
      <c r="C273" s="179"/>
      <c r="D273" s="180"/>
      <c r="E273" s="181"/>
      <c r="F273" s="181"/>
      <c r="G273" s="181"/>
      <c r="H273" s="182"/>
      <c r="I273" s="183"/>
      <c r="J273" s="184"/>
      <c r="K273" s="184"/>
      <c r="L273" s="184"/>
      <c r="M273" s="184"/>
      <c r="N273" s="184"/>
      <c r="O273" s="184"/>
      <c r="P273" s="184"/>
    </row>
    <row r="274" spans="1:16">
      <c r="A274" s="177"/>
      <c r="B274" s="178"/>
      <c r="C274" s="179"/>
      <c r="D274" s="180"/>
      <c r="E274" s="181"/>
      <c r="F274" s="181"/>
      <c r="G274" s="181"/>
      <c r="H274" s="182"/>
      <c r="I274" s="183"/>
      <c r="J274" s="184"/>
      <c r="K274" s="184"/>
      <c r="L274" s="184"/>
      <c r="M274" s="184"/>
      <c r="N274" s="184"/>
      <c r="O274" s="184"/>
      <c r="P274" s="184"/>
    </row>
    <row r="275" spans="1:16">
      <c r="A275" s="177"/>
      <c r="B275" s="178"/>
      <c r="C275" s="179"/>
      <c r="D275" s="180"/>
      <c r="E275" s="181"/>
      <c r="F275" s="181"/>
      <c r="G275" s="181"/>
      <c r="H275" s="182"/>
      <c r="I275" s="183"/>
      <c r="J275" s="184"/>
      <c r="K275" s="184"/>
      <c r="L275" s="184"/>
      <c r="M275" s="184"/>
      <c r="N275" s="184"/>
      <c r="O275" s="184"/>
      <c r="P275" s="184"/>
    </row>
    <row r="276" spans="1:16">
      <c r="A276" s="177"/>
      <c r="B276" s="178"/>
      <c r="C276" s="179"/>
      <c r="D276" s="180"/>
      <c r="E276" s="181"/>
      <c r="F276" s="181"/>
      <c r="G276" s="181"/>
      <c r="H276" s="182"/>
      <c r="I276" s="183"/>
      <c r="J276" s="184"/>
      <c r="K276" s="184"/>
      <c r="L276" s="184"/>
      <c r="M276" s="184"/>
      <c r="N276" s="184"/>
      <c r="O276" s="184"/>
      <c r="P276" s="184"/>
    </row>
    <row r="277" spans="1:16">
      <c r="A277" s="177"/>
      <c r="B277" s="178"/>
      <c r="C277" s="179"/>
      <c r="D277" s="180"/>
      <c r="E277" s="181"/>
      <c r="F277" s="181"/>
      <c r="G277" s="181"/>
      <c r="H277" s="182"/>
      <c r="I277" s="183"/>
      <c r="J277" s="184"/>
      <c r="K277" s="184"/>
      <c r="L277" s="184"/>
      <c r="M277" s="184"/>
      <c r="N277" s="184"/>
      <c r="O277" s="184"/>
      <c r="P277" s="184"/>
    </row>
    <row r="278" spans="1:16">
      <c r="A278" s="177"/>
      <c r="B278" s="178"/>
      <c r="C278" s="179"/>
      <c r="D278" s="180"/>
      <c r="E278" s="181"/>
      <c r="F278" s="181"/>
      <c r="G278" s="181"/>
      <c r="H278" s="182"/>
      <c r="I278" s="183"/>
      <c r="J278" s="184"/>
      <c r="K278" s="184"/>
      <c r="L278" s="184"/>
      <c r="M278" s="184"/>
      <c r="N278" s="184"/>
      <c r="O278" s="184"/>
      <c r="P278" s="184"/>
    </row>
    <row r="279" spans="1:16">
      <c r="A279" s="177"/>
      <c r="B279" s="178"/>
      <c r="C279" s="179"/>
      <c r="D279" s="180"/>
      <c r="E279" s="181"/>
      <c r="F279" s="181"/>
      <c r="G279" s="181"/>
      <c r="H279" s="182"/>
      <c r="I279" s="183"/>
      <c r="J279" s="184"/>
      <c r="K279" s="184"/>
      <c r="L279" s="184"/>
      <c r="M279" s="184"/>
      <c r="N279" s="184"/>
      <c r="O279" s="184"/>
      <c r="P279" s="184"/>
    </row>
    <row r="280" spans="1:16">
      <c r="A280" s="177"/>
      <c r="B280" s="178"/>
      <c r="C280" s="179"/>
      <c r="D280" s="180"/>
      <c r="E280" s="181"/>
      <c r="F280" s="181"/>
      <c r="G280" s="181"/>
      <c r="H280" s="182"/>
      <c r="I280" s="183"/>
      <c r="J280" s="184"/>
      <c r="K280" s="184"/>
      <c r="L280" s="184"/>
      <c r="M280" s="184"/>
      <c r="N280" s="184"/>
      <c r="O280" s="184"/>
      <c r="P280" s="184"/>
    </row>
    <row r="281" spans="1:16">
      <c r="A281" s="177"/>
      <c r="B281" s="178"/>
      <c r="C281" s="179"/>
      <c r="D281" s="180"/>
      <c r="E281" s="181"/>
      <c r="F281" s="181"/>
      <c r="G281" s="181"/>
      <c r="H281" s="182"/>
      <c r="I281" s="183"/>
      <c r="J281" s="184"/>
      <c r="K281" s="184"/>
      <c r="L281" s="184"/>
      <c r="M281" s="184"/>
      <c r="N281" s="184"/>
      <c r="O281" s="184"/>
      <c r="P281" s="184"/>
    </row>
    <row r="282" spans="1:16">
      <c r="A282" s="177"/>
      <c r="B282" s="178"/>
      <c r="C282" s="179"/>
      <c r="D282" s="180"/>
      <c r="E282" s="181"/>
      <c r="F282" s="181"/>
      <c r="G282" s="181"/>
      <c r="H282" s="182"/>
      <c r="I282" s="183"/>
      <c r="J282" s="184"/>
      <c r="K282" s="184"/>
      <c r="L282" s="184"/>
      <c r="M282" s="184"/>
      <c r="N282" s="184"/>
      <c r="O282" s="184"/>
      <c r="P282" s="184"/>
    </row>
    <row r="283" spans="1:16">
      <c r="A283" s="177"/>
      <c r="B283" s="178"/>
      <c r="C283" s="179"/>
      <c r="D283" s="180"/>
      <c r="E283" s="181"/>
      <c r="F283" s="181"/>
      <c r="G283" s="181"/>
      <c r="H283" s="182"/>
      <c r="I283" s="183"/>
      <c r="J283" s="184"/>
      <c r="K283" s="184"/>
      <c r="L283" s="184"/>
      <c r="M283" s="184"/>
      <c r="N283" s="184"/>
      <c r="O283" s="184"/>
      <c r="P283" s="184"/>
    </row>
    <row r="284" spans="1:16">
      <c r="A284" s="177"/>
      <c r="B284" s="178"/>
      <c r="C284" s="179"/>
      <c r="D284" s="180"/>
      <c r="E284" s="181"/>
      <c r="F284" s="181"/>
      <c r="G284" s="181"/>
      <c r="H284" s="182"/>
      <c r="I284" s="183"/>
      <c r="J284" s="184"/>
      <c r="K284" s="184"/>
      <c r="L284" s="184"/>
      <c r="M284" s="184"/>
      <c r="N284" s="184"/>
      <c r="O284" s="184"/>
      <c r="P284" s="184"/>
    </row>
    <row r="285" spans="1:16">
      <c r="A285" s="177"/>
      <c r="B285" s="178"/>
      <c r="C285" s="179"/>
      <c r="D285" s="180"/>
      <c r="E285" s="181"/>
      <c r="F285" s="181"/>
      <c r="G285" s="181"/>
      <c r="H285" s="182"/>
      <c r="I285" s="183"/>
      <c r="J285" s="184"/>
      <c r="K285" s="184"/>
      <c r="L285" s="184"/>
      <c r="M285" s="184"/>
      <c r="N285" s="184"/>
      <c r="O285" s="184"/>
      <c r="P285" s="184"/>
    </row>
    <row r="286" spans="1:16">
      <c r="A286" s="177"/>
      <c r="B286" s="178"/>
      <c r="C286" s="179"/>
      <c r="D286" s="180"/>
      <c r="E286" s="181"/>
      <c r="F286" s="181"/>
      <c r="G286" s="181"/>
      <c r="H286" s="182"/>
      <c r="I286" s="183"/>
      <c r="J286" s="184"/>
      <c r="K286" s="184"/>
      <c r="L286" s="184"/>
      <c r="M286" s="184"/>
      <c r="N286" s="184"/>
      <c r="O286" s="184"/>
      <c r="P286" s="184"/>
    </row>
    <row r="287" spans="1:16">
      <c r="A287" s="177"/>
      <c r="B287" s="178"/>
      <c r="C287" s="179"/>
      <c r="D287" s="180"/>
      <c r="E287" s="181"/>
      <c r="F287" s="181"/>
      <c r="G287" s="181"/>
      <c r="H287" s="182"/>
      <c r="I287" s="183"/>
      <c r="J287" s="184"/>
      <c r="K287" s="184"/>
      <c r="L287" s="184"/>
      <c r="M287" s="184"/>
      <c r="N287" s="184"/>
      <c r="O287" s="184"/>
      <c r="P287" s="184"/>
    </row>
    <row r="288" spans="1:16">
      <c r="A288" s="177"/>
      <c r="B288" s="178"/>
      <c r="C288" s="179"/>
      <c r="D288" s="180"/>
      <c r="E288" s="181"/>
      <c r="F288" s="181"/>
      <c r="G288" s="181"/>
      <c r="H288" s="182"/>
      <c r="I288" s="183"/>
      <c r="J288" s="184"/>
      <c r="K288" s="184"/>
      <c r="L288" s="184"/>
      <c r="M288" s="184"/>
      <c r="N288" s="184"/>
      <c r="O288" s="184"/>
      <c r="P288" s="184"/>
    </row>
    <row r="289" spans="1:16">
      <c r="A289" s="177"/>
      <c r="B289" s="178"/>
      <c r="C289" s="179"/>
      <c r="D289" s="180"/>
      <c r="E289" s="181"/>
      <c r="F289" s="181"/>
      <c r="G289" s="181"/>
      <c r="H289" s="182"/>
      <c r="I289" s="183"/>
      <c r="J289" s="184"/>
      <c r="K289" s="184"/>
      <c r="L289" s="184"/>
      <c r="M289" s="184"/>
      <c r="N289" s="184"/>
      <c r="O289" s="184"/>
      <c r="P289" s="184"/>
    </row>
    <row r="290" spans="1:16">
      <c r="A290" s="177"/>
      <c r="B290" s="178"/>
      <c r="C290" s="179"/>
      <c r="D290" s="180"/>
      <c r="E290" s="181"/>
      <c r="F290" s="181"/>
      <c r="G290" s="181"/>
      <c r="H290" s="182"/>
      <c r="I290" s="183"/>
      <c r="J290" s="184"/>
      <c r="K290" s="184"/>
      <c r="L290" s="184"/>
      <c r="M290" s="184"/>
      <c r="N290" s="184"/>
      <c r="O290" s="184"/>
      <c r="P290" s="184"/>
    </row>
    <row r="291" spans="1:16">
      <c r="A291" s="177"/>
      <c r="B291" s="178"/>
      <c r="C291" s="179"/>
      <c r="D291" s="180"/>
      <c r="E291" s="181"/>
      <c r="F291" s="181"/>
      <c r="G291" s="181"/>
      <c r="H291" s="182"/>
      <c r="I291" s="183"/>
      <c r="J291" s="184"/>
      <c r="K291" s="184"/>
      <c r="L291" s="184"/>
      <c r="M291" s="184"/>
      <c r="N291" s="184"/>
      <c r="O291" s="184"/>
      <c r="P291" s="184"/>
    </row>
    <row r="292" spans="1:16">
      <c r="A292" s="177"/>
      <c r="B292" s="178"/>
      <c r="C292" s="179"/>
      <c r="D292" s="180"/>
      <c r="E292" s="181"/>
      <c r="F292" s="181"/>
      <c r="G292" s="181"/>
      <c r="H292" s="182"/>
      <c r="I292" s="183"/>
      <c r="J292" s="184"/>
      <c r="K292" s="184"/>
      <c r="L292" s="184"/>
      <c r="M292" s="184"/>
      <c r="N292" s="184"/>
      <c r="O292" s="184"/>
      <c r="P292" s="184"/>
    </row>
    <row r="293" spans="1:16">
      <c r="A293" s="177"/>
      <c r="B293" s="178"/>
      <c r="C293" s="179"/>
      <c r="D293" s="180"/>
      <c r="E293" s="181"/>
      <c r="F293" s="181"/>
      <c r="G293" s="181"/>
      <c r="H293" s="182"/>
      <c r="I293" s="183"/>
      <c r="J293" s="184"/>
      <c r="K293" s="184"/>
      <c r="L293" s="184"/>
      <c r="M293" s="184"/>
      <c r="N293" s="184"/>
      <c r="O293" s="184"/>
      <c r="P293" s="184"/>
    </row>
    <row r="294" spans="1:16">
      <c r="A294" s="177"/>
      <c r="B294" s="178"/>
      <c r="C294" s="179"/>
      <c r="D294" s="180"/>
      <c r="E294" s="181"/>
      <c r="F294" s="181"/>
      <c r="G294" s="181"/>
      <c r="H294" s="182"/>
      <c r="I294" s="183"/>
      <c r="J294" s="184"/>
      <c r="K294" s="184"/>
      <c r="L294" s="184"/>
      <c r="M294" s="184"/>
      <c r="N294" s="184"/>
      <c r="O294" s="184"/>
      <c r="P294" s="184"/>
    </row>
    <row r="295" spans="1:16">
      <c r="A295" s="177"/>
      <c r="B295" s="178"/>
      <c r="C295" s="179"/>
      <c r="D295" s="180"/>
      <c r="E295" s="181"/>
      <c r="F295" s="181"/>
      <c r="G295" s="181"/>
      <c r="H295" s="182"/>
      <c r="I295" s="183"/>
      <c r="J295" s="184"/>
      <c r="K295" s="184"/>
      <c r="L295" s="184"/>
      <c r="M295" s="184"/>
      <c r="N295" s="184"/>
      <c r="O295" s="184"/>
      <c r="P295" s="184"/>
    </row>
    <row r="296" spans="1:16">
      <c r="A296" s="177"/>
      <c r="B296" s="178"/>
      <c r="C296" s="179"/>
      <c r="D296" s="180"/>
      <c r="E296" s="181"/>
      <c r="F296" s="181"/>
      <c r="G296" s="181"/>
      <c r="H296" s="182"/>
      <c r="I296" s="183"/>
      <c r="J296" s="184"/>
      <c r="K296" s="184"/>
      <c r="L296" s="184"/>
      <c r="M296" s="184"/>
      <c r="N296" s="184"/>
      <c r="O296" s="184"/>
      <c r="P296" s="184"/>
    </row>
    <row r="297" spans="1:16">
      <c r="A297" s="177"/>
      <c r="B297" s="178"/>
      <c r="C297" s="179"/>
      <c r="D297" s="180"/>
      <c r="E297" s="181"/>
      <c r="F297" s="181"/>
      <c r="G297" s="181"/>
      <c r="H297" s="182"/>
      <c r="I297" s="183"/>
      <c r="J297" s="184"/>
      <c r="K297" s="184"/>
      <c r="L297" s="184"/>
      <c r="M297" s="184"/>
      <c r="N297" s="184"/>
      <c r="O297" s="184"/>
      <c r="P297" s="184"/>
    </row>
    <row r="298" spans="1:16">
      <c r="A298" s="177"/>
      <c r="B298" s="178"/>
      <c r="C298" s="179"/>
      <c r="D298" s="180"/>
      <c r="E298" s="181"/>
      <c r="F298" s="181"/>
      <c r="G298" s="181"/>
      <c r="H298" s="182"/>
      <c r="I298" s="183"/>
      <c r="J298" s="184"/>
      <c r="K298" s="184"/>
      <c r="L298" s="184"/>
      <c r="M298" s="184"/>
      <c r="N298" s="184"/>
      <c r="O298" s="184"/>
      <c r="P298" s="184"/>
    </row>
    <row r="299" spans="1:16">
      <c r="A299" s="177"/>
      <c r="B299" s="178"/>
      <c r="C299" s="179"/>
      <c r="D299" s="180"/>
      <c r="E299" s="181"/>
      <c r="F299" s="181"/>
      <c r="G299" s="181"/>
      <c r="H299" s="182"/>
      <c r="I299" s="183"/>
      <c r="J299" s="184"/>
      <c r="K299" s="184"/>
      <c r="L299" s="184"/>
      <c r="M299" s="184"/>
      <c r="N299" s="184"/>
      <c r="O299" s="184"/>
      <c r="P299" s="184"/>
    </row>
    <row r="300" spans="1:16">
      <c r="A300" s="177"/>
      <c r="B300" s="178"/>
      <c r="C300" s="179"/>
      <c r="D300" s="180"/>
      <c r="E300" s="181"/>
      <c r="F300" s="181"/>
      <c r="G300" s="181"/>
      <c r="H300" s="182"/>
      <c r="I300" s="183"/>
      <c r="J300" s="184"/>
      <c r="K300" s="184"/>
      <c r="L300" s="184"/>
      <c r="M300" s="184"/>
      <c r="N300" s="184"/>
      <c r="O300" s="184"/>
      <c r="P300" s="184"/>
    </row>
    <row r="301" spans="1:16">
      <c r="A301" s="177"/>
      <c r="B301" s="178"/>
      <c r="C301" s="179"/>
      <c r="D301" s="180"/>
      <c r="E301" s="181"/>
      <c r="F301" s="181"/>
      <c r="G301" s="181"/>
      <c r="H301" s="182"/>
      <c r="I301" s="183"/>
      <c r="J301" s="184"/>
      <c r="K301" s="184"/>
      <c r="L301" s="184"/>
      <c r="M301" s="184"/>
      <c r="N301" s="184"/>
      <c r="O301" s="184"/>
      <c r="P301" s="184"/>
    </row>
    <row r="302" spans="1:16">
      <c r="A302" s="177"/>
      <c r="B302" s="178"/>
      <c r="C302" s="179"/>
      <c r="D302" s="180"/>
      <c r="E302" s="181"/>
      <c r="F302" s="181"/>
      <c r="G302" s="181"/>
      <c r="H302" s="182"/>
      <c r="I302" s="183"/>
      <c r="J302" s="184"/>
      <c r="K302" s="184"/>
      <c r="L302" s="184"/>
      <c r="M302" s="184"/>
      <c r="N302" s="184"/>
      <c r="O302" s="184"/>
      <c r="P302" s="184"/>
    </row>
    <row r="303" spans="1:16">
      <c r="A303" s="177"/>
      <c r="B303" s="178"/>
      <c r="C303" s="179"/>
      <c r="D303" s="180"/>
      <c r="E303" s="181"/>
      <c r="F303" s="181"/>
      <c r="G303" s="181"/>
      <c r="H303" s="182"/>
      <c r="I303" s="183"/>
      <c r="J303" s="184"/>
      <c r="K303" s="184"/>
      <c r="L303" s="184"/>
      <c r="M303" s="184"/>
      <c r="N303" s="184"/>
      <c r="O303" s="184"/>
      <c r="P303" s="184"/>
    </row>
    <row r="304" spans="1:16">
      <c r="A304" s="177"/>
      <c r="B304" s="178"/>
      <c r="C304" s="179"/>
      <c r="D304" s="180"/>
      <c r="E304" s="181"/>
      <c r="F304" s="181"/>
      <c r="G304" s="181"/>
      <c r="H304" s="182"/>
      <c r="I304" s="183"/>
      <c r="J304" s="184"/>
      <c r="K304" s="184"/>
      <c r="L304" s="184"/>
      <c r="M304" s="184"/>
      <c r="N304" s="184"/>
      <c r="O304" s="184"/>
      <c r="P304" s="184"/>
    </row>
    <row r="305" spans="1:18">
      <c r="A305" s="177"/>
      <c r="B305" s="178"/>
      <c r="C305" s="179"/>
      <c r="D305" s="180"/>
      <c r="E305" s="181"/>
      <c r="F305" s="181"/>
      <c r="G305" s="181"/>
      <c r="H305" s="182"/>
      <c r="I305" s="183"/>
      <c r="J305" s="184"/>
      <c r="K305" s="184"/>
      <c r="L305" s="184"/>
      <c r="M305" s="184"/>
      <c r="N305" s="184"/>
      <c r="O305" s="184"/>
      <c r="P305" s="184"/>
    </row>
    <row r="306" spans="1:18">
      <c r="A306" s="177"/>
      <c r="B306" s="178"/>
      <c r="C306" s="179"/>
      <c r="D306" s="180"/>
      <c r="E306" s="181"/>
      <c r="F306" s="181"/>
      <c r="G306" s="181"/>
      <c r="H306" s="182"/>
      <c r="I306" s="183"/>
      <c r="J306" s="184"/>
      <c r="K306" s="184"/>
      <c r="L306" s="184"/>
      <c r="M306" s="184"/>
      <c r="N306" s="184"/>
      <c r="O306" s="184"/>
      <c r="P306" s="184"/>
    </row>
    <row r="307" spans="1:18">
      <c r="A307" s="177"/>
      <c r="B307" s="178"/>
      <c r="C307" s="179"/>
      <c r="D307" s="180"/>
      <c r="E307" s="181"/>
      <c r="F307" s="181"/>
      <c r="G307" s="181"/>
      <c r="H307" s="182"/>
      <c r="I307" s="183"/>
      <c r="J307" s="184"/>
      <c r="K307" s="184"/>
      <c r="L307" s="184"/>
      <c r="M307" s="184"/>
      <c r="N307" s="184"/>
      <c r="O307" s="184"/>
      <c r="P307" s="184"/>
    </row>
    <row r="308" spans="1:18">
      <c r="A308" s="177"/>
      <c r="B308" s="178"/>
      <c r="C308" s="179"/>
      <c r="D308" s="180"/>
      <c r="E308" s="181"/>
      <c r="F308" s="181"/>
      <c r="G308" s="181"/>
      <c r="H308" s="182"/>
      <c r="I308" s="183"/>
      <c r="J308" s="184"/>
      <c r="K308" s="184"/>
      <c r="L308" s="184"/>
      <c r="M308" s="184"/>
      <c r="N308" s="184"/>
      <c r="O308" s="184"/>
      <c r="P308" s="184"/>
    </row>
    <row r="309" spans="1:18">
      <c r="A309" s="177"/>
      <c r="B309" s="178"/>
      <c r="C309" s="179"/>
      <c r="D309" s="180"/>
      <c r="E309" s="181"/>
      <c r="F309" s="181"/>
      <c r="G309" s="181"/>
      <c r="H309" s="182"/>
      <c r="I309" s="183"/>
      <c r="J309" s="184"/>
      <c r="K309" s="184"/>
      <c r="L309" s="184"/>
      <c r="M309" s="184"/>
      <c r="N309" s="184"/>
      <c r="O309" s="184"/>
      <c r="P309" s="184"/>
    </row>
    <row r="310" spans="1:18">
      <c r="A310" s="177"/>
      <c r="B310" s="178"/>
      <c r="C310" s="179"/>
      <c r="D310" s="180"/>
      <c r="E310" s="181"/>
      <c r="F310" s="181"/>
      <c r="G310" s="181"/>
      <c r="H310" s="182"/>
      <c r="I310" s="183"/>
      <c r="J310" s="184"/>
      <c r="K310" s="184"/>
      <c r="L310" s="184"/>
      <c r="M310" s="184"/>
      <c r="N310" s="184"/>
      <c r="O310" s="184"/>
      <c r="P310" s="184"/>
    </row>
    <row r="311" spans="1:18">
      <c r="A311" s="177"/>
      <c r="B311" s="178"/>
      <c r="C311" s="179"/>
      <c r="D311" s="180"/>
      <c r="E311" s="181"/>
      <c r="F311" s="181"/>
      <c r="G311" s="181"/>
      <c r="H311" s="182"/>
      <c r="I311" s="183"/>
      <c r="J311" s="184"/>
      <c r="K311" s="184"/>
      <c r="L311" s="184"/>
      <c r="M311" s="184"/>
      <c r="N311" s="184"/>
      <c r="O311" s="184"/>
      <c r="P311" s="184"/>
    </row>
    <row r="312" spans="1:18">
      <c r="A312" s="177"/>
      <c r="B312" s="178"/>
      <c r="C312" s="179"/>
      <c r="D312" s="180"/>
      <c r="E312" s="181"/>
      <c r="F312" s="181"/>
      <c r="G312" s="181"/>
      <c r="H312" s="182"/>
      <c r="I312" s="183"/>
      <c r="J312" s="184"/>
      <c r="K312" s="184"/>
      <c r="L312" s="184"/>
      <c r="M312" s="184"/>
      <c r="N312" s="184"/>
      <c r="O312" s="184"/>
      <c r="P312" s="184"/>
    </row>
    <row r="313" spans="1:18">
      <c r="A313" s="177"/>
      <c r="B313" s="178"/>
      <c r="C313" s="179"/>
      <c r="D313" s="180"/>
      <c r="E313" s="181"/>
      <c r="F313" s="181"/>
      <c r="G313" s="181"/>
      <c r="H313" s="182"/>
      <c r="I313" s="183"/>
      <c r="J313" s="184"/>
      <c r="K313" s="184"/>
      <c r="L313" s="184"/>
      <c r="M313" s="184"/>
      <c r="N313" s="184"/>
      <c r="O313" s="184"/>
      <c r="P313" s="184"/>
    </row>
    <row r="314" spans="1:18">
      <c r="A314" s="177"/>
      <c r="B314" s="178"/>
      <c r="C314" s="179"/>
      <c r="D314" s="180"/>
      <c r="E314" s="181"/>
      <c r="F314" s="181"/>
      <c r="G314" s="181"/>
      <c r="H314" s="182"/>
      <c r="I314" s="183"/>
      <c r="J314" s="184"/>
      <c r="K314" s="184"/>
      <c r="L314" s="184"/>
      <c r="M314" s="184"/>
      <c r="N314" s="184"/>
      <c r="O314" s="184"/>
      <c r="P314" s="184"/>
    </row>
    <row r="315" spans="1:18">
      <c r="A315" s="177"/>
      <c r="B315" s="178"/>
      <c r="C315" s="179"/>
      <c r="D315" s="180"/>
      <c r="E315" s="181"/>
      <c r="F315" s="181"/>
      <c r="G315" s="181"/>
      <c r="H315" s="182"/>
      <c r="I315" s="183"/>
      <c r="J315" s="184"/>
      <c r="K315" s="184"/>
      <c r="L315" s="184"/>
      <c r="M315" s="184"/>
      <c r="N315" s="184"/>
      <c r="O315" s="184"/>
      <c r="P315" s="184"/>
    </row>
    <row r="316" spans="1:18">
      <c r="A316" s="177"/>
      <c r="B316" s="178"/>
      <c r="C316" s="179"/>
      <c r="D316" s="180"/>
      <c r="E316" s="181"/>
      <c r="F316" s="181"/>
      <c r="G316" s="181"/>
      <c r="H316" s="182"/>
      <c r="I316" s="183"/>
      <c r="J316" s="184"/>
      <c r="K316" s="184"/>
      <c r="L316" s="184"/>
      <c r="M316" s="184"/>
      <c r="N316" s="184"/>
      <c r="O316" s="184"/>
      <c r="P316" s="184"/>
    </row>
    <row r="317" spans="1:18">
      <c r="A317" s="177"/>
      <c r="B317" s="178"/>
      <c r="C317" s="179"/>
      <c r="D317" s="180"/>
      <c r="E317" s="181"/>
      <c r="F317" s="181"/>
      <c r="G317" s="181"/>
      <c r="H317" s="182"/>
      <c r="I317" s="183"/>
      <c r="J317" s="184"/>
      <c r="K317" s="184"/>
      <c r="L317" s="184"/>
      <c r="M317" s="184"/>
      <c r="N317" s="184"/>
      <c r="O317" s="184"/>
      <c r="P317" s="184"/>
    </row>
    <row r="318" spans="1:18">
      <c r="A318" s="177"/>
      <c r="B318" s="178"/>
      <c r="C318" s="179"/>
      <c r="D318" s="180"/>
      <c r="E318" s="181"/>
      <c r="F318" s="181"/>
      <c r="G318" s="181"/>
      <c r="H318" s="182"/>
      <c r="I318" s="183"/>
      <c r="J318" s="184"/>
      <c r="K318" s="184"/>
      <c r="L318" s="184"/>
      <c r="M318" s="184"/>
      <c r="N318" s="184"/>
      <c r="O318" s="184"/>
      <c r="P318" s="184"/>
      <c r="R318" s="185"/>
    </row>
    <row r="319" spans="1:18">
      <c r="A319" s="177"/>
      <c r="B319" s="178"/>
      <c r="C319" s="179"/>
      <c r="D319" s="180"/>
      <c r="E319" s="181"/>
      <c r="F319" s="181"/>
      <c r="G319" s="181"/>
      <c r="H319" s="182"/>
      <c r="I319" s="183"/>
      <c r="J319" s="184"/>
      <c r="K319" s="184"/>
      <c r="L319" s="184"/>
      <c r="M319" s="184"/>
      <c r="N319" s="184"/>
      <c r="O319" s="184"/>
      <c r="P319" s="184"/>
    </row>
    <row r="320" spans="1:18">
      <c r="A320" s="177"/>
      <c r="B320" s="178"/>
      <c r="C320" s="179"/>
      <c r="D320" s="180"/>
      <c r="E320" s="181"/>
      <c r="F320" s="181"/>
      <c r="G320" s="181"/>
      <c r="H320" s="182"/>
      <c r="I320" s="183"/>
      <c r="J320" s="184"/>
      <c r="K320" s="184"/>
      <c r="L320" s="184"/>
      <c r="M320" s="184"/>
      <c r="N320" s="184"/>
      <c r="O320" s="184"/>
      <c r="P320" s="184"/>
      <c r="R320" s="185"/>
    </row>
    <row r="321" spans="1:18">
      <c r="A321" s="177"/>
      <c r="B321" s="178"/>
      <c r="C321" s="179"/>
      <c r="D321" s="180"/>
      <c r="E321" s="181"/>
      <c r="F321" s="181"/>
      <c r="G321" s="181"/>
      <c r="H321" s="182"/>
      <c r="I321" s="183"/>
      <c r="J321" s="184"/>
      <c r="K321" s="184"/>
      <c r="L321" s="184"/>
      <c r="M321" s="184"/>
      <c r="N321" s="184"/>
      <c r="O321" s="184"/>
      <c r="P321" s="184"/>
      <c r="R321" s="185"/>
    </row>
    <row r="322" spans="1:18">
      <c r="A322" s="177"/>
      <c r="B322" s="178"/>
      <c r="C322" s="179"/>
      <c r="D322" s="180"/>
      <c r="E322" s="181"/>
      <c r="F322" s="181"/>
      <c r="G322" s="181"/>
      <c r="H322" s="182"/>
      <c r="I322" s="183"/>
      <c r="J322" s="184"/>
      <c r="K322" s="184"/>
      <c r="L322" s="184"/>
      <c r="M322" s="184"/>
      <c r="N322" s="184"/>
      <c r="O322" s="184"/>
      <c r="P322" s="184"/>
      <c r="R322" s="185"/>
    </row>
    <row r="323" spans="1:18">
      <c r="A323" s="177"/>
      <c r="B323" s="178"/>
      <c r="C323" s="179"/>
      <c r="D323" s="180"/>
      <c r="E323" s="181"/>
      <c r="F323" s="181"/>
      <c r="G323" s="181"/>
      <c r="H323" s="182"/>
      <c r="I323" s="183"/>
      <c r="J323" s="184"/>
      <c r="K323" s="184"/>
      <c r="L323" s="184"/>
      <c r="M323" s="184"/>
      <c r="N323" s="184"/>
      <c r="O323" s="184"/>
      <c r="P323" s="184"/>
      <c r="R323" s="185"/>
    </row>
    <row r="324" spans="1:18">
      <c r="A324" s="177"/>
      <c r="B324" s="178"/>
      <c r="C324" s="179"/>
      <c r="D324" s="180"/>
      <c r="E324" s="181"/>
      <c r="F324" s="181"/>
      <c r="G324" s="181"/>
      <c r="H324" s="182"/>
      <c r="I324" s="183"/>
      <c r="J324" s="184"/>
      <c r="K324" s="184"/>
      <c r="L324" s="184"/>
      <c r="M324" s="184"/>
      <c r="N324" s="184"/>
      <c r="O324" s="184"/>
      <c r="P324" s="184"/>
    </row>
    <row r="325" spans="1:18">
      <c r="A325" s="177"/>
      <c r="B325" s="178"/>
      <c r="C325" s="179"/>
      <c r="D325" s="180"/>
      <c r="E325" s="181"/>
      <c r="F325" s="181"/>
      <c r="G325" s="181"/>
      <c r="H325" s="182"/>
      <c r="I325" s="183"/>
      <c r="J325" s="184"/>
      <c r="K325" s="184"/>
      <c r="L325" s="184"/>
      <c r="M325" s="184"/>
      <c r="N325" s="184"/>
      <c r="O325" s="184"/>
      <c r="P325" s="184"/>
    </row>
    <row r="326" spans="1:18">
      <c r="A326" s="177"/>
      <c r="B326" s="178"/>
      <c r="C326" s="179"/>
      <c r="D326" s="180"/>
      <c r="E326" s="181"/>
      <c r="F326" s="181"/>
      <c r="G326" s="181"/>
      <c r="H326" s="182"/>
      <c r="I326" s="183"/>
      <c r="J326" s="184"/>
      <c r="K326" s="184"/>
      <c r="L326" s="184"/>
      <c r="M326" s="184"/>
      <c r="N326" s="184"/>
      <c r="O326" s="184"/>
      <c r="P326" s="184"/>
    </row>
    <row r="327" spans="1:18">
      <c r="A327" s="177"/>
      <c r="B327" s="178"/>
      <c r="C327" s="179"/>
      <c r="D327" s="180"/>
      <c r="E327" s="181"/>
      <c r="F327" s="181"/>
      <c r="G327" s="181"/>
      <c r="H327" s="182"/>
      <c r="I327" s="183"/>
      <c r="J327" s="184"/>
      <c r="K327" s="184"/>
      <c r="L327" s="184"/>
      <c r="M327" s="184"/>
      <c r="N327" s="184"/>
      <c r="O327" s="184"/>
      <c r="P327" s="184"/>
    </row>
    <row r="328" spans="1:18">
      <c r="A328" s="177"/>
      <c r="B328" s="178"/>
      <c r="C328" s="179"/>
      <c r="D328" s="180"/>
      <c r="E328" s="181"/>
      <c r="F328" s="181"/>
      <c r="G328" s="181"/>
      <c r="H328" s="182"/>
      <c r="I328" s="183"/>
      <c r="J328" s="184"/>
      <c r="K328" s="184"/>
      <c r="L328" s="184"/>
      <c r="M328" s="184"/>
      <c r="N328" s="184"/>
      <c r="O328" s="184"/>
      <c r="P328" s="184"/>
    </row>
    <row r="329" spans="1:18">
      <c r="A329" s="177"/>
      <c r="B329" s="178"/>
      <c r="C329" s="179"/>
      <c r="D329" s="180"/>
      <c r="E329" s="181"/>
      <c r="F329" s="181"/>
      <c r="G329" s="181"/>
      <c r="H329" s="182"/>
      <c r="I329" s="183"/>
      <c r="J329" s="184"/>
      <c r="K329" s="184"/>
      <c r="L329" s="184"/>
      <c r="M329" s="184"/>
      <c r="N329" s="184"/>
      <c r="O329" s="184"/>
      <c r="P329" s="184"/>
    </row>
    <row r="330" spans="1:18">
      <c r="A330" s="177"/>
      <c r="B330" s="178"/>
      <c r="C330" s="179"/>
      <c r="D330" s="180"/>
      <c r="E330" s="181"/>
      <c r="F330" s="181"/>
      <c r="G330" s="181"/>
      <c r="H330" s="182"/>
      <c r="I330" s="183"/>
      <c r="J330" s="184"/>
      <c r="K330" s="184"/>
      <c r="L330" s="184"/>
      <c r="M330" s="184"/>
      <c r="N330" s="184"/>
      <c r="O330" s="184"/>
      <c r="P330" s="184"/>
    </row>
    <row r="331" spans="1:18">
      <c r="A331" s="177"/>
      <c r="B331" s="178"/>
      <c r="C331" s="179"/>
      <c r="D331" s="180"/>
      <c r="E331" s="181"/>
      <c r="F331" s="181"/>
      <c r="G331" s="181"/>
      <c r="H331" s="182"/>
      <c r="I331" s="183"/>
      <c r="J331" s="184"/>
      <c r="K331" s="184"/>
      <c r="L331" s="184"/>
      <c r="M331" s="184"/>
      <c r="N331" s="184"/>
      <c r="O331" s="184"/>
      <c r="P331" s="184"/>
    </row>
    <row r="332" spans="1:18">
      <c r="A332" s="177"/>
      <c r="B332" s="178"/>
      <c r="C332" s="179"/>
      <c r="D332" s="180"/>
      <c r="E332" s="181"/>
      <c r="F332" s="181"/>
      <c r="G332" s="181"/>
      <c r="H332" s="182"/>
      <c r="I332" s="183"/>
      <c r="J332" s="184"/>
      <c r="K332" s="184"/>
      <c r="L332" s="184"/>
      <c r="M332" s="184"/>
      <c r="N332" s="184"/>
      <c r="O332" s="184"/>
      <c r="P332" s="184"/>
    </row>
    <row r="333" spans="1:18">
      <c r="A333" s="177"/>
      <c r="B333" s="178"/>
      <c r="C333" s="179"/>
      <c r="D333" s="180"/>
      <c r="E333" s="181"/>
      <c r="F333" s="181"/>
      <c r="G333" s="181"/>
      <c r="H333" s="182"/>
      <c r="I333" s="183"/>
      <c r="J333" s="184"/>
      <c r="K333" s="184"/>
      <c r="L333" s="184"/>
      <c r="M333" s="184"/>
      <c r="N333" s="184"/>
      <c r="O333" s="184"/>
      <c r="P333" s="184"/>
    </row>
    <row r="334" spans="1:18">
      <c r="A334" s="177"/>
      <c r="B334" s="178"/>
      <c r="C334" s="179"/>
      <c r="D334" s="180"/>
      <c r="E334" s="181"/>
      <c r="F334" s="181"/>
      <c r="G334" s="181"/>
      <c r="H334" s="182"/>
      <c r="I334" s="183"/>
      <c r="J334" s="184"/>
      <c r="K334" s="184"/>
      <c r="L334" s="184"/>
      <c r="M334" s="184"/>
      <c r="N334" s="184"/>
      <c r="O334" s="184"/>
      <c r="P334" s="184"/>
    </row>
    <row r="335" spans="1:18">
      <c r="A335" s="177"/>
      <c r="B335" s="178"/>
      <c r="C335" s="179"/>
      <c r="D335" s="180"/>
      <c r="E335" s="181"/>
      <c r="F335" s="181"/>
      <c r="G335" s="181"/>
      <c r="H335" s="182"/>
      <c r="I335" s="183"/>
      <c r="J335" s="184"/>
      <c r="K335" s="184"/>
      <c r="L335" s="184"/>
      <c r="M335" s="184"/>
      <c r="N335" s="184"/>
      <c r="O335" s="184"/>
      <c r="P335" s="184"/>
    </row>
    <row r="336" spans="1:18">
      <c r="A336" s="177"/>
      <c r="B336" s="178"/>
      <c r="C336" s="179"/>
      <c r="D336" s="180"/>
      <c r="E336" s="181"/>
      <c r="F336" s="181"/>
      <c r="G336" s="181"/>
      <c r="H336" s="182"/>
      <c r="I336" s="183"/>
      <c r="J336" s="184"/>
      <c r="K336" s="184"/>
      <c r="L336" s="184"/>
      <c r="M336" s="184"/>
      <c r="N336" s="184"/>
      <c r="O336" s="184"/>
      <c r="P336" s="184"/>
    </row>
    <row r="337" spans="1:16">
      <c r="A337" s="177"/>
      <c r="B337" s="178"/>
      <c r="C337" s="179"/>
      <c r="D337" s="180"/>
      <c r="E337" s="181"/>
      <c r="F337" s="181"/>
      <c r="G337" s="181"/>
      <c r="H337" s="182"/>
      <c r="I337" s="183"/>
      <c r="J337" s="184"/>
      <c r="K337" s="184"/>
      <c r="L337" s="184"/>
      <c r="M337" s="184"/>
      <c r="N337" s="184"/>
      <c r="O337" s="184"/>
      <c r="P337" s="184"/>
    </row>
    <row r="338" spans="1:16">
      <c r="A338" s="177"/>
      <c r="B338" s="178"/>
      <c r="C338" s="179"/>
      <c r="D338" s="180"/>
      <c r="E338" s="181"/>
      <c r="F338" s="181"/>
      <c r="G338" s="181"/>
      <c r="H338" s="182"/>
      <c r="I338" s="183"/>
      <c r="J338" s="184"/>
      <c r="K338" s="184"/>
      <c r="L338" s="184"/>
      <c r="M338" s="184"/>
      <c r="N338" s="184"/>
      <c r="O338" s="184"/>
      <c r="P338" s="184"/>
    </row>
    <row r="339" spans="1:16">
      <c r="A339" s="177"/>
      <c r="B339" s="178"/>
      <c r="C339" s="179"/>
      <c r="D339" s="180"/>
      <c r="E339" s="181"/>
      <c r="F339" s="181"/>
      <c r="G339" s="181"/>
      <c r="H339" s="182"/>
      <c r="I339" s="183"/>
      <c r="J339" s="184"/>
      <c r="K339" s="184"/>
      <c r="L339" s="184"/>
      <c r="M339" s="184"/>
      <c r="N339" s="184"/>
      <c r="O339" s="184"/>
      <c r="P339" s="184"/>
    </row>
    <row r="340" spans="1:16">
      <c r="A340" s="177"/>
      <c r="B340" s="178"/>
      <c r="C340" s="179"/>
      <c r="D340" s="180"/>
      <c r="E340" s="181"/>
      <c r="F340" s="181"/>
      <c r="G340" s="181"/>
      <c r="H340" s="182"/>
      <c r="I340" s="183"/>
      <c r="J340" s="184"/>
      <c r="K340" s="184"/>
      <c r="L340" s="184"/>
      <c r="M340" s="184"/>
      <c r="N340" s="184"/>
      <c r="O340" s="184"/>
      <c r="P340" s="184"/>
    </row>
    <row r="341" spans="1:16">
      <c r="A341" s="177"/>
      <c r="B341" s="178"/>
      <c r="C341" s="179"/>
      <c r="D341" s="180"/>
      <c r="E341" s="181"/>
      <c r="F341" s="181"/>
      <c r="G341" s="181"/>
      <c r="H341" s="182"/>
      <c r="I341" s="183"/>
      <c r="J341" s="184"/>
      <c r="K341" s="184"/>
      <c r="L341" s="184"/>
      <c r="M341" s="184"/>
      <c r="N341" s="184"/>
      <c r="O341" s="184"/>
      <c r="P341" s="184"/>
    </row>
    <row r="342" spans="1:16">
      <c r="A342" s="177"/>
      <c r="B342" s="178"/>
      <c r="C342" s="179"/>
      <c r="D342" s="180"/>
      <c r="E342" s="181"/>
      <c r="F342" s="181"/>
      <c r="G342" s="181"/>
      <c r="H342" s="182"/>
      <c r="I342" s="183"/>
      <c r="J342" s="184"/>
      <c r="K342" s="184"/>
      <c r="L342" s="184"/>
      <c r="M342" s="184"/>
      <c r="N342" s="184"/>
      <c r="O342" s="184"/>
      <c r="P342" s="184"/>
    </row>
    <row r="343" spans="1:16">
      <c r="A343" s="177"/>
      <c r="B343" s="178"/>
      <c r="C343" s="179"/>
      <c r="D343" s="180"/>
      <c r="E343" s="181"/>
      <c r="F343" s="181"/>
      <c r="G343" s="181"/>
      <c r="H343" s="182"/>
      <c r="I343" s="183"/>
      <c r="J343" s="184"/>
      <c r="K343" s="184"/>
      <c r="L343" s="184"/>
      <c r="M343" s="184"/>
      <c r="N343" s="184"/>
      <c r="O343" s="184"/>
      <c r="P343" s="184"/>
    </row>
    <row r="344" spans="1:16">
      <c r="A344" s="177"/>
      <c r="B344" s="178"/>
      <c r="C344" s="179"/>
      <c r="D344" s="180"/>
      <c r="E344" s="181"/>
      <c r="F344" s="181"/>
      <c r="G344" s="181"/>
      <c r="H344" s="182"/>
      <c r="I344" s="183"/>
      <c r="J344" s="184"/>
      <c r="K344" s="184"/>
      <c r="L344" s="184"/>
      <c r="M344" s="184"/>
      <c r="N344" s="184"/>
      <c r="O344" s="184"/>
      <c r="P344" s="184"/>
    </row>
    <row r="345" spans="1:16">
      <c r="A345" s="177"/>
      <c r="B345" s="178"/>
      <c r="C345" s="179"/>
      <c r="D345" s="180"/>
      <c r="E345" s="181"/>
      <c r="F345" s="181"/>
      <c r="G345" s="181"/>
      <c r="H345" s="182"/>
      <c r="I345" s="183"/>
      <c r="J345" s="184"/>
      <c r="K345" s="184"/>
      <c r="L345" s="184"/>
      <c r="M345" s="184"/>
      <c r="N345" s="184"/>
      <c r="O345" s="184"/>
      <c r="P345" s="184"/>
    </row>
    <row r="346" spans="1:16">
      <c r="A346" s="177"/>
      <c r="B346" s="178"/>
      <c r="C346" s="179"/>
      <c r="D346" s="180"/>
      <c r="E346" s="181"/>
      <c r="F346" s="181"/>
      <c r="G346" s="181"/>
      <c r="H346" s="182"/>
      <c r="I346" s="183"/>
      <c r="J346" s="184"/>
      <c r="K346" s="184"/>
      <c r="L346" s="184"/>
      <c r="M346" s="184"/>
      <c r="N346" s="184"/>
      <c r="O346" s="184"/>
      <c r="P346" s="184"/>
    </row>
    <row r="347" spans="1:16">
      <c r="A347" s="177"/>
      <c r="B347" s="178"/>
      <c r="C347" s="179"/>
      <c r="D347" s="180"/>
      <c r="E347" s="181"/>
      <c r="F347" s="181"/>
      <c r="G347" s="181"/>
      <c r="H347" s="182"/>
      <c r="I347" s="183"/>
      <c r="J347" s="184"/>
      <c r="K347" s="184"/>
      <c r="L347" s="184"/>
      <c r="M347" s="184"/>
      <c r="N347" s="184"/>
      <c r="O347" s="184"/>
      <c r="P347" s="184"/>
    </row>
    <row r="348" spans="1:16">
      <c r="A348" s="177"/>
      <c r="B348" s="178"/>
      <c r="C348" s="179"/>
      <c r="D348" s="180"/>
      <c r="E348" s="181"/>
      <c r="F348" s="181"/>
      <c r="G348" s="181"/>
      <c r="H348" s="182"/>
      <c r="I348" s="183"/>
      <c r="J348" s="184"/>
      <c r="K348" s="184"/>
      <c r="L348" s="184"/>
      <c r="M348" s="184"/>
      <c r="N348" s="184"/>
      <c r="O348" s="184"/>
      <c r="P348" s="184"/>
    </row>
    <row r="349" spans="1:16">
      <c r="A349" s="177"/>
      <c r="B349" s="178"/>
      <c r="C349" s="179"/>
      <c r="D349" s="180"/>
      <c r="E349" s="181"/>
      <c r="F349" s="181"/>
      <c r="G349" s="181"/>
      <c r="H349" s="182"/>
      <c r="I349" s="183"/>
      <c r="J349" s="184"/>
      <c r="K349" s="184"/>
      <c r="L349" s="184"/>
      <c r="M349" s="184"/>
      <c r="N349" s="184"/>
      <c r="O349" s="184"/>
      <c r="P349" s="184"/>
    </row>
    <row r="350" spans="1:16">
      <c r="A350" s="177"/>
      <c r="B350" s="178"/>
      <c r="C350" s="179"/>
      <c r="D350" s="180"/>
      <c r="E350" s="181"/>
      <c r="F350" s="181"/>
      <c r="G350" s="181"/>
      <c r="H350" s="182"/>
      <c r="I350" s="183"/>
      <c r="J350" s="184"/>
      <c r="K350" s="184"/>
      <c r="L350" s="184"/>
      <c r="M350" s="184"/>
      <c r="N350" s="184"/>
      <c r="O350" s="184"/>
      <c r="P350" s="184"/>
    </row>
    <row r="351" spans="1:16">
      <c r="A351" s="177"/>
      <c r="B351" s="178"/>
      <c r="C351" s="179"/>
      <c r="D351" s="180"/>
      <c r="E351" s="181"/>
      <c r="F351" s="181"/>
      <c r="G351" s="181"/>
      <c r="H351" s="182"/>
      <c r="I351" s="183"/>
      <c r="J351" s="184"/>
      <c r="K351" s="184"/>
      <c r="L351" s="184"/>
      <c r="M351" s="184"/>
      <c r="N351" s="184"/>
      <c r="O351" s="184"/>
      <c r="P351" s="184"/>
    </row>
    <row r="352" spans="1:16">
      <c r="A352" s="177"/>
      <c r="B352" s="178"/>
      <c r="C352" s="179"/>
      <c r="D352" s="180"/>
      <c r="E352" s="181"/>
      <c r="F352" s="181"/>
      <c r="G352" s="181"/>
      <c r="H352" s="182"/>
      <c r="I352" s="183"/>
      <c r="J352" s="184"/>
      <c r="K352" s="184"/>
      <c r="L352" s="184"/>
      <c r="M352" s="184"/>
      <c r="N352" s="184"/>
      <c r="O352" s="184"/>
      <c r="P352" s="184"/>
    </row>
    <row r="353" spans="1:18">
      <c r="A353" s="177"/>
      <c r="B353" s="178"/>
      <c r="C353" s="179"/>
      <c r="D353" s="180"/>
      <c r="E353" s="181"/>
      <c r="F353" s="181"/>
      <c r="G353" s="181"/>
      <c r="H353" s="182"/>
      <c r="I353" s="183"/>
      <c r="J353" s="184"/>
      <c r="K353" s="184"/>
      <c r="L353" s="184"/>
      <c r="M353" s="184"/>
      <c r="N353" s="184"/>
      <c r="O353" s="184"/>
      <c r="P353" s="184"/>
    </row>
    <row r="354" spans="1:18">
      <c r="A354" s="177"/>
      <c r="B354" s="178"/>
      <c r="C354" s="179"/>
      <c r="D354" s="180"/>
      <c r="E354" s="181"/>
      <c r="F354" s="181"/>
      <c r="G354" s="181"/>
      <c r="H354" s="182"/>
      <c r="I354" s="183"/>
      <c r="J354" s="184"/>
      <c r="K354" s="184"/>
      <c r="L354" s="184"/>
      <c r="M354" s="184"/>
      <c r="N354" s="184"/>
      <c r="O354" s="184"/>
      <c r="P354" s="184"/>
    </row>
    <row r="355" spans="1:18">
      <c r="A355" s="177"/>
      <c r="B355" s="178"/>
      <c r="C355" s="179"/>
      <c r="D355" s="180"/>
      <c r="E355" s="181"/>
      <c r="F355" s="181"/>
      <c r="G355" s="181"/>
      <c r="H355" s="182"/>
      <c r="I355" s="183"/>
      <c r="J355" s="184"/>
      <c r="K355" s="184"/>
      <c r="L355" s="184"/>
      <c r="M355" s="184"/>
      <c r="N355" s="184"/>
      <c r="O355" s="184"/>
      <c r="P355" s="184"/>
    </row>
    <row r="356" spans="1:18">
      <c r="A356" s="177"/>
      <c r="B356" s="178"/>
      <c r="C356" s="179"/>
      <c r="D356" s="180"/>
      <c r="E356" s="181"/>
      <c r="F356" s="181"/>
      <c r="G356" s="181"/>
      <c r="H356" s="182"/>
      <c r="I356" s="183"/>
      <c r="J356" s="184"/>
      <c r="K356" s="184"/>
      <c r="L356" s="184"/>
      <c r="M356" s="184"/>
      <c r="N356" s="184"/>
      <c r="O356" s="184"/>
      <c r="P356" s="184"/>
    </row>
    <row r="357" spans="1:18">
      <c r="A357" s="177"/>
      <c r="B357" s="178"/>
      <c r="C357" s="179"/>
      <c r="D357" s="180"/>
      <c r="E357" s="181"/>
      <c r="F357" s="181"/>
      <c r="G357" s="181"/>
      <c r="H357" s="182"/>
      <c r="I357" s="183"/>
      <c r="J357" s="184"/>
      <c r="K357" s="184"/>
      <c r="L357" s="184"/>
      <c r="M357" s="184"/>
      <c r="N357" s="184"/>
      <c r="O357" s="184"/>
      <c r="P357" s="184"/>
    </row>
    <row r="358" spans="1:18">
      <c r="A358" s="177"/>
      <c r="B358" s="178"/>
      <c r="C358" s="179"/>
      <c r="D358" s="180"/>
      <c r="E358" s="181"/>
      <c r="F358" s="181"/>
      <c r="G358" s="181"/>
      <c r="H358" s="182"/>
      <c r="I358" s="183"/>
      <c r="J358" s="184"/>
      <c r="K358" s="184"/>
      <c r="L358" s="184"/>
      <c r="M358" s="184"/>
      <c r="N358" s="184"/>
      <c r="O358" s="184"/>
      <c r="P358" s="184"/>
    </row>
    <row r="359" spans="1:18">
      <c r="A359" s="177"/>
      <c r="B359" s="178"/>
      <c r="C359" s="179"/>
      <c r="D359" s="180"/>
      <c r="E359" s="181"/>
      <c r="F359" s="181"/>
      <c r="G359" s="181"/>
      <c r="H359" s="182"/>
      <c r="I359" s="183"/>
      <c r="J359" s="184"/>
      <c r="K359" s="184"/>
      <c r="L359" s="184"/>
      <c r="M359" s="184"/>
      <c r="N359" s="184"/>
      <c r="O359" s="184"/>
      <c r="P359" s="184"/>
    </row>
    <row r="360" spans="1:18">
      <c r="A360" s="177"/>
      <c r="B360" s="178"/>
      <c r="C360" s="179"/>
      <c r="D360" s="180"/>
      <c r="E360" s="181"/>
      <c r="F360" s="181"/>
      <c r="G360" s="181"/>
      <c r="H360" s="182"/>
      <c r="I360" s="183"/>
      <c r="J360" s="184"/>
      <c r="K360" s="184"/>
      <c r="L360" s="184"/>
      <c r="M360" s="184"/>
      <c r="N360" s="184"/>
      <c r="O360" s="184"/>
      <c r="P360" s="184"/>
    </row>
    <row r="361" spans="1:18">
      <c r="A361" s="177"/>
      <c r="B361" s="178"/>
      <c r="C361" s="179"/>
      <c r="D361" s="180"/>
      <c r="E361" s="181"/>
      <c r="F361" s="181"/>
      <c r="G361" s="181"/>
      <c r="H361" s="182"/>
      <c r="I361" s="183"/>
      <c r="J361" s="184"/>
      <c r="K361" s="184"/>
      <c r="L361" s="184"/>
      <c r="M361" s="184"/>
      <c r="N361" s="184"/>
      <c r="O361" s="184"/>
      <c r="P361" s="184"/>
    </row>
    <row r="362" spans="1:18">
      <c r="A362" s="177"/>
      <c r="B362" s="178"/>
      <c r="C362" s="179"/>
      <c r="D362" s="180"/>
      <c r="E362" s="181"/>
      <c r="F362" s="181"/>
      <c r="G362" s="181"/>
      <c r="H362" s="182"/>
      <c r="I362" s="183"/>
      <c r="J362" s="184"/>
      <c r="K362" s="184"/>
      <c r="L362" s="184"/>
      <c r="M362" s="184"/>
      <c r="N362" s="184"/>
      <c r="O362" s="184"/>
      <c r="P362" s="184"/>
    </row>
    <row r="363" spans="1:18">
      <c r="A363" s="177"/>
      <c r="B363" s="178"/>
      <c r="C363" s="179"/>
      <c r="D363" s="180"/>
      <c r="E363" s="181"/>
      <c r="F363" s="181"/>
      <c r="G363" s="181"/>
      <c r="H363" s="182"/>
      <c r="I363" s="183"/>
      <c r="J363" s="184"/>
      <c r="K363" s="184"/>
      <c r="L363" s="184"/>
      <c r="M363" s="184"/>
      <c r="N363" s="184"/>
      <c r="O363" s="184"/>
      <c r="P363" s="184"/>
    </row>
    <row r="364" spans="1:18">
      <c r="A364" s="177"/>
      <c r="B364" s="178"/>
      <c r="C364" s="179"/>
      <c r="D364" s="180"/>
      <c r="E364" s="181"/>
      <c r="F364" s="181"/>
      <c r="G364" s="181"/>
      <c r="H364" s="182"/>
      <c r="I364" s="183"/>
      <c r="J364" s="184"/>
      <c r="K364" s="184"/>
      <c r="L364" s="184"/>
      <c r="M364" s="184"/>
      <c r="N364" s="184"/>
      <c r="O364" s="184"/>
      <c r="P364" s="184"/>
    </row>
    <row r="365" spans="1:18">
      <c r="A365" s="177"/>
      <c r="B365" s="178"/>
      <c r="C365" s="179"/>
      <c r="D365" s="180"/>
      <c r="E365" s="181"/>
      <c r="F365" s="181"/>
      <c r="G365" s="181"/>
      <c r="H365" s="182"/>
      <c r="I365" s="183"/>
      <c r="J365" s="184"/>
      <c r="K365" s="184"/>
      <c r="L365" s="184"/>
      <c r="M365" s="184"/>
      <c r="N365" s="184"/>
      <c r="O365" s="184"/>
      <c r="P365" s="184"/>
    </row>
    <row r="366" spans="1:18">
      <c r="A366" s="177"/>
      <c r="B366" s="178"/>
      <c r="C366" s="179"/>
      <c r="D366" s="180"/>
      <c r="E366" s="181"/>
      <c r="F366" s="181"/>
      <c r="G366" s="181"/>
      <c r="H366" s="182"/>
      <c r="I366" s="183"/>
      <c r="J366" s="184"/>
      <c r="K366" s="184"/>
      <c r="L366" s="184"/>
      <c r="M366" s="184"/>
      <c r="N366" s="184"/>
      <c r="O366" s="184"/>
      <c r="P366" s="184"/>
    </row>
    <row r="367" spans="1:18">
      <c r="A367" s="177"/>
      <c r="B367" s="178"/>
      <c r="C367" s="179"/>
      <c r="D367" s="180"/>
      <c r="E367" s="181"/>
      <c r="F367" s="181"/>
      <c r="G367" s="181"/>
      <c r="H367" s="182"/>
      <c r="I367" s="183"/>
      <c r="J367" s="184"/>
      <c r="K367" s="184"/>
      <c r="L367" s="184"/>
      <c r="M367" s="184"/>
      <c r="N367" s="184"/>
      <c r="O367" s="184"/>
      <c r="P367" s="184"/>
      <c r="R367" s="185"/>
    </row>
    <row r="368" spans="1:18">
      <c r="A368" s="177"/>
      <c r="B368" s="178"/>
      <c r="C368" s="179"/>
      <c r="D368" s="180"/>
      <c r="E368" s="181"/>
      <c r="F368" s="181"/>
      <c r="G368" s="181"/>
      <c r="H368" s="182"/>
      <c r="I368" s="183"/>
      <c r="J368" s="184"/>
      <c r="K368" s="184"/>
      <c r="L368" s="184"/>
      <c r="M368" s="184"/>
      <c r="N368" s="184"/>
      <c r="O368" s="184"/>
      <c r="P368" s="184"/>
    </row>
    <row r="369" spans="1:16">
      <c r="A369" s="177"/>
      <c r="B369" s="178"/>
      <c r="C369" s="179"/>
      <c r="D369" s="180"/>
      <c r="E369" s="181"/>
      <c r="F369" s="181"/>
      <c r="G369" s="181"/>
      <c r="H369" s="182"/>
      <c r="I369" s="183"/>
      <c r="J369" s="184"/>
      <c r="K369" s="184"/>
      <c r="L369" s="184"/>
      <c r="M369" s="184"/>
      <c r="N369" s="184"/>
      <c r="O369" s="184"/>
      <c r="P369" s="184"/>
    </row>
    <row r="370" spans="1:16">
      <c r="A370" s="177"/>
      <c r="B370" s="178"/>
      <c r="C370" s="179"/>
      <c r="D370" s="180"/>
      <c r="E370" s="181"/>
      <c r="F370" s="181"/>
      <c r="G370" s="181"/>
      <c r="H370" s="182"/>
      <c r="I370" s="183"/>
      <c r="J370" s="184"/>
      <c r="K370" s="184"/>
      <c r="L370" s="184"/>
      <c r="M370" s="184"/>
      <c r="N370" s="184"/>
      <c r="O370" s="184"/>
      <c r="P370" s="184"/>
    </row>
    <row r="371" spans="1:16">
      <c r="A371" s="177"/>
      <c r="B371" s="178"/>
      <c r="C371" s="179"/>
      <c r="D371" s="180"/>
      <c r="E371" s="181"/>
      <c r="F371" s="181"/>
      <c r="G371" s="181"/>
      <c r="H371" s="182"/>
      <c r="I371" s="183"/>
      <c r="J371" s="184"/>
      <c r="K371" s="184"/>
      <c r="L371" s="184"/>
      <c r="M371" s="184"/>
      <c r="N371" s="184"/>
      <c r="O371" s="184"/>
      <c r="P371" s="184"/>
    </row>
    <row r="372" spans="1:16">
      <c r="A372" s="177"/>
      <c r="B372" s="178"/>
      <c r="C372" s="179"/>
      <c r="D372" s="180"/>
      <c r="E372" s="181"/>
      <c r="F372" s="181"/>
      <c r="G372" s="181"/>
      <c r="H372" s="182"/>
      <c r="I372" s="183"/>
      <c r="J372" s="184"/>
      <c r="K372" s="184"/>
      <c r="L372" s="184"/>
      <c r="M372" s="184"/>
      <c r="N372" s="184"/>
      <c r="O372" s="184"/>
      <c r="P372" s="184"/>
    </row>
    <row r="373" spans="1:16">
      <c r="A373" s="177"/>
      <c r="B373" s="178"/>
      <c r="C373" s="179"/>
      <c r="D373" s="180"/>
      <c r="E373" s="181"/>
      <c r="F373" s="181"/>
      <c r="G373" s="181"/>
      <c r="H373" s="182"/>
      <c r="I373" s="183"/>
      <c r="J373" s="184"/>
      <c r="K373" s="184"/>
      <c r="L373" s="184"/>
      <c r="M373" s="184"/>
      <c r="N373" s="184"/>
      <c r="O373" s="184"/>
      <c r="P373" s="184"/>
    </row>
    <row r="374" spans="1:16">
      <c r="A374" s="177"/>
      <c r="B374" s="178"/>
      <c r="C374" s="179"/>
      <c r="D374" s="180"/>
      <c r="E374" s="181"/>
      <c r="F374" s="181"/>
      <c r="G374" s="181"/>
      <c r="H374" s="182"/>
      <c r="I374" s="183"/>
      <c r="J374" s="184"/>
      <c r="K374" s="184"/>
      <c r="L374" s="184"/>
      <c r="M374" s="184"/>
      <c r="N374" s="184"/>
      <c r="O374" s="184"/>
      <c r="P374" s="184"/>
    </row>
    <row r="375" spans="1:16">
      <c r="A375" s="177"/>
      <c r="B375" s="178"/>
      <c r="C375" s="179"/>
      <c r="D375" s="180"/>
      <c r="E375" s="181"/>
      <c r="F375" s="181"/>
      <c r="G375" s="181"/>
      <c r="H375" s="182"/>
      <c r="I375" s="183"/>
      <c r="J375" s="184"/>
      <c r="K375" s="184"/>
      <c r="L375" s="184"/>
      <c r="M375" s="184"/>
      <c r="N375" s="184"/>
      <c r="O375" s="184"/>
      <c r="P375" s="184"/>
    </row>
    <row r="376" spans="1:16">
      <c r="A376" s="177"/>
      <c r="B376" s="178"/>
      <c r="C376" s="179"/>
      <c r="D376" s="180"/>
      <c r="E376" s="181"/>
      <c r="F376" s="181"/>
      <c r="G376" s="181"/>
      <c r="H376" s="182"/>
      <c r="I376" s="183"/>
      <c r="J376" s="184"/>
      <c r="K376" s="184"/>
      <c r="L376" s="184"/>
      <c r="M376" s="184"/>
      <c r="N376" s="184"/>
      <c r="O376" s="184"/>
      <c r="P376" s="184"/>
    </row>
    <row r="377" spans="1:16">
      <c r="A377" s="177"/>
      <c r="B377" s="178"/>
      <c r="C377" s="179"/>
      <c r="D377" s="180"/>
      <c r="E377" s="181"/>
      <c r="F377" s="181"/>
      <c r="G377" s="181"/>
      <c r="H377" s="182"/>
      <c r="I377" s="183"/>
      <c r="J377" s="184"/>
      <c r="K377" s="184"/>
      <c r="L377" s="184"/>
      <c r="M377" s="184"/>
      <c r="N377" s="184"/>
      <c r="O377" s="184"/>
      <c r="P377" s="184"/>
    </row>
    <row r="378" spans="1:16">
      <c r="A378" s="177"/>
      <c r="B378" s="178"/>
      <c r="C378" s="179"/>
      <c r="D378" s="180"/>
      <c r="E378" s="181"/>
      <c r="F378" s="181"/>
      <c r="G378" s="181"/>
      <c r="H378" s="182"/>
      <c r="I378" s="183"/>
      <c r="J378" s="184"/>
      <c r="K378" s="184"/>
      <c r="L378" s="184"/>
      <c r="M378" s="184"/>
      <c r="N378" s="184"/>
      <c r="O378" s="184"/>
      <c r="P378" s="184"/>
    </row>
    <row r="379" spans="1:16">
      <c r="A379" s="177"/>
      <c r="B379" s="178"/>
      <c r="C379" s="179"/>
      <c r="D379" s="180"/>
      <c r="E379" s="181"/>
      <c r="F379" s="181"/>
      <c r="G379" s="181"/>
      <c r="H379" s="182"/>
      <c r="I379" s="183"/>
      <c r="J379" s="184"/>
      <c r="K379" s="184"/>
      <c r="L379" s="184"/>
      <c r="M379" s="184"/>
      <c r="N379" s="184"/>
      <c r="O379" s="184"/>
      <c r="P379" s="184"/>
    </row>
    <row r="380" spans="1:16">
      <c r="A380" s="177"/>
      <c r="B380" s="178"/>
      <c r="C380" s="179"/>
      <c r="D380" s="180"/>
      <c r="E380" s="181"/>
      <c r="F380" s="181"/>
      <c r="G380" s="181"/>
      <c r="H380" s="182"/>
      <c r="I380" s="183"/>
      <c r="J380" s="184"/>
      <c r="K380" s="184"/>
      <c r="L380" s="184"/>
      <c r="M380" s="184"/>
      <c r="N380" s="184"/>
      <c r="O380" s="184"/>
      <c r="P380" s="184"/>
    </row>
    <row r="381" spans="1:16">
      <c r="A381" s="177"/>
      <c r="B381" s="178"/>
      <c r="C381" s="179"/>
      <c r="D381" s="180"/>
      <c r="E381" s="181"/>
      <c r="F381" s="181"/>
      <c r="G381" s="181"/>
      <c r="H381" s="182"/>
      <c r="I381" s="183"/>
      <c r="J381" s="184"/>
      <c r="K381" s="184"/>
      <c r="L381" s="184"/>
      <c r="M381" s="184"/>
      <c r="N381" s="184"/>
      <c r="O381" s="184"/>
      <c r="P381" s="184"/>
    </row>
    <row r="382" spans="1:16">
      <c r="A382" s="177"/>
      <c r="B382" s="178"/>
      <c r="C382" s="179"/>
      <c r="D382" s="180"/>
      <c r="E382" s="181"/>
      <c r="F382" s="181"/>
      <c r="G382" s="181"/>
      <c r="H382" s="182"/>
      <c r="I382" s="183"/>
      <c r="J382" s="184"/>
      <c r="K382" s="184"/>
      <c r="L382" s="184"/>
      <c r="M382" s="184"/>
      <c r="N382" s="184"/>
      <c r="O382" s="184"/>
      <c r="P382" s="184"/>
    </row>
    <row r="383" spans="1:16">
      <c r="A383" s="177"/>
      <c r="B383" s="178"/>
      <c r="C383" s="179"/>
      <c r="D383" s="180"/>
      <c r="E383" s="181"/>
      <c r="F383" s="181"/>
      <c r="G383" s="181"/>
      <c r="H383" s="182"/>
      <c r="I383" s="183"/>
      <c r="J383" s="184"/>
      <c r="K383" s="184"/>
      <c r="L383" s="184"/>
      <c r="M383" s="184"/>
      <c r="N383" s="184"/>
      <c r="O383" s="184"/>
      <c r="P383" s="184"/>
    </row>
    <row r="384" spans="1:16">
      <c r="A384" s="177"/>
      <c r="B384" s="178"/>
      <c r="C384" s="179"/>
      <c r="D384" s="180"/>
      <c r="E384" s="181"/>
      <c r="F384" s="181"/>
      <c r="G384" s="181"/>
      <c r="H384" s="182"/>
      <c r="I384" s="183"/>
      <c r="J384" s="184"/>
      <c r="K384" s="184"/>
      <c r="L384" s="184"/>
      <c r="M384" s="184"/>
      <c r="N384" s="184"/>
      <c r="O384" s="184"/>
      <c r="P384" s="184"/>
    </row>
    <row r="385" spans="1:16">
      <c r="A385" s="177"/>
      <c r="B385" s="178"/>
      <c r="C385" s="179"/>
      <c r="D385" s="180"/>
      <c r="E385" s="181"/>
      <c r="F385" s="181"/>
      <c r="G385" s="181"/>
      <c r="H385" s="182"/>
      <c r="I385" s="183"/>
      <c r="J385" s="184"/>
      <c r="K385" s="184"/>
      <c r="L385" s="184"/>
      <c r="M385" s="184"/>
      <c r="N385" s="184"/>
      <c r="O385" s="184"/>
      <c r="P385" s="184"/>
    </row>
    <row r="386" spans="1:16">
      <c r="A386" s="177"/>
      <c r="B386" s="178"/>
      <c r="C386" s="179"/>
      <c r="D386" s="180"/>
      <c r="E386" s="181"/>
      <c r="F386" s="181"/>
      <c r="G386" s="181"/>
      <c r="H386" s="182"/>
      <c r="I386" s="183"/>
      <c r="J386" s="184"/>
      <c r="K386" s="184"/>
      <c r="L386" s="184"/>
      <c r="M386" s="184"/>
      <c r="N386" s="184"/>
      <c r="O386" s="184"/>
      <c r="P386" s="184"/>
    </row>
    <row r="387" spans="1:16">
      <c r="A387" s="177"/>
      <c r="B387" s="178"/>
      <c r="C387" s="179"/>
      <c r="D387" s="180"/>
      <c r="E387" s="181"/>
      <c r="F387" s="181"/>
      <c r="G387" s="181"/>
      <c r="H387" s="182"/>
      <c r="I387" s="183"/>
      <c r="J387" s="184"/>
      <c r="K387" s="184"/>
      <c r="L387" s="184"/>
      <c r="M387" s="184"/>
      <c r="N387" s="184"/>
      <c r="O387" s="184"/>
      <c r="P387" s="184"/>
    </row>
    <row r="388" spans="1:16">
      <c r="A388" s="177"/>
      <c r="B388" s="178"/>
      <c r="C388" s="179"/>
      <c r="D388" s="180"/>
      <c r="E388" s="181"/>
      <c r="F388" s="181"/>
      <c r="G388" s="181"/>
      <c r="H388" s="182"/>
      <c r="I388" s="183"/>
      <c r="J388" s="184"/>
      <c r="K388" s="184"/>
      <c r="L388" s="184"/>
      <c r="M388" s="184"/>
      <c r="N388" s="184"/>
      <c r="O388" s="184"/>
      <c r="P388" s="184"/>
    </row>
    <row r="389" spans="1:16">
      <c r="A389" s="177"/>
      <c r="B389" s="178"/>
      <c r="C389" s="179"/>
      <c r="D389" s="180"/>
      <c r="E389" s="181"/>
      <c r="F389" s="181"/>
      <c r="G389" s="181"/>
      <c r="H389" s="182"/>
      <c r="I389" s="183"/>
      <c r="J389" s="184"/>
      <c r="K389" s="184"/>
      <c r="L389" s="184"/>
      <c r="M389" s="184"/>
      <c r="N389" s="184"/>
      <c r="O389" s="184"/>
      <c r="P389" s="184"/>
    </row>
    <row r="390" spans="1:16">
      <c r="A390" s="177"/>
      <c r="B390" s="178"/>
      <c r="C390" s="179"/>
      <c r="D390" s="180"/>
      <c r="E390" s="181"/>
      <c r="F390" s="181"/>
      <c r="G390" s="181"/>
      <c r="H390" s="182"/>
      <c r="I390" s="183"/>
      <c r="J390" s="184"/>
      <c r="K390" s="184"/>
      <c r="L390" s="184"/>
      <c r="M390" s="184"/>
      <c r="N390" s="184"/>
      <c r="O390" s="184"/>
      <c r="P390" s="184"/>
    </row>
    <row r="391" spans="1:16">
      <c r="A391" s="177"/>
      <c r="B391" s="178"/>
      <c r="C391" s="179"/>
      <c r="D391" s="180"/>
      <c r="E391" s="181"/>
      <c r="F391" s="181"/>
      <c r="G391" s="181"/>
      <c r="H391" s="182"/>
      <c r="I391" s="183"/>
      <c r="J391" s="184"/>
      <c r="K391" s="184"/>
      <c r="L391" s="184"/>
      <c r="M391" s="184"/>
      <c r="N391" s="184"/>
      <c r="O391" s="184"/>
      <c r="P391" s="184"/>
    </row>
    <row r="392" spans="1:16">
      <c r="A392" s="177"/>
      <c r="B392" s="178"/>
      <c r="C392" s="179"/>
      <c r="D392" s="180"/>
      <c r="E392" s="181"/>
      <c r="F392" s="181"/>
      <c r="G392" s="181"/>
      <c r="H392" s="182"/>
      <c r="I392" s="183"/>
      <c r="J392" s="184"/>
      <c r="K392" s="184"/>
      <c r="L392" s="184"/>
      <c r="M392" s="184"/>
      <c r="N392" s="184"/>
      <c r="O392" s="184"/>
      <c r="P392" s="184"/>
    </row>
    <row r="393" spans="1:16">
      <c r="A393" s="177"/>
      <c r="B393" s="178"/>
      <c r="C393" s="179"/>
      <c r="D393" s="180"/>
      <c r="E393" s="181"/>
      <c r="F393" s="181"/>
      <c r="G393" s="181"/>
      <c r="H393" s="182"/>
      <c r="I393" s="183"/>
      <c r="J393" s="184"/>
      <c r="K393" s="184"/>
      <c r="L393" s="184"/>
      <c r="M393" s="184"/>
      <c r="N393" s="184"/>
      <c r="O393" s="184"/>
      <c r="P393" s="184"/>
    </row>
    <row r="394" spans="1:16">
      <c r="A394" s="177"/>
      <c r="B394" s="178"/>
      <c r="C394" s="179"/>
      <c r="D394" s="180"/>
      <c r="E394" s="181"/>
      <c r="F394" s="181"/>
      <c r="G394" s="181"/>
      <c r="H394" s="182"/>
      <c r="I394" s="183"/>
      <c r="J394" s="184"/>
      <c r="K394" s="184"/>
      <c r="L394" s="184"/>
      <c r="M394" s="184"/>
      <c r="N394" s="184"/>
      <c r="O394" s="184"/>
      <c r="P394" s="184"/>
    </row>
    <row r="395" spans="1:16">
      <c r="A395" s="177"/>
      <c r="B395" s="178"/>
      <c r="C395" s="179"/>
      <c r="D395" s="180"/>
      <c r="E395" s="181"/>
      <c r="F395" s="181"/>
      <c r="G395" s="181"/>
      <c r="H395" s="182"/>
      <c r="I395" s="183"/>
      <c r="J395" s="184"/>
      <c r="K395" s="184"/>
      <c r="L395" s="184"/>
      <c r="M395" s="184"/>
      <c r="N395" s="184"/>
      <c r="O395" s="184"/>
      <c r="P395" s="184"/>
    </row>
    <row r="396" spans="1:16">
      <c r="A396" s="177"/>
      <c r="B396" s="178"/>
      <c r="C396" s="179"/>
      <c r="D396" s="180"/>
      <c r="E396" s="181"/>
      <c r="F396" s="181"/>
      <c r="G396" s="181"/>
      <c r="H396" s="182"/>
      <c r="I396" s="183"/>
      <c r="J396" s="184"/>
      <c r="K396" s="184"/>
      <c r="L396" s="184"/>
      <c r="M396" s="184"/>
      <c r="N396" s="184"/>
      <c r="O396" s="184"/>
      <c r="P396" s="184"/>
    </row>
    <row r="397" spans="1:16">
      <c r="A397" s="177"/>
      <c r="B397" s="178"/>
      <c r="C397" s="179"/>
      <c r="D397" s="180"/>
      <c r="E397" s="181"/>
      <c r="F397" s="181"/>
      <c r="G397" s="181"/>
      <c r="H397" s="182"/>
      <c r="I397" s="183"/>
      <c r="J397" s="184"/>
      <c r="K397" s="184"/>
      <c r="L397" s="184"/>
      <c r="M397" s="184"/>
      <c r="N397" s="184"/>
      <c r="O397" s="184"/>
      <c r="P397" s="184"/>
    </row>
    <row r="398" spans="1:16">
      <c r="A398" s="177"/>
      <c r="B398" s="178"/>
      <c r="C398" s="179"/>
      <c r="D398" s="180"/>
      <c r="E398" s="181"/>
      <c r="F398" s="181"/>
      <c r="G398" s="181"/>
      <c r="H398" s="182"/>
      <c r="I398" s="183"/>
      <c r="J398" s="184"/>
      <c r="K398" s="184"/>
      <c r="L398" s="184"/>
      <c r="M398" s="184"/>
      <c r="N398" s="184"/>
      <c r="O398" s="184"/>
      <c r="P398" s="184"/>
    </row>
    <row r="399" spans="1:16">
      <c r="A399" s="177"/>
      <c r="B399" s="178"/>
      <c r="C399" s="179"/>
      <c r="D399" s="180"/>
      <c r="E399" s="181"/>
      <c r="F399" s="181"/>
      <c r="G399" s="181"/>
      <c r="H399" s="182"/>
      <c r="I399" s="183"/>
      <c r="J399" s="184"/>
      <c r="K399" s="184"/>
      <c r="L399" s="184"/>
      <c r="M399" s="184"/>
      <c r="N399" s="184"/>
      <c r="O399" s="184"/>
      <c r="P399" s="184"/>
    </row>
    <row r="400" spans="1:16">
      <c r="A400" s="177"/>
      <c r="B400" s="178"/>
      <c r="C400" s="179"/>
      <c r="D400" s="180"/>
      <c r="E400" s="181"/>
      <c r="F400" s="181"/>
      <c r="G400" s="181"/>
      <c r="H400" s="182"/>
      <c r="I400" s="183"/>
      <c r="J400" s="184"/>
      <c r="K400" s="184"/>
      <c r="L400" s="184"/>
      <c r="M400" s="184"/>
      <c r="N400" s="184"/>
      <c r="O400" s="184"/>
      <c r="P400" s="184"/>
    </row>
    <row r="401" spans="1:16">
      <c r="A401" s="177"/>
      <c r="B401" s="178"/>
      <c r="C401" s="179"/>
      <c r="D401" s="180"/>
      <c r="E401" s="181"/>
      <c r="F401" s="181"/>
      <c r="G401" s="181"/>
      <c r="H401" s="182"/>
      <c r="I401" s="183"/>
      <c r="J401" s="184"/>
      <c r="K401" s="184"/>
      <c r="L401" s="184"/>
      <c r="M401" s="184"/>
      <c r="N401" s="184"/>
      <c r="O401" s="184"/>
      <c r="P401" s="184"/>
    </row>
    <row r="402" spans="1:16">
      <c r="A402" s="177"/>
      <c r="B402" s="178"/>
      <c r="C402" s="179"/>
      <c r="D402" s="180"/>
      <c r="E402" s="181"/>
      <c r="F402" s="181"/>
      <c r="G402" s="181"/>
      <c r="H402" s="182"/>
      <c r="I402" s="183"/>
      <c r="J402" s="184"/>
      <c r="K402" s="184"/>
      <c r="L402" s="184"/>
      <c r="M402" s="184"/>
      <c r="N402" s="184"/>
      <c r="O402" s="184"/>
      <c r="P402" s="184"/>
    </row>
    <row r="403" spans="1:16">
      <c r="A403" s="177"/>
      <c r="B403" s="178"/>
      <c r="C403" s="179"/>
      <c r="D403" s="180"/>
      <c r="E403" s="181"/>
      <c r="F403" s="181"/>
      <c r="G403" s="181"/>
      <c r="H403" s="182"/>
      <c r="I403" s="183"/>
      <c r="J403" s="184"/>
      <c r="K403" s="184"/>
      <c r="L403" s="184"/>
      <c r="M403" s="184"/>
      <c r="N403" s="184"/>
      <c r="O403" s="184"/>
      <c r="P403" s="184"/>
    </row>
    <row r="404" spans="1:16">
      <c r="A404" s="177"/>
      <c r="B404" s="178"/>
      <c r="C404" s="179"/>
      <c r="D404" s="180"/>
      <c r="E404" s="181"/>
      <c r="F404" s="181"/>
      <c r="G404" s="181"/>
      <c r="H404" s="182"/>
      <c r="I404" s="183"/>
      <c r="J404" s="184"/>
      <c r="K404" s="184"/>
      <c r="L404" s="184"/>
      <c r="M404" s="184"/>
      <c r="N404" s="184"/>
      <c r="O404" s="184"/>
      <c r="P404" s="184"/>
    </row>
    <row r="405" spans="1:16">
      <c r="A405" s="177"/>
      <c r="B405" s="178"/>
      <c r="C405" s="179"/>
      <c r="D405" s="180"/>
      <c r="E405" s="181"/>
      <c r="F405" s="181"/>
      <c r="G405" s="181"/>
      <c r="H405" s="182"/>
      <c r="I405" s="183"/>
      <c r="J405" s="184"/>
      <c r="K405" s="184"/>
      <c r="L405" s="184"/>
      <c r="M405" s="184"/>
      <c r="N405" s="184"/>
      <c r="O405" s="184"/>
      <c r="P405" s="184"/>
    </row>
    <row r="406" spans="1:16">
      <c r="A406" s="177"/>
      <c r="B406" s="178"/>
      <c r="C406" s="179"/>
      <c r="D406" s="180"/>
      <c r="E406" s="181"/>
      <c r="F406" s="181"/>
      <c r="G406" s="181"/>
      <c r="H406" s="182"/>
      <c r="I406" s="183"/>
      <c r="J406" s="184"/>
      <c r="K406" s="184"/>
      <c r="L406" s="184"/>
      <c r="M406" s="184"/>
      <c r="N406" s="184"/>
      <c r="O406" s="184"/>
      <c r="P406" s="184"/>
    </row>
    <row r="407" spans="1:16">
      <c r="A407" s="177"/>
      <c r="B407" s="178"/>
      <c r="C407" s="179"/>
      <c r="D407" s="180"/>
      <c r="E407" s="181"/>
      <c r="F407" s="181"/>
      <c r="G407" s="181"/>
      <c r="H407" s="182"/>
      <c r="I407" s="183"/>
      <c r="J407" s="184"/>
      <c r="K407" s="184"/>
      <c r="L407" s="184"/>
      <c r="M407" s="184"/>
      <c r="N407" s="184"/>
      <c r="O407" s="184"/>
      <c r="P407" s="184"/>
    </row>
    <row r="408" spans="1:16">
      <c r="A408" s="177"/>
      <c r="B408" s="178"/>
      <c r="C408" s="179"/>
      <c r="D408" s="180"/>
      <c r="E408" s="181"/>
      <c r="F408" s="181"/>
      <c r="G408" s="181"/>
      <c r="H408" s="182"/>
      <c r="I408" s="183"/>
      <c r="J408" s="184"/>
      <c r="K408" s="184"/>
      <c r="L408" s="184"/>
      <c r="M408" s="184"/>
      <c r="N408" s="184"/>
      <c r="O408" s="184"/>
      <c r="P408" s="184"/>
    </row>
    <row r="409" spans="1:16">
      <c r="A409" s="177"/>
      <c r="B409" s="178"/>
      <c r="C409" s="179"/>
      <c r="D409" s="180"/>
      <c r="E409" s="181"/>
      <c r="F409" s="181"/>
      <c r="G409" s="181"/>
      <c r="H409" s="182"/>
      <c r="I409" s="183"/>
      <c r="J409" s="184"/>
      <c r="K409" s="184"/>
      <c r="L409" s="184"/>
      <c r="M409" s="184"/>
      <c r="N409" s="184"/>
      <c r="O409" s="184"/>
      <c r="P409" s="184"/>
    </row>
    <row r="410" spans="1:16">
      <c r="A410" s="177"/>
      <c r="B410" s="178"/>
      <c r="C410" s="179"/>
      <c r="D410" s="180"/>
      <c r="E410" s="181"/>
      <c r="F410" s="181"/>
      <c r="G410" s="181"/>
      <c r="H410" s="182"/>
      <c r="I410" s="183"/>
      <c r="J410" s="184"/>
      <c r="K410" s="184"/>
      <c r="L410" s="184"/>
      <c r="M410" s="184"/>
      <c r="N410" s="184"/>
      <c r="O410" s="184"/>
      <c r="P410" s="184"/>
    </row>
    <row r="411" spans="1:16">
      <c r="A411" s="177"/>
      <c r="B411" s="178"/>
      <c r="C411" s="179"/>
      <c r="D411" s="180"/>
      <c r="E411" s="181"/>
      <c r="F411" s="181"/>
      <c r="G411" s="181"/>
      <c r="H411" s="182"/>
      <c r="I411" s="183"/>
      <c r="J411" s="184"/>
      <c r="K411" s="184"/>
      <c r="L411" s="184"/>
      <c r="M411" s="184"/>
      <c r="N411" s="184"/>
      <c r="O411" s="184"/>
      <c r="P411" s="184"/>
    </row>
    <row r="412" spans="1:16">
      <c r="A412" s="177"/>
      <c r="B412" s="178"/>
      <c r="C412" s="179"/>
      <c r="D412" s="180"/>
      <c r="E412" s="181"/>
      <c r="F412" s="181"/>
      <c r="G412" s="181"/>
      <c r="H412" s="182"/>
      <c r="I412" s="183"/>
      <c r="J412" s="184"/>
      <c r="K412" s="184"/>
      <c r="L412" s="184"/>
      <c r="M412" s="184"/>
      <c r="N412" s="184"/>
      <c r="O412" s="184"/>
      <c r="P412" s="184"/>
    </row>
    <row r="413" spans="1:16">
      <c r="A413" s="177"/>
      <c r="B413" s="178"/>
      <c r="C413" s="179"/>
      <c r="D413" s="180"/>
      <c r="E413" s="181"/>
      <c r="F413" s="181"/>
      <c r="G413" s="181"/>
      <c r="H413" s="182"/>
      <c r="I413" s="183"/>
      <c r="J413" s="184"/>
      <c r="K413" s="184"/>
      <c r="L413" s="184"/>
      <c r="M413" s="184"/>
      <c r="N413" s="184"/>
      <c r="O413" s="184"/>
      <c r="P413" s="184"/>
    </row>
    <row r="414" spans="1:16">
      <c r="A414" s="177"/>
      <c r="B414" s="178"/>
      <c r="C414" s="179"/>
      <c r="D414" s="180"/>
      <c r="E414" s="181"/>
      <c r="F414" s="181"/>
      <c r="G414" s="181"/>
      <c r="H414" s="182"/>
      <c r="I414" s="183"/>
      <c r="J414" s="184"/>
      <c r="K414" s="184"/>
      <c r="L414" s="184"/>
      <c r="M414" s="184"/>
      <c r="N414" s="184"/>
      <c r="O414" s="184"/>
      <c r="P414" s="184"/>
    </row>
    <row r="415" spans="1:16">
      <c r="A415" s="177"/>
      <c r="B415" s="178"/>
      <c r="C415" s="179"/>
      <c r="D415" s="180"/>
      <c r="E415" s="181"/>
      <c r="F415" s="181"/>
      <c r="G415" s="181"/>
      <c r="H415" s="182"/>
      <c r="I415" s="183"/>
      <c r="J415" s="184"/>
      <c r="K415" s="184"/>
      <c r="L415" s="184"/>
      <c r="M415" s="184"/>
      <c r="N415" s="184"/>
      <c r="O415" s="184"/>
      <c r="P415" s="184"/>
    </row>
    <row r="416" spans="1:16">
      <c r="A416" s="177"/>
      <c r="B416" s="178"/>
      <c r="C416" s="179"/>
      <c r="D416" s="180"/>
      <c r="E416" s="181"/>
      <c r="F416" s="181"/>
      <c r="G416" s="181"/>
      <c r="H416" s="182"/>
      <c r="I416" s="183"/>
      <c r="J416" s="184"/>
      <c r="K416" s="184"/>
      <c r="L416" s="184"/>
      <c r="M416" s="184"/>
      <c r="N416" s="184"/>
      <c r="O416" s="184"/>
      <c r="P416" s="184"/>
    </row>
    <row r="417" spans="1:16">
      <c r="A417" s="177"/>
      <c r="B417" s="178"/>
      <c r="C417" s="179"/>
      <c r="D417" s="180"/>
      <c r="E417" s="181"/>
      <c r="F417" s="181"/>
      <c r="G417" s="181"/>
      <c r="H417" s="182"/>
      <c r="I417" s="183"/>
      <c r="J417" s="184"/>
      <c r="K417" s="184"/>
      <c r="L417" s="184"/>
      <c r="M417" s="184"/>
      <c r="N417" s="184"/>
      <c r="O417" s="184"/>
      <c r="P417" s="184"/>
    </row>
    <row r="418" spans="1:16">
      <c r="A418" s="177"/>
      <c r="B418" s="178"/>
      <c r="C418" s="179"/>
      <c r="D418" s="180"/>
      <c r="E418" s="181"/>
      <c r="F418" s="181"/>
      <c r="G418" s="181"/>
      <c r="H418" s="182"/>
      <c r="I418" s="183"/>
      <c r="J418" s="184"/>
      <c r="K418" s="184"/>
      <c r="L418" s="184"/>
      <c r="M418" s="184"/>
      <c r="N418" s="184"/>
      <c r="O418" s="184"/>
      <c r="P418" s="184"/>
    </row>
    <row r="419" spans="1:16">
      <c r="A419" s="177"/>
      <c r="B419" s="178"/>
      <c r="C419" s="179"/>
      <c r="D419" s="180"/>
      <c r="E419" s="181"/>
      <c r="F419" s="181"/>
      <c r="G419" s="181"/>
      <c r="H419" s="182"/>
      <c r="I419" s="183"/>
      <c r="J419" s="184"/>
      <c r="K419" s="184"/>
      <c r="L419" s="184"/>
      <c r="M419" s="184"/>
      <c r="N419" s="184"/>
      <c r="O419" s="184"/>
      <c r="P419" s="184"/>
    </row>
    <row r="420" spans="1:16">
      <c r="A420" s="177"/>
      <c r="B420" s="178"/>
      <c r="C420" s="179"/>
      <c r="D420" s="180"/>
      <c r="E420" s="181"/>
      <c r="F420" s="181"/>
      <c r="G420" s="181"/>
      <c r="H420" s="182"/>
      <c r="I420" s="183"/>
      <c r="J420" s="184"/>
      <c r="K420" s="184"/>
      <c r="L420" s="184"/>
      <c r="M420" s="184"/>
      <c r="N420" s="184"/>
      <c r="O420" s="184"/>
      <c r="P420" s="184"/>
    </row>
    <row r="421" spans="1:16">
      <c r="A421" s="177"/>
      <c r="B421" s="178"/>
      <c r="C421" s="179"/>
      <c r="D421" s="180"/>
      <c r="E421" s="181"/>
      <c r="F421" s="181"/>
      <c r="G421" s="181"/>
      <c r="H421" s="182"/>
      <c r="I421" s="183"/>
      <c r="J421" s="184"/>
      <c r="K421" s="184"/>
      <c r="L421" s="184"/>
      <c r="M421" s="184"/>
      <c r="N421" s="184"/>
      <c r="O421" s="184"/>
      <c r="P421" s="184"/>
    </row>
    <row r="422" spans="1:16">
      <c r="A422" s="177"/>
      <c r="B422" s="178"/>
      <c r="C422" s="179"/>
      <c r="D422" s="180"/>
      <c r="E422" s="181"/>
      <c r="F422" s="181"/>
      <c r="G422" s="181"/>
      <c r="H422" s="182"/>
      <c r="I422" s="183"/>
      <c r="J422" s="184"/>
      <c r="K422" s="184"/>
      <c r="L422" s="184"/>
      <c r="M422" s="184"/>
      <c r="N422" s="184"/>
      <c r="O422" s="184"/>
      <c r="P422" s="184"/>
    </row>
    <row r="423" spans="1:16">
      <c r="A423" s="177"/>
      <c r="B423" s="178"/>
      <c r="C423" s="179"/>
      <c r="D423" s="180"/>
      <c r="E423" s="181"/>
      <c r="F423" s="181"/>
      <c r="G423" s="181"/>
      <c r="H423" s="182"/>
      <c r="I423" s="183"/>
      <c r="J423" s="184"/>
      <c r="K423" s="184"/>
      <c r="L423" s="184"/>
      <c r="M423" s="184"/>
      <c r="N423" s="184"/>
      <c r="O423" s="184"/>
      <c r="P423" s="184"/>
    </row>
    <row r="424" spans="1:16">
      <c r="A424" s="177"/>
      <c r="B424" s="178"/>
      <c r="C424" s="179"/>
      <c r="D424" s="180"/>
      <c r="E424" s="181"/>
      <c r="F424" s="181"/>
      <c r="G424" s="181"/>
      <c r="H424" s="182"/>
      <c r="I424" s="183"/>
      <c r="J424" s="184"/>
      <c r="K424" s="184"/>
      <c r="L424" s="184"/>
      <c r="M424" s="184"/>
      <c r="N424" s="184"/>
      <c r="O424" s="184"/>
      <c r="P424" s="184"/>
    </row>
    <row r="425" spans="1:16">
      <c r="A425" s="177"/>
      <c r="B425" s="178"/>
      <c r="C425" s="179"/>
      <c r="D425" s="180"/>
      <c r="E425" s="181"/>
      <c r="F425" s="181"/>
      <c r="G425" s="181"/>
      <c r="H425" s="182"/>
      <c r="I425" s="183"/>
      <c r="J425" s="184"/>
      <c r="K425" s="184"/>
      <c r="L425" s="184"/>
      <c r="M425" s="184"/>
      <c r="N425" s="184"/>
      <c r="O425" s="184"/>
      <c r="P425" s="184"/>
    </row>
    <row r="426" spans="1:16">
      <c r="A426" s="177"/>
      <c r="B426" s="178"/>
      <c r="C426" s="179"/>
      <c r="D426" s="180"/>
      <c r="E426" s="181"/>
      <c r="F426" s="181"/>
      <c r="G426" s="181"/>
      <c r="H426" s="182"/>
      <c r="I426" s="183"/>
      <c r="J426" s="184"/>
      <c r="K426" s="184"/>
      <c r="L426" s="184"/>
      <c r="M426" s="184"/>
      <c r="N426" s="184"/>
      <c r="O426" s="184"/>
      <c r="P426" s="184"/>
    </row>
    <row r="427" spans="1:16">
      <c r="A427" s="177"/>
      <c r="B427" s="178"/>
      <c r="C427" s="179"/>
      <c r="D427" s="180"/>
      <c r="E427" s="181"/>
      <c r="F427" s="181"/>
      <c r="G427" s="181"/>
      <c r="H427" s="182"/>
      <c r="I427" s="183"/>
      <c r="J427" s="184"/>
      <c r="K427" s="184"/>
      <c r="L427" s="184"/>
      <c r="M427" s="184"/>
      <c r="N427" s="184"/>
      <c r="O427" s="184"/>
      <c r="P427" s="184"/>
    </row>
    <row r="428" spans="1:16">
      <c r="A428" s="177"/>
      <c r="B428" s="178"/>
      <c r="C428" s="179"/>
      <c r="D428" s="180"/>
      <c r="E428" s="181"/>
      <c r="F428" s="181"/>
      <c r="G428" s="181"/>
      <c r="H428" s="182"/>
      <c r="I428" s="183"/>
      <c r="J428" s="184"/>
      <c r="K428" s="184"/>
      <c r="L428" s="184"/>
      <c r="M428" s="184"/>
      <c r="N428" s="184"/>
      <c r="O428" s="184"/>
      <c r="P428" s="184"/>
    </row>
    <row r="429" spans="1:16">
      <c r="A429" s="177"/>
      <c r="B429" s="178"/>
      <c r="C429" s="179"/>
      <c r="D429" s="180"/>
      <c r="E429" s="181"/>
      <c r="F429" s="181"/>
      <c r="G429" s="181"/>
      <c r="H429" s="182"/>
      <c r="I429" s="183"/>
      <c r="J429" s="184"/>
      <c r="K429" s="184"/>
      <c r="L429" s="184"/>
      <c r="M429" s="184"/>
      <c r="N429" s="184"/>
      <c r="O429" s="184"/>
      <c r="P429" s="184"/>
    </row>
    <row r="430" spans="1:16">
      <c r="A430" s="177"/>
      <c r="B430" s="178"/>
      <c r="C430" s="179"/>
      <c r="D430" s="180"/>
      <c r="E430" s="181"/>
      <c r="F430" s="181"/>
      <c r="G430" s="181"/>
      <c r="H430" s="182"/>
      <c r="I430" s="183"/>
      <c r="J430" s="184"/>
      <c r="K430" s="184"/>
      <c r="L430" s="184"/>
      <c r="M430" s="184"/>
      <c r="N430" s="184"/>
      <c r="O430" s="184"/>
      <c r="P430" s="184"/>
    </row>
    <row r="431" spans="1:16">
      <c r="A431" s="177"/>
      <c r="B431" s="178"/>
      <c r="C431" s="179"/>
      <c r="D431" s="180"/>
      <c r="E431" s="181"/>
      <c r="F431" s="181"/>
      <c r="G431" s="181"/>
      <c r="H431" s="182"/>
      <c r="I431" s="183"/>
      <c r="J431" s="184"/>
      <c r="K431" s="184"/>
      <c r="L431" s="184"/>
      <c r="M431" s="184"/>
      <c r="N431" s="184"/>
      <c r="O431" s="184"/>
      <c r="P431" s="184"/>
    </row>
    <row r="432" spans="1:16">
      <c r="A432" s="177"/>
      <c r="B432" s="178"/>
      <c r="C432" s="179"/>
      <c r="D432" s="180"/>
      <c r="E432" s="181"/>
      <c r="F432" s="181"/>
      <c r="G432" s="181"/>
      <c r="H432" s="182"/>
      <c r="I432" s="183"/>
      <c r="J432" s="184"/>
      <c r="K432" s="184"/>
      <c r="L432" s="184"/>
      <c r="M432" s="184"/>
      <c r="N432" s="184"/>
      <c r="O432" s="184"/>
      <c r="P432" s="184"/>
    </row>
    <row r="433" spans="1:16">
      <c r="A433" s="177"/>
      <c r="B433" s="178"/>
      <c r="C433" s="179"/>
      <c r="D433" s="180"/>
      <c r="E433" s="181"/>
      <c r="F433" s="181"/>
      <c r="G433" s="181"/>
      <c r="H433" s="182"/>
      <c r="I433" s="183"/>
      <c r="J433" s="184"/>
      <c r="K433" s="184"/>
      <c r="L433" s="184"/>
      <c r="M433" s="184"/>
      <c r="N433" s="184"/>
      <c r="O433" s="184"/>
      <c r="P433" s="184"/>
    </row>
    <row r="434" spans="1:16">
      <c r="A434" s="177"/>
      <c r="B434" s="178"/>
      <c r="C434" s="179"/>
      <c r="D434" s="180"/>
      <c r="E434" s="181"/>
      <c r="F434" s="181"/>
      <c r="G434" s="181"/>
      <c r="H434" s="182"/>
      <c r="I434" s="183"/>
      <c r="J434" s="184"/>
      <c r="K434" s="184"/>
      <c r="L434" s="184"/>
      <c r="M434" s="184"/>
      <c r="N434" s="184"/>
      <c r="O434" s="184"/>
      <c r="P434" s="184"/>
    </row>
    <row r="435" spans="1:16">
      <c r="A435" s="177"/>
      <c r="B435" s="178"/>
      <c r="C435" s="179"/>
      <c r="D435" s="180"/>
      <c r="E435" s="181"/>
      <c r="F435" s="181"/>
      <c r="G435" s="181"/>
      <c r="H435" s="182"/>
      <c r="I435" s="183"/>
      <c r="J435" s="184"/>
      <c r="K435" s="184"/>
      <c r="L435" s="184"/>
      <c r="M435" s="184"/>
      <c r="N435" s="184"/>
      <c r="O435" s="184"/>
      <c r="P435" s="184"/>
    </row>
    <row r="436" spans="1:16">
      <c r="A436" s="177"/>
      <c r="B436" s="178"/>
      <c r="C436" s="179"/>
      <c r="D436" s="180"/>
      <c r="E436" s="181"/>
      <c r="F436" s="181"/>
      <c r="G436" s="181"/>
      <c r="H436" s="182"/>
      <c r="I436" s="183"/>
      <c r="J436" s="184"/>
      <c r="K436" s="184"/>
      <c r="L436" s="184"/>
      <c r="M436" s="184"/>
      <c r="N436" s="184"/>
      <c r="O436" s="184"/>
      <c r="P436" s="184"/>
    </row>
    <row r="437" spans="1:16">
      <c r="A437" s="177"/>
      <c r="B437" s="178"/>
      <c r="C437" s="179"/>
      <c r="D437" s="180"/>
      <c r="E437" s="181"/>
      <c r="F437" s="181"/>
      <c r="G437" s="181"/>
      <c r="H437" s="182"/>
      <c r="I437" s="183"/>
      <c r="J437" s="184"/>
      <c r="K437" s="184"/>
      <c r="L437" s="184"/>
      <c r="M437" s="184"/>
      <c r="N437" s="184"/>
      <c r="O437" s="184"/>
      <c r="P437" s="184"/>
    </row>
    <row r="438" spans="1:16">
      <c r="A438" s="177"/>
      <c r="B438" s="178"/>
      <c r="C438" s="179"/>
      <c r="D438" s="180"/>
      <c r="E438" s="181"/>
      <c r="F438" s="181"/>
      <c r="G438" s="181"/>
      <c r="H438" s="182"/>
      <c r="I438" s="183"/>
      <c r="J438" s="184"/>
      <c r="K438" s="184"/>
      <c r="L438" s="184"/>
      <c r="M438" s="184"/>
      <c r="N438" s="184"/>
      <c r="O438" s="184"/>
      <c r="P438" s="184"/>
    </row>
    <row r="439" spans="1:16">
      <c r="A439" s="177"/>
      <c r="B439" s="178"/>
      <c r="C439" s="179"/>
      <c r="D439" s="180"/>
      <c r="E439" s="181"/>
      <c r="F439" s="181"/>
      <c r="G439" s="181"/>
      <c r="H439" s="182"/>
      <c r="I439" s="183"/>
      <c r="J439" s="184"/>
      <c r="K439" s="184"/>
      <c r="L439" s="184"/>
      <c r="M439" s="184"/>
      <c r="N439" s="184"/>
      <c r="O439" s="184"/>
      <c r="P439" s="184"/>
    </row>
    <row r="440" spans="1:16">
      <c r="A440" s="177"/>
      <c r="B440" s="178"/>
      <c r="C440" s="179"/>
      <c r="D440" s="180"/>
      <c r="E440" s="181"/>
      <c r="F440" s="181"/>
      <c r="G440" s="181"/>
      <c r="H440" s="182"/>
      <c r="I440" s="183"/>
      <c r="J440" s="184"/>
      <c r="K440" s="184"/>
      <c r="L440" s="184"/>
      <c r="M440" s="184"/>
      <c r="N440" s="184"/>
      <c r="O440" s="184"/>
      <c r="P440" s="184"/>
    </row>
    <row r="441" spans="1:16">
      <c r="A441" s="177"/>
      <c r="B441" s="178"/>
      <c r="C441" s="179"/>
      <c r="D441" s="180"/>
      <c r="E441" s="181"/>
      <c r="F441" s="181"/>
      <c r="G441" s="181"/>
      <c r="H441" s="182"/>
      <c r="I441" s="183"/>
      <c r="J441" s="184"/>
      <c r="K441" s="184"/>
      <c r="L441" s="184"/>
      <c r="M441" s="184"/>
      <c r="N441" s="184"/>
      <c r="O441" s="184"/>
      <c r="P441" s="184"/>
    </row>
    <row r="442" spans="1:16">
      <c r="A442" s="177"/>
      <c r="B442" s="178"/>
      <c r="C442" s="179"/>
      <c r="D442" s="180"/>
      <c r="E442" s="181"/>
      <c r="F442" s="181"/>
      <c r="G442" s="181"/>
      <c r="H442" s="182"/>
      <c r="I442" s="183"/>
      <c r="J442" s="184"/>
      <c r="K442" s="184"/>
      <c r="L442" s="184"/>
      <c r="M442" s="184"/>
      <c r="N442" s="184"/>
      <c r="O442" s="184"/>
      <c r="P442" s="184"/>
    </row>
    <row r="443" spans="1:16">
      <c r="A443" s="177"/>
      <c r="B443" s="178"/>
      <c r="C443" s="179"/>
      <c r="D443" s="180"/>
      <c r="E443" s="181"/>
      <c r="F443" s="181"/>
      <c r="G443" s="181"/>
      <c r="H443" s="182"/>
      <c r="I443" s="183"/>
      <c r="J443" s="184"/>
      <c r="K443" s="184"/>
      <c r="L443" s="184"/>
      <c r="M443" s="184"/>
      <c r="N443" s="184"/>
      <c r="O443" s="184"/>
      <c r="P443" s="184"/>
    </row>
    <row r="444" spans="1:16">
      <c r="A444" s="177"/>
      <c r="B444" s="178"/>
      <c r="C444" s="179"/>
      <c r="D444" s="180"/>
      <c r="E444" s="181"/>
      <c r="F444" s="181"/>
      <c r="G444" s="181"/>
      <c r="H444" s="182"/>
      <c r="I444" s="183"/>
      <c r="J444" s="184"/>
      <c r="K444" s="184"/>
      <c r="L444" s="184"/>
      <c r="M444" s="184"/>
      <c r="N444" s="184"/>
      <c r="O444" s="184"/>
      <c r="P444" s="184"/>
    </row>
    <row r="445" spans="1:16">
      <c r="A445" s="177"/>
      <c r="B445" s="178"/>
      <c r="C445" s="179"/>
      <c r="D445" s="180"/>
      <c r="E445" s="181"/>
      <c r="F445" s="181"/>
      <c r="G445" s="181"/>
      <c r="H445" s="182"/>
      <c r="I445" s="183"/>
      <c r="J445" s="184"/>
      <c r="K445" s="184"/>
      <c r="L445" s="184"/>
      <c r="M445" s="184"/>
      <c r="N445" s="184"/>
      <c r="O445" s="184"/>
      <c r="P445" s="184"/>
    </row>
    <row r="446" spans="1:16">
      <c r="A446" s="177"/>
      <c r="B446" s="178"/>
      <c r="C446" s="179"/>
      <c r="D446" s="180"/>
      <c r="E446" s="181"/>
      <c r="F446" s="181"/>
      <c r="G446" s="181"/>
      <c r="H446" s="182"/>
      <c r="I446" s="183"/>
      <c r="J446" s="184"/>
      <c r="K446" s="184"/>
      <c r="L446" s="184"/>
      <c r="M446" s="184"/>
      <c r="N446" s="184"/>
      <c r="O446" s="184"/>
      <c r="P446" s="184"/>
    </row>
    <row r="447" spans="1:16">
      <c r="A447" s="177"/>
      <c r="B447" s="178"/>
      <c r="C447" s="179"/>
      <c r="D447" s="180"/>
      <c r="E447" s="181"/>
      <c r="F447" s="181"/>
      <c r="G447" s="181"/>
      <c r="H447" s="182"/>
      <c r="I447" s="183"/>
      <c r="J447" s="184"/>
      <c r="K447" s="184"/>
      <c r="L447" s="184"/>
      <c r="M447" s="184"/>
      <c r="N447" s="184"/>
      <c r="O447" s="184"/>
      <c r="P447" s="184"/>
    </row>
    <row r="448" spans="1:16">
      <c r="A448" s="177"/>
      <c r="B448" s="178"/>
      <c r="C448" s="179"/>
      <c r="D448" s="180"/>
      <c r="E448" s="181"/>
      <c r="F448" s="181"/>
      <c r="G448" s="181"/>
      <c r="H448" s="182"/>
      <c r="I448" s="183"/>
      <c r="J448" s="184"/>
      <c r="K448" s="184"/>
      <c r="L448" s="184"/>
      <c r="M448" s="184"/>
      <c r="N448" s="184"/>
      <c r="O448" s="184"/>
      <c r="P448" s="184"/>
    </row>
    <row r="449" spans="1:16">
      <c r="A449" s="177"/>
      <c r="B449" s="178"/>
      <c r="C449" s="179"/>
      <c r="D449" s="180"/>
      <c r="E449" s="181"/>
      <c r="F449" s="181"/>
      <c r="G449" s="181"/>
      <c r="H449" s="182"/>
      <c r="I449" s="183"/>
      <c r="J449" s="184"/>
      <c r="K449" s="184"/>
      <c r="L449" s="184"/>
      <c r="M449" s="184"/>
      <c r="N449" s="184"/>
      <c r="O449" s="184"/>
      <c r="P449" s="184"/>
    </row>
    <row r="450" spans="1:16">
      <c r="A450" s="177"/>
      <c r="B450" s="178"/>
      <c r="C450" s="179"/>
      <c r="D450" s="180"/>
      <c r="E450" s="181"/>
      <c r="F450" s="181"/>
      <c r="G450" s="181"/>
      <c r="H450" s="182"/>
      <c r="I450" s="183"/>
      <c r="J450" s="184"/>
      <c r="K450" s="184"/>
      <c r="L450" s="184"/>
      <c r="M450" s="184"/>
      <c r="N450" s="184"/>
      <c r="O450" s="184"/>
      <c r="P450" s="184"/>
    </row>
    <row r="451" spans="1:16">
      <c r="A451" s="177"/>
      <c r="B451" s="178"/>
      <c r="C451" s="179"/>
      <c r="D451" s="180"/>
      <c r="E451" s="181"/>
      <c r="F451" s="181"/>
      <c r="G451" s="181"/>
      <c r="H451" s="182"/>
      <c r="I451" s="183"/>
      <c r="J451" s="184"/>
      <c r="K451" s="184"/>
      <c r="L451" s="184"/>
      <c r="M451" s="184"/>
      <c r="N451" s="184"/>
      <c r="O451" s="184"/>
      <c r="P451" s="184"/>
    </row>
    <row r="452" spans="1:16">
      <c r="A452" s="177"/>
      <c r="B452" s="178"/>
      <c r="C452" s="179"/>
      <c r="D452" s="180"/>
      <c r="E452" s="181"/>
      <c r="F452" s="181"/>
      <c r="G452" s="181"/>
      <c r="H452" s="182"/>
      <c r="I452" s="183"/>
      <c r="J452" s="184"/>
      <c r="K452" s="184"/>
      <c r="L452" s="184"/>
      <c r="M452" s="184"/>
      <c r="N452" s="184"/>
      <c r="O452" s="184"/>
      <c r="P452" s="184"/>
    </row>
    <row r="453" spans="1:16">
      <c r="A453" s="177"/>
      <c r="B453" s="178"/>
      <c r="C453" s="179"/>
      <c r="D453" s="180"/>
      <c r="E453" s="181"/>
      <c r="F453" s="181"/>
      <c r="G453" s="181"/>
      <c r="H453" s="182"/>
      <c r="I453" s="183"/>
      <c r="J453" s="184"/>
      <c r="K453" s="184"/>
      <c r="L453" s="184"/>
      <c r="M453" s="184"/>
      <c r="N453" s="184"/>
      <c r="O453" s="184"/>
      <c r="P453" s="184"/>
    </row>
    <row r="454" spans="1:16">
      <c r="A454" s="177"/>
      <c r="B454" s="178"/>
      <c r="C454" s="179"/>
      <c r="D454" s="180"/>
      <c r="E454" s="181"/>
      <c r="F454" s="181"/>
      <c r="G454" s="181"/>
      <c r="H454" s="182"/>
      <c r="I454" s="183"/>
      <c r="J454" s="184"/>
      <c r="K454" s="184"/>
      <c r="L454" s="184"/>
      <c r="M454" s="184"/>
      <c r="N454" s="184"/>
      <c r="O454" s="184"/>
      <c r="P454" s="184"/>
    </row>
    <row r="455" spans="1:16">
      <c r="A455" s="177"/>
      <c r="B455" s="178"/>
      <c r="C455" s="179"/>
      <c r="D455" s="180"/>
      <c r="E455" s="181"/>
      <c r="F455" s="181"/>
      <c r="G455" s="181"/>
      <c r="H455" s="182"/>
      <c r="I455" s="183"/>
      <c r="J455" s="184"/>
      <c r="K455" s="184"/>
      <c r="L455" s="184"/>
      <c r="M455" s="184"/>
      <c r="N455" s="184"/>
      <c r="O455" s="184"/>
      <c r="P455" s="184"/>
    </row>
    <row r="456" spans="1:16">
      <c r="A456" s="177"/>
      <c r="B456" s="178"/>
      <c r="C456" s="179"/>
      <c r="D456" s="180"/>
      <c r="E456" s="181"/>
      <c r="F456" s="181"/>
      <c r="G456" s="181"/>
      <c r="H456" s="182"/>
      <c r="I456" s="183"/>
      <c r="J456" s="184"/>
      <c r="K456" s="184"/>
      <c r="L456" s="184"/>
      <c r="M456" s="184"/>
      <c r="N456" s="184"/>
      <c r="O456" s="184"/>
      <c r="P456" s="184"/>
    </row>
    <row r="457" spans="1:16">
      <c r="A457" s="177"/>
      <c r="B457" s="178"/>
      <c r="C457" s="179"/>
      <c r="D457" s="180"/>
      <c r="E457" s="181"/>
      <c r="F457" s="181"/>
      <c r="G457" s="181"/>
      <c r="H457" s="182"/>
      <c r="I457" s="183"/>
      <c r="J457" s="184"/>
      <c r="K457" s="184"/>
      <c r="L457" s="184"/>
      <c r="M457" s="184"/>
      <c r="N457" s="184"/>
      <c r="O457" s="184"/>
      <c r="P457" s="184"/>
    </row>
    <row r="458" spans="1:16">
      <c r="A458" s="177"/>
      <c r="B458" s="178"/>
      <c r="C458" s="179"/>
      <c r="D458" s="180"/>
      <c r="E458" s="181"/>
      <c r="F458" s="181"/>
      <c r="G458" s="181"/>
      <c r="H458" s="182"/>
      <c r="I458" s="183"/>
      <c r="J458" s="184"/>
      <c r="K458" s="184"/>
      <c r="L458" s="184"/>
      <c r="M458" s="184"/>
      <c r="N458" s="184"/>
      <c r="O458" s="184"/>
      <c r="P458" s="184"/>
    </row>
    <row r="459" spans="1:16">
      <c r="A459" s="177"/>
      <c r="B459" s="178"/>
      <c r="C459" s="179"/>
      <c r="D459" s="180"/>
      <c r="E459" s="181"/>
      <c r="F459" s="181"/>
      <c r="G459" s="181"/>
      <c r="H459" s="182"/>
      <c r="I459" s="183"/>
      <c r="J459" s="184"/>
      <c r="K459" s="184"/>
      <c r="L459" s="184"/>
      <c r="M459" s="184"/>
      <c r="N459" s="184"/>
      <c r="O459" s="184"/>
      <c r="P459" s="184"/>
    </row>
    <row r="460" spans="1:16">
      <c r="A460" s="177"/>
      <c r="B460" s="178"/>
      <c r="C460" s="179"/>
      <c r="D460" s="180"/>
      <c r="E460" s="181"/>
      <c r="F460" s="181"/>
      <c r="G460" s="181"/>
      <c r="H460" s="182"/>
      <c r="I460" s="183"/>
      <c r="J460" s="184"/>
      <c r="K460" s="184"/>
      <c r="L460" s="184"/>
      <c r="M460" s="184"/>
      <c r="N460" s="184"/>
      <c r="O460" s="184"/>
      <c r="P460" s="184"/>
    </row>
    <row r="461" spans="1:16">
      <c r="A461" s="177"/>
      <c r="B461" s="178"/>
      <c r="C461" s="179"/>
      <c r="D461" s="180"/>
      <c r="E461" s="181"/>
      <c r="F461" s="181"/>
      <c r="G461" s="181"/>
      <c r="H461" s="182"/>
      <c r="I461" s="183"/>
      <c r="J461" s="184"/>
      <c r="K461" s="184"/>
      <c r="L461" s="184"/>
      <c r="M461" s="184"/>
      <c r="N461" s="184"/>
      <c r="O461" s="184"/>
      <c r="P461" s="184"/>
    </row>
    <row r="462" spans="1:16">
      <c r="A462" s="177"/>
      <c r="B462" s="178"/>
      <c r="C462" s="179"/>
      <c r="D462" s="180"/>
      <c r="E462" s="181"/>
      <c r="F462" s="181"/>
      <c r="G462" s="181"/>
      <c r="H462" s="182"/>
      <c r="I462" s="183"/>
      <c r="J462" s="184"/>
      <c r="K462" s="184"/>
      <c r="L462" s="184"/>
      <c r="M462" s="184"/>
      <c r="N462" s="184"/>
      <c r="O462" s="184"/>
      <c r="P462" s="184"/>
    </row>
    <row r="463" spans="1:16">
      <c r="A463" s="177"/>
      <c r="B463" s="178"/>
      <c r="C463" s="179"/>
      <c r="D463" s="180"/>
      <c r="E463" s="181"/>
      <c r="F463" s="181"/>
      <c r="G463" s="181"/>
      <c r="H463" s="182"/>
      <c r="I463" s="183"/>
      <c r="J463" s="184"/>
      <c r="K463" s="184"/>
      <c r="L463" s="184"/>
      <c r="M463" s="184"/>
      <c r="N463" s="184"/>
      <c r="O463" s="184"/>
      <c r="P463" s="184"/>
    </row>
    <row r="464" spans="1:16">
      <c r="A464" s="177"/>
      <c r="B464" s="178"/>
      <c r="C464" s="179"/>
      <c r="D464" s="180"/>
      <c r="E464" s="181"/>
      <c r="F464" s="181"/>
      <c r="G464" s="181"/>
      <c r="H464" s="182"/>
      <c r="I464" s="183"/>
      <c r="J464" s="184"/>
      <c r="K464" s="184"/>
      <c r="L464" s="184"/>
      <c r="M464" s="184"/>
      <c r="N464" s="184"/>
      <c r="O464" s="184"/>
      <c r="P464" s="184"/>
    </row>
    <row r="465" spans="1:16">
      <c r="A465" s="177"/>
      <c r="B465" s="178"/>
      <c r="C465" s="179"/>
      <c r="D465" s="180"/>
      <c r="E465" s="181"/>
      <c r="F465" s="181"/>
      <c r="G465" s="181"/>
      <c r="H465" s="182"/>
      <c r="I465" s="183"/>
      <c r="J465" s="184"/>
      <c r="K465" s="184"/>
      <c r="L465" s="184"/>
      <c r="M465" s="184"/>
      <c r="N465" s="184"/>
      <c r="O465" s="184"/>
      <c r="P465" s="184"/>
    </row>
    <row r="466" spans="1:16">
      <c r="A466" s="177"/>
      <c r="B466" s="178"/>
      <c r="C466" s="179"/>
      <c r="D466" s="180"/>
      <c r="E466" s="181"/>
      <c r="F466" s="181"/>
      <c r="G466" s="181"/>
      <c r="H466" s="182"/>
      <c r="I466" s="183"/>
      <c r="J466" s="184"/>
      <c r="K466" s="184"/>
      <c r="L466" s="184"/>
      <c r="M466" s="184"/>
      <c r="N466" s="184"/>
      <c r="O466" s="184"/>
      <c r="P466" s="184"/>
    </row>
    <row r="467" spans="1:16">
      <c r="A467" s="177"/>
      <c r="B467" s="178"/>
      <c r="C467" s="179"/>
      <c r="D467" s="180"/>
      <c r="E467" s="181"/>
      <c r="F467" s="181"/>
      <c r="G467" s="181"/>
      <c r="H467" s="182"/>
      <c r="I467" s="183"/>
      <c r="J467" s="184"/>
      <c r="K467" s="184"/>
      <c r="L467" s="184"/>
      <c r="M467" s="184"/>
      <c r="N467" s="184"/>
      <c r="O467" s="184"/>
      <c r="P467" s="184"/>
    </row>
    <row r="468" spans="1:16">
      <c r="A468" s="177"/>
      <c r="B468" s="178"/>
      <c r="C468" s="179"/>
      <c r="D468" s="180"/>
      <c r="E468" s="181"/>
      <c r="F468" s="181"/>
      <c r="G468" s="181"/>
      <c r="H468" s="182"/>
      <c r="I468" s="183"/>
      <c r="J468" s="184"/>
      <c r="K468" s="184"/>
      <c r="L468" s="184"/>
      <c r="M468" s="184"/>
      <c r="N468" s="184"/>
      <c r="O468" s="184"/>
      <c r="P468" s="184"/>
    </row>
    <row r="469" spans="1:16">
      <c r="A469" s="177"/>
      <c r="B469" s="178"/>
      <c r="C469" s="179"/>
      <c r="D469" s="180"/>
      <c r="E469" s="181"/>
      <c r="F469" s="181"/>
      <c r="G469" s="181"/>
      <c r="H469" s="182"/>
      <c r="I469" s="183"/>
      <c r="J469" s="184"/>
      <c r="K469" s="184"/>
      <c r="L469" s="184"/>
      <c r="M469" s="184"/>
      <c r="N469" s="184"/>
      <c r="O469" s="184"/>
      <c r="P469" s="184"/>
    </row>
    <row r="470" spans="1:16">
      <c r="A470" s="177"/>
      <c r="B470" s="178"/>
      <c r="C470" s="179"/>
      <c r="D470" s="180"/>
      <c r="E470" s="181"/>
      <c r="F470" s="181"/>
      <c r="G470" s="181"/>
      <c r="H470" s="182"/>
      <c r="I470" s="183"/>
      <c r="J470" s="184"/>
      <c r="K470" s="184"/>
      <c r="L470" s="184"/>
      <c r="M470" s="184"/>
      <c r="N470" s="184"/>
      <c r="O470" s="184"/>
      <c r="P470" s="184"/>
    </row>
    <row r="471" spans="1:16">
      <c r="A471" s="177"/>
      <c r="B471" s="178"/>
      <c r="C471" s="179"/>
      <c r="D471" s="180"/>
      <c r="E471" s="181"/>
      <c r="F471" s="181"/>
      <c r="G471" s="181"/>
      <c r="H471" s="182"/>
      <c r="I471" s="183"/>
      <c r="J471" s="184"/>
      <c r="K471" s="184"/>
      <c r="L471" s="184"/>
      <c r="M471" s="184"/>
      <c r="N471" s="184"/>
      <c r="O471" s="184"/>
      <c r="P471" s="184"/>
    </row>
    <row r="472" spans="1:16">
      <c r="A472" s="177"/>
      <c r="B472" s="178"/>
      <c r="C472" s="179"/>
      <c r="D472" s="180"/>
      <c r="E472" s="181"/>
      <c r="F472" s="181"/>
      <c r="G472" s="181"/>
      <c r="H472" s="182"/>
      <c r="I472" s="183"/>
      <c r="J472" s="184"/>
      <c r="K472" s="184"/>
      <c r="L472" s="184"/>
      <c r="M472" s="184"/>
      <c r="N472" s="184"/>
      <c r="O472" s="184"/>
      <c r="P472" s="184"/>
    </row>
    <row r="473" spans="1:16">
      <c r="A473" s="177"/>
      <c r="B473" s="178"/>
      <c r="C473" s="179"/>
      <c r="D473" s="180"/>
      <c r="E473" s="181"/>
      <c r="F473" s="181"/>
      <c r="G473" s="181"/>
      <c r="H473" s="182"/>
      <c r="I473" s="183"/>
      <c r="J473" s="184"/>
      <c r="K473" s="184"/>
      <c r="L473" s="184"/>
      <c r="M473" s="184"/>
      <c r="N473" s="184"/>
      <c r="O473" s="184"/>
      <c r="P473" s="184"/>
    </row>
    <row r="474" spans="1:16">
      <c r="A474" s="177"/>
      <c r="B474" s="178"/>
      <c r="C474" s="179"/>
      <c r="D474" s="180"/>
      <c r="E474" s="181"/>
      <c r="F474" s="181"/>
      <c r="G474" s="181"/>
      <c r="H474" s="182"/>
      <c r="I474" s="183"/>
      <c r="J474" s="184"/>
      <c r="K474" s="184"/>
      <c r="L474" s="184"/>
      <c r="M474" s="184"/>
      <c r="N474" s="184"/>
      <c r="O474" s="184"/>
      <c r="P474" s="184"/>
    </row>
    <row r="475" spans="1:16">
      <c r="A475" s="177"/>
      <c r="B475" s="178"/>
      <c r="C475" s="179"/>
      <c r="D475" s="180"/>
      <c r="E475" s="181"/>
      <c r="F475" s="181"/>
      <c r="G475" s="181"/>
      <c r="H475" s="182"/>
      <c r="I475" s="183"/>
      <c r="J475" s="184"/>
      <c r="K475" s="184"/>
      <c r="L475" s="184"/>
      <c r="M475" s="184"/>
      <c r="N475" s="184"/>
      <c r="O475" s="184"/>
      <c r="P475" s="184"/>
    </row>
    <row r="476" spans="1:16">
      <c r="A476" s="177"/>
      <c r="B476" s="178"/>
      <c r="C476" s="179"/>
      <c r="D476" s="180"/>
      <c r="E476" s="181"/>
      <c r="F476" s="181"/>
      <c r="G476" s="181"/>
      <c r="H476" s="182"/>
      <c r="I476" s="183"/>
      <c r="J476" s="184"/>
      <c r="K476" s="184"/>
      <c r="L476" s="184"/>
      <c r="M476" s="184"/>
      <c r="N476" s="184"/>
      <c r="O476" s="184"/>
      <c r="P476" s="184"/>
    </row>
    <row r="477" spans="1:16">
      <c r="A477" s="177"/>
      <c r="B477" s="178"/>
      <c r="C477" s="179"/>
      <c r="D477" s="180"/>
      <c r="E477" s="181"/>
      <c r="F477" s="181"/>
      <c r="G477" s="181"/>
      <c r="H477" s="182"/>
      <c r="I477" s="183"/>
      <c r="J477" s="184"/>
      <c r="K477" s="184"/>
      <c r="L477" s="184"/>
      <c r="M477" s="184"/>
      <c r="N477" s="184"/>
      <c r="O477" s="184"/>
      <c r="P477" s="184"/>
    </row>
    <row r="478" spans="1:16">
      <c r="A478" s="177"/>
      <c r="B478" s="178"/>
      <c r="C478" s="179"/>
      <c r="D478" s="180"/>
      <c r="E478" s="181"/>
      <c r="F478" s="181"/>
      <c r="G478" s="181"/>
      <c r="H478" s="182"/>
      <c r="I478" s="183"/>
      <c r="J478" s="184"/>
      <c r="K478" s="184"/>
      <c r="L478" s="184"/>
      <c r="M478" s="184"/>
      <c r="N478" s="184"/>
      <c r="O478" s="184"/>
      <c r="P478" s="184"/>
    </row>
    <row r="479" spans="1:16">
      <c r="A479" s="177"/>
      <c r="B479" s="178"/>
      <c r="C479" s="179"/>
      <c r="D479" s="180"/>
      <c r="E479" s="181"/>
      <c r="F479" s="181"/>
      <c r="G479" s="181"/>
      <c r="H479" s="182"/>
      <c r="I479" s="183"/>
      <c r="J479" s="184"/>
      <c r="K479" s="184"/>
      <c r="L479" s="184"/>
      <c r="M479" s="184"/>
      <c r="N479" s="184"/>
      <c r="O479" s="184"/>
      <c r="P479" s="184"/>
    </row>
    <row r="480" spans="1:16">
      <c r="A480" s="177"/>
      <c r="B480" s="178"/>
      <c r="C480" s="179"/>
      <c r="D480" s="180"/>
      <c r="E480" s="181"/>
      <c r="F480" s="181"/>
      <c r="G480" s="181"/>
      <c r="H480" s="182"/>
      <c r="I480" s="183"/>
      <c r="J480" s="184"/>
      <c r="K480" s="184"/>
      <c r="L480" s="184"/>
      <c r="M480" s="184"/>
      <c r="N480" s="184"/>
      <c r="O480" s="184"/>
      <c r="P480" s="184"/>
    </row>
    <row r="481" spans="1:16">
      <c r="A481" s="177"/>
      <c r="B481" s="178"/>
      <c r="C481" s="179"/>
      <c r="D481" s="180"/>
      <c r="E481" s="181"/>
      <c r="F481" s="181"/>
      <c r="G481" s="181"/>
      <c r="H481" s="182"/>
      <c r="I481" s="183"/>
      <c r="J481" s="184"/>
      <c r="K481" s="184"/>
      <c r="L481" s="184"/>
      <c r="M481" s="184"/>
      <c r="N481" s="184"/>
      <c r="O481" s="184"/>
      <c r="P481" s="184"/>
    </row>
    <row r="482" spans="1:16">
      <c r="A482" s="177"/>
      <c r="B482" s="178"/>
      <c r="C482" s="179"/>
      <c r="D482" s="180"/>
      <c r="E482" s="181"/>
      <c r="F482" s="181"/>
      <c r="G482" s="181"/>
      <c r="H482" s="182"/>
      <c r="I482" s="183"/>
      <c r="J482" s="184"/>
      <c r="K482" s="184"/>
      <c r="L482" s="184"/>
      <c r="M482" s="184"/>
      <c r="N482" s="184"/>
      <c r="O482" s="184"/>
      <c r="P482" s="184"/>
    </row>
    <row r="483" spans="1:16">
      <c r="A483" s="177"/>
      <c r="B483" s="178"/>
      <c r="C483" s="179"/>
      <c r="D483" s="180"/>
      <c r="E483" s="181"/>
      <c r="F483" s="181"/>
      <c r="G483" s="181"/>
      <c r="H483" s="182"/>
      <c r="I483" s="183"/>
      <c r="J483" s="184"/>
      <c r="K483" s="184"/>
      <c r="L483" s="184"/>
      <c r="M483" s="184"/>
      <c r="N483" s="184"/>
      <c r="O483" s="184"/>
      <c r="P483" s="184"/>
    </row>
    <row r="484" spans="1:16">
      <c r="A484" s="177"/>
      <c r="B484" s="178"/>
      <c r="C484" s="179"/>
      <c r="D484" s="180"/>
      <c r="E484" s="181"/>
      <c r="F484" s="181"/>
      <c r="G484" s="181"/>
      <c r="H484" s="182"/>
      <c r="I484" s="183"/>
      <c r="J484" s="184"/>
      <c r="K484" s="184"/>
      <c r="L484" s="184"/>
      <c r="M484" s="184"/>
      <c r="N484" s="184"/>
      <c r="O484" s="184"/>
      <c r="P484" s="184"/>
    </row>
    <row r="485" spans="1:16">
      <c r="A485" s="177"/>
      <c r="B485" s="178"/>
      <c r="C485" s="179"/>
      <c r="D485" s="180"/>
      <c r="E485" s="181"/>
      <c r="F485" s="181"/>
      <c r="G485" s="181"/>
      <c r="H485" s="182"/>
      <c r="I485" s="183"/>
      <c r="J485" s="184"/>
      <c r="K485" s="184"/>
      <c r="L485" s="184"/>
      <c r="M485" s="184"/>
      <c r="N485" s="184"/>
      <c r="O485" s="184"/>
      <c r="P485" s="184"/>
    </row>
    <row r="486" spans="1:16">
      <c r="A486" s="177"/>
      <c r="B486" s="178"/>
      <c r="C486" s="179"/>
      <c r="D486" s="180"/>
      <c r="E486" s="181"/>
      <c r="F486" s="181"/>
      <c r="G486" s="181"/>
      <c r="H486" s="182"/>
      <c r="I486" s="183"/>
      <c r="J486" s="184"/>
      <c r="K486" s="184"/>
      <c r="L486" s="184"/>
      <c r="M486" s="184"/>
      <c r="N486" s="184"/>
      <c r="O486" s="184"/>
      <c r="P486" s="184"/>
    </row>
    <row r="487" spans="1:16">
      <c r="A487" s="177"/>
      <c r="B487" s="178"/>
      <c r="C487" s="179"/>
      <c r="D487" s="180"/>
      <c r="E487" s="181"/>
      <c r="F487" s="181"/>
      <c r="G487" s="181"/>
      <c r="H487" s="182"/>
      <c r="I487" s="183"/>
      <c r="J487" s="184"/>
      <c r="K487" s="184"/>
      <c r="L487" s="184"/>
      <c r="M487" s="184"/>
      <c r="N487" s="184"/>
      <c r="O487" s="184"/>
      <c r="P487" s="184"/>
    </row>
    <row r="488" spans="1:16">
      <c r="A488" s="177"/>
      <c r="B488" s="178"/>
      <c r="C488" s="179"/>
      <c r="D488" s="180"/>
      <c r="E488" s="181"/>
      <c r="F488" s="181"/>
      <c r="G488" s="181"/>
      <c r="H488" s="182"/>
      <c r="I488" s="183"/>
      <c r="J488" s="184"/>
      <c r="K488" s="184"/>
      <c r="L488" s="184"/>
      <c r="M488" s="184"/>
      <c r="N488" s="184"/>
      <c r="O488" s="184"/>
      <c r="P488" s="184"/>
    </row>
    <row r="489" spans="1:16">
      <c r="A489" s="177"/>
      <c r="B489" s="178"/>
      <c r="C489" s="179"/>
      <c r="D489" s="180"/>
      <c r="E489" s="181"/>
      <c r="F489" s="181"/>
      <c r="G489" s="181"/>
      <c r="H489" s="182"/>
      <c r="I489" s="183"/>
      <c r="J489" s="184"/>
      <c r="K489" s="184"/>
      <c r="L489" s="184"/>
      <c r="M489" s="184"/>
      <c r="N489" s="184"/>
      <c r="O489" s="184"/>
      <c r="P489" s="184"/>
    </row>
    <row r="490" spans="1:16">
      <c r="A490" s="177"/>
      <c r="B490" s="178"/>
      <c r="C490" s="179"/>
      <c r="D490" s="180"/>
      <c r="E490" s="181"/>
      <c r="F490" s="181"/>
      <c r="G490" s="181"/>
      <c r="H490" s="182"/>
      <c r="I490" s="183"/>
      <c r="J490" s="184"/>
      <c r="K490" s="184"/>
      <c r="L490" s="184"/>
      <c r="M490" s="184"/>
      <c r="N490" s="184"/>
      <c r="O490" s="184"/>
      <c r="P490" s="184"/>
    </row>
    <row r="491" spans="1:16">
      <c r="A491" s="177"/>
      <c r="B491" s="178"/>
      <c r="C491" s="179"/>
      <c r="D491" s="180"/>
      <c r="E491" s="181"/>
      <c r="F491" s="181"/>
      <c r="G491" s="181"/>
      <c r="H491" s="182"/>
      <c r="I491" s="183"/>
      <c r="J491" s="184"/>
      <c r="K491" s="184"/>
      <c r="L491" s="184"/>
      <c r="M491" s="184"/>
      <c r="N491" s="184"/>
      <c r="O491" s="184"/>
      <c r="P491" s="184"/>
    </row>
    <row r="492" spans="1:16">
      <c r="A492" s="177"/>
      <c r="B492" s="178"/>
      <c r="C492" s="179"/>
      <c r="D492" s="180"/>
      <c r="E492" s="181"/>
      <c r="F492" s="181"/>
      <c r="G492" s="181"/>
      <c r="H492" s="182"/>
      <c r="I492" s="183"/>
      <c r="J492" s="184"/>
      <c r="K492" s="184"/>
      <c r="L492" s="184"/>
      <c r="M492" s="184"/>
      <c r="N492" s="184"/>
      <c r="O492" s="184"/>
      <c r="P492" s="184"/>
    </row>
    <row r="493" spans="1:16">
      <c r="A493" s="177"/>
      <c r="B493" s="178"/>
      <c r="C493" s="179"/>
      <c r="D493" s="180"/>
      <c r="E493" s="181"/>
      <c r="F493" s="181"/>
      <c r="G493" s="181"/>
      <c r="H493" s="182"/>
      <c r="I493" s="183"/>
      <c r="J493" s="184"/>
      <c r="K493" s="184"/>
      <c r="L493" s="184"/>
      <c r="M493" s="184"/>
      <c r="N493" s="184"/>
      <c r="O493" s="184"/>
      <c r="P493" s="184"/>
    </row>
    <row r="494" spans="1:16">
      <c r="A494" s="177"/>
      <c r="B494" s="178"/>
      <c r="C494" s="179"/>
      <c r="D494" s="180"/>
      <c r="E494" s="181"/>
      <c r="F494" s="181"/>
      <c r="G494" s="181"/>
      <c r="H494" s="182"/>
      <c r="I494" s="183"/>
      <c r="J494" s="184"/>
      <c r="K494" s="184"/>
      <c r="L494" s="184"/>
      <c r="M494" s="184"/>
      <c r="N494" s="184"/>
      <c r="O494" s="184"/>
      <c r="P494" s="184"/>
    </row>
    <row r="495" spans="1:16">
      <c r="A495" s="177"/>
      <c r="B495" s="178"/>
      <c r="C495" s="179"/>
      <c r="D495" s="180"/>
      <c r="E495" s="181"/>
      <c r="F495" s="181"/>
      <c r="G495" s="181"/>
      <c r="H495" s="182"/>
      <c r="I495" s="183"/>
      <c r="J495" s="184"/>
      <c r="K495" s="184"/>
      <c r="L495" s="184"/>
      <c r="M495" s="184"/>
      <c r="N495" s="184"/>
      <c r="O495" s="184"/>
      <c r="P495" s="184"/>
    </row>
    <row r="496" spans="1:16">
      <c r="A496" s="177"/>
      <c r="B496" s="178"/>
      <c r="C496" s="179"/>
      <c r="D496" s="180"/>
      <c r="E496" s="181"/>
      <c r="F496" s="181"/>
      <c r="G496" s="181"/>
      <c r="H496" s="182"/>
      <c r="I496" s="183"/>
      <c r="J496" s="184"/>
      <c r="K496" s="184"/>
      <c r="L496" s="184"/>
      <c r="M496" s="184"/>
      <c r="N496" s="184"/>
      <c r="O496" s="184"/>
      <c r="P496" s="184"/>
    </row>
    <row r="497" spans="1:16">
      <c r="A497" s="177"/>
      <c r="B497" s="178"/>
      <c r="C497" s="179"/>
      <c r="D497" s="180"/>
      <c r="E497" s="181"/>
      <c r="F497" s="181"/>
      <c r="G497" s="181"/>
      <c r="H497" s="182"/>
      <c r="I497" s="183"/>
      <c r="J497" s="184"/>
      <c r="K497" s="184"/>
      <c r="L497" s="184"/>
      <c r="M497" s="184"/>
      <c r="N497" s="184"/>
      <c r="O497" s="184"/>
      <c r="P497" s="184"/>
    </row>
    <row r="498" spans="1:16">
      <c r="A498" s="177"/>
      <c r="B498" s="178"/>
      <c r="C498" s="179"/>
      <c r="D498" s="180"/>
      <c r="E498" s="181"/>
      <c r="F498" s="181"/>
      <c r="G498" s="181"/>
      <c r="H498" s="182"/>
      <c r="I498" s="183"/>
      <c r="J498" s="184"/>
      <c r="K498" s="184"/>
      <c r="L498" s="184"/>
      <c r="M498" s="184"/>
      <c r="N498" s="184"/>
      <c r="O498" s="184"/>
      <c r="P498" s="184"/>
    </row>
    <row r="499" spans="1:16">
      <c r="A499" s="177"/>
      <c r="B499" s="178"/>
      <c r="C499" s="179"/>
      <c r="D499" s="180"/>
      <c r="E499" s="181"/>
      <c r="F499" s="181"/>
      <c r="G499" s="181"/>
      <c r="H499" s="182"/>
      <c r="I499" s="183"/>
      <c r="J499" s="184"/>
      <c r="K499" s="184"/>
      <c r="L499" s="184"/>
      <c r="M499" s="184"/>
      <c r="N499" s="184"/>
      <c r="O499" s="184"/>
      <c r="P499" s="184"/>
    </row>
    <row r="500" spans="1:16">
      <c r="A500" s="177"/>
      <c r="B500" s="178"/>
      <c r="C500" s="179"/>
      <c r="D500" s="180"/>
      <c r="E500" s="181"/>
      <c r="F500" s="181"/>
      <c r="G500" s="181"/>
      <c r="H500" s="182"/>
      <c r="I500" s="183"/>
      <c r="J500" s="184"/>
      <c r="K500" s="184"/>
      <c r="L500" s="184"/>
      <c r="M500" s="184"/>
      <c r="N500" s="184"/>
      <c r="O500" s="184"/>
      <c r="P500" s="184"/>
    </row>
    <row r="501" spans="1:16">
      <c r="A501" s="177"/>
      <c r="B501" s="178"/>
      <c r="C501" s="179"/>
      <c r="D501" s="180"/>
      <c r="E501" s="181"/>
      <c r="F501" s="181"/>
      <c r="G501" s="181"/>
      <c r="H501" s="182"/>
      <c r="I501" s="183"/>
      <c r="J501" s="184"/>
      <c r="K501" s="184"/>
      <c r="L501" s="184"/>
      <c r="M501" s="184"/>
      <c r="N501" s="184"/>
      <c r="O501" s="184"/>
      <c r="P501" s="184"/>
    </row>
    <row r="502" spans="1:16">
      <c r="A502" s="177"/>
      <c r="B502" s="178"/>
      <c r="C502" s="179"/>
      <c r="D502" s="180"/>
      <c r="E502" s="181"/>
      <c r="F502" s="181"/>
      <c r="G502" s="181"/>
      <c r="H502" s="182"/>
      <c r="I502" s="183"/>
      <c r="J502" s="184"/>
      <c r="K502" s="184"/>
      <c r="L502" s="184"/>
      <c r="M502" s="184"/>
      <c r="N502" s="184"/>
      <c r="O502" s="184"/>
      <c r="P502" s="184"/>
    </row>
    <row r="503" spans="1:16">
      <c r="A503" s="177"/>
      <c r="B503" s="178"/>
      <c r="C503" s="179"/>
      <c r="D503" s="180"/>
      <c r="E503" s="181"/>
      <c r="F503" s="181"/>
      <c r="G503" s="181"/>
      <c r="H503" s="182"/>
      <c r="I503" s="183"/>
      <c r="J503" s="184"/>
      <c r="K503" s="184"/>
      <c r="L503" s="184"/>
      <c r="M503" s="184"/>
      <c r="N503" s="184"/>
      <c r="O503" s="184"/>
      <c r="P503" s="184"/>
    </row>
    <row r="504" spans="1:16">
      <c r="A504" s="177"/>
      <c r="B504" s="178"/>
      <c r="C504" s="179"/>
      <c r="D504" s="180"/>
      <c r="E504" s="181"/>
      <c r="F504" s="181"/>
      <c r="G504" s="181"/>
      <c r="H504" s="182"/>
      <c r="I504" s="183"/>
      <c r="J504" s="184"/>
      <c r="K504" s="184"/>
      <c r="L504" s="184"/>
      <c r="M504" s="184"/>
      <c r="N504" s="184"/>
      <c r="O504" s="184"/>
      <c r="P504" s="184"/>
    </row>
    <row r="505" spans="1:16">
      <c r="A505" s="177"/>
      <c r="B505" s="178"/>
      <c r="C505" s="179"/>
      <c r="D505" s="180"/>
      <c r="E505" s="181"/>
      <c r="F505" s="181"/>
      <c r="G505" s="181"/>
      <c r="H505" s="182"/>
      <c r="I505" s="183"/>
      <c r="J505" s="184"/>
      <c r="K505" s="184"/>
      <c r="L505" s="184"/>
      <c r="M505" s="184"/>
      <c r="N505" s="184"/>
      <c r="O505" s="184"/>
      <c r="P505" s="184"/>
    </row>
    <row r="506" spans="1:16">
      <c r="A506" s="177"/>
      <c r="B506" s="178"/>
      <c r="C506" s="179"/>
      <c r="D506" s="180"/>
      <c r="E506" s="181"/>
      <c r="F506" s="181"/>
      <c r="G506" s="181"/>
      <c r="H506" s="182"/>
      <c r="I506" s="183"/>
      <c r="J506" s="184"/>
      <c r="K506" s="184"/>
      <c r="L506" s="184"/>
      <c r="M506" s="184"/>
      <c r="N506" s="184"/>
      <c r="O506" s="184"/>
      <c r="P506" s="184"/>
    </row>
    <row r="507" spans="1:16">
      <c r="A507" s="177"/>
      <c r="B507" s="178"/>
      <c r="C507" s="179"/>
      <c r="D507" s="180"/>
      <c r="E507" s="181"/>
      <c r="F507" s="181"/>
      <c r="G507" s="181"/>
      <c r="H507" s="182"/>
      <c r="I507" s="183"/>
      <c r="J507" s="184"/>
      <c r="K507" s="184"/>
      <c r="L507" s="184"/>
      <c r="M507" s="184"/>
      <c r="N507" s="184"/>
      <c r="O507" s="184"/>
      <c r="P507" s="184"/>
    </row>
    <row r="508" spans="1:16">
      <c r="A508" s="177"/>
      <c r="B508" s="178"/>
      <c r="C508" s="179"/>
      <c r="D508" s="180"/>
      <c r="E508" s="181"/>
      <c r="F508" s="181"/>
      <c r="G508" s="181"/>
      <c r="H508" s="182"/>
      <c r="I508" s="183"/>
      <c r="J508" s="184"/>
      <c r="K508" s="184"/>
      <c r="L508" s="184"/>
      <c r="M508" s="184"/>
      <c r="N508" s="184"/>
      <c r="O508" s="184"/>
      <c r="P508" s="184"/>
    </row>
    <row r="509" spans="1:16">
      <c r="A509" s="177"/>
      <c r="B509" s="178"/>
      <c r="C509" s="179"/>
      <c r="D509" s="180"/>
      <c r="E509" s="181"/>
      <c r="F509" s="181"/>
      <c r="G509" s="181"/>
      <c r="H509" s="182"/>
      <c r="I509" s="183"/>
      <c r="J509" s="184"/>
      <c r="K509" s="184"/>
      <c r="L509" s="184"/>
      <c r="M509" s="184"/>
      <c r="N509" s="184"/>
      <c r="O509" s="184"/>
      <c r="P509" s="184"/>
    </row>
    <row r="510" spans="1:16">
      <c r="A510" s="177"/>
      <c r="B510" s="178"/>
      <c r="C510" s="179"/>
      <c r="D510" s="180"/>
      <c r="E510" s="181"/>
      <c r="F510" s="181"/>
      <c r="G510" s="181"/>
      <c r="H510" s="182"/>
      <c r="I510" s="183"/>
      <c r="J510" s="184"/>
      <c r="K510" s="184"/>
      <c r="L510" s="184"/>
      <c r="M510" s="184"/>
      <c r="N510" s="184"/>
      <c r="O510" s="184"/>
      <c r="P510" s="184"/>
    </row>
    <row r="511" spans="1:16">
      <c r="A511" s="177"/>
      <c r="B511" s="178"/>
      <c r="C511" s="179"/>
      <c r="D511" s="180"/>
      <c r="E511" s="181"/>
      <c r="F511" s="181"/>
      <c r="G511" s="181"/>
      <c r="H511" s="182"/>
      <c r="I511" s="183"/>
      <c r="J511" s="184"/>
      <c r="K511" s="184"/>
      <c r="L511" s="184"/>
      <c r="M511" s="184"/>
      <c r="N511" s="184"/>
      <c r="O511" s="184"/>
      <c r="P511" s="184"/>
    </row>
    <row r="512" spans="1:16">
      <c r="A512" s="177"/>
      <c r="B512" s="178"/>
      <c r="C512" s="179"/>
      <c r="D512" s="180"/>
      <c r="E512" s="181"/>
      <c r="F512" s="181"/>
      <c r="G512" s="181"/>
      <c r="H512" s="182"/>
      <c r="I512" s="183"/>
      <c r="J512" s="184"/>
      <c r="K512" s="184"/>
      <c r="L512" s="184"/>
      <c r="M512" s="184"/>
      <c r="N512" s="184"/>
      <c r="O512" s="184"/>
      <c r="P512" s="184"/>
    </row>
    <row r="513" spans="1:16">
      <c r="A513" s="177"/>
      <c r="B513" s="178"/>
      <c r="C513" s="179"/>
      <c r="D513" s="180"/>
      <c r="E513" s="181"/>
      <c r="F513" s="181"/>
      <c r="G513" s="181"/>
      <c r="H513" s="182"/>
      <c r="I513" s="183"/>
      <c r="J513" s="184"/>
      <c r="K513" s="184"/>
      <c r="L513" s="184"/>
      <c r="M513" s="184"/>
      <c r="N513" s="184"/>
      <c r="O513" s="184"/>
      <c r="P513" s="184"/>
    </row>
    <row r="514" spans="1:16">
      <c r="A514" s="177"/>
      <c r="B514" s="178"/>
      <c r="C514" s="179"/>
      <c r="D514" s="180"/>
      <c r="E514" s="181"/>
      <c r="F514" s="181"/>
      <c r="G514" s="181"/>
      <c r="H514" s="182"/>
      <c r="I514" s="183"/>
      <c r="J514" s="184"/>
      <c r="K514" s="184"/>
      <c r="L514" s="184"/>
      <c r="M514" s="184"/>
      <c r="N514" s="184"/>
      <c r="O514" s="184"/>
      <c r="P514" s="184"/>
    </row>
    <row r="515" spans="1:16">
      <c r="A515" s="177"/>
      <c r="B515" s="178"/>
      <c r="C515" s="179"/>
      <c r="D515" s="180"/>
      <c r="E515" s="181"/>
      <c r="F515" s="181"/>
      <c r="G515" s="181"/>
      <c r="H515" s="182"/>
      <c r="I515" s="183"/>
      <c r="J515" s="184"/>
      <c r="K515" s="184"/>
      <c r="L515" s="184"/>
      <c r="M515" s="184"/>
      <c r="N515" s="184"/>
      <c r="O515" s="184"/>
      <c r="P515" s="184"/>
    </row>
    <row r="516" spans="1:16">
      <c r="A516" s="177"/>
      <c r="B516" s="178"/>
      <c r="C516" s="179"/>
      <c r="D516" s="180"/>
      <c r="E516" s="181"/>
      <c r="F516" s="181"/>
      <c r="G516" s="181"/>
      <c r="H516" s="182"/>
      <c r="I516" s="183"/>
      <c r="J516" s="184"/>
      <c r="K516" s="184"/>
      <c r="L516" s="184"/>
      <c r="M516" s="184"/>
      <c r="N516" s="184"/>
      <c r="O516" s="184"/>
      <c r="P516" s="184"/>
    </row>
    <row r="517" spans="1:16">
      <c r="A517" s="177"/>
      <c r="B517" s="178"/>
      <c r="C517" s="179"/>
      <c r="D517" s="180"/>
      <c r="E517" s="181"/>
      <c r="F517" s="181"/>
      <c r="G517" s="181"/>
      <c r="H517" s="182"/>
      <c r="I517" s="183"/>
      <c r="J517" s="184"/>
      <c r="K517" s="184"/>
      <c r="L517" s="184"/>
      <c r="M517" s="184"/>
      <c r="N517" s="184"/>
      <c r="O517" s="184"/>
      <c r="P517" s="184"/>
    </row>
    <row r="518" spans="1:16">
      <c r="A518" s="177"/>
      <c r="B518" s="178"/>
      <c r="C518" s="179"/>
      <c r="D518" s="180"/>
      <c r="E518" s="181"/>
      <c r="F518" s="181"/>
      <c r="G518" s="181"/>
      <c r="H518" s="182"/>
      <c r="I518" s="183"/>
      <c r="J518" s="184"/>
      <c r="K518" s="184"/>
      <c r="L518" s="184"/>
      <c r="M518" s="184"/>
      <c r="N518" s="184"/>
      <c r="O518" s="184"/>
      <c r="P518" s="184"/>
    </row>
    <row r="519" spans="1:16">
      <c r="A519" s="177"/>
      <c r="B519" s="178"/>
      <c r="C519" s="179"/>
      <c r="D519" s="180"/>
      <c r="E519" s="181"/>
      <c r="F519" s="181"/>
      <c r="G519" s="181"/>
      <c r="H519" s="182"/>
      <c r="I519" s="183"/>
      <c r="J519" s="184"/>
      <c r="K519" s="184"/>
      <c r="L519" s="184"/>
      <c r="M519" s="184"/>
      <c r="N519" s="184"/>
      <c r="O519" s="184"/>
      <c r="P519" s="184"/>
    </row>
    <row r="520" spans="1:16">
      <c r="A520" s="177"/>
      <c r="B520" s="178"/>
      <c r="C520" s="179"/>
      <c r="D520" s="180"/>
      <c r="E520" s="181"/>
      <c r="F520" s="181"/>
      <c r="G520" s="181"/>
      <c r="H520" s="182"/>
      <c r="I520" s="183"/>
      <c r="J520" s="184"/>
      <c r="K520" s="184"/>
      <c r="L520" s="184"/>
      <c r="M520" s="184"/>
      <c r="N520" s="184"/>
      <c r="O520" s="184"/>
      <c r="P520" s="184"/>
    </row>
    <row r="521" spans="1:16">
      <c r="A521" s="177"/>
      <c r="B521" s="178"/>
      <c r="C521" s="179"/>
      <c r="D521" s="180"/>
      <c r="E521" s="181"/>
      <c r="F521" s="181"/>
      <c r="G521" s="181"/>
      <c r="H521" s="182"/>
      <c r="I521" s="183"/>
      <c r="J521" s="184"/>
      <c r="K521" s="184"/>
      <c r="L521" s="184"/>
      <c r="M521" s="184"/>
      <c r="N521" s="184"/>
      <c r="O521" s="184"/>
      <c r="P521" s="184"/>
    </row>
    <row r="522" spans="1:16">
      <c r="A522" s="177"/>
      <c r="B522" s="178"/>
      <c r="C522" s="179"/>
      <c r="D522" s="180"/>
      <c r="E522" s="181"/>
      <c r="F522" s="181"/>
      <c r="G522" s="181"/>
      <c r="H522" s="182"/>
      <c r="I522" s="183"/>
      <c r="J522" s="184"/>
      <c r="K522" s="184"/>
      <c r="L522" s="184"/>
      <c r="M522" s="184"/>
      <c r="N522" s="184"/>
      <c r="O522" s="184"/>
      <c r="P522" s="184"/>
    </row>
    <row r="523" spans="1:16">
      <c r="A523" s="177"/>
      <c r="B523" s="178"/>
      <c r="C523" s="179"/>
      <c r="D523" s="180"/>
      <c r="E523" s="181"/>
      <c r="F523" s="181"/>
      <c r="G523" s="181"/>
      <c r="H523" s="182"/>
      <c r="I523" s="183"/>
      <c r="J523" s="184"/>
      <c r="K523" s="184"/>
      <c r="L523" s="184"/>
      <c r="M523" s="184"/>
      <c r="N523" s="184"/>
      <c r="O523" s="184"/>
      <c r="P523" s="184"/>
    </row>
    <row r="524" spans="1:16">
      <c r="A524" s="177"/>
      <c r="B524" s="178"/>
      <c r="C524" s="179"/>
      <c r="D524" s="180"/>
      <c r="E524" s="181"/>
      <c r="F524" s="181"/>
      <c r="G524" s="181"/>
      <c r="H524" s="182"/>
      <c r="I524" s="183"/>
      <c r="J524" s="184"/>
      <c r="K524" s="184"/>
      <c r="L524" s="184"/>
      <c r="M524" s="184"/>
      <c r="N524" s="184"/>
      <c r="O524" s="184"/>
      <c r="P524" s="184"/>
    </row>
    <row r="525" spans="1:16">
      <c r="A525" s="177"/>
      <c r="B525" s="178"/>
      <c r="C525" s="179"/>
      <c r="D525" s="180"/>
      <c r="E525" s="181"/>
      <c r="F525" s="181"/>
      <c r="G525" s="181"/>
      <c r="H525" s="182"/>
      <c r="I525" s="183"/>
      <c r="J525" s="184"/>
      <c r="K525" s="184"/>
      <c r="L525" s="184"/>
      <c r="M525" s="184"/>
      <c r="N525" s="184"/>
      <c r="O525" s="184"/>
      <c r="P525" s="184"/>
    </row>
    <row r="526" spans="1:16">
      <c r="A526" s="177"/>
      <c r="B526" s="178"/>
      <c r="C526" s="179"/>
      <c r="D526" s="180"/>
      <c r="E526" s="181"/>
      <c r="F526" s="181"/>
      <c r="G526" s="181"/>
      <c r="H526" s="182"/>
      <c r="I526" s="183"/>
      <c r="J526" s="184"/>
      <c r="K526" s="184"/>
      <c r="L526" s="184"/>
      <c r="M526" s="184"/>
      <c r="N526" s="184"/>
      <c r="O526" s="184"/>
      <c r="P526" s="184"/>
    </row>
    <row r="527" spans="1:16">
      <c r="A527" s="177"/>
      <c r="B527" s="178"/>
      <c r="C527" s="179"/>
      <c r="D527" s="180"/>
      <c r="E527" s="181"/>
      <c r="F527" s="181"/>
      <c r="G527" s="181"/>
      <c r="H527" s="182"/>
      <c r="I527" s="183"/>
      <c r="J527" s="184"/>
      <c r="K527" s="184"/>
      <c r="L527" s="184"/>
      <c r="M527" s="184"/>
      <c r="N527" s="184"/>
      <c r="O527" s="184"/>
      <c r="P527" s="184"/>
    </row>
    <row r="528" spans="1:16">
      <c r="A528" s="177"/>
      <c r="B528" s="178"/>
      <c r="C528" s="179"/>
      <c r="D528" s="180"/>
      <c r="E528" s="181"/>
      <c r="F528" s="181"/>
      <c r="G528" s="181"/>
      <c r="H528" s="182"/>
      <c r="I528" s="183"/>
      <c r="J528" s="184"/>
      <c r="K528" s="184"/>
      <c r="L528" s="184"/>
      <c r="M528" s="184"/>
      <c r="N528" s="184"/>
      <c r="O528" s="184"/>
      <c r="P528" s="184"/>
    </row>
    <row r="529" spans="1:16">
      <c r="A529" s="177"/>
      <c r="B529" s="178"/>
      <c r="C529" s="179"/>
      <c r="D529" s="180"/>
      <c r="E529" s="181"/>
      <c r="F529" s="181"/>
      <c r="G529" s="181"/>
      <c r="H529" s="182"/>
      <c r="I529" s="183"/>
      <c r="J529" s="184"/>
      <c r="K529" s="184"/>
      <c r="L529" s="184"/>
      <c r="M529" s="184"/>
      <c r="N529" s="184"/>
      <c r="O529" s="184"/>
      <c r="P529" s="184"/>
    </row>
    <row r="530" spans="1:16">
      <c r="A530" s="177"/>
      <c r="B530" s="178"/>
      <c r="C530" s="179"/>
      <c r="D530" s="180"/>
      <c r="E530" s="181"/>
      <c r="F530" s="181"/>
      <c r="G530" s="181"/>
      <c r="H530" s="182"/>
      <c r="I530" s="183"/>
      <c r="J530" s="184"/>
      <c r="K530" s="184"/>
      <c r="L530" s="184"/>
      <c r="M530" s="184"/>
      <c r="N530" s="184"/>
      <c r="O530" s="184"/>
      <c r="P530" s="184"/>
    </row>
    <row r="531" spans="1:16">
      <c r="A531" s="177"/>
      <c r="B531" s="178"/>
      <c r="C531" s="179"/>
      <c r="D531" s="180"/>
      <c r="E531" s="181"/>
      <c r="F531" s="181"/>
      <c r="G531" s="181"/>
      <c r="H531" s="182"/>
      <c r="I531" s="183"/>
      <c r="J531" s="184"/>
      <c r="K531" s="184"/>
      <c r="L531" s="184"/>
      <c r="M531" s="184"/>
      <c r="N531" s="184"/>
      <c r="O531" s="184"/>
      <c r="P531" s="184"/>
    </row>
    <row r="532" spans="1:16">
      <c r="A532" s="177"/>
      <c r="B532" s="178"/>
      <c r="C532" s="179"/>
      <c r="D532" s="180"/>
      <c r="E532" s="181"/>
      <c r="F532" s="181"/>
      <c r="G532" s="181"/>
      <c r="H532" s="182"/>
      <c r="I532" s="183"/>
      <c r="J532" s="184"/>
      <c r="K532" s="184"/>
      <c r="L532" s="184"/>
      <c r="M532" s="184"/>
      <c r="N532" s="184"/>
      <c r="O532" s="184"/>
      <c r="P532" s="184"/>
    </row>
    <row r="533" spans="1:16">
      <c r="A533" s="177"/>
      <c r="B533" s="178"/>
      <c r="C533" s="179"/>
      <c r="D533" s="180"/>
      <c r="E533" s="181"/>
      <c r="F533" s="181"/>
      <c r="G533" s="181"/>
      <c r="H533" s="182"/>
      <c r="I533" s="183"/>
      <c r="J533" s="184"/>
      <c r="K533" s="184"/>
      <c r="L533" s="184"/>
      <c r="M533" s="184"/>
      <c r="N533" s="184"/>
      <c r="O533" s="184"/>
      <c r="P533" s="184"/>
    </row>
    <row r="534" spans="1:16">
      <c r="A534" s="177"/>
      <c r="B534" s="178"/>
      <c r="C534" s="179"/>
      <c r="D534" s="180"/>
      <c r="E534" s="181"/>
      <c r="F534" s="181"/>
      <c r="G534" s="181"/>
      <c r="H534" s="182"/>
      <c r="I534" s="183"/>
      <c r="J534" s="184"/>
      <c r="K534" s="184"/>
      <c r="L534" s="184"/>
      <c r="M534" s="184"/>
      <c r="N534" s="184"/>
      <c r="O534" s="184"/>
      <c r="P534" s="184"/>
    </row>
    <row r="535" spans="1:16">
      <c r="A535" s="177"/>
      <c r="B535" s="178"/>
      <c r="C535" s="179"/>
      <c r="D535" s="180"/>
      <c r="E535" s="181"/>
      <c r="F535" s="181"/>
      <c r="G535" s="181"/>
      <c r="H535" s="182"/>
      <c r="I535" s="183"/>
      <c r="J535" s="184"/>
      <c r="K535" s="184"/>
      <c r="L535" s="184"/>
      <c r="M535" s="184"/>
      <c r="N535" s="184"/>
      <c r="O535" s="184"/>
      <c r="P535" s="184"/>
    </row>
    <row r="536" spans="1:16">
      <c r="A536" s="177"/>
      <c r="B536" s="178"/>
      <c r="C536" s="179"/>
      <c r="D536" s="180"/>
      <c r="E536" s="181"/>
      <c r="F536" s="181"/>
      <c r="G536" s="181"/>
      <c r="H536" s="182"/>
      <c r="I536" s="183"/>
      <c r="J536" s="184"/>
      <c r="K536" s="184"/>
      <c r="L536" s="184"/>
      <c r="M536" s="184"/>
      <c r="N536" s="184"/>
      <c r="O536" s="184"/>
      <c r="P536" s="184"/>
    </row>
    <row r="537" spans="1:16">
      <c r="A537" s="177"/>
      <c r="B537" s="178"/>
      <c r="C537" s="179"/>
      <c r="D537" s="180"/>
      <c r="E537" s="181"/>
      <c r="F537" s="181"/>
      <c r="G537" s="181"/>
      <c r="H537" s="182"/>
      <c r="I537" s="183"/>
      <c r="J537" s="184"/>
      <c r="K537" s="184"/>
      <c r="L537" s="184"/>
      <c r="M537" s="184"/>
      <c r="N537" s="184"/>
      <c r="O537" s="184"/>
      <c r="P537" s="184"/>
    </row>
    <row r="538" spans="1:16">
      <c r="A538" s="177"/>
      <c r="B538" s="178"/>
      <c r="C538" s="179"/>
      <c r="D538" s="180"/>
      <c r="E538" s="181"/>
      <c r="F538" s="181"/>
      <c r="G538" s="181"/>
      <c r="H538" s="182"/>
      <c r="I538" s="183"/>
      <c r="J538" s="184"/>
      <c r="K538" s="184"/>
      <c r="L538" s="184"/>
      <c r="M538" s="184"/>
      <c r="N538" s="184"/>
      <c r="O538" s="184"/>
      <c r="P538" s="184"/>
    </row>
    <row r="539" spans="1:16">
      <c r="A539" s="177"/>
      <c r="B539" s="178"/>
      <c r="C539" s="179"/>
      <c r="D539" s="180"/>
      <c r="E539" s="181"/>
      <c r="F539" s="181"/>
      <c r="G539" s="181"/>
      <c r="H539" s="182"/>
      <c r="I539" s="183"/>
      <c r="J539" s="184"/>
      <c r="K539" s="184"/>
      <c r="L539" s="184"/>
      <c r="M539" s="184"/>
      <c r="N539" s="184"/>
      <c r="O539" s="184"/>
      <c r="P539" s="184"/>
    </row>
    <row r="540" spans="1:16">
      <c r="A540" s="177"/>
      <c r="B540" s="178"/>
      <c r="C540" s="179"/>
      <c r="D540" s="180"/>
      <c r="E540" s="181"/>
      <c r="F540" s="181"/>
      <c r="G540" s="181"/>
      <c r="H540" s="182"/>
      <c r="I540" s="183"/>
      <c r="J540" s="184"/>
      <c r="K540" s="184"/>
      <c r="L540" s="184"/>
      <c r="M540" s="184"/>
      <c r="N540" s="184"/>
      <c r="O540" s="184"/>
      <c r="P540" s="184"/>
    </row>
    <row r="541" spans="1:16">
      <c r="A541" s="177"/>
      <c r="B541" s="178"/>
      <c r="C541" s="179"/>
      <c r="D541" s="180"/>
      <c r="E541" s="181"/>
      <c r="F541" s="181"/>
      <c r="G541" s="181"/>
      <c r="H541" s="182"/>
      <c r="I541" s="183"/>
      <c r="J541" s="184"/>
      <c r="K541" s="184"/>
      <c r="L541" s="184"/>
      <c r="M541" s="184"/>
      <c r="N541" s="184"/>
      <c r="O541" s="184"/>
      <c r="P541" s="184"/>
    </row>
    <row r="542" spans="1:16">
      <c r="A542" s="177"/>
      <c r="B542" s="178"/>
      <c r="C542" s="179"/>
      <c r="D542" s="180"/>
      <c r="E542" s="181"/>
      <c r="F542" s="181"/>
      <c r="G542" s="181"/>
      <c r="H542" s="182"/>
      <c r="I542" s="183"/>
      <c r="J542" s="184"/>
      <c r="K542" s="184"/>
      <c r="L542" s="184"/>
      <c r="M542" s="184"/>
      <c r="N542" s="184"/>
      <c r="O542" s="184"/>
      <c r="P542" s="184"/>
    </row>
    <row r="543" spans="1:16">
      <c r="A543" s="177"/>
      <c r="B543" s="178"/>
      <c r="C543" s="179"/>
      <c r="D543" s="180"/>
      <c r="E543" s="181"/>
      <c r="F543" s="181"/>
      <c r="G543" s="181"/>
      <c r="H543" s="182"/>
      <c r="I543" s="183"/>
      <c r="J543" s="184"/>
      <c r="K543" s="184"/>
      <c r="L543" s="184"/>
      <c r="M543" s="184"/>
      <c r="N543" s="184"/>
      <c r="O543" s="184"/>
      <c r="P543" s="184"/>
    </row>
    <row r="544" spans="1:16">
      <c r="A544" s="177"/>
      <c r="B544" s="178"/>
      <c r="C544" s="179"/>
      <c r="D544" s="180"/>
      <c r="E544" s="181"/>
      <c r="F544" s="181"/>
      <c r="G544" s="181"/>
      <c r="H544" s="182"/>
      <c r="I544" s="183"/>
      <c r="J544" s="184"/>
      <c r="K544" s="184"/>
      <c r="L544" s="184"/>
      <c r="M544" s="184"/>
      <c r="N544" s="184"/>
      <c r="O544" s="184"/>
      <c r="P544" s="184"/>
    </row>
    <row r="545" spans="1:16">
      <c r="A545" s="177"/>
      <c r="B545" s="178"/>
      <c r="C545" s="179"/>
      <c r="D545" s="180"/>
      <c r="E545" s="181"/>
      <c r="F545" s="181"/>
      <c r="G545" s="181"/>
      <c r="H545" s="182"/>
      <c r="I545" s="183"/>
      <c r="J545" s="184"/>
      <c r="K545" s="184"/>
      <c r="L545" s="184"/>
      <c r="M545" s="184"/>
      <c r="N545" s="184"/>
      <c r="O545" s="184"/>
      <c r="P545" s="184"/>
    </row>
    <row r="546" spans="1:16">
      <c r="A546" s="177"/>
      <c r="B546" s="178"/>
      <c r="C546" s="179"/>
      <c r="D546" s="180"/>
      <c r="E546" s="181"/>
      <c r="F546" s="181"/>
      <c r="G546" s="181"/>
      <c r="H546" s="182"/>
      <c r="I546" s="183"/>
      <c r="J546" s="184"/>
      <c r="K546" s="184"/>
      <c r="L546" s="184"/>
      <c r="M546" s="184"/>
      <c r="N546" s="184"/>
      <c r="O546" s="184"/>
      <c r="P546" s="184"/>
    </row>
    <row r="547" spans="1:16">
      <c r="A547" s="177"/>
      <c r="B547" s="178"/>
      <c r="C547" s="179"/>
      <c r="D547" s="180"/>
      <c r="E547" s="181"/>
      <c r="F547" s="181"/>
      <c r="G547" s="181"/>
      <c r="H547" s="182"/>
      <c r="I547" s="183"/>
      <c r="J547" s="184"/>
      <c r="K547" s="184"/>
      <c r="L547" s="184"/>
      <c r="M547" s="184"/>
      <c r="N547" s="184"/>
      <c r="O547" s="184"/>
      <c r="P547" s="184"/>
    </row>
    <row r="548" spans="1:16">
      <c r="A548" s="177"/>
      <c r="B548" s="178"/>
      <c r="C548" s="179"/>
      <c r="D548" s="180"/>
      <c r="E548" s="181"/>
      <c r="F548" s="181"/>
      <c r="G548" s="181"/>
      <c r="H548" s="182"/>
      <c r="I548" s="183"/>
      <c r="J548" s="184"/>
      <c r="K548" s="184"/>
      <c r="L548" s="184"/>
      <c r="M548" s="184"/>
      <c r="N548" s="184"/>
      <c r="O548" s="184"/>
      <c r="P548" s="184"/>
    </row>
    <row r="549" spans="1:16">
      <c r="A549" s="177"/>
      <c r="B549" s="178"/>
      <c r="C549" s="179"/>
      <c r="D549" s="180"/>
      <c r="E549" s="181"/>
      <c r="F549" s="181"/>
      <c r="G549" s="181"/>
      <c r="H549" s="182"/>
      <c r="I549" s="183"/>
      <c r="J549" s="184"/>
      <c r="K549" s="184"/>
      <c r="L549" s="184"/>
      <c r="M549" s="184"/>
      <c r="N549" s="184"/>
      <c r="O549" s="184"/>
      <c r="P549" s="184"/>
    </row>
    <row r="550" spans="1:16">
      <c r="A550" s="177"/>
      <c r="B550" s="178"/>
      <c r="C550" s="179"/>
      <c r="D550" s="180"/>
      <c r="E550" s="181"/>
      <c r="F550" s="181"/>
      <c r="G550" s="181"/>
      <c r="H550" s="182"/>
      <c r="I550" s="183"/>
      <c r="J550" s="184"/>
      <c r="K550" s="184"/>
      <c r="L550" s="184"/>
      <c r="M550" s="184"/>
      <c r="N550" s="184"/>
      <c r="O550" s="184"/>
      <c r="P550" s="184"/>
    </row>
    <row r="551" spans="1:16">
      <c r="A551" s="177"/>
      <c r="B551" s="178"/>
      <c r="C551" s="179"/>
      <c r="D551" s="180"/>
      <c r="E551" s="181"/>
      <c r="F551" s="181"/>
      <c r="G551" s="181"/>
      <c r="H551" s="182"/>
      <c r="I551" s="183"/>
      <c r="J551" s="184"/>
      <c r="K551" s="184"/>
      <c r="L551" s="184"/>
      <c r="M551" s="184"/>
      <c r="N551" s="184"/>
      <c r="O551" s="184"/>
      <c r="P551" s="184"/>
    </row>
    <row r="552" spans="1:16">
      <c r="A552" s="177"/>
      <c r="B552" s="178"/>
      <c r="C552" s="179"/>
      <c r="D552" s="180"/>
      <c r="E552" s="181"/>
      <c r="F552" s="181"/>
      <c r="G552" s="181"/>
      <c r="H552" s="182"/>
      <c r="I552" s="183"/>
      <c r="J552" s="184"/>
      <c r="K552" s="184"/>
      <c r="L552" s="184"/>
      <c r="M552" s="184"/>
      <c r="N552" s="184"/>
      <c r="O552" s="184"/>
      <c r="P552" s="184"/>
    </row>
    <row r="553" spans="1:16">
      <c r="A553" s="177"/>
      <c r="B553" s="178"/>
      <c r="C553" s="179"/>
      <c r="D553" s="180"/>
      <c r="E553" s="181"/>
      <c r="F553" s="181"/>
      <c r="G553" s="181"/>
      <c r="H553" s="182"/>
      <c r="I553" s="183"/>
      <c r="J553" s="184"/>
      <c r="K553" s="184"/>
      <c r="L553" s="184"/>
      <c r="M553" s="184"/>
      <c r="N553" s="184"/>
      <c r="O553" s="184"/>
      <c r="P553" s="184"/>
    </row>
    <row r="554" spans="1:16">
      <c r="A554" s="177"/>
      <c r="B554" s="178"/>
      <c r="C554" s="179"/>
      <c r="D554" s="180"/>
      <c r="E554" s="181"/>
      <c r="F554" s="181"/>
      <c r="G554" s="181"/>
      <c r="H554" s="182"/>
      <c r="I554" s="183"/>
      <c r="J554" s="184"/>
      <c r="K554" s="184"/>
      <c r="L554" s="184"/>
      <c r="M554" s="184"/>
      <c r="N554" s="184"/>
      <c r="O554" s="184"/>
      <c r="P554" s="184"/>
    </row>
    <row r="555" spans="1:16">
      <c r="A555" s="177"/>
      <c r="B555" s="178"/>
      <c r="C555" s="179"/>
      <c r="D555" s="180"/>
      <c r="E555" s="181"/>
      <c r="F555" s="181"/>
      <c r="G555" s="181"/>
      <c r="H555" s="182"/>
      <c r="I555" s="183"/>
      <c r="J555" s="184"/>
      <c r="K555" s="184"/>
      <c r="L555" s="184"/>
      <c r="M555" s="184"/>
      <c r="N555" s="184"/>
      <c r="O555" s="184"/>
      <c r="P555" s="184"/>
    </row>
    <row r="556" spans="1:16">
      <c r="A556" s="177"/>
      <c r="B556" s="178"/>
      <c r="C556" s="179"/>
      <c r="D556" s="180"/>
      <c r="E556" s="181"/>
      <c r="F556" s="181"/>
      <c r="G556" s="181"/>
      <c r="H556" s="182"/>
      <c r="I556" s="183"/>
      <c r="J556" s="184"/>
      <c r="K556" s="184"/>
      <c r="L556" s="184"/>
      <c r="M556" s="184"/>
      <c r="N556" s="184"/>
      <c r="O556" s="184"/>
      <c r="P556" s="184"/>
    </row>
    <row r="557" spans="1:16">
      <c r="A557" s="177"/>
      <c r="B557" s="178"/>
      <c r="C557" s="179"/>
      <c r="D557" s="180"/>
      <c r="E557" s="181"/>
      <c r="F557" s="181"/>
      <c r="G557" s="181"/>
      <c r="H557" s="182"/>
      <c r="I557" s="183"/>
      <c r="J557" s="184"/>
      <c r="K557" s="184"/>
      <c r="L557" s="184"/>
      <c r="M557" s="184"/>
      <c r="N557" s="184"/>
      <c r="O557" s="184"/>
      <c r="P557" s="184"/>
    </row>
    <row r="558" spans="1:16">
      <c r="A558" s="177"/>
      <c r="B558" s="178"/>
      <c r="C558" s="179"/>
      <c r="D558" s="180"/>
      <c r="E558" s="181"/>
      <c r="F558" s="181"/>
      <c r="G558" s="181"/>
      <c r="H558" s="182"/>
      <c r="I558" s="183"/>
      <c r="J558" s="184"/>
      <c r="K558" s="184"/>
      <c r="L558" s="184"/>
      <c r="M558" s="184"/>
      <c r="N558" s="184"/>
      <c r="O558" s="184"/>
      <c r="P558" s="184"/>
    </row>
    <row r="559" spans="1:16">
      <c r="A559" s="177"/>
      <c r="B559" s="178"/>
      <c r="C559" s="179"/>
      <c r="D559" s="180"/>
      <c r="E559" s="181"/>
      <c r="F559" s="181"/>
      <c r="G559" s="181"/>
      <c r="H559" s="182"/>
      <c r="I559" s="183"/>
      <c r="J559" s="184"/>
      <c r="K559" s="184"/>
      <c r="L559" s="184"/>
      <c r="M559" s="184"/>
      <c r="N559" s="184"/>
      <c r="O559" s="184"/>
      <c r="P559" s="184"/>
    </row>
    <row r="560" spans="1:16">
      <c r="A560" s="177"/>
      <c r="B560" s="178"/>
      <c r="C560" s="179"/>
      <c r="D560" s="180"/>
      <c r="E560" s="181"/>
      <c r="F560" s="181"/>
      <c r="G560" s="181"/>
      <c r="H560" s="182"/>
      <c r="I560" s="183"/>
      <c r="J560" s="184"/>
      <c r="K560" s="184"/>
      <c r="L560" s="184"/>
      <c r="M560" s="184"/>
      <c r="N560" s="184"/>
      <c r="O560" s="184"/>
      <c r="P560" s="184"/>
    </row>
    <row r="561" spans="1:16">
      <c r="A561" s="177"/>
      <c r="B561" s="178"/>
      <c r="C561" s="179"/>
      <c r="D561" s="180"/>
      <c r="E561" s="181"/>
      <c r="F561" s="181"/>
      <c r="G561" s="181"/>
      <c r="H561" s="182"/>
      <c r="I561" s="183"/>
      <c r="J561" s="184"/>
      <c r="K561" s="184"/>
      <c r="L561" s="184"/>
      <c r="M561" s="184"/>
      <c r="N561" s="184"/>
      <c r="O561" s="184"/>
      <c r="P561" s="184"/>
    </row>
    <row r="562" spans="1:16">
      <c r="A562" s="177"/>
      <c r="B562" s="178"/>
      <c r="C562" s="179"/>
      <c r="D562" s="180"/>
      <c r="E562" s="181"/>
      <c r="F562" s="181"/>
      <c r="G562" s="181"/>
      <c r="H562" s="182"/>
      <c r="I562" s="183"/>
      <c r="J562" s="184"/>
      <c r="K562" s="184"/>
      <c r="L562" s="184"/>
      <c r="M562" s="184"/>
      <c r="N562" s="184"/>
      <c r="O562" s="184"/>
      <c r="P562" s="184"/>
    </row>
    <row r="563" spans="1:16">
      <c r="A563" s="177"/>
      <c r="B563" s="178"/>
      <c r="C563" s="179"/>
      <c r="D563" s="180"/>
      <c r="E563" s="181"/>
      <c r="F563" s="181"/>
      <c r="G563" s="181"/>
      <c r="H563" s="182"/>
      <c r="I563" s="183"/>
      <c r="J563" s="184"/>
      <c r="K563" s="184"/>
      <c r="L563" s="184"/>
      <c r="M563" s="184"/>
      <c r="N563" s="184"/>
      <c r="O563" s="184"/>
      <c r="P563" s="184"/>
    </row>
    <row r="564" spans="1:16">
      <c r="A564" s="177"/>
      <c r="B564" s="178"/>
      <c r="C564" s="179"/>
      <c r="D564" s="180"/>
      <c r="E564" s="181"/>
      <c r="F564" s="181"/>
      <c r="G564" s="181"/>
      <c r="H564" s="182"/>
      <c r="I564" s="183"/>
      <c r="J564" s="184"/>
      <c r="K564" s="184"/>
      <c r="L564" s="184"/>
      <c r="M564" s="184"/>
      <c r="N564" s="184"/>
      <c r="O564" s="184"/>
      <c r="P564" s="184"/>
    </row>
    <row r="565" spans="1:16">
      <c r="A565" s="177"/>
      <c r="B565" s="178"/>
      <c r="C565" s="179"/>
      <c r="D565" s="180"/>
      <c r="E565" s="181"/>
      <c r="F565" s="181"/>
      <c r="G565" s="181"/>
      <c r="H565" s="182"/>
      <c r="I565" s="183"/>
      <c r="J565" s="184"/>
      <c r="K565" s="184"/>
      <c r="L565" s="184"/>
      <c r="M565" s="184"/>
      <c r="N565" s="184"/>
      <c r="O565" s="184"/>
      <c r="P565" s="184"/>
    </row>
    <row r="566" spans="1:16">
      <c r="A566" s="177"/>
      <c r="B566" s="178"/>
      <c r="C566" s="179"/>
      <c r="D566" s="180"/>
      <c r="E566" s="181"/>
      <c r="F566" s="181"/>
      <c r="G566" s="181"/>
      <c r="H566" s="182"/>
      <c r="I566" s="183"/>
      <c r="J566" s="184"/>
      <c r="K566" s="184"/>
      <c r="L566" s="184"/>
      <c r="M566" s="184"/>
      <c r="N566" s="184"/>
      <c r="O566" s="184"/>
      <c r="P566" s="184"/>
    </row>
    <row r="567" spans="1:16">
      <c r="A567" s="177"/>
      <c r="B567" s="178"/>
      <c r="C567" s="179"/>
      <c r="D567" s="180"/>
      <c r="E567" s="181"/>
      <c r="F567" s="181"/>
      <c r="G567" s="181"/>
      <c r="H567" s="182"/>
      <c r="I567" s="183"/>
      <c r="J567" s="184"/>
      <c r="K567" s="184"/>
      <c r="L567" s="184"/>
      <c r="M567" s="184"/>
      <c r="N567" s="184"/>
      <c r="O567" s="184"/>
      <c r="P567" s="184"/>
    </row>
    <row r="568" spans="1:16">
      <c r="A568" s="177"/>
      <c r="B568" s="178"/>
      <c r="C568" s="179"/>
      <c r="D568" s="180"/>
      <c r="E568" s="181"/>
      <c r="F568" s="181"/>
      <c r="G568" s="181"/>
      <c r="H568" s="182"/>
      <c r="I568" s="183"/>
      <c r="J568" s="184"/>
      <c r="K568" s="184"/>
      <c r="L568" s="184"/>
      <c r="M568" s="184"/>
      <c r="N568" s="184"/>
      <c r="O568" s="184"/>
      <c r="P568" s="184"/>
    </row>
    <row r="569" spans="1:16">
      <c r="A569" s="177"/>
      <c r="B569" s="178"/>
      <c r="C569" s="179"/>
      <c r="D569" s="180"/>
      <c r="E569" s="181"/>
      <c r="F569" s="181"/>
      <c r="G569" s="181"/>
      <c r="H569" s="182"/>
      <c r="I569" s="183"/>
      <c r="J569" s="184"/>
      <c r="K569" s="184"/>
      <c r="L569" s="184"/>
      <c r="M569" s="184"/>
      <c r="N569" s="184"/>
      <c r="O569" s="184"/>
      <c r="P569" s="184"/>
    </row>
    <row r="570" spans="1:16">
      <c r="A570" s="177"/>
      <c r="B570" s="178"/>
      <c r="C570" s="179"/>
      <c r="D570" s="180"/>
      <c r="E570" s="181"/>
      <c r="F570" s="181"/>
      <c r="G570" s="181"/>
      <c r="H570" s="182"/>
      <c r="I570" s="183"/>
      <c r="J570" s="184"/>
      <c r="K570" s="184"/>
      <c r="L570" s="184"/>
      <c r="M570" s="184"/>
      <c r="N570" s="184"/>
      <c r="O570" s="184"/>
      <c r="P570" s="184"/>
    </row>
    <row r="571" spans="1:16">
      <c r="A571" s="177"/>
      <c r="B571" s="178"/>
      <c r="C571" s="179"/>
      <c r="D571" s="180"/>
      <c r="E571" s="181"/>
      <c r="F571" s="181"/>
      <c r="G571" s="181"/>
      <c r="H571" s="182"/>
      <c r="I571" s="183"/>
      <c r="J571" s="184"/>
      <c r="K571" s="184"/>
      <c r="L571" s="184"/>
      <c r="M571" s="184"/>
      <c r="N571" s="184"/>
      <c r="O571" s="184"/>
      <c r="P571" s="184"/>
    </row>
    <row r="572" spans="1:16">
      <c r="A572" s="177"/>
      <c r="B572" s="178"/>
      <c r="C572" s="179"/>
      <c r="D572" s="180"/>
      <c r="E572" s="181"/>
      <c r="F572" s="181"/>
      <c r="G572" s="181"/>
      <c r="H572" s="182"/>
      <c r="I572" s="183"/>
      <c r="J572" s="184"/>
      <c r="K572" s="184"/>
      <c r="L572" s="184"/>
      <c r="M572" s="184"/>
      <c r="N572" s="184"/>
      <c r="O572" s="184"/>
      <c r="P572" s="184"/>
    </row>
    <row r="573" spans="1:16">
      <c r="A573" s="177"/>
      <c r="B573" s="178"/>
      <c r="C573" s="179"/>
      <c r="D573" s="180"/>
      <c r="E573" s="181"/>
      <c r="F573" s="181"/>
      <c r="G573" s="181"/>
      <c r="H573" s="182"/>
      <c r="I573" s="183"/>
      <c r="J573" s="184"/>
      <c r="K573" s="184"/>
      <c r="L573" s="184"/>
      <c r="M573" s="184"/>
      <c r="N573" s="184"/>
      <c r="O573" s="184"/>
      <c r="P573" s="184"/>
    </row>
    <row r="574" spans="1:16">
      <c r="A574" s="177"/>
      <c r="B574" s="178"/>
      <c r="C574" s="179"/>
      <c r="D574" s="180"/>
      <c r="E574" s="181"/>
      <c r="F574" s="181"/>
      <c r="G574" s="181"/>
      <c r="H574" s="182"/>
      <c r="I574" s="183"/>
      <c r="J574" s="184"/>
      <c r="K574" s="184"/>
      <c r="L574" s="184"/>
      <c r="M574" s="184"/>
      <c r="N574" s="184"/>
      <c r="O574" s="184"/>
      <c r="P574" s="184"/>
    </row>
    <row r="575" spans="1:16">
      <c r="A575" s="177"/>
      <c r="B575" s="178"/>
      <c r="C575" s="179"/>
      <c r="D575" s="180"/>
      <c r="E575" s="181"/>
      <c r="F575" s="181"/>
      <c r="G575" s="181"/>
      <c r="H575" s="182"/>
      <c r="I575" s="183"/>
      <c r="J575" s="184"/>
      <c r="K575" s="184"/>
      <c r="L575" s="184"/>
      <c r="M575" s="184"/>
      <c r="N575" s="184"/>
      <c r="O575" s="184"/>
      <c r="P575" s="184"/>
    </row>
    <row r="576" spans="1:16">
      <c r="A576" s="177"/>
      <c r="B576" s="178"/>
      <c r="C576" s="179"/>
      <c r="D576" s="180"/>
      <c r="E576" s="181"/>
      <c r="F576" s="181"/>
      <c r="G576" s="181"/>
      <c r="H576" s="182"/>
      <c r="I576" s="183"/>
      <c r="J576" s="184"/>
      <c r="K576" s="184"/>
      <c r="L576" s="184"/>
      <c r="M576" s="184"/>
      <c r="N576" s="184"/>
      <c r="O576" s="184"/>
      <c r="P576" s="184"/>
    </row>
    <row r="577" spans="1:16">
      <c r="A577" s="177"/>
      <c r="B577" s="178"/>
      <c r="C577" s="179"/>
      <c r="D577" s="180"/>
      <c r="E577" s="181"/>
      <c r="F577" s="181"/>
      <c r="G577" s="181"/>
      <c r="H577" s="182"/>
      <c r="I577" s="183"/>
      <c r="J577" s="184"/>
      <c r="K577" s="184"/>
      <c r="L577" s="184"/>
      <c r="M577" s="184"/>
      <c r="N577" s="184"/>
      <c r="O577" s="184"/>
      <c r="P577" s="184"/>
    </row>
    <row r="578" spans="1:16">
      <c r="A578" s="177"/>
      <c r="B578" s="178"/>
      <c r="C578" s="179"/>
      <c r="D578" s="180"/>
      <c r="E578" s="181"/>
      <c r="F578" s="181"/>
      <c r="G578" s="181"/>
      <c r="H578" s="182"/>
      <c r="I578" s="183"/>
      <c r="J578" s="184"/>
      <c r="K578" s="184"/>
      <c r="L578" s="184"/>
      <c r="M578" s="184"/>
      <c r="N578" s="184"/>
      <c r="O578" s="184"/>
      <c r="P578" s="184"/>
    </row>
    <row r="579" spans="1:16">
      <c r="A579" s="177"/>
      <c r="B579" s="178"/>
      <c r="C579" s="179"/>
      <c r="D579" s="180"/>
      <c r="E579" s="181"/>
      <c r="F579" s="181"/>
      <c r="G579" s="181"/>
      <c r="H579" s="182"/>
      <c r="I579" s="183"/>
      <c r="J579" s="184"/>
      <c r="K579" s="184"/>
      <c r="L579" s="184"/>
      <c r="M579" s="184"/>
      <c r="N579" s="184"/>
      <c r="O579" s="184"/>
      <c r="P579" s="184"/>
    </row>
    <row r="580" spans="1:16">
      <c r="A580" s="177"/>
      <c r="B580" s="178"/>
      <c r="C580" s="179"/>
      <c r="D580" s="180"/>
      <c r="E580" s="181"/>
      <c r="F580" s="181"/>
      <c r="G580" s="181"/>
      <c r="H580" s="182"/>
      <c r="I580" s="183"/>
      <c r="J580" s="184"/>
      <c r="K580" s="184"/>
      <c r="L580" s="184"/>
      <c r="M580" s="184"/>
      <c r="N580" s="184"/>
      <c r="O580" s="184"/>
      <c r="P580" s="184"/>
    </row>
    <row r="581" spans="1:16">
      <c r="A581" s="177"/>
      <c r="B581" s="178"/>
      <c r="C581" s="179"/>
      <c r="D581" s="180"/>
      <c r="E581" s="181"/>
      <c r="F581" s="181"/>
      <c r="G581" s="181"/>
      <c r="H581" s="182"/>
      <c r="I581" s="183"/>
      <c r="J581" s="184"/>
      <c r="K581" s="184"/>
      <c r="L581" s="184"/>
      <c r="M581" s="184"/>
      <c r="N581" s="184"/>
      <c r="O581" s="184"/>
      <c r="P581" s="184"/>
    </row>
    <row r="582" spans="1:16">
      <c r="A582" s="177"/>
      <c r="B582" s="178"/>
      <c r="C582" s="179"/>
      <c r="D582" s="180"/>
      <c r="E582" s="181"/>
      <c r="F582" s="181"/>
      <c r="G582" s="181"/>
      <c r="H582" s="182"/>
      <c r="I582" s="183"/>
      <c r="J582" s="184"/>
      <c r="K582" s="184"/>
      <c r="L582" s="184"/>
      <c r="M582" s="184"/>
      <c r="N582" s="184"/>
      <c r="O582" s="184"/>
      <c r="P582" s="184"/>
    </row>
    <row r="583" spans="1:16">
      <c r="A583" s="177"/>
      <c r="B583" s="178"/>
      <c r="C583" s="179"/>
      <c r="D583" s="180"/>
      <c r="E583" s="181"/>
      <c r="F583" s="181"/>
      <c r="G583" s="181"/>
      <c r="H583" s="182"/>
      <c r="I583" s="183"/>
      <c r="J583" s="184"/>
      <c r="K583" s="184"/>
      <c r="L583" s="184"/>
      <c r="M583" s="184"/>
      <c r="N583" s="184"/>
      <c r="O583" s="184"/>
      <c r="P583" s="184"/>
    </row>
    <row r="584" spans="1:16">
      <c r="A584" s="177"/>
      <c r="B584" s="178"/>
      <c r="C584" s="179"/>
      <c r="D584" s="180"/>
      <c r="E584" s="181"/>
      <c r="F584" s="181"/>
      <c r="G584" s="181"/>
      <c r="H584" s="182"/>
      <c r="I584" s="183"/>
      <c r="J584" s="184"/>
      <c r="K584" s="184"/>
      <c r="L584" s="184"/>
      <c r="M584" s="184"/>
      <c r="N584" s="184"/>
      <c r="O584" s="184"/>
      <c r="P584" s="184"/>
    </row>
    <row r="585" spans="1:16">
      <c r="A585" s="177"/>
      <c r="B585" s="178"/>
      <c r="C585" s="179"/>
      <c r="D585" s="180"/>
      <c r="E585" s="181"/>
      <c r="F585" s="181"/>
      <c r="G585" s="181"/>
      <c r="H585" s="182"/>
      <c r="I585" s="183"/>
      <c r="J585" s="184"/>
      <c r="K585" s="184"/>
      <c r="L585" s="184"/>
      <c r="M585" s="184"/>
      <c r="N585" s="184"/>
      <c r="O585" s="184"/>
      <c r="P585" s="184"/>
    </row>
    <row r="586" spans="1:16">
      <c r="A586" s="177"/>
      <c r="B586" s="178"/>
      <c r="C586" s="179"/>
      <c r="D586" s="180"/>
      <c r="E586" s="181"/>
      <c r="F586" s="181"/>
      <c r="G586" s="181"/>
      <c r="H586" s="182"/>
      <c r="I586" s="183"/>
      <c r="J586" s="184"/>
      <c r="K586" s="184"/>
      <c r="L586" s="184"/>
      <c r="M586" s="184"/>
      <c r="N586" s="184"/>
      <c r="O586" s="184"/>
      <c r="P586" s="184"/>
    </row>
    <row r="587" spans="1:16">
      <c r="A587" s="177"/>
      <c r="B587" s="178"/>
      <c r="C587" s="179"/>
      <c r="D587" s="180"/>
      <c r="E587" s="181"/>
      <c r="F587" s="181"/>
      <c r="G587" s="181"/>
      <c r="H587" s="182"/>
      <c r="I587" s="183"/>
      <c r="J587" s="184"/>
      <c r="K587" s="184"/>
      <c r="L587" s="184"/>
      <c r="M587" s="184"/>
      <c r="N587" s="184"/>
      <c r="O587" s="184"/>
      <c r="P587" s="184"/>
    </row>
    <row r="588" spans="1:16">
      <c r="A588" s="177"/>
      <c r="B588" s="178"/>
      <c r="C588" s="179"/>
      <c r="D588" s="180"/>
      <c r="E588" s="181"/>
      <c r="F588" s="181"/>
      <c r="G588" s="181"/>
      <c r="H588" s="182"/>
      <c r="I588" s="183"/>
      <c r="J588" s="184"/>
      <c r="K588" s="184"/>
      <c r="L588" s="184"/>
      <c r="M588" s="184"/>
      <c r="N588" s="184"/>
      <c r="O588" s="184"/>
      <c r="P588" s="184"/>
    </row>
    <row r="589" spans="1:16">
      <c r="A589" s="177"/>
      <c r="B589" s="178"/>
      <c r="C589" s="179"/>
      <c r="D589" s="180"/>
      <c r="E589" s="181"/>
      <c r="F589" s="181"/>
      <c r="G589" s="181"/>
      <c r="H589" s="182"/>
      <c r="I589" s="183"/>
      <c r="J589" s="184"/>
      <c r="K589" s="184"/>
      <c r="L589" s="184"/>
      <c r="M589" s="184"/>
      <c r="N589" s="184"/>
      <c r="O589" s="184"/>
      <c r="P589" s="184"/>
    </row>
    <row r="590" spans="1:16">
      <c r="A590" s="177"/>
      <c r="B590" s="178"/>
      <c r="C590" s="179"/>
      <c r="D590" s="180"/>
      <c r="E590" s="181"/>
      <c r="F590" s="181"/>
      <c r="G590" s="181"/>
      <c r="H590" s="182"/>
      <c r="I590" s="183"/>
      <c r="J590" s="184"/>
      <c r="K590" s="184"/>
      <c r="L590" s="184"/>
      <c r="M590" s="184"/>
      <c r="N590" s="184"/>
      <c r="O590" s="184"/>
      <c r="P590" s="184"/>
    </row>
    <row r="591" spans="1:16">
      <c r="A591" s="177"/>
      <c r="B591" s="178"/>
      <c r="C591" s="179"/>
      <c r="D591" s="180"/>
      <c r="E591" s="181"/>
      <c r="F591" s="181"/>
      <c r="G591" s="181"/>
      <c r="H591" s="182"/>
      <c r="I591" s="183"/>
      <c r="J591" s="184"/>
      <c r="K591" s="184"/>
      <c r="L591" s="184"/>
      <c r="M591" s="184"/>
      <c r="N591" s="184"/>
      <c r="O591" s="184"/>
      <c r="P591" s="184"/>
    </row>
    <row r="592" spans="1:16">
      <c r="A592" s="177"/>
      <c r="B592" s="178"/>
      <c r="C592" s="179"/>
      <c r="D592" s="180"/>
      <c r="E592" s="181"/>
      <c r="F592" s="181"/>
      <c r="G592" s="181"/>
      <c r="H592" s="182"/>
      <c r="I592" s="183"/>
      <c r="J592" s="184"/>
      <c r="K592" s="184"/>
      <c r="L592" s="184"/>
      <c r="M592" s="184"/>
      <c r="N592" s="184"/>
      <c r="O592" s="184"/>
      <c r="P592" s="184"/>
    </row>
    <row r="593" spans="1:16">
      <c r="A593" s="177"/>
      <c r="B593" s="178"/>
      <c r="C593" s="179"/>
      <c r="D593" s="180"/>
      <c r="E593" s="181"/>
      <c r="F593" s="181"/>
      <c r="G593" s="181"/>
      <c r="H593" s="182"/>
      <c r="I593" s="183"/>
      <c r="J593" s="184"/>
      <c r="K593" s="184"/>
      <c r="L593" s="184"/>
      <c r="M593" s="184"/>
      <c r="N593" s="184"/>
      <c r="O593" s="184"/>
      <c r="P593" s="184"/>
    </row>
    <row r="594" spans="1:16">
      <c r="A594" s="177"/>
      <c r="B594" s="178"/>
      <c r="C594" s="179"/>
      <c r="D594" s="180"/>
      <c r="E594" s="181"/>
      <c r="F594" s="181"/>
      <c r="G594" s="181"/>
      <c r="H594" s="182"/>
      <c r="I594" s="183"/>
      <c r="J594" s="184"/>
      <c r="K594" s="184"/>
      <c r="L594" s="184"/>
      <c r="M594" s="184"/>
      <c r="N594" s="184"/>
      <c r="O594" s="184"/>
      <c r="P594" s="184"/>
    </row>
    <row r="595" spans="1:16">
      <c r="A595" s="177"/>
      <c r="B595" s="178"/>
      <c r="C595" s="179"/>
      <c r="D595" s="180"/>
      <c r="E595" s="181"/>
      <c r="F595" s="181"/>
      <c r="G595" s="181"/>
      <c r="H595" s="182"/>
      <c r="I595" s="183"/>
      <c r="J595" s="184"/>
      <c r="K595" s="184"/>
      <c r="L595" s="184"/>
      <c r="M595" s="184"/>
      <c r="N595" s="184"/>
      <c r="O595" s="184"/>
      <c r="P595" s="184"/>
    </row>
    <row r="596" spans="1:16">
      <c r="A596" s="177"/>
      <c r="B596" s="178"/>
      <c r="C596" s="179"/>
      <c r="D596" s="180"/>
      <c r="E596" s="181"/>
      <c r="F596" s="181"/>
      <c r="G596" s="181"/>
      <c r="H596" s="182"/>
      <c r="I596" s="183"/>
      <c r="J596" s="184"/>
      <c r="K596" s="184"/>
      <c r="L596" s="184"/>
      <c r="M596" s="184"/>
      <c r="N596" s="184"/>
      <c r="O596" s="184"/>
      <c r="P596" s="184"/>
    </row>
    <row r="597" spans="1:16">
      <c r="A597" s="177"/>
      <c r="B597" s="178"/>
      <c r="C597" s="179"/>
      <c r="D597" s="180"/>
      <c r="E597" s="181"/>
      <c r="F597" s="181"/>
      <c r="G597" s="181"/>
      <c r="H597" s="182"/>
      <c r="I597" s="183"/>
      <c r="J597" s="184"/>
      <c r="K597" s="184"/>
      <c r="L597" s="184"/>
      <c r="M597" s="184"/>
      <c r="N597" s="184"/>
      <c r="O597" s="184"/>
      <c r="P597" s="184"/>
    </row>
    <row r="598" spans="1:16">
      <c r="A598" s="177"/>
      <c r="B598" s="178"/>
      <c r="C598" s="179"/>
      <c r="D598" s="180"/>
      <c r="E598" s="181"/>
      <c r="F598" s="181"/>
      <c r="G598" s="181"/>
      <c r="H598" s="182"/>
      <c r="I598" s="183"/>
      <c r="J598" s="184"/>
      <c r="K598" s="184"/>
      <c r="L598" s="184"/>
      <c r="M598" s="184"/>
      <c r="N598" s="184"/>
      <c r="O598" s="184"/>
      <c r="P598" s="184"/>
    </row>
    <row r="599" spans="1:16">
      <c r="A599" s="177"/>
      <c r="B599" s="178"/>
      <c r="C599" s="179"/>
      <c r="D599" s="180"/>
      <c r="E599" s="181"/>
      <c r="F599" s="181"/>
      <c r="G599" s="181"/>
      <c r="H599" s="182"/>
      <c r="I599" s="183"/>
      <c r="J599" s="184"/>
      <c r="K599" s="184"/>
      <c r="L599" s="184"/>
      <c r="M599" s="184"/>
      <c r="N599" s="184"/>
      <c r="O599" s="184"/>
      <c r="P599" s="184"/>
    </row>
    <row r="600" spans="1:16">
      <c r="A600" s="177"/>
      <c r="B600" s="178"/>
      <c r="C600" s="179"/>
      <c r="D600" s="180"/>
      <c r="E600" s="181"/>
      <c r="F600" s="181"/>
      <c r="G600" s="181"/>
      <c r="H600" s="182"/>
      <c r="I600" s="183"/>
      <c r="J600" s="184"/>
      <c r="K600" s="184"/>
      <c r="L600" s="184"/>
      <c r="M600" s="184"/>
      <c r="N600" s="184"/>
      <c r="O600" s="184"/>
      <c r="P600" s="184"/>
    </row>
    <row r="601" spans="1:16">
      <c r="A601" s="177"/>
      <c r="B601" s="178"/>
      <c r="C601" s="179"/>
      <c r="D601" s="180"/>
      <c r="E601" s="181"/>
      <c r="F601" s="181"/>
      <c r="G601" s="181"/>
      <c r="H601" s="182"/>
      <c r="I601" s="183"/>
      <c r="J601" s="184"/>
      <c r="K601" s="184"/>
      <c r="L601" s="184"/>
      <c r="M601" s="184"/>
      <c r="N601" s="184"/>
      <c r="O601" s="184"/>
      <c r="P601" s="184"/>
    </row>
    <row r="602" spans="1:16">
      <c r="A602" s="177"/>
      <c r="B602" s="178"/>
      <c r="C602" s="179"/>
      <c r="D602" s="180"/>
      <c r="E602" s="181"/>
      <c r="F602" s="181"/>
      <c r="G602" s="181"/>
      <c r="H602" s="182"/>
      <c r="I602" s="183"/>
      <c r="J602" s="184"/>
      <c r="K602" s="184"/>
      <c r="L602" s="184"/>
      <c r="M602" s="184"/>
      <c r="N602" s="184"/>
      <c r="O602" s="184"/>
      <c r="P602" s="184"/>
    </row>
    <row r="603" spans="1:16">
      <c r="A603" s="177"/>
      <c r="B603" s="178"/>
      <c r="C603" s="179"/>
      <c r="D603" s="180"/>
      <c r="E603" s="181"/>
      <c r="F603" s="181"/>
      <c r="G603" s="181"/>
      <c r="H603" s="182"/>
      <c r="I603" s="183"/>
      <c r="J603" s="184"/>
      <c r="K603" s="184"/>
      <c r="L603" s="184"/>
      <c r="M603" s="184"/>
      <c r="N603" s="184"/>
      <c r="O603" s="184"/>
      <c r="P603" s="184"/>
    </row>
    <row r="604" spans="1:16">
      <c r="A604" s="177"/>
      <c r="B604" s="178"/>
      <c r="C604" s="179"/>
      <c r="D604" s="180"/>
      <c r="E604" s="181"/>
      <c r="F604" s="181"/>
      <c r="G604" s="181"/>
      <c r="H604" s="182"/>
      <c r="I604" s="183"/>
      <c r="J604" s="184"/>
      <c r="K604" s="184"/>
      <c r="L604" s="184"/>
      <c r="M604" s="184"/>
      <c r="N604" s="184"/>
      <c r="O604" s="184"/>
      <c r="P604" s="184"/>
    </row>
    <row r="605" spans="1:16">
      <c r="A605" s="177"/>
      <c r="B605" s="178"/>
      <c r="C605" s="179"/>
      <c r="D605" s="180"/>
      <c r="E605" s="181"/>
      <c r="F605" s="181"/>
      <c r="G605" s="181"/>
      <c r="H605" s="182"/>
      <c r="I605" s="183"/>
      <c r="J605" s="184"/>
      <c r="K605" s="184"/>
      <c r="L605" s="184"/>
      <c r="M605" s="184"/>
      <c r="N605" s="184"/>
      <c r="O605" s="184"/>
      <c r="P605" s="184"/>
    </row>
    <row r="606" spans="1:16">
      <c r="A606" s="177"/>
      <c r="B606" s="178"/>
      <c r="C606" s="179"/>
      <c r="D606" s="180"/>
      <c r="E606" s="181"/>
      <c r="F606" s="181"/>
      <c r="G606" s="181"/>
      <c r="H606" s="182"/>
      <c r="I606" s="183"/>
      <c r="J606" s="184"/>
      <c r="K606" s="184"/>
      <c r="L606" s="184"/>
      <c r="M606" s="184"/>
      <c r="N606" s="184"/>
      <c r="O606" s="184"/>
      <c r="P606" s="184"/>
    </row>
    <row r="607" spans="1:16">
      <c r="A607" s="177"/>
      <c r="B607" s="178"/>
      <c r="C607" s="179"/>
      <c r="D607" s="180"/>
      <c r="E607" s="181"/>
      <c r="F607" s="181"/>
      <c r="G607" s="181"/>
      <c r="H607" s="182"/>
      <c r="I607" s="183"/>
      <c r="J607" s="184"/>
      <c r="K607" s="184"/>
      <c r="L607" s="184"/>
      <c r="M607" s="184"/>
      <c r="N607" s="184"/>
      <c r="O607" s="184"/>
      <c r="P607" s="184"/>
    </row>
    <row r="608" spans="1:16">
      <c r="A608" s="177"/>
      <c r="B608" s="178"/>
      <c r="C608" s="179"/>
      <c r="D608" s="180"/>
      <c r="E608" s="181"/>
      <c r="F608" s="181"/>
      <c r="G608" s="181"/>
      <c r="H608" s="182"/>
      <c r="I608" s="183"/>
      <c r="J608" s="184"/>
      <c r="K608" s="184"/>
      <c r="L608" s="184"/>
      <c r="M608" s="184"/>
      <c r="N608" s="184"/>
      <c r="O608" s="184"/>
      <c r="P608" s="184"/>
    </row>
    <row r="609" spans="1:16">
      <c r="A609" s="177"/>
      <c r="B609" s="178"/>
      <c r="C609" s="179"/>
      <c r="D609" s="180"/>
      <c r="E609" s="181"/>
      <c r="F609" s="181"/>
      <c r="G609" s="181"/>
      <c r="H609" s="182"/>
      <c r="I609" s="183"/>
      <c r="J609" s="184"/>
      <c r="K609" s="184"/>
      <c r="L609" s="184"/>
      <c r="M609" s="184"/>
      <c r="N609" s="184"/>
      <c r="O609" s="184"/>
      <c r="P609" s="184"/>
    </row>
    <row r="610" spans="1:16">
      <c r="A610" s="177"/>
      <c r="B610" s="178"/>
      <c r="C610" s="179"/>
      <c r="D610" s="180"/>
      <c r="E610" s="181"/>
      <c r="F610" s="181"/>
      <c r="G610" s="181"/>
      <c r="H610" s="182"/>
      <c r="I610" s="183"/>
      <c r="J610" s="184"/>
      <c r="K610" s="184"/>
      <c r="L610" s="184"/>
      <c r="M610" s="184"/>
      <c r="N610" s="184"/>
      <c r="O610" s="184"/>
      <c r="P610" s="184"/>
    </row>
    <row r="611" spans="1:16">
      <c r="A611" s="177"/>
      <c r="B611" s="178"/>
      <c r="C611" s="179"/>
      <c r="D611" s="180"/>
      <c r="E611" s="181"/>
      <c r="F611" s="181"/>
      <c r="G611" s="181"/>
      <c r="H611" s="182"/>
      <c r="I611" s="183"/>
      <c r="J611" s="184"/>
      <c r="K611" s="184"/>
      <c r="L611" s="184"/>
      <c r="M611" s="184"/>
      <c r="N611" s="184"/>
      <c r="O611" s="184"/>
      <c r="P611" s="184"/>
    </row>
    <row r="612" spans="1:16">
      <c r="A612" s="177"/>
      <c r="B612" s="178"/>
      <c r="C612" s="179"/>
      <c r="D612" s="180"/>
      <c r="E612" s="181"/>
      <c r="F612" s="181"/>
      <c r="G612" s="181"/>
      <c r="H612" s="182"/>
      <c r="I612" s="183"/>
      <c r="J612" s="184"/>
      <c r="K612" s="184"/>
      <c r="L612" s="184"/>
      <c r="M612" s="184"/>
      <c r="N612" s="184"/>
      <c r="O612" s="184"/>
      <c r="P612" s="184"/>
    </row>
    <row r="613" spans="1:16">
      <c r="A613" s="177"/>
      <c r="B613" s="178"/>
      <c r="C613" s="179"/>
      <c r="D613" s="180"/>
      <c r="E613" s="181"/>
      <c r="F613" s="181"/>
      <c r="G613" s="181"/>
      <c r="H613" s="182"/>
      <c r="I613" s="183"/>
      <c r="J613" s="184"/>
      <c r="K613" s="184"/>
      <c r="L613" s="184"/>
      <c r="M613" s="184"/>
      <c r="N613" s="184"/>
      <c r="O613" s="184"/>
      <c r="P613" s="184"/>
    </row>
    <row r="614" spans="1:16">
      <c r="A614" s="177"/>
      <c r="B614" s="178"/>
      <c r="C614" s="179"/>
      <c r="D614" s="180"/>
      <c r="E614" s="181"/>
      <c r="F614" s="181"/>
      <c r="G614" s="181"/>
      <c r="H614" s="182"/>
      <c r="I614" s="183"/>
      <c r="J614" s="184"/>
      <c r="K614" s="184"/>
      <c r="L614" s="184"/>
      <c r="M614" s="184"/>
      <c r="N614" s="184"/>
      <c r="O614" s="184"/>
      <c r="P614" s="184"/>
    </row>
    <row r="615" spans="1:16">
      <c r="A615" s="177"/>
      <c r="B615" s="178"/>
      <c r="C615" s="179"/>
      <c r="D615" s="180"/>
      <c r="E615" s="181"/>
      <c r="F615" s="181"/>
      <c r="G615" s="181"/>
      <c r="H615" s="182"/>
      <c r="I615" s="183"/>
      <c r="J615" s="184"/>
      <c r="K615" s="184"/>
      <c r="L615" s="184"/>
      <c r="M615" s="184"/>
      <c r="N615" s="184"/>
      <c r="O615" s="184"/>
      <c r="P615" s="184"/>
    </row>
    <row r="616" spans="1:16">
      <c r="A616" s="177"/>
      <c r="B616" s="178"/>
      <c r="C616" s="179"/>
      <c r="D616" s="180"/>
      <c r="E616" s="181"/>
      <c r="F616" s="181"/>
      <c r="G616" s="181"/>
      <c r="H616" s="182"/>
      <c r="I616" s="183"/>
      <c r="J616" s="184"/>
      <c r="K616" s="184"/>
      <c r="L616" s="184"/>
      <c r="M616" s="184"/>
      <c r="N616" s="184"/>
      <c r="O616" s="184"/>
      <c r="P616" s="184"/>
    </row>
    <row r="617" spans="1:16">
      <c r="A617" s="177"/>
      <c r="B617" s="178"/>
      <c r="C617" s="179"/>
      <c r="D617" s="180"/>
      <c r="E617" s="181"/>
      <c r="F617" s="181"/>
      <c r="G617" s="181"/>
      <c r="H617" s="182"/>
      <c r="I617" s="183"/>
      <c r="J617" s="184"/>
      <c r="K617" s="184"/>
      <c r="L617" s="184"/>
      <c r="M617" s="184"/>
      <c r="N617" s="184"/>
      <c r="O617" s="184"/>
      <c r="P617" s="184"/>
    </row>
    <row r="618" spans="1:16">
      <c r="A618" s="177"/>
      <c r="B618" s="178"/>
      <c r="C618" s="179"/>
      <c r="D618" s="180"/>
      <c r="E618" s="181"/>
      <c r="F618" s="181"/>
      <c r="G618" s="181"/>
      <c r="H618" s="182"/>
      <c r="I618" s="183"/>
      <c r="J618" s="184"/>
      <c r="K618" s="184"/>
      <c r="L618" s="184"/>
      <c r="M618" s="184"/>
      <c r="N618" s="184"/>
      <c r="O618" s="184"/>
      <c r="P618" s="184"/>
    </row>
    <row r="619" spans="1:16">
      <c r="A619" s="177"/>
      <c r="B619" s="178"/>
      <c r="C619" s="179"/>
      <c r="D619" s="180"/>
      <c r="E619" s="181"/>
      <c r="F619" s="181"/>
      <c r="G619" s="181"/>
      <c r="H619" s="182"/>
      <c r="I619" s="183"/>
      <c r="J619" s="184"/>
      <c r="K619" s="184"/>
      <c r="L619" s="184"/>
      <c r="M619" s="184"/>
      <c r="N619" s="184"/>
      <c r="O619" s="184"/>
      <c r="P619" s="184"/>
    </row>
    <row r="620" spans="1:16">
      <c r="A620" s="177"/>
      <c r="B620" s="178"/>
      <c r="C620" s="179"/>
      <c r="D620" s="180"/>
      <c r="E620" s="181"/>
      <c r="F620" s="181"/>
      <c r="G620" s="181"/>
      <c r="H620" s="182"/>
      <c r="I620" s="183"/>
      <c r="J620" s="184"/>
      <c r="K620" s="184"/>
      <c r="L620" s="184"/>
      <c r="M620" s="184"/>
      <c r="N620" s="184"/>
      <c r="O620" s="184"/>
      <c r="P620" s="184"/>
    </row>
    <row r="621" spans="1:16">
      <c r="A621" s="177"/>
      <c r="B621" s="178"/>
      <c r="C621" s="179"/>
      <c r="D621" s="180"/>
      <c r="E621" s="181"/>
      <c r="F621" s="181"/>
      <c r="G621" s="181"/>
      <c r="H621" s="182"/>
      <c r="I621" s="183"/>
      <c r="J621" s="184"/>
      <c r="K621" s="184"/>
      <c r="L621" s="184"/>
      <c r="M621" s="184"/>
      <c r="N621" s="184"/>
      <c r="O621" s="184"/>
      <c r="P621" s="184"/>
    </row>
    <row r="622" spans="1:16">
      <c r="A622" s="177"/>
      <c r="B622" s="178"/>
      <c r="C622" s="179"/>
      <c r="D622" s="180"/>
      <c r="E622" s="181"/>
      <c r="F622" s="181"/>
      <c r="G622" s="181"/>
      <c r="H622" s="182"/>
      <c r="I622" s="183"/>
      <c r="J622" s="184"/>
      <c r="K622" s="184"/>
      <c r="L622" s="184"/>
      <c r="M622" s="184"/>
      <c r="N622" s="184"/>
      <c r="O622" s="184"/>
      <c r="P622" s="184"/>
    </row>
    <row r="623" spans="1:16">
      <c r="A623" s="177"/>
      <c r="B623" s="178"/>
      <c r="C623" s="179"/>
      <c r="D623" s="180"/>
      <c r="E623" s="181"/>
      <c r="F623" s="181"/>
      <c r="G623" s="181"/>
      <c r="H623" s="182"/>
      <c r="I623" s="183"/>
      <c r="J623" s="184"/>
      <c r="K623" s="184"/>
      <c r="L623" s="184"/>
      <c r="M623" s="184"/>
      <c r="N623" s="184"/>
      <c r="O623" s="184"/>
      <c r="P623" s="184"/>
    </row>
    <row r="624" spans="1:16">
      <c r="A624" s="177"/>
      <c r="B624" s="178"/>
      <c r="C624" s="179"/>
      <c r="D624" s="180"/>
      <c r="E624" s="181"/>
      <c r="F624" s="181"/>
      <c r="G624" s="181"/>
      <c r="H624" s="182"/>
      <c r="I624" s="183"/>
      <c r="J624" s="184"/>
      <c r="K624" s="184"/>
      <c r="L624" s="184"/>
      <c r="M624" s="184"/>
      <c r="N624" s="184"/>
      <c r="O624" s="184"/>
      <c r="P624" s="184"/>
    </row>
    <row r="625" spans="1:16">
      <c r="A625" s="177"/>
      <c r="B625" s="178"/>
      <c r="C625" s="179"/>
      <c r="D625" s="180"/>
      <c r="E625" s="181"/>
      <c r="F625" s="181"/>
      <c r="G625" s="181"/>
      <c r="H625" s="182"/>
      <c r="I625" s="183"/>
      <c r="J625" s="184"/>
      <c r="K625" s="184"/>
      <c r="L625" s="184"/>
      <c r="M625" s="184"/>
      <c r="N625" s="184"/>
      <c r="O625" s="184"/>
      <c r="P625" s="184"/>
    </row>
    <row r="626" spans="1:16">
      <c r="A626" s="177"/>
      <c r="B626" s="178"/>
      <c r="C626" s="179"/>
      <c r="D626" s="180"/>
      <c r="E626" s="181"/>
      <c r="F626" s="181"/>
      <c r="G626" s="181"/>
      <c r="H626" s="182"/>
      <c r="I626" s="183"/>
      <c r="J626" s="184"/>
      <c r="K626" s="184"/>
      <c r="L626" s="184"/>
      <c r="M626" s="184"/>
      <c r="N626" s="184"/>
      <c r="O626" s="184"/>
      <c r="P626" s="184"/>
    </row>
    <row r="627" spans="1:16">
      <c r="A627" s="177"/>
      <c r="B627" s="178"/>
      <c r="C627" s="179"/>
      <c r="D627" s="180"/>
      <c r="E627" s="181"/>
      <c r="F627" s="181"/>
      <c r="G627" s="181"/>
      <c r="H627" s="182"/>
      <c r="I627" s="183"/>
      <c r="J627" s="184"/>
      <c r="K627" s="184"/>
      <c r="L627" s="184"/>
      <c r="M627" s="184"/>
      <c r="N627" s="184"/>
      <c r="O627" s="184"/>
      <c r="P627" s="184"/>
    </row>
    <row r="628" spans="1:16">
      <c r="A628" s="177"/>
      <c r="B628" s="178"/>
      <c r="C628" s="179"/>
      <c r="D628" s="180"/>
      <c r="E628" s="181"/>
      <c r="F628" s="181"/>
      <c r="G628" s="181"/>
      <c r="H628" s="182"/>
      <c r="I628" s="183"/>
      <c r="J628" s="184"/>
      <c r="K628" s="184"/>
      <c r="L628" s="184"/>
      <c r="M628" s="184"/>
      <c r="N628" s="184"/>
      <c r="O628" s="184"/>
      <c r="P628" s="184"/>
    </row>
    <row r="629" spans="1:16">
      <c r="A629" s="177"/>
      <c r="B629" s="178"/>
      <c r="C629" s="179"/>
      <c r="D629" s="180"/>
      <c r="E629" s="181"/>
      <c r="F629" s="181"/>
      <c r="G629" s="181"/>
      <c r="H629" s="182"/>
      <c r="I629" s="183"/>
      <c r="J629" s="184"/>
      <c r="K629" s="184"/>
      <c r="L629" s="184"/>
      <c r="M629" s="184"/>
      <c r="N629" s="184"/>
      <c r="O629" s="184"/>
      <c r="P629" s="184"/>
    </row>
    <row r="630" spans="1:16">
      <c r="A630" s="177"/>
      <c r="B630" s="178"/>
      <c r="C630" s="179"/>
      <c r="D630" s="180"/>
      <c r="E630" s="181"/>
      <c r="F630" s="181"/>
      <c r="G630" s="181"/>
      <c r="H630" s="182"/>
      <c r="I630" s="183"/>
      <c r="J630" s="184"/>
      <c r="K630" s="184"/>
      <c r="L630" s="184"/>
      <c r="M630" s="184"/>
      <c r="N630" s="184"/>
      <c r="O630" s="184"/>
      <c r="P630" s="184"/>
    </row>
    <row r="631" spans="1:16">
      <c r="A631" s="177"/>
      <c r="B631" s="178"/>
      <c r="C631" s="179"/>
      <c r="D631" s="180"/>
      <c r="E631" s="181"/>
      <c r="F631" s="181"/>
      <c r="G631" s="181"/>
      <c r="H631" s="182"/>
      <c r="I631" s="183"/>
      <c r="J631" s="184"/>
      <c r="K631" s="184"/>
      <c r="L631" s="184"/>
      <c r="M631" s="184"/>
      <c r="N631" s="184"/>
      <c r="O631" s="184"/>
      <c r="P631" s="184"/>
    </row>
    <row r="632" spans="1:16">
      <c r="A632" s="177"/>
      <c r="B632" s="178"/>
      <c r="C632" s="179"/>
      <c r="D632" s="180"/>
      <c r="E632" s="181"/>
      <c r="F632" s="181"/>
      <c r="G632" s="181"/>
      <c r="H632" s="182"/>
      <c r="I632" s="183"/>
      <c r="J632" s="184"/>
      <c r="K632" s="184"/>
      <c r="L632" s="184"/>
      <c r="M632" s="184"/>
      <c r="N632" s="184"/>
      <c r="O632" s="184"/>
      <c r="P632" s="184"/>
    </row>
    <row r="633" spans="1:16">
      <c r="A633" s="177"/>
      <c r="B633" s="178"/>
      <c r="C633" s="179"/>
      <c r="D633" s="180"/>
      <c r="E633" s="181"/>
      <c r="F633" s="181"/>
      <c r="G633" s="181"/>
      <c r="H633" s="182"/>
      <c r="I633" s="183"/>
      <c r="J633" s="184"/>
      <c r="K633" s="184"/>
      <c r="L633" s="184"/>
      <c r="M633" s="184"/>
      <c r="N633" s="184"/>
      <c r="O633" s="184"/>
      <c r="P633" s="184"/>
    </row>
    <row r="634" spans="1:16">
      <c r="A634" s="177"/>
      <c r="B634" s="178"/>
      <c r="C634" s="179"/>
      <c r="D634" s="180"/>
      <c r="E634" s="181"/>
      <c r="F634" s="181"/>
      <c r="G634" s="181"/>
      <c r="H634" s="182"/>
      <c r="I634" s="183"/>
      <c r="J634" s="184"/>
      <c r="K634" s="184"/>
      <c r="L634" s="184"/>
      <c r="M634" s="184"/>
      <c r="N634" s="184"/>
      <c r="O634" s="184"/>
      <c r="P634" s="184"/>
    </row>
    <row r="635" spans="1:16">
      <c r="A635" s="177"/>
      <c r="B635" s="178"/>
      <c r="C635" s="179"/>
      <c r="D635" s="180"/>
      <c r="E635" s="181"/>
      <c r="F635" s="181"/>
      <c r="G635" s="181"/>
      <c r="H635" s="182"/>
      <c r="I635" s="183"/>
      <c r="J635" s="184"/>
      <c r="K635" s="184"/>
      <c r="L635" s="184"/>
      <c r="M635" s="184"/>
      <c r="N635" s="184"/>
      <c r="O635" s="184"/>
      <c r="P635" s="184"/>
    </row>
    <row r="636" spans="1:16">
      <c r="A636" s="177"/>
      <c r="B636" s="178"/>
      <c r="C636" s="179"/>
      <c r="D636" s="180"/>
      <c r="E636" s="181"/>
      <c r="F636" s="181"/>
      <c r="G636" s="181"/>
      <c r="H636" s="182"/>
      <c r="I636" s="183"/>
      <c r="J636" s="184"/>
      <c r="K636" s="184"/>
      <c r="L636" s="184"/>
      <c r="M636" s="184"/>
      <c r="N636" s="184"/>
      <c r="O636" s="184"/>
      <c r="P636" s="184"/>
    </row>
    <row r="637" spans="1:16">
      <c r="A637" s="177"/>
      <c r="B637" s="178"/>
      <c r="C637" s="179"/>
      <c r="D637" s="180"/>
      <c r="E637" s="181"/>
      <c r="F637" s="181"/>
      <c r="G637" s="181"/>
      <c r="H637" s="182"/>
      <c r="I637" s="183"/>
      <c r="J637" s="184"/>
      <c r="K637" s="184"/>
      <c r="L637" s="184"/>
      <c r="M637" s="184"/>
      <c r="N637" s="184"/>
      <c r="O637" s="184"/>
      <c r="P637" s="184"/>
    </row>
    <row r="638" spans="1:16">
      <c r="A638" s="177"/>
      <c r="B638" s="178"/>
      <c r="C638" s="179"/>
      <c r="D638" s="180"/>
      <c r="E638" s="181"/>
      <c r="F638" s="181"/>
      <c r="G638" s="181"/>
      <c r="H638" s="182"/>
      <c r="I638" s="183"/>
      <c r="J638" s="184"/>
      <c r="K638" s="184"/>
      <c r="L638" s="184"/>
      <c r="M638" s="184"/>
      <c r="N638" s="184"/>
      <c r="O638" s="184"/>
      <c r="P638" s="184"/>
    </row>
    <row r="639" spans="1:16">
      <c r="A639" s="177"/>
      <c r="B639" s="178"/>
      <c r="C639" s="179"/>
      <c r="D639" s="180"/>
      <c r="E639" s="181"/>
      <c r="F639" s="181"/>
      <c r="G639" s="181"/>
      <c r="H639" s="182"/>
      <c r="I639" s="183"/>
      <c r="J639" s="184"/>
      <c r="K639" s="184"/>
      <c r="L639" s="184"/>
      <c r="M639" s="184"/>
      <c r="N639" s="184"/>
      <c r="O639" s="184"/>
      <c r="P639" s="184"/>
    </row>
    <row r="640" spans="1:16">
      <c r="A640" s="177"/>
      <c r="B640" s="178"/>
      <c r="C640" s="179"/>
      <c r="D640" s="180"/>
      <c r="E640" s="181"/>
      <c r="F640" s="181"/>
      <c r="G640" s="181"/>
      <c r="H640" s="182"/>
      <c r="I640" s="183"/>
      <c r="J640" s="184"/>
      <c r="K640" s="184"/>
      <c r="L640" s="184"/>
      <c r="M640" s="184"/>
      <c r="N640" s="184"/>
      <c r="O640" s="184"/>
      <c r="P640" s="184"/>
    </row>
    <row r="641" spans="1:16">
      <c r="A641" s="177"/>
      <c r="B641" s="178"/>
      <c r="C641" s="179"/>
      <c r="D641" s="180"/>
      <c r="E641" s="181"/>
      <c r="F641" s="181"/>
      <c r="G641" s="181"/>
      <c r="H641" s="182"/>
      <c r="I641" s="183"/>
      <c r="J641" s="184"/>
      <c r="K641" s="184"/>
      <c r="L641" s="184"/>
      <c r="M641" s="184"/>
      <c r="N641" s="184"/>
      <c r="O641" s="184"/>
      <c r="P641" s="184"/>
    </row>
    <row r="642" spans="1:16">
      <c r="A642" s="177"/>
      <c r="B642" s="178"/>
      <c r="C642" s="179"/>
      <c r="D642" s="180"/>
      <c r="E642" s="181"/>
      <c r="F642" s="181"/>
      <c r="G642" s="181"/>
      <c r="H642" s="182"/>
      <c r="I642" s="183"/>
      <c r="J642" s="184"/>
      <c r="K642" s="184"/>
      <c r="L642" s="184"/>
      <c r="M642" s="184"/>
      <c r="N642" s="184"/>
      <c r="O642" s="184"/>
      <c r="P642" s="184"/>
    </row>
    <row r="643" spans="1:16">
      <c r="A643" s="177"/>
      <c r="B643" s="178"/>
      <c r="C643" s="179"/>
      <c r="D643" s="180"/>
      <c r="E643" s="181"/>
      <c r="F643" s="181"/>
      <c r="G643" s="181"/>
      <c r="H643" s="182"/>
      <c r="I643" s="183"/>
      <c r="J643" s="184"/>
      <c r="K643" s="184"/>
      <c r="L643" s="184"/>
      <c r="M643" s="184"/>
      <c r="N643" s="184"/>
      <c r="O643" s="184"/>
      <c r="P643" s="184"/>
    </row>
    <row r="644" spans="1:16">
      <c r="A644" s="177"/>
      <c r="B644" s="178"/>
      <c r="C644" s="179"/>
      <c r="D644" s="180"/>
      <c r="E644" s="181"/>
      <c r="F644" s="181"/>
      <c r="G644" s="181"/>
      <c r="H644" s="182"/>
      <c r="I644" s="183"/>
      <c r="J644" s="184"/>
      <c r="K644" s="184"/>
      <c r="L644" s="184"/>
      <c r="M644" s="184"/>
      <c r="N644" s="184"/>
      <c r="O644" s="184"/>
      <c r="P644" s="184"/>
    </row>
    <row r="645" spans="1:16">
      <c r="A645" s="177"/>
      <c r="B645" s="178"/>
      <c r="C645" s="179"/>
      <c r="D645" s="180"/>
      <c r="E645" s="181"/>
      <c r="F645" s="181"/>
      <c r="G645" s="181"/>
      <c r="H645" s="182"/>
      <c r="I645" s="183"/>
      <c r="J645" s="184"/>
      <c r="K645" s="184"/>
      <c r="L645" s="184"/>
      <c r="M645" s="184"/>
      <c r="N645" s="184"/>
      <c r="O645" s="184"/>
      <c r="P645" s="184"/>
    </row>
    <row r="646" spans="1:16">
      <c r="A646" s="177"/>
      <c r="B646" s="178"/>
      <c r="C646" s="179"/>
      <c r="D646" s="180"/>
      <c r="E646" s="181"/>
      <c r="F646" s="181"/>
      <c r="G646" s="181"/>
      <c r="H646" s="182"/>
      <c r="I646" s="183"/>
      <c r="J646" s="184"/>
      <c r="K646" s="184"/>
      <c r="L646" s="184"/>
      <c r="M646" s="184"/>
      <c r="N646" s="184"/>
      <c r="O646" s="184"/>
      <c r="P646" s="184"/>
    </row>
    <row r="647" spans="1:16">
      <c r="A647" s="177"/>
      <c r="B647" s="178"/>
      <c r="C647" s="179"/>
      <c r="D647" s="180"/>
      <c r="E647" s="181"/>
      <c r="F647" s="181"/>
      <c r="G647" s="181"/>
      <c r="H647" s="182"/>
      <c r="I647" s="183"/>
      <c r="J647" s="184"/>
      <c r="K647" s="184"/>
      <c r="L647" s="184"/>
      <c r="M647" s="184"/>
      <c r="N647" s="184"/>
      <c r="O647" s="184"/>
      <c r="P647" s="184"/>
    </row>
    <row r="648" spans="1:16">
      <c r="A648" s="177"/>
      <c r="B648" s="178"/>
      <c r="C648" s="179"/>
      <c r="D648" s="180"/>
      <c r="E648" s="181"/>
      <c r="F648" s="181"/>
      <c r="G648" s="181"/>
      <c r="H648" s="182"/>
      <c r="I648" s="183"/>
      <c r="J648" s="184"/>
      <c r="K648" s="184"/>
      <c r="L648" s="184"/>
      <c r="M648" s="184"/>
      <c r="N648" s="184"/>
      <c r="O648" s="184"/>
      <c r="P648" s="184"/>
    </row>
    <row r="649" spans="1:16">
      <c r="A649" s="177"/>
      <c r="B649" s="178"/>
      <c r="C649" s="179"/>
      <c r="D649" s="180"/>
      <c r="E649" s="181"/>
      <c r="F649" s="181"/>
      <c r="G649" s="181"/>
      <c r="H649" s="182"/>
      <c r="I649" s="183"/>
      <c r="J649" s="184"/>
      <c r="K649" s="184"/>
      <c r="L649" s="184"/>
      <c r="M649" s="184"/>
      <c r="N649" s="184"/>
      <c r="O649" s="184"/>
      <c r="P649" s="184"/>
    </row>
    <row r="650" spans="1:16">
      <c r="A650" s="177"/>
      <c r="B650" s="178"/>
      <c r="C650" s="179"/>
      <c r="D650" s="180"/>
      <c r="E650" s="181"/>
      <c r="F650" s="181"/>
      <c r="G650" s="181"/>
      <c r="H650" s="182"/>
      <c r="I650" s="183"/>
      <c r="J650" s="184"/>
      <c r="K650" s="184"/>
      <c r="L650" s="184"/>
      <c r="M650" s="184"/>
      <c r="N650" s="184"/>
      <c r="O650" s="184"/>
      <c r="P650" s="184"/>
    </row>
    <row r="651" spans="1:16">
      <c r="A651" s="177"/>
      <c r="B651" s="178"/>
      <c r="C651" s="179"/>
      <c r="D651" s="180"/>
      <c r="E651" s="181"/>
      <c r="F651" s="181"/>
      <c r="G651" s="181"/>
      <c r="H651" s="182"/>
      <c r="I651" s="183"/>
      <c r="J651" s="184"/>
      <c r="K651" s="184"/>
      <c r="L651" s="184"/>
      <c r="M651" s="184"/>
      <c r="N651" s="184"/>
      <c r="O651" s="184"/>
      <c r="P651" s="184"/>
    </row>
    <row r="652" spans="1:16">
      <c r="A652" s="177"/>
      <c r="B652" s="178"/>
      <c r="C652" s="179"/>
      <c r="D652" s="180"/>
      <c r="E652" s="181"/>
      <c r="F652" s="181"/>
      <c r="G652" s="181"/>
      <c r="H652" s="182"/>
      <c r="I652" s="183"/>
      <c r="J652" s="184"/>
      <c r="K652" s="184"/>
      <c r="L652" s="184"/>
      <c r="M652" s="184"/>
      <c r="N652" s="184"/>
      <c r="O652" s="184"/>
      <c r="P652" s="184"/>
    </row>
    <row r="653" spans="1:16">
      <c r="A653" s="177"/>
      <c r="B653" s="178"/>
      <c r="C653" s="179"/>
      <c r="D653" s="180"/>
      <c r="E653" s="181"/>
      <c r="F653" s="181"/>
      <c r="G653" s="181"/>
      <c r="H653" s="182"/>
      <c r="I653" s="183"/>
      <c r="J653" s="184"/>
      <c r="K653" s="184"/>
      <c r="L653" s="184"/>
      <c r="M653" s="184"/>
      <c r="N653" s="184"/>
      <c r="O653" s="184"/>
      <c r="P653" s="184"/>
    </row>
    <row r="654" spans="1:16">
      <c r="A654" s="177"/>
      <c r="B654" s="178"/>
      <c r="C654" s="179"/>
      <c r="D654" s="180"/>
      <c r="E654" s="181"/>
      <c r="F654" s="181"/>
      <c r="G654" s="181"/>
      <c r="H654" s="182"/>
      <c r="I654" s="183"/>
      <c r="J654" s="184"/>
      <c r="K654" s="184"/>
      <c r="L654" s="184"/>
      <c r="M654" s="184"/>
      <c r="N654" s="184"/>
      <c r="O654" s="184"/>
      <c r="P654" s="184"/>
    </row>
    <row r="655" spans="1:16">
      <c r="A655" s="177"/>
      <c r="B655" s="178"/>
      <c r="C655" s="179"/>
      <c r="D655" s="180"/>
      <c r="E655" s="181"/>
      <c r="F655" s="181"/>
      <c r="G655" s="181"/>
      <c r="H655" s="182"/>
      <c r="I655" s="183"/>
      <c r="J655" s="184"/>
      <c r="K655" s="184"/>
      <c r="L655" s="184"/>
      <c r="M655" s="184"/>
      <c r="N655" s="184"/>
      <c r="O655" s="184"/>
      <c r="P655" s="184"/>
    </row>
    <row r="656" spans="1:16">
      <c r="A656" s="177"/>
      <c r="B656" s="178"/>
      <c r="C656" s="179"/>
      <c r="D656" s="180"/>
      <c r="E656" s="181"/>
      <c r="F656" s="181"/>
      <c r="G656" s="181"/>
      <c r="H656" s="182"/>
      <c r="I656" s="183"/>
      <c r="J656" s="184"/>
      <c r="K656" s="184"/>
      <c r="L656" s="184"/>
      <c r="M656" s="184"/>
      <c r="N656" s="184"/>
      <c r="O656" s="184"/>
      <c r="P656" s="184"/>
    </row>
    <row r="657" spans="1:16">
      <c r="A657" s="177"/>
      <c r="B657" s="178"/>
      <c r="C657" s="179"/>
      <c r="D657" s="180"/>
      <c r="E657" s="181"/>
      <c r="F657" s="181"/>
      <c r="G657" s="181"/>
      <c r="H657" s="182"/>
      <c r="I657" s="183"/>
      <c r="J657" s="184"/>
      <c r="K657" s="184"/>
      <c r="L657" s="184"/>
      <c r="M657" s="184"/>
      <c r="N657" s="184"/>
      <c r="O657" s="184"/>
      <c r="P657" s="184"/>
    </row>
    <row r="658" spans="1:16">
      <c r="A658" s="177"/>
      <c r="B658" s="178"/>
      <c r="C658" s="179"/>
      <c r="D658" s="180"/>
      <c r="E658" s="181"/>
      <c r="F658" s="181"/>
      <c r="G658" s="181"/>
      <c r="H658" s="182"/>
      <c r="I658" s="183"/>
      <c r="J658" s="184"/>
      <c r="K658" s="184"/>
      <c r="L658" s="184"/>
      <c r="M658" s="184"/>
      <c r="N658" s="184"/>
      <c r="O658" s="184"/>
      <c r="P658" s="184"/>
    </row>
    <row r="659" spans="1:16">
      <c r="A659" s="177"/>
      <c r="B659" s="178"/>
      <c r="C659" s="179"/>
      <c r="D659" s="180"/>
      <c r="E659" s="181"/>
      <c r="F659" s="181"/>
      <c r="G659" s="181"/>
      <c r="H659" s="182"/>
      <c r="I659" s="183"/>
      <c r="J659" s="184"/>
      <c r="K659" s="184"/>
      <c r="L659" s="184"/>
      <c r="M659" s="184"/>
      <c r="N659" s="184"/>
      <c r="O659" s="184"/>
      <c r="P659" s="184"/>
    </row>
    <row r="660" spans="1:16">
      <c r="A660" s="177"/>
      <c r="B660" s="178"/>
      <c r="C660" s="179"/>
      <c r="D660" s="180"/>
      <c r="E660" s="181"/>
      <c r="F660" s="181"/>
      <c r="G660" s="181"/>
      <c r="H660" s="182"/>
      <c r="I660" s="183"/>
      <c r="J660" s="184"/>
      <c r="K660" s="184"/>
      <c r="L660" s="184"/>
      <c r="M660" s="184"/>
      <c r="N660" s="184"/>
      <c r="O660" s="184"/>
      <c r="P660" s="184"/>
    </row>
    <row r="661" spans="1:16">
      <c r="A661" s="177"/>
      <c r="B661" s="178"/>
      <c r="C661" s="179"/>
      <c r="D661" s="180"/>
      <c r="E661" s="181"/>
      <c r="F661" s="181"/>
      <c r="G661" s="181"/>
      <c r="H661" s="182"/>
      <c r="I661" s="183"/>
      <c r="J661" s="184"/>
      <c r="K661" s="184"/>
      <c r="L661" s="184"/>
      <c r="M661" s="184"/>
      <c r="N661" s="184"/>
      <c r="O661" s="184"/>
      <c r="P661" s="184"/>
    </row>
    <row r="662" spans="1:16">
      <c r="A662" s="177"/>
      <c r="B662" s="178"/>
      <c r="C662" s="179"/>
      <c r="D662" s="180"/>
      <c r="E662" s="181"/>
      <c r="F662" s="181"/>
      <c r="G662" s="181"/>
      <c r="H662" s="182"/>
      <c r="I662" s="183"/>
      <c r="J662" s="184"/>
      <c r="K662" s="184"/>
      <c r="L662" s="184"/>
      <c r="M662" s="184"/>
      <c r="N662" s="184"/>
      <c r="O662" s="184"/>
      <c r="P662" s="184"/>
    </row>
    <row r="663" spans="1:16">
      <c r="A663" s="177"/>
      <c r="B663" s="178"/>
      <c r="C663" s="179"/>
      <c r="D663" s="180"/>
      <c r="E663" s="181"/>
      <c r="F663" s="181"/>
      <c r="G663" s="181"/>
      <c r="H663" s="182"/>
      <c r="I663" s="183"/>
      <c r="J663" s="184"/>
      <c r="K663" s="184"/>
      <c r="L663" s="184"/>
      <c r="M663" s="184"/>
      <c r="N663" s="184"/>
      <c r="O663" s="184"/>
      <c r="P663" s="184"/>
    </row>
    <row r="664" spans="1:16">
      <c r="A664" s="177"/>
      <c r="B664" s="178"/>
      <c r="C664" s="179"/>
      <c r="D664" s="180"/>
      <c r="E664" s="181"/>
      <c r="F664" s="181"/>
      <c r="G664" s="181"/>
      <c r="H664" s="182"/>
      <c r="I664" s="183"/>
      <c r="J664" s="184"/>
      <c r="K664" s="184"/>
      <c r="L664" s="184"/>
      <c r="M664" s="184"/>
      <c r="N664" s="184"/>
      <c r="O664" s="184"/>
      <c r="P664" s="184"/>
    </row>
    <row r="665" spans="1:16">
      <c r="A665" s="177"/>
      <c r="B665" s="178"/>
      <c r="C665" s="179"/>
      <c r="D665" s="180"/>
      <c r="E665" s="181"/>
      <c r="F665" s="181"/>
      <c r="G665" s="181"/>
      <c r="H665" s="182"/>
      <c r="I665" s="183"/>
      <c r="J665" s="184"/>
      <c r="K665" s="184"/>
      <c r="L665" s="184"/>
      <c r="M665" s="184"/>
      <c r="N665" s="184"/>
      <c r="O665" s="184"/>
      <c r="P665" s="184"/>
    </row>
    <row r="666" spans="1:16">
      <c r="A666" s="177"/>
      <c r="B666" s="178"/>
      <c r="C666" s="179"/>
      <c r="D666" s="180"/>
      <c r="E666" s="181"/>
      <c r="F666" s="181"/>
      <c r="G666" s="181"/>
      <c r="H666" s="182"/>
      <c r="I666" s="183"/>
      <c r="J666" s="184"/>
      <c r="K666" s="184"/>
      <c r="L666" s="184"/>
      <c r="M666" s="184"/>
      <c r="N666" s="184"/>
      <c r="O666" s="184"/>
      <c r="P666" s="184"/>
    </row>
    <row r="667" spans="1:16">
      <c r="A667" s="177"/>
      <c r="B667" s="178"/>
      <c r="C667" s="179"/>
      <c r="D667" s="180"/>
      <c r="E667" s="181"/>
      <c r="F667" s="181"/>
      <c r="G667" s="181"/>
      <c r="H667" s="182"/>
      <c r="I667" s="183"/>
      <c r="J667" s="184"/>
      <c r="K667" s="184"/>
      <c r="L667" s="184"/>
      <c r="M667" s="184"/>
      <c r="N667" s="184"/>
      <c r="O667" s="184"/>
      <c r="P667" s="184"/>
    </row>
    <row r="668" spans="1:16">
      <c r="A668" s="177"/>
      <c r="B668" s="178"/>
      <c r="C668" s="179"/>
      <c r="D668" s="180"/>
      <c r="E668" s="181"/>
      <c r="F668" s="181"/>
      <c r="G668" s="181"/>
      <c r="H668" s="182"/>
      <c r="I668" s="183"/>
      <c r="J668" s="184"/>
      <c r="K668" s="184"/>
      <c r="L668" s="184"/>
      <c r="M668" s="184"/>
      <c r="N668" s="184"/>
      <c r="O668" s="184"/>
      <c r="P668" s="184"/>
    </row>
    <row r="669" spans="1:16">
      <c r="A669" s="177"/>
      <c r="B669" s="178"/>
      <c r="C669" s="179"/>
      <c r="D669" s="180"/>
      <c r="E669" s="181"/>
      <c r="F669" s="181"/>
      <c r="G669" s="181"/>
      <c r="H669" s="182"/>
      <c r="I669" s="183"/>
      <c r="J669" s="184"/>
      <c r="K669" s="184"/>
      <c r="L669" s="184"/>
      <c r="M669" s="184"/>
      <c r="N669" s="184"/>
      <c r="O669" s="184"/>
      <c r="P669" s="184"/>
    </row>
    <row r="670" spans="1:16">
      <c r="A670" s="177"/>
      <c r="B670" s="178"/>
      <c r="C670" s="179"/>
      <c r="D670" s="180"/>
      <c r="E670" s="181"/>
      <c r="F670" s="181"/>
      <c r="G670" s="181"/>
      <c r="H670" s="182"/>
      <c r="I670" s="183"/>
      <c r="J670" s="184"/>
      <c r="K670" s="184"/>
      <c r="L670" s="184"/>
      <c r="M670" s="184"/>
      <c r="N670" s="184"/>
      <c r="O670" s="184"/>
      <c r="P670" s="184"/>
    </row>
    <row r="671" spans="1:16">
      <c r="A671" s="177"/>
      <c r="B671" s="178"/>
      <c r="C671" s="179"/>
      <c r="D671" s="180"/>
      <c r="E671" s="181"/>
      <c r="F671" s="181"/>
      <c r="G671" s="181"/>
      <c r="H671" s="182"/>
      <c r="I671" s="183"/>
      <c r="J671" s="184"/>
      <c r="K671" s="184"/>
      <c r="L671" s="184"/>
      <c r="M671" s="184"/>
      <c r="N671" s="184"/>
      <c r="O671" s="184"/>
      <c r="P671" s="184"/>
    </row>
    <row r="672" spans="1:16">
      <c r="A672" s="177"/>
      <c r="B672" s="178"/>
      <c r="C672" s="179"/>
      <c r="D672" s="180"/>
      <c r="E672" s="181"/>
      <c r="F672" s="181"/>
      <c r="G672" s="181"/>
      <c r="H672" s="182"/>
      <c r="I672" s="183"/>
      <c r="J672" s="184"/>
      <c r="K672" s="184"/>
      <c r="L672" s="184"/>
      <c r="M672" s="184"/>
      <c r="N672" s="184"/>
      <c r="O672" s="184"/>
      <c r="P672" s="184"/>
    </row>
    <row r="673" spans="1:16">
      <c r="A673" s="177"/>
      <c r="B673" s="178"/>
      <c r="C673" s="179"/>
      <c r="D673" s="180"/>
      <c r="E673" s="181"/>
      <c r="F673" s="181"/>
      <c r="G673" s="181"/>
      <c r="H673" s="182"/>
      <c r="I673" s="183"/>
      <c r="J673" s="184"/>
      <c r="K673" s="184"/>
      <c r="L673" s="184"/>
      <c r="M673" s="184"/>
      <c r="N673" s="184"/>
      <c r="O673" s="184"/>
      <c r="P673" s="184"/>
    </row>
    <row r="674" spans="1:16">
      <c r="A674" s="177"/>
      <c r="B674" s="178"/>
      <c r="C674" s="179"/>
      <c r="D674" s="180"/>
      <c r="E674" s="181"/>
      <c r="F674" s="181"/>
      <c r="G674" s="181"/>
      <c r="H674" s="182"/>
      <c r="I674" s="183"/>
      <c r="J674" s="184"/>
      <c r="K674" s="184"/>
      <c r="L674" s="184"/>
      <c r="M674" s="184"/>
      <c r="N674" s="184"/>
      <c r="O674" s="184"/>
      <c r="P674" s="184"/>
    </row>
    <row r="675" spans="1:16">
      <c r="A675" s="177"/>
      <c r="B675" s="178"/>
      <c r="C675" s="179"/>
      <c r="D675" s="180"/>
      <c r="E675" s="181"/>
      <c r="F675" s="181"/>
      <c r="G675" s="181"/>
      <c r="H675" s="182"/>
      <c r="I675" s="183"/>
      <c r="J675" s="184"/>
      <c r="K675" s="184"/>
      <c r="L675" s="184"/>
      <c r="M675" s="184"/>
      <c r="N675" s="184"/>
      <c r="O675" s="184"/>
      <c r="P675" s="184"/>
    </row>
    <row r="676" spans="1:16">
      <c r="A676" s="177"/>
      <c r="B676" s="178"/>
      <c r="C676" s="179"/>
      <c r="D676" s="180"/>
      <c r="E676" s="181"/>
      <c r="F676" s="181"/>
      <c r="G676" s="181"/>
      <c r="H676" s="182"/>
      <c r="I676" s="183"/>
      <c r="J676" s="184"/>
      <c r="K676" s="184"/>
      <c r="L676" s="184"/>
      <c r="M676" s="184"/>
      <c r="N676" s="184"/>
      <c r="O676" s="184"/>
      <c r="P676" s="184"/>
    </row>
    <row r="677" spans="1:16">
      <c r="A677" s="177"/>
      <c r="B677" s="178"/>
      <c r="C677" s="179"/>
      <c r="D677" s="180"/>
      <c r="E677" s="181"/>
      <c r="F677" s="181"/>
      <c r="G677" s="181"/>
      <c r="H677" s="182"/>
      <c r="I677" s="183"/>
      <c r="J677" s="184"/>
      <c r="K677" s="184"/>
      <c r="L677" s="184"/>
      <c r="M677" s="184"/>
      <c r="N677" s="184"/>
      <c r="O677" s="184"/>
      <c r="P677" s="184"/>
    </row>
    <row r="678" spans="1:16">
      <c r="A678" s="177"/>
      <c r="B678" s="178"/>
      <c r="C678" s="179"/>
      <c r="D678" s="180"/>
      <c r="E678" s="181"/>
      <c r="F678" s="181"/>
      <c r="G678" s="181"/>
      <c r="H678" s="182"/>
      <c r="I678" s="183"/>
      <c r="J678" s="184"/>
      <c r="K678" s="184"/>
      <c r="L678" s="184"/>
      <c r="M678" s="184"/>
      <c r="N678" s="184"/>
      <c r="O678" s="184"/>
      <c r="P678" s="184"/>
    </row>
    <row r="679" spans="1:16">
      <c r="A679" s="177"/>
      <c r="B679" s="178"/>
      <c r="C679" s="179"/>
      <c r="D679" s="180"/>
      <c r="E679" s="181"/>
      <c r="F679" s="181"/>
      <c r="G679" s="181"/>
      <c r="H679" s="182"/>
      <c r="I679" s="183"/>
      <c r="J679" s="184"/>
      <c r="K679" s="184"/>
      <c r="L679" s="184"/>
      <c r="M679" s="184"/>
      <c r="N679" s="184"/>
      <c r="O679" s="184"/>
      <c r="P679" s="184"/>
    </row>
    <row r="680" spans="1:16">
      <c r="A680" s="177"/>
      <c r="B680" s="178"/>
      <c r="C680" s="179"/>
      <c r="D680" s="180"/>
      <c r="E680" s="181"/>
      <c r="F680" s="181"/>
      <c r="G680" s="181"/>
      <c r="H680" s="182"/>
      <c r="I680" s="183"/>
      <c r="J680" s="184"/>
      <c r="K680" s="184"/>
      <c r="L680" s="184"/>
      <c r="M680" s="184"/>
      <c r="N680" s="184"/>
      <c r="O680" s="184"/>
      <c r="P680" s="184"/>
    </row>
    <row r="681" spans="1:16">
      <c r="A681" s="177"/>
      <c r="B681" s="178"/>
      <c r="C681" s="179"/>
      <c r="D681" s="180"/>
      <c r="E681" s="181"/>
      <c r="F681" s="181"/>
      <c r="G681" s="181"/>
      <c r="H681" s="182"/>
      <c r="I681" s="183"/>
      <c r="J681" s="184"/>
      <c r="K681" s="184"/>
      <c r="L681" s="184"/>
      <c r="M681" s="184"/>
      <c r="N681" s="184"/>
      <c r="O681" s="184"/>
      <c r="P681" s="184"/>
    </row>
    <row r="682" spans="1:16">
      <c r="A682" s="177"/>
      <c r="B682" s="178"/>
      <c r="C682" s="179"/>
      <c r="D682" s="180"/>
      <c r="E682" s="181"/>
      <c r="F682" s="181"/>
      <c r="G682" s="181"/>
      <c r="H682" s="182"/>
      <c r="I682" s="183"/>
      <c r="J682" s="184"/>
      <c r="K682" s="184"/>
      <c r="L682" s="184"/>
      <c r="M682" s="184"/>
      <c r="N682" s="184"/>
      <c r="O682" s="184"/>
      <c r="P682" s="184"/>
    </row>
    <row r="683" spans="1:16">
      <c r="A683" s="177"/>
      <c r="B683" s="178"/>
      <c r="C683" s="179"/>
      <c r="D683" s="180"/>
      <c r="E683" s="181"/>
      <c r="F683" s="181"/>
      <c r="G683" s="181"/>
      <c r="H683" s="182"/>
      <c r="I683" s="183"/>
      <c r="J683" s="184"/>
      <c r="K683" s="184"/>
      <c r="L683" s="184"/>
      <c r="M683" s="184"/>
      <c r="N683" s="184"/>
      <c r="O683" s="184"/>
      <c r="P683" s="184"/>
    </row>
    <row r="684" spans="1:16">
      <c r="A684" s="177"/>
      <c r="B684" s="178"/>
      <c r="C684" s="179"/>
      <c r="D684" s="180"/>
      <c r="E684" s="181"/>
      <c r="F684" s="181"/>
      <c r="G684" s="181"/>
      <c r="H684" s="182"/>
      <c r="I684" s="183"/>
      <c r="J684" s="184"/>
      <c r="K684" s="184"/>
      <c r="L684" s="184"/>
      <c r="M684" s="184"/>
      <c r="N684" s="184"/>
      <c r="O684" s="184"/>
      <c r="P684" s="184"/>
    </row>
    <row r="685" spans="1:16">
      <c r="A685" s="177"/>
      <c r="B685" s="178"/>
      <c r="C685" s="179"/>
      <c r="D685" s="180"/>
      <c r="E685" s="181"/>
      <c r="F685" s="181"/>
      <c r="G685" s="181"/>
      <c r="H685" s="182"/>
      <c r="I685" s="183"/>
      <c r="J685" s="184"/>
      <c r="K685" s="184"/>
      <c r="L685" s="184"/>
      <c r="M685" s="184"/>
      <c r="N685" s="184"/>
      <c r="O685" s="184"/>
      <c r="P685" s="184"/>
    </row>
    <row r="686" spans="1:16">
      <c r="A686" s="177"/>
      <c r="B686" s="178"/>
      <c r="C686" s="179"/>
      <c r="D686" s="180"/>
      <c r="E686" s="181"/>
      <c r="F686" s="181"/>
      <c r="G686" s="181"/>
      <c r="H686" s="182"/>
      <c r="I686" s="183"/>
      <c r="J686" s="184"/>
      <c r="K686" s="184"/>
      <c r="L686" s="184"/>
      <c r="M686" s="184"/>
      <c r="N686" s="184"/>
      <c r="O686" s="184"/>
      <c r="P686" s="184"/>
    </row>
    <row r="687" spans="1:16">
      <c r="A687" s="177"/>
      <c r="B687" s="178"/>
      <c r="C687" s="179"/>
      <c r="D687" s="180"/>
      <c r="E687" s="181"/>
      <c r="F687" s="181"/>
      <c r="G687" s="181"/>
      <c r="H687" s="182"/>
      <c r="I687" s="183"/>
      <c r="J687" s="184"/>
      <c r="K687" s="184"/>
      <c r="L687" s="184"/>
      <c r="M687" s="184"/>
      <c r="N687" s="184"/>
      <c r="O687" s="184"/>
      <c r="P687" s="184"/>
    </row>
    <row r="688" spans="1:16">
      <c r="A688" s="177"/>
      <c r="B688" s="178"/>
      <c r="C688" s="179"/>
      <c r="D688" s="180"/>
      <c r="E688" s="181"/>
      <c r="F688" s="181"/>
      <c r="G688" s="181"/>
      <c r="H688" s="182"/>
      <c r="I688" s="183"/>
      <c r="J688" s="184"/>
      <c r="K688" s="184"/>
      <c r="L688" s="184"/>
      <c r="M688" s="184"/>
      <c r="N688" s="184"/>
      <c r="O688" s="184"/>
      <c r="P688" s="184"/>
    </row>
    <row r="689" spans="1:16">
      <c r="A689" s="177"/>
      <c r="B689" s="178"/>
      <c r="C689" s="179"/>
      <c r="D689" s="180"/>
      <c r="E689" s="181"/>
      <c r="F689" s="181"/>
      <c r="G689" s="181"/>
      <c r="H689" s="182"/>
      <c r="I689" s="183"/>
      <c r="J689" s="184"/>
      <c r="K689" s="184"/>
      <c r="L689" s="184"/>
      <c r="M689" s="184"/>
      <c r="N689" s="184"/>
      <c r="O689" s="184"/>
      <c r="P689" s="184"/>
    </row>
    <row r="690" spans="1:16">
      <c r="A690" s="177"/>
      <c r="B690" s="178"/>
      <c r="C690" s="179"/>
      <c r="D690" s="180"/>
      <c r="E690" s="181"/>
      <c r="F690" s="181"/>
      <c r="G690" s="181"/>
      <c r="H690" s="182"/>
      <c r="I690" s="183"/>
      <c r="J690" s="184"/>
      <c r="K690" s="184"/>
      <c r="L690" s="184"/>
      <c r="M690" s="184"/>
      <c r="N690" s="184"/>
      <c r="O690" s="184"/>
      <c r="P690" s="184"/>
    </row>
    <row r="691" spans="1:16">
      <c r="A691" s="177"/>
      <c r="B691" s="178"/>
      <c r="C691" s="179"/>
      <c r="D691" s="180"/>
      <c r="E691" s="181"/>
      <c r="F691" s="181"/>
      <c r="G691" s="181"/>
      <c r="H691" s="182"/>
      <c r="I691" s="183"/>
      <c r="J691" s="184"/>
      <c r="K691" s="184"/>
      <c r="L691" s="184"/>
      <c r="M691" s="184"/>
      <c r="N691" s="184"/>
      <c r="O691" s="184"/>
      <c r="P691" s="184"/>
    </row>
    <row r="692" spans="1:16">
      <c r="A692" s="177"/>
      <c r="B692" s="178"/>
      <c r="C692" s="179"/>
      <c r="D692" s="180"/>
      <c r="E692" s="181"/>
      <c r="F692" s="181"/>
      <c r="G692" s="181"/>
      <c r="H692" s="182"/>
      <c r="I692" s="183"/>
      <c r="J692" s="184"/>
      <c r="K692" s="184"/>
      <c r="L692" s="184"/>
      <c r="M692" s="184"/>
      <c r="N692" s="184"/>
      <c r="O692" s="184"/>
      <c r="P692" s="184"/>
    </row>
    <row r="693" spans="1:16">
      <c r="A693" s="177"/>
      <c r="B693" s="178"/>
      <c r="C693" s="179"/>
      <c r="D693" s="180"/>
      <c r="E693" s="181"/>
      <c r="F693" s="181"/>
      <c r="G693" s="181"/>
      <c r="H693" s="182"/>
      <c r="I693" s="183"/>
      <c r="J693" s="184"/>
      <c r="K693" s="184"/>
      <c r="L693" s="184"/>
      <c r="M693" s="184"/>
      <c r="N693" s="184"/>
      <c r="O693" s="184"/>
      <c r="P693" s="184"/>
    </row>
    <row r="694" spans="1:16">
      <c r="A694" s="177"/>
      <c r="B694" s="178"/>
      <c r="C694" s="179"/>
      <c r="D694" s="180"/>
      <c r="E694" s="181"/>
      <c r="F694" s="181"/>
      <c r="G694" s="181"/>
      <c r="H694" s="182"/>
      <c r="I694" s="183"/>
      <c r="J694" s="184"/>
      <c r="K694" s="184"/>
      <c r="L694" s="184"/>
      <c r="M694" s="184"/>
      <c r="N694" s="184"/>
      <c r="O694" s="184"/>
      <c r="P694" s="184"/>
    </row>
    <row r="695" spans="1:16">
      <c r="A695" s="177"/>
      <c r="B695" s="178"/>
      <c r="C695" s="179"/>
      <c r="D695" s="180"/>
      <c r="E695" s="181"/>
      <c r="F695" s="181"/>
      <c r="G695" s="181"/>
      <c r="H695" s="182"/>
      <c r="I695" s="183"/>
      <c r="J695" s="184"/>
      <c r="K695" s="184"/>
      <c r="L695" s="184"/>
      <c r="M695" s="184"/>
      <c r="N695" s="184"/>
      <c r="O695" s="184"/>
      <c r="P695" s="184"/>
    </row>
    <row r="696" spans="1:16">
      <c r="A696" s="177"/>
      <c r="B696" s="178"/>
      <c r="C696" s="179"/>
      <c r="D696" s="180"/>
      <c r="E696" s="181"/>
      <c r="F696" s="181"/>
      <c r="G696" s="181"/>
      <c r="H696" s="182"/>
      <c r="I696" s="183"/>
      <c r="J696" s="184"/>
      <c r="K696" s="184"/>
      <c r="L696" s="184"/>
      <c r="M696" s="184"/>
      <c r="N696" s="184"/>
      <c r="O696" s="184"/>
      <c r="P696" s="184"/>
    </row>
    <row r="697" spans="1:16">
      <c r="A697" s="177"/>
      <c r="B697" s="178"/>
      <c r="C697" s="179"/>
      <c r="D697" s="180"/>
      <c r="E697" s="181"/>
      <c r="F697" s="181"/>
      <c r="G697" s="181"/>
      <c r="H697" s="182"/>
      <c r="I697" s="183"/>
      <c r="J697" s="184"/>
      <c r="K697" s="184"/>
      <c r="L697" s="184"/>
      <c r="M697" s="184"/>
      <c r="N697" s="184"/>
      <c r="O697" s="184"/>
      <c r="P697" s="184"/>
    </row>
    <row r="698" spans="1:16">
      <c r="A698" s="177"/>
      <c r="B698" s="178"/>
      <c r="C698" s="179"/>
      <c r="D698" s="180"/>
      <c r="E698" s="181"/>
      <c r="F698" s="181"/>
      <c r="G698" s="181"/>
      <c r="H698" s="182"/>
      <c r="I698" s="183"/>
      <c r="J698" s="184"/>
      <c r="K698" s="184"/>
      <c r="L698" s="184"/>
      <c r="M698" s="184"/>
      <c r="N698" s="184"/>
      <c r="O698" s="184"/>
      <c r="P698" s="184"/>
    </row>
    <row r="699" spans="1:16">
      <c r="A699" s="177"/>
      <c r="B699" s="178"/>
      <c r="C699" s="179"/>
      <c r="D699" s="180"/>
      <c r="E699" s="181"/>
      <c r="F699" s="181"/>
      <c r="G699" s="181"/>
      <c r="H699" s="182"/>
      <c r="I699" s="183"/>
      <c r="J699" s="184"/>
      <c r="K699" s="184"/>
      <c r="L699" s="184"/>
      <c r="M699" s="184"/>
      <c r="N699" s="184"/>
      <c r="O699" s="184"/>
      <c r="P699" s="184"/>
    </row>
    <row r="700" spans="1:16">
      <c r="A700" s="177"/>
      <c r="B700" s="178"/>
      <c r="C700" s="179"/>
      <c r="D700" s="180"/>
      <c r="E700" s="181"/>
      <c r="F700" s="181"/>
      <c r="G700" s="181"/>
      <c r="H700" s="182"/>
      <c r="I700" s="183"/>
      <c r="J700" s="184"/>
      <c r="K700" s="184"/>
      <c r="L700" s="184"/>
      <c r="M700" s="184"/>
      <c r="N700" s="184"/>
      <c r="O700" s="184"/>
      <c r="P700" s="184"/>
    </row>
    <row r="701" spans="1:16">
      <c r="A701" s="177"/>
      <c r="B701" s="178"/>
      <c r="C701" s="179"/>
      <c r="D701" s="180"/>
      <c r="E701" s="181"/>
      <c r="F701" s="181"/>
      <c r="G701" s="181"/>
      <c r="H701" s="182"/>
      <c r="I701" s="183"/>
      <c r="J701" s="184"/>
      <c r="K701" s="184"/>
      <c r="L701" s="184"/>
      <c r="M701" s="184"/>
      <c r="N701" s="184"/>
      <c r="O701" s="184"/>
      <c r="P701" s="184"/>
    </row>
    <row r="702" spans="1:16">
      <c r="A702" s="177"/>
      <c r="B702" s="178"/>
      <c r="C702" s="179"/>
      <c r="D702" s="180"/>
      <c r="E702" s="181"/>
      <c r="F702" s="181"/>
      <c r="G702" s="181"/>
      <c r="H702" s="182"/>
      <c r="I702" s="183"/>
      <c r="J702" s="184"/>
      <c r="K702" s="184"/>
      <c r="L702" s="184"/>
      <c r="M702" s="184"/>
      <c r="N702" s="184"/>
      <c r="O702" s="184"/>
      <c r="P702" s="184"/>
    </row>
    <row r="703" spans="1:16">
      <c r="A703" s="177"/>
      <c r="C703" s="179"/>
      <c r="D703" s="180"/>
      <c r="E703" s="181"/>
      <c r="F703" s="181"/>
      <c r="G703" s="181"/>
      <c r="H703" s="182"/>
      <c r="I703" s="183"/>
      <c r="J703" s="184"/>
      <c r="K703" s="184"/>
      <c r="L703" s="184"/>
      <c r="M703" s="184"/>
      <c r="N703" s="184"/>
      <c r="O703" s="184"/>
      <c r="P703" s="184"/>
    </row>
    <row r="704" spans="1:16">
      <c r="A704" s="177"/>
      <c r="C704" s="179"/>
      <c r="D704" s="180"/>
      <c r="E704" s="181"/>
      <c r="F704" s="181"/>
      <c r="G704" s="181"/>
      <c r="H704" s="182"/>
      <c r="I704" s="183"/>
      <c r="J704" s="184"/>
      <c r="K704" s="184"/>
      <c r="L704" s="184"/>
      <c r="M704" s="184"/>
      <c r="N704" s="184"/>
      <c r="O704" s="184"/>
      <c r="P704" s="184"/>
    </row>
    <row r="705" spans="1:16">
      <c r="A705" s="177"/>
      <c r="C705" s="179"/>
      <c r="D705" s="180"/>
      <c r="E705" s="181"/>
      <c r="F705" s="181"/>
      <c r="G705" s="181"/>
      <c r="H705" s="182"/>
      <c r="I705" s="183"/>
      <c r="J705" s="184"/>
      <c r="K705" s="184"/>
      <c r="L705" s="184"/>
      <c r="M705" s="184"/>
      <c r="N705" s="184"/>
      <c r="O705" s="184"/>
      <c r="P705" s="184"/>
    </row>
    <row r="706" spans="1:16">
      <c r="A706" s="177"/>
      <c r="C706" s="179"/>
      <c r="D706" s="180"/>
      <c r="E706" s="181"/>
      <c r="F706" s="181"/>
      <c r="G706" s="181"/>
      <c r="H706" s="182"/>
      <c r="I706" s="183"/>
      <c r="J706" s="184"/>
      <c r="K706" s="184"/>
      <c r="L706" s="184"/>
      <c r="M706" s="184"/>
      <c r="N706" s="184"/>
      <c r="O706" s="184"/>
      <c r="P706" s="184"/>
    </row>
    <row r="707" spans="1:16">
      <c r="A707" s="177"/>
      <c r="C707" s="179"/>
      <c r="D707" s="180"/>
      <c r="E707" s="181"/>
      <c r="F707" s="181"/>
      <c r="G707" s="181"/>
      <c r="H707" s="182"/>
      <c r="I707" s="183"/>
      <c r="J707" s="184"/>
      <c r="K707" s="184"/>
      <c r="L707" s="184"/>
      <c r="M707" s="184"/>
      <c r="N707" s="184"/>
      <c r="O707" s="184"/>
      <c r="P707" s="184"/>
    </row>
    <row r="708" spans="1:16">
      <c r="A708" s="177"/>
      <c r="C708" s="179"/>
      <c r="D708" s="180"/>
      <c r="E708" s="181"/>
      <c r="F708" s="181"/>
      <c r="G708" s="181"/>
      <c r="H708" s="182"/>
      <c r="I708" s="183"/>
      <c r="J708" s="184"/>
      <c r="K708" s="184"/>
      <c r="L708" s="184"/>
      <c r="M708" s="184"/>
      <c r="N708" s="184"/>
      <c r="O708" s="184"/>
      <c r="P708" s="184"/>
    </row>
    <row r="709" spans="1:16">
      <c r="A709" s="177"/>
      <c r="C709" s="179"/>
      <c r="D709" s="180"/>
      <c r="E709" s="181"/>
      <c r="F709" s="181"/>
      <c r="G709" s="181"/>
      <c r="H709" s="182"/>
      <c r="I709" s="183"/>
      <c r="J709" s="184"/>
      <c r="K709" s="184"/>
      <c r="L709" s="184"/>
      <c r="M709" s="184"/>
      <c r="N709" s="184"/>
      <c r="O709" s="184"/>
      <c r="P709" s="184"/>
    </row>
    <row r="710" spans="1:16">
      <c r="A710" s="177"/>
      <c r="C710" s="179"/>
      <c r="D710" s="180"/>
      <c r="E710" s="181"/>
      <c r="F710" s="181"/>
      <c r="G710" s="181"/>
      <c r="H710" s="182"/>
      <c r="I710" s="183"/>
      <c r="J710" s="184"/>
      <c r="K710" s="184"/>
      <c r="L710" s="184"/>
      <c r="M710" s="184"/>
      <c r="N710" s="184"/>
      <c r="O710" s="184"/>
      <c r="P710" s="184"/>
    </row>
    <row r="711" spans="1:16">
      <c r="A711" s="177"/>
      <c r="C711" s="179"/>
      <c r="D711" s="180"/>
      <c r="E711" s="181"/>
      <c r="F711" s="181"/>
      <c r="G711" s="181"/>
      <c r="H711" s="182"/>
      <c r="I711" s="183"/>
      <c r="J711" s="184"/>
      <c r="K711" s="184"/>
      <c r="L711" s="184"/>
      <c r="M711" s="184"/>
      <c r="N711" s="184"/>
      <c r="O711" s="184"/>
      <c r="P711" s="184"/>
    </row>
    <row r="712" spans="1:16">
      <c r="A712" s="177"/>
      <c r="C712" s="179"/>
      <c r="D712" s="180"/>
      <c r="E712" s="181"/>
      <c r="F712" s="181"/>
      <c r="G712" s="181"/>
      <c r="H712" s="182"/>
      <c r="I712" s="183"/>
      <c r="J712" s="184"/>
      <c r="K712" s="184"/>
      <c r="L712" s="184"/>
      <c r="M712" s="184"/>
      <c r="N712" s="184"/>
      <c r="O712" s="184"/>
      <c r="P712" s="184"/>
    </row>
    <row r="713" spans="1:16">
      <c r="A713" s="177"/>
      <c r="C713" s="179"/>
      <c r="D713" s="180"/>
      <c r="E713" s="181"/>
      <c r="F713" s="181"/>
      <c r="G713" s="181"/>
      <c r="H713" s="182"/>
      <c r="I713" s="183"/>
      <c r="J713" s="184"/>
      <c r="K713" s="184"/>
      <c r="L713" s="184"/>
      <c r="M713" s="184"/>
      <c r="N713" s="184"/>
      <c r="O713" s="184"/>
      <c r="P713" s="184"/>
    </row>
    <row r="714" spans="1:16">
      <c r="A714" s="177"/>
      <c r="C714" s="179"/>
      <c r="D714" s="180"/>
      <c r="E714" s="181"/>
      <c r="F714" s="181"/>
      <c r="G714" s="181"/>
      <c r="H714" s="182"/>
      <c r="I714" s="183"/>
      <c r="J714" s="184"/>
      <c r="K714" s="184"/>
      <c r="L714" s="184"/>
      <c r="M714" s="184"/>
      <c r="N714" s="184"/>
      <c r="O714" s="184"/>
      <c r="P714" s="184"/>
    </row>
    <row r="715" spans="1:16">
      <c r="A715" s="177"/>
      <c r="C715" s="179"/>
      <c r="D715" s="180"/>
      <c r="E715" s="181"/>
      <c r="F715" s="181"/>
      <c r="G715" s="181"/>
      <c r="H715" s="182"/>
      <c r="I715" s="183"/>
      <c r="J715" s="184"/>
      <c r="K715" s="184"/>
      <c r="L715" s="184"/>
      <c r="M715" s="184"/>
      <c r="N715" s="184"/>
      <c r="O715" s="184"/>
      <c r="P715" s="184"/>
    </row>
    <row r="716" spans="1:16">
      <c r="A716" s="177"/>
      <c r="C716" s="179"/>
      <c r="D716" s="180"/>
      <c r="E716" s="181"/>
      <c r="F716" s="181"/>
      <c r="G716" s="181"/>
      <c r="H716" s="182"/>
      <c r="I716" s="183"/>
      <c r="J716" s="184"/>
      <c r="K716" s="184"/>
      <c r="L716" s="184"/>
      <c r="M716" s="184"/>
      <c r="N716" s="184"/>
      <c r="O716" s="184"/>
      <c r="P716" s="184"/>
    </row>
    <row r="717" spans="1:16">
      <c r="A717" s="177"/>
      <c r="C717" s="179"/>
      <c r="D717" s="180"/>
      <c r="E717" s="181"/>
      <c r="F717" s="181"/>
      <c r="G717" s="181"/>
      <c r="H717" s="182"/>
      <c r="I717" s="183"/>
      <c r="J717" s="184"/>
      <c r="K717" s="184"/>
      <c r="L717" s="184"/>
      <c r="M717" s="184"/>
      <c r="N717" s="184"/>
      <c r="O717" s="184"/>
      <c r="P717" s="184"/>
    </row>
    <row r="718" spans="1:16">
      <c r="A718" s="177"/>
      <c r="C718" s="179"/>
      <c r="D718" s="180"/>
      <c r="E718" s="181"/>
      <c r="F718" s="181"/>
      <c r="G718" s="181"/>
      <c r="H718" s="182"/>
      <c r="I718" s="183"/>
      <c r="J718" s="184"/>
      <c r="K718" s="184"/>
      <c r="L718" s="184"/>
      <c r="M718" s="184"/>
      <c r="N718" s="184"/>
      <c r="O718" s="184"/>
      <c r="P718" s="184"/>
    </row>
    <row r="719" spans="1:16">
      <c r="A719" s="177"/>
      <c r="C719" s="179"/>
      <c r="D719" s="180"/>
      <c r="E719" s="181"/>
      <c r="F719" s="181"/>
      <c r="G719" s="181"/>
      <c r="H719" s="182"/>
      <c r="I719" s="183"/>
      <c r="J719" s="184"/>
      <c r="K719" s="184"/>
      <c r="L719" s="184"/>
      <c r="M719" s="184"/>
      <c r="N719" s="184"/>
      <c r="O719" s="184"/>
      <c r="P719" s="184"/>
    </row>
    <row r="720" spans="1:16">
      <c r="A720" s="177"/>
      <c r="C720" s="179"/>
      <c r="D720" s="180"/>
      <c r="E720" s="181"/>
      <c r="F720" s="181"/>
      <c r="G720" s="181"/>
      <c r="H720" s="182"/>
      <c r="I720" s="183"/>
      <c r="J720" s="184"/>
      <c r="K720" s="184"/>
      <c r="L720" s="184"/>
      <c r="M720" s="184"/>
      <c r="N720" s="184"/>
      <c r="O720" s="184"/>
      <c r="P720" s="184"/>
    </row>
    <row r="721" spans="1:16">
      <c r="A721" s="177"/>
      <c r="C721" s="179"/>
      <c r="D721" s="180"/>
      <c r="E721" s="181"/>
      <c r="F721" s="181"/>
      <c r="G721" s="181"/>
      <c r="H721" s="182"/>
      <c r="I721" s="183"/>
      <c r="J721" s="184"/>
      <c r="K721" s="184"/>
      <c r="L721" s="184"/>
      <c r="M721" s="184"/>
      <c r="N721" s="184"/>
      <c r="O721" s="184"/>
      <c r="P721" s="184"/>
    </row>
    <row r="722" spans="1:16">
      <c r="A722" s="177"/>
      <c r="C722" s="179"/>
      <c r="D722" s="180"/>
      <c r="E722" s="181"/>
      <c r="F722" s="181"/>
      <c r="G722" s="181"/>
      <c r="H722" s="182"/>
      <c r="I722" s="183"/>
      <c r="J722" s="184"/>
      <c r="K722" s="184"/>
      <c r="L722" s="184"/>
      <c r="M722" s="184"/>
      <c r="N722" s="184"/>
      <c r="O722" s="184"/>
      <c r="P722" s="184"/>
    </row>
    <row r="723" spans="1:16">
      <c r="A723" s="177"/>
      <c r="C723" s="179"/>
      <c r="D723" s="180"/>
      <c r="E723" s="181"/>
      <c r="F723" s="181"/>
      <c r="G723" s="181"/>
      <c r="H723" s="182"/>
      <c r="I723" s="183"/>
      <c r="J723" s="184"/>
      <c r="K723" s="184"/>
      <c r="L723" s="184"/>
      <c r="M723" s="184"/>
      <c r="N723" s="184"/>
      <c r="O723" s="184"/>
      <c r="P723" s="184"/>
    </row>
    <row r="724" spans="1:16">
      <c r="A724" s="177"/>
      <c r="C724" s="179"/>
      <c r="D724" s="180"/>
      <c r="E724" s="181"/>
      <c r="F724" s="181"/>
      <c r="G724" s="181"/>
      <c r="H724" s="182"/>
      <c r="I724" s="183"/>
      <c r="J724" s="184"/>
      <c r="K724" s="184"/>
      <c r="L724" s="184"/>
      <c r="M724" s="184"/>
      <c r="N724" s="184"/>
      <c r="O724" s="184"/>
      <c r="P724" s="184"/>
    </row>
    <row r="725" spans="1:16">
      <c r="A725" s="177"/>
      <c r="C725" s="179"/>
      <c r="D725" s="180"/>
      <c r="E725" s="181"/>
      <c r="F725" s="181"/>
      <c r="G725" s="181"/>
      <c r="H725" s="182"/>
      <c r="I725" s="183"/>
      <c r="J725" s="184"/>
      <c r="K725" s="184"/>
      <c r="L725" s="184"/>
      <c r="M725" s="184"/>
      <c r="N725" s="184"/>
      <c r="O725" s="184"/>
      <c r="P725" s="184"/>
    </row>
    <row r="726" spans="1:16">
      <c r="A726" s="177"/>
      <c r="C726" s="179"/>
      <c r="D726" s="180"/>
      <c r="E726" s="181"/>
      <c r="F726" s="181"/>
      <c r="G726" s="181"/>
      <c r="H726" s="182"/>
      <c r="I726" s="183"/>
      <c r="J726" s="184"/>
      <c r="K726" s="184"/>
      <c r="L726" s="184"/>
      <c r="M726" s="184"/>
      <c r="N726" s="184"/>
      <c r="O726" s="184"/>
      <c r="P726" s="184"/>
    </row>
    <row r="727" spans="1:16">
      <c r="A727" s="177"/>
      <c r="C727" s="179"/>
      <c r="D727" s="180"/>
      <c r="E727" s="181"/>
      <c r="F727" s="181"/>
      <c r="G727" s="181"/>
      <c r="H727" s="182"/>
      <c r="I727" s="183"/>
      <c r="J727" s="184"/>
      <c r="K727" s="184"/>
      <c r="L727" s="184"/>
      <c r="M727" s="184"/>
      <c r="N727" s="184"/>
      <c r="O727" s="184"/>
      <c r="P727" s="184"/>
    </row>
    <row r="728" spans="1:16">
      <c r="A728" s="177"/>
      <c r="C728" s="179"/>
      <c r="D728" s="180"/>
      <c r="E728" s="181"/>
      <c r="F728" s="181"/>
      <c r="G728" s="181"/>
      <c r="H728" s="182"/>
      <c r="I728" s="183"/>
      <c r="J728" s="184"/>
      <c r="K728" s="184"/>
      <c r="L728" s="184"/>
      <c r="M728" s="184"/>
      <c r="N728" s="184"/>
      <c r="O728" s="184"/>
      <c r="P728" s="184"/>
    </row>
    <row r="729" spans="1:16">
      <c r="A729" s="177"/>
      <c r="C729" s="179"/>
      <c r="D729" s="180"/>
      <c r="E729" s="181"/>
      <c r="F729" s="181"/>
      <c r="G729" s="181"/>
      <c r="H729" s="182"/>
      <c r="I729" s="183"/>
      <c r="J729" s="184"/>
      <c r="K729" s="184"/>
      <c r="L729" s="184"/>
      <c r="M729" s="184"/>
      <c r="N729" s="184"/>
      <c r="O729" s="184"/>
      <c r="P729" s="184"/>
    </row>
    <row r="730" spans="1:16">
      <c r="A730" s="177"/>
      <c r="C730" s="179"/>
      <c r="D730" s="180"/>
      <c r="E730" s="181"/>
      <c r="F730" s="181"/>
      <c r="G730" s="181"/>
      <c r="H730" s="182"/>
      <c r="I730" s="183"/>
      <c r="J730" s="184"/>
      <c r="K730" s="184"/>
      <c r="L730" s="184"/>
      <c r="M730" s="184"/>
      <c r="N730" s="184"/>
      <c r="O730" s="184"/>
      <c r="P730" s="184"/>
    </row>
    <row r="731" spans="1:16">
      <c r="A731" s="177"/>
      <c r="C731" s="179"/>
      <c r="D731" s="180"/>
      <c r="E731" s="181"/>
      <c r="F731" s="181"/>
      <c r="G731" s="181"/>
      <c r="H731" s="182"/>
      <c r="I731" s="183"/>
      <c r="J731" s="184"/>
      <c r="K731" s="184"/>
      <c r="L731" s="184"/>
      <c r="M731" s="184"/>
      <c r="N731" s="184"/>
      <c r="O731" s="184"/>
      <c r="P731" s="184"/>
    </row>
    <row r="732" spans="1:16">
      <c r="A732" s="177"/>
      <c r="C732" s="179"/>
      <c r="D732" s="180"/>
      <c r="E732" s="181"/>
      <c r="F732" s="181"/>
      <c r="G732" s="181"/>
      <c r="H732" s="182"/>
      <c r="I732" s="183"/>
      <c r="J732" s="184"/>
      <c r="K732" s="184"/>
      <c r="L732" s="184"/>
      <c r="M732" s="184"/>
      <c r="N732" s="184"/>
      <c r="O732" s="184"/>
      <c r="P732" s="184"/>
    </row>
    <row r="733" spans="1:16">
      <c r="A733" s="177"/>
      <c r="C733" s="179"/>
      <c r="D733" s="180"/>
      <c r="E733" s="181"/>
      <c r="F733" s="181"/>
      <c r="G733" s="181"/>
      <c r="H733" s="182"/>
      <c r="I733" s="183"/>
      <c r="J733" s="184"/>
      <c r="K733" s="184"/>
      <c r="L733" s="184"/>
      <c r="M733" s="184"/>
      <c r="N733" s="184"/>
      <c r="O733" s="184"/>
      <c r="P733" s="184"/>
    </row>
    <row r="734" spans="1:16">
      <c r="A734" s="177"/>
      <c r="C734" s="179"/>
      <c r="D734" s="180"/>
      <c r="E734" s="181"/>
      <c r="F734" s="181"/>
      <c r="G734" s="181"/>
      <c r="H734" s="182"/>
      <c r="I734" s="183"/>
      <c r="J734" s="184"/>
      <c r="K734" s="184"/>
      <c r="L734" s="184"/>
      <c r="M734" s="184"/>
      <c r="N734" s="184"/>
      <c r="O734" s="184"/>
      <c r="P734" s="184"/>
    </row>
    <row r="735" spans="1:16">
      <c r="A735" s="177"/>
      <c r="C735" s="179"/>
      <c r="D735" s="180"/>
      <c r="E735" s="181"/>
      <c r="F735" s="181"/>
      <c r="G735" s="181"/>
      <c r="H735" s="182"/>
      <c r="I735" s="183"/>
      <c r="J735" s="184"/>
      <c r="K735" s="184"/>
      <c r="L735" s="184"/>
      <c r="M735" s="184"/>
      <c r="N735" s="184"/>
      <c r="O735" s="184"/>
      <c r="P735" s="184"/>
    </row>
    <row r="736" spans="1:16">
      <c r="A736" s="177"/>
      <c r="C736" s="179"/>
      <c r="D736" s="180"/>
      <c r="E736" s="181"/>
      <c r="F736" s="181"/>
      <c r="G736" s="181"/>
      <c r="H736" s="182"/>
      <c r="I736" s="183"/>
      <c r="J736" s="184"/>
      <c r="K736" s="184"/>
      <c r="L736" s="184"/>
      <c r="M736" s="184"/>
      <c r="N736" s="184"/>
      <c r="O736" s="184"/>
      <c r="P736" s="184"/>
    </row>
    <row r="737" spans="1:16">
      <c r="A737" s="177"/>
      <c r="C737" s="179"/>
      <c r="D737" s="180"/>
      <c r="E737" s="181"/>
      <c r="F737" s="181"/>
      <c r="G737" s="181"/>
      <c r="H737" s="182"/>
      <c r="I737" s="183"/>
      <c r="J737" s="184"/>
      <c r="K737" s="184"/>
      <c r="L737" s="184"/>
      <c r="M737" s="184"/>
      <c r="N737" s="184"/>
      <c r="O737" s="184"/>
      <c r="P737" s="184"/>
    </row>
    <row r="738" spans="1:16">
      <c r="A738" s="177"/>
      <c r="C738" s="179"/>
      <c r="D738" s="180"/>
      <c r="E738" s="181"/>
      <c r="F738" s="181"/>
      <c r="G738" s="181"/>
      <c r="H738" s="182"/>
      <c r="I738" s="183"/>
      <c r="J738" s="184"/>
      <c r="K738" s="184"/>
      <c r="L738" s="184"/>
      <c r="M738" s="184"/>
      <c r="N738" s="184"/>
      <c r="O738" s="184"/>
      <c r="P738" s="184"/>
    </row>
    <row r="739" spans="1:16">
      <c r="A739" s="177"/>
      <c r="C739" s="179"/>
      <c r="D739" s="180"/>
      <c r="E739" s="181"/>
      <c r="F739" s="181"/>
      <c r="G739" s="181"/>
      <c r="H739" s="182"/>
      <c r="I739" s="183"/>
      <c r="J739" s="184"/>
      <c r="K739" s="184"/>
      <c r="L739" s="184"/>
      <c r="M739" s="184"/>
      <c r="N739" s="184"/>
      <c r="O739" s="184"/>
      <c r="P739" s="184"/>
    </row>
    <row r="740" spans="1:16">
      <c r="A740" s="177"/>
      <c r="C740" s="179"/>
      <c r="D740" s="180"/>
      <c r="E740" s="181"/>
      <c r="F740" s="181"/>
      <c r="G740" s="181"/>
      <c r="H740" s="182"/>
      <c r="I740" s="183"/>
      <c r="J740" s="184"/>
      <c r="K740" s="184"/>
      <c r="L740" s="184"/>
      <c r="M740" s="184"/>
      <c r="N740" s="184"/>
      <c r="O740" s="184"/>
      <c r="P740" s="184"/>
    </row>
    <row r="741" spans="1:16">
      <c r="A741" s="177"/>
      <c r="C741" s="179"/>
      <c r="D741" s="180"/>
      <c r="E741" s="181"/>
      <c r="F741" s="181"/>
      <c r="G741" s="181"/>
      <c r="H741" s="182"/>
      <c r="I741" s="183"/>
      <c r="J741" s="184"/>
      <c r="K741" s="184"/>
      <c r="L741" s="184"/>
      <c r="M741" s="184"/>
      <c r="N741" s="184"/>
      <c r="O741" s="184"/>
      <c r="P741" s="184"/>
    </row>
    <row r="742" spans="1:16">
      <c r="A742" s="177"/>
      <c r="C742" s="179"/>
      <c r="D742" s="180"/>
      <c r="E742" s="181"/>
      <c r="F742" s="181"/>
      <c r="G742" s="181"/>
      <c r="H742" s="182"/>
      <c r="I742" s="183"/>
      <c r="J742" s="184"/>
      <c r="K742" s="184"/>
      <c r="L742" s="184"/>
      <c r="M742" s="184"/>
      <c r="N742" s="184"/>
      <c r="O742" s="184"/>
      <c r="P742" s="184"/>
    </row>
    <row r="743" spans="1:16">
      <c r="A743" s="177"/>
      <c r="C743" s="179"/>
      <c r="D743" s="180"/>
      <c r="E743" s="181"/>
      <c r="F743" s="181"/>
      <c r="G743" s="181"/>
      <c r="H743" s="182"/>
      <c r="I743" s="183"/>
      <c r="J743" s="184"/>
      <c r="K743" s="184"/>
      <c r="L743" s="184"/>
      <c r="M743" s="184"/>
      <c r="N743" s="184"/>
      <c r="O743" s="184"/>
      <c r="P743" s="184"/>
    </row>
    <row r="744" spans="1:16">
      <c r="A744" s="177"/>
      <c r="C744" s="179"/>
      <c r="D744" s="180"/>
      <c r="E744" s="181"/>
      <c r="F744" s="181"/>
      <c r="G744" s="181"/>
      <c r="H744" s="182"/>
      <c r="I744" s="183"/>
      <c r="J744" s="184"/>
      <c r="K744" s="184"/>
      <c r="L744" s="184"/>
      <c r="M744" s="184"/>
      <c r="N744" s="184"/>
      <c r="O744" s="184"/>
      <c r="P744" s="184"/>
    </row>
    <row r="745" spans="1:16">
      <c r="A745" s="177"/>
      <c r="C745" s="179"/>
      <c r="D745" s="180"/>
      <c r="E745" s="181"/>
      <c r="F745" s="181"/>
      <c r="G745" s="181"/>
      <c r="H745" s="182"/>
      <c r="I745" s="183"/>
      <c r="J745" s="184"/>
      <c r="K745" s="184"/>
      <c r="L745" s="184"/>
      <c r="M745" s="184"/>
      <c r="N745" s="184"/>
      <c r="O745" s="184"/>
      <c r="P745" s="184"/>
    </row>
    <row r="746" spans="1:16">
      <c r="A746" s="177"/>
      <c r="C746" s="179"/>
      <c r="D746" s="180"/>
      <c r="E746" s="181"/>
      <c r="F746" s="181"/>
      <c r="G746" s="181"/>
      <c r="H746" s="182"/>
      <c r="I746" s="183"/>
      <c r="J746" s="184"/>
      <c r="K746" s="184"/>
      <c r="L746" s="184"/>
      <c r="M746" s="184"/>
      <c r="N746" s="184"/>
      <c r="O746" s="184"/>
      <c r="P746" s="184"/>
    </row>
    <row r="747" spans="1:16">
      <c r="A747" s="177"/>
      <c r="C747" s="179"/>
      <c r="D747" s="180"/>
      <c r="E747" s="181"/>
      <c r="F747" s="181"/>
      <c r="G747" s="181"/>
      <c r="H747" s="182"/>
      <c r="I747" s="183"/>
      <c r="J747" s="184"/>
      <c r="K747" s="184"/>
      <c r="L747" s="184"/>
      <c r="M747" s="184"/>
      <c r="N747" s="184"/>
      <c r="O747" s="184"/>
      <c r="P747" s="184"/>
    </row>
    <row r="748" spans="1:16">
      <c r="A748" s="177"/>
      <c r="C748" s="179"/>
      <c r="D748" s="180"/>
      <c r="E748" s="181"/>
      <c r="F748" s="181"/>
      <c r="G748" s="181"/>
      <c r="H748" s="182"/>
      <c r="I748" s="183"/>
      <c r="J748" s="184"/>
      <c r="K748" s="184"/>
      <c r="L748" s="184"/>
      <c r="M748" s="184"/>
      <c r="N748" s="184"/>
      <c r="O748" s="184"/>
      <c r="P748" s="184"/>
    </row>
    <row r="749" spans="1:16">
      <c r="A749" s="177"/>
      <c r="C749" s="179"/>
      <c r="D749" s="180"/>
      <c r="E749" s="181"/>
      <c r="F749" s="181"/>
      <c r="G749" s="181"/>
      <c r="H749" s="182"/>
      <c r="I749" s="183"/>
      <c r="J749" s="184"/>
      <c r="K749" s="184"/>
      <c r="L749" s="184"/>
      <c r="M749" s="184"/>
      <c r="N749" s="184"/>
      <c r="O749" s="184"/>
      <c r="P749" s="184"/>
    </row>
    <row r="750" spans="1:16">
      <c r="A750" s="177"/>
      <c r="C750" s="179"/>
      <c r="D750" s="180"/>
      <c r="E750" s="181"/>
      <c r="F750" s="181"/>
      <c r="G750" s="181"/>
      <c r="H750" s="182"/>
      <c r="I750" s="183"/>
      <c r="J750" s="184"/>
      <c r="K750" s="184"/>
      <c r="L750" s="184"/>
      <c r="M750" s="184"/>
      <c r="N750" s="184"/>
      <c r="O750" s="184"/>
      <c r="P750" s="184"/>
    </row>
    <row r="751" spans="1:16">
      <c r="A751" s="177"/>
      <c r="C751" s="179"/>
      <c r="D751" s="180"/>
      <c r="E751" s="181"/>
      <c r="F751" s="181"/>
      <c r="G751" s="181"/>
      <c r="H751" s="182"/>
      <c r="I751" s="183"/>
      <c r="J751" s="184"/>
      <c r="K751" s="184"/>
      <c r="L751" s="184"/>
      <c r="M751" s="184"/>
      <c r="N751" s="184"/>
      <c r="O751" s="184"/>
      <c r="P751" s="184"/>
    </row>
    <row r="752" spans="1:16">
      <c r="A752" s="177"/>
      <c r="C752" s="179"/>
      <c r="D752" s="180"/>
      <c r="E752" s="181"/>
      <c r="F752" s="181"/>
      <c r="G752" s="181"/>
      <c r="H752" s="182"/>
      <c r="I752" s="183"/>
      <c r="J752" s="184"/>
      <c r="K752" s="184"/>
      <c r="L752" s="184"/>
      <c r="M752" s="184"/>
      <c r="N752" s="184"/>
      <c r="O752" s="184"/>
      <c r="P752" s="184"/>
    </row>
    <row r="753" spans="1:16">
      <c r="A753" s="177"/>
      <c r="C753" s="179"/>
      <c r="D753" s="180"/>
      <c r="E753" s="181"/>
      <c r="F753" s="181"/>
      <c r="G753" s="181"/>
      <c r="H753" s="182"/>
      <c r="I753" s="183"/>
      <c r="J753" s="184"/>
      <c r="K753" s="184"/>
      <c r="L753" s="184"/>
      <c r="M753" s="184"/>
      <c r="N753" s="184"/>
      <c r="O753" s="184"/>
      <c r="P753" s="184"/>
    </row>
    <row r="754" spans="1:16">
      <c r="A754" s="177"/>
      <c r="C754" s="179"/>
      <c r="D754" s="180"/>
      <c r="E754" s="181"/>
      <c r="F754" s="181"/>
      <c r="G754" s="181"/>
      <c r="H754" s="182"/>
      <c r="I754" s="183"/>
      <c r="J754" s="184"/>
      <c r="K754" s="184"/>
      <c r="L754" s="184"/>
      <c r="M754" s="184"/>
      <c r="N754" s="184"/>
      <c r="O754" s="184"/>
      <c r="P754" s="184"/>
    </row>
    <row r="755" spans="1:16">
      <c r="A755" s="177"/>
      <c r="C755" s="179"/>
      <c r="D755" s="180"/>
      <c r="E755" s="181"/>
      <c r="F755" s="181"/>
      <c r="G755" s="181"/>
      <c r="H755" s="182"/>
      <c r="I755" s="183"/>
      <c r="J755" s="184"/>
      <c r="K755" s="184"/>
      <c r="L755" s="184"/>
      <c r="M755" s="184"/>
      <c r="N755" s="184"/>
      <c r="O755" s="184"/>
      <c r="P755" s="184"/>
    </row>
    <row r="756" spans="1:16">
      <c r="A756" s="177"/>
      <c r="C756" s="179"/>
      <c r="D756" s="180"/>
      <c r="E756" s="181"/>
      <c r="F756" s="181"/>
      <c r="G756" s="181"/>
      <c r="H756" s="182"/>
      <c r="I756" s="183"/>
      <c r="J756" s="184"/>
      <c r="K756" s="184"/>
      <c r="L756" s="184"/>
      <c r="M756" s="184"/>
      <c r="N756" s="184"/>
      <c r="O756" s="184"/>
      <c r="P756" s="184"/>
    </row>
    <row r="757" spans="1:16">
      <c r="A757" s="177"/>
      <c r="C757" s="179"/>
      <c r="D757" s="180"/>
      <c r="E757" s="181"/>
      <c r="F757" s="181"/>
      <c r="G757" s="181"/>
      <c r="H757" s="182"/>
      <c r="I757" s="183"/>
      <c r="J757" s="184"/>
      <c r="K757" s="184"/>
      <c r="L757" s="184"/>
      <c r="M757" s="184"/>
      <c r="N757" s="184"/>
      <c r="O757" s="184"/>
      <c r="P757" s="184"/>
    </row>
    <row r="758" spans="1:16">
      <c r="A758" s="177"/>
      <c r="C758" s="179"/>
      <c r="D758" s="180"/>
      <c r="E758" s="181"/>
      <c r="F758" s="181"/>
      <c r="G758" s="181"/>
      <c r="H758" s="182"/>
      <c r="I758" s="183"/>
      <c r="J758" s="184"/>
      <c r="K758" s="184"/>
      <c r="L758" s="184"/>
      <c r="M758" s="184"/>
      <c r="N758" s="184"/>
      <c r="O758" s="184"/>
      <c r="P758" s="184"/>
    </row>
    <row r="759" spans="1:16">
      <c r="A759" s="177"/>
      <c r="C759" s="179"/>
      <c r="D759" s="180"/>
      <c r="E759" s="181"/>
      <c r="F759" s="181"/>
      <c r="G759" s="181"/>
      <c r="H759" s="182"/>
      <c r="I759" s="183"/>
      <c r="J759" s="184"/>
      <c r="K759" s="184"/>
      <c r="L759" s="184"/>
      <c r="M759" s="184"/>
      <c r="N759" s="184"/>
      <c r="O759" s="184"/>
      <c r="P759" s="184"/>
    </row>
    <row r="760" spans="1:16">
      <c r="A760" s="177"/>
      <c r="C760" s="179"/>
      <c r="D760" s="180"/>
      <c r="E760" s="181"/>
      <c r="F760" s="181"/>
      <c r="G760" s="181"/>
      <c r="H760" s="182"/>
      <c r="I760" s="183"/>
      <c r="J760" s="184"/>
      <c r="K760" s="184"/>
      <c r="L760" s="184"/>
      <c r="M760" s="184"/>
      <c r="N760" s="184"/>
      <c r="O760" s="184"/>
      <c r="P760" s="184"/>
    </row>
    <row r="761" spans="1:16">
      <c r="A761" s="177"/>
      <c r="C761" s="179"/>
      <c r="D761" s="180"/>
      <c r="E761" s="181"/>
      <c r="F761" s="181"/>
      <c r="G761" s="181"/>
      <c r="H761" s="182"/>
      <c r="I761" s="183"/>
      <c r="J761" s="184"/>
      <c r="K761" s="184"/>
      <c r="L761" s="184"/>
      <c r="M761" s="184"/>
      <c r="N761" s="184"/>
      <c r="O761" s="184"/>
      <c r="P761" s="184"/>
    </row>
    <row r="762" spans="1:16">
      <c r="A762" s="177"/>
      <c r="C762" s="179"/>
      <c r="D762" s="180"/>
      <c r="E762" s="181"/>
      <c r="F762" s="181"/>
      <c r="G762" s="181"/>
      <c r="H762" s="182"/>
      <c r="I762" s="183"/>
      <c r="J762" s="184"/>
      <c r="K762" s="184"/>
      <c r="L762" s="184"/>
      <c r="M762" s="184"/>
      <c r="N762" s="184"/>
      <c r="O762" s="184"/>
      <c r="P762" s="184"/>
    </row>
    <row r="763" spans="1:16">
      <c r="A763" s="177"/>
      <c r="C763" s="179"/>
      <c r="D763" s="180"/>
      <c r="E763" s="181"/>
      <c r="F763" s="181"/>
      <c r="G763" s="181"/>
      <c r="H763" s="182"/>
      <c r="I763" s="183"/>
      <c r="J763" s="184"/>
      <c r="K763" s="184"/>
      <c r="L763" s="184"/>
      <c r="M763" s="184"/>
      <c r="N763" s="184"/>
      <c r="O763" s="184"/>
      <c r="P763" s="184"/>
    </row>
    <row r="764" spans="1:16">
      <c r="A764" s="177"/>
      <c r="C764" s="179"/>
      <c r="D764" s="180"/>
      <c r="E764" s="181"/>
      <c r="F764" s="181"/>
      <c r="G764" s="181"/>
      <c r="H764" s="182"/>
      <c r="I764" s="183"/>
      <c r="J764" s="184"/>
      <c r="K764" s="184"/>
      <c r="L764" s="184"/>
      <c r="M764" s="184"/>
      <c r="N764" s="184"/>
      <c r="O764" s="184"/>
      <c r="P764" s="184"/>
    </row>
    <row r="765" spans="1:16">
      <c r="A765" s="177"/>
      <c r="C765" s="179"/>
      <c r="D765" s="180"/>
      <c r="E765" s="181"/>
      <c r="F765" s="181"/>
      <c r="G765" s="181"/>
      <c r="H765" s="182"/>
      <c r="I765" s="183"/>
      <c r="J765" s="184"/>
      <c r="K765" s="184"/>
      <c r="L765" s="184"/>
      <c r="M765" s="184"/>
      <c r="N765" s="184"/>
      <c r="O765" s="184"/>
      <c r="P765" s="184"/>
    </row>
    <row r="766" spans="1:16">
      <c r="A766" s="177"/>
      <c r="C766" s="179"/>
      <c r="D766" s="180"/>
      <c r="E766" s="181"/>
      <c r="F766" s="181"/>
      <c r="G766" s="181"/>
      <c r="H766" s="182"/>
      <c r="I766" s="183"/>
      <c r="J766" s="184"/>
      <c r="K766" s="184"/>
      <c r="L766" s="184"/>
      <c r="M766" s="184"/>
      <c r="N766" s="184"/>
      <c r="O766" s="184"/>
      <c r="P766" s="184"/>
    </row>
    <row r="767" spans="1:16">
      <c r="A767" s="177"/>
      <c r="C767" s="179"/>
      <c r="D767" s="180"/>
      <c r="E767" s="181"/>
      <c r="F767" s="181"/>
      <c r="G767" s="181"/>
      <c r="H767" s="182"/>
      <c r="I767" s="183"/>
      <c r="J767" s="184"/>
      <c r="K767" s="184"/>
      <c r="L767" s="184"/>
      <c r="M767" s="184"/>
      <c r="N767" s="184"/>
      <c r="O767" s="184"/>
      <c r="P767" s="184"/>
    </row>
    <row r="768" spans="1:16">
      <c r="A768" s="177"/>
      <c r="C768" s="179"/>
      <c r="D768" s="180"/>
      <c r="E768" s="181"/>
      <c r="F768" s="181"/>
      <c r="G768" s="181"/>
      <c r="H768" s="182"/>
      <c r="I768" s="183"/>
      <c r="J768" s="184"/>
      <c r="K768" s="184"/>
      <c r="L768" s="184"/>
      <c r="M768" s="184"/>
      <c r="N768" s="184"/>
      <c r="O768" s="184"/>
      <c r="P768" s="184"/>
    </row>
    <row r="769" spans="1:16">
      <c r="A769" s="177"/>
      <c r="C769" s="179"/>
      <c r="D769" s="180"/>
      <c r="E769" s="181"/>
      <c r="F769" s="181"/>
      <c r="G769" s="181"/>
      <c r="H769" s="182"/>
      <c r="I769" s="183"/>
      <c r="J769" s="184"/>
      <c r="K769" s="184"/>
      <c r="L769" s="184"/>
      <c r="M769" s="184"/>
      <c r="N769" s="184"/>
      <c r="O769" s="184"/>
      <c r="P769" s="184"/>
    </row>
    <row r="770" spans="1:16">
      <c r="A770" s="177"/>
      <c r="C770" s="179"/>
      <c r="D770" s="180"/>
      <c r="E770" s="181"/>
      <c r="F770" s="181"/>
      <c r="G770" s="181"/>
      <c r="H770" s="182"/>
      <c r="I770" s="183"/>
      <c r="J770" s="184"/>
      <c r="K770" s="184"/>
      <c r="L770" s="184"/>
      <c r="M770" s="184"/>
      <c r="N770" s="184"/>
      <c r="O770" s="184"/>
      <c r="P770" s="184"/>
    </row>
    <row r="771" spans="1:16">
      <c r="A771" s="177"/>
      <c r="C771" s="179"/>
      <c r="D771" s="180"/>
      <c r="E771" s="181"/>
      <c r="F771" s="181"/>
      <c r="G771" s="181"/>
      <c r="H771" s="182"/>
      <c r="I771" s="183"/>
      <c r="J771" s="184"/>
      <c r="K771" s="184"/>
      <c r="L771" s="184"/>
      <c r="M771" s="184"/>
      <c r="N771" s="184"/>
      <c r="O771" s="184"/>
      <c r="P771" s="184"/>
    </row>
    <row r="772" spans="1:16">
      <c r="A772" s="177"/>
      <c r="C772" s="179"/>
      <c r="D772" s="180"/>
      <c r="E772" s="181"/>
      <c r="F772" s="181"/>
      <c r="G772" s="181"/>
      <c r="H772" s="182"/>
      <c r="I772" s="183"/>
      <c r="J772" s="184"/>
      <c r="K772" s="184"/>
      <c r="L772" s="184"/>
      <c r="M772" s="184"/>
      <c r="N772" s="184"/>
      <c r="O772" s="184"/>
      <c r="P772" s="184"/>
    </row>
    <row r="773" spans="1:16">
      <c r="A773" s="177"/>
      <c r="C773" s="179"/>
      <c r="D773" s="180"/>
      <c r="E773" s="181"/>
      <c r="F773" s="181"/>
      <c r="G773" s="181"/>
      <c r="H773" s="182"/>
      <c r="I773" s="183"/>
      <c r="J773" s="184"/>
      <c r="K773" s="184"/>
      <c r="L773" s="184"/>
      <c r="M773" s="184"/>
      <c r="N773" s="184"/>
      <c r="O773" s="184"/>
      <c r="P773" s="184"/>
    </row>
    <row r="774" spans="1:16">
      <c r="A774" s="177"/>
      <c r="C774" s="179"/>
      <c r="D774" s="180"/>
      <c r="E774" s="181"/>
      <c r="F774" s="181"/>
      <c r="G774" s="181"/>
      <c r="H774" s="182"/>
      <c r="I774" s="183"/>
      <c r="J774" s="184"/>
      <c r="K774" s="184"/>
      <c r="L774" s="184"/>
      <c r="M774" s="184"/>
      <c r="N774" s="184"/>
      <c r="O774" s="184"/>
      <c r="P774" s="184"/>
    </row>
    <row r="775" spans="1:16">
      <c r="A775" s="177"/>
      <c r="C775" s="179"/>
      <c r="D775" s="180"/>
      <c r="E775" s="181"/>
      <c r="F775" s="181"/>
      <c r="G775" s="181"/>
      <c r="H775" s="182"/>
      <c r="I775" s="183"/>
      <c r="J775" s="184"/>
      <c r="K775" s="184"/>
      <c r="L775" s="184"/>
      <c r="M775" s="184"/>
      <c r="N775" s="184"/>
      <c r="O775" s="184"/>
      <c r="P775" s="184"/>
    </row>
    <row r="776" spans="1:16">
      <c r="A776" s="177"/>
      <c r="C776" s="179"/>
      <c r="D776" s="180"/>
      <c r="E776" s="181"/>
      <c r="F776" s="181"/>
      <c r="G776" s="181"/>
      <c r="H776" s="182"/>
      <c r="I776" s="183"/>
      <c r="J776" s="184"/>
      <c r="K776" s="184"/>
      <c r="L776" s="184"/>
      <c r="M776" s="184"/>
      <c r="N776" s="184"/>
      <c r="O776" s="184"/>
      <c r="P776" s="184"/>
    </row>
    <row r="777" spans="1:16">
      <c r="A777" s="177"/>
      <c r="C777" s="179"/>
      <c r="D777" s="180"/>
      <c r="E777" s="181"/>
      <c r="F777" s="181"/>
      <c r="G777" s="181"/>
      <c r="H777" s="182"/>
      <c r="I777" s="183"/>
      <c r="J777" s="184"/>
      <c r="K777" s="184"/>
      <c r="L777" s="184"/>
      <c r="M777" s="184"/>
      <c r="N777" s="184"/>
      <c r="O777" s="184"/>
      <c r="P777" s="184"/>
    </row>
    <row r="778" spans="1:16">
      <c r="A778" s="177"/>
      <c r="C778" s="179"/>
      <c r="D778" s="180"/>
      <c r="E778" s="181"/>
      <c r="F778" s="181"/>
      <c r="G778" s="181"/>
      <c r="H778" s="182"/>
      <c r="I778" s="183"/>
      <c r="J778" s="184"/>
      <c r="K778" s="184"/>
      <c r="L778" s="184"/>
      <c r="M778" s="184"/>
      <c r="N778" s="184"/>
      <c r="O778" s="184"/>
      <c r="P778" s="184"/>
    </row>
    <row r="779" spans="1:16">
      <c r="A779" s="177"/>
      <c r="C779" s="179"/>
      <c r="D779" s="180"/>
      <c r="E779" s="181"/>
      <c r="F779" s="181"/>
      <c r="G779" s="181"/>
      <c r="H779" s="182"/>
      <c r="I779" s="183"/>
      <c r="J779" s="184"/>
      <c r="K779" s="184"/>
      <c r="L779" s="184"/>
      <c r="M779" s="184"/>
      <c r="N779" s="184"/>
      <c r="O779" s="184"/>
      <c r="P779" s="184"/>
    </row>
    <row r="780" spans="1:16">
      <c r="A780" s="177"/>
      <c r="C780" s="179"/>
      <c r="D780" s="180"/>
      <c r="E780" s="181"/>
      <c r="F780" s="181"/>
      <c r="G780" s="181"/>
      <c r="H780" s="182"/>
      <c r="I780" s="183"/>
      <c r="J780" s="184"/>
      <c r="K780" s="184"/>
      <c r="L780" s="184"/>
      <c r="M780" s="184"/>
      <c r="N780" s="184"/>
      <c r="O780" s="184"/>
      <c r="P780" s="184"/>
    </row>
    <row r="781" spans="1:16">
      <c r="A781" s="177"/>
      <c r="C781" s="179"/>
      <c r="D781" s="180"/>
      <c r="E781" s="181"/>
      <c r="F781" s="181"/>
      <c r="G781" s="181"/>
      <c r="H781" s="182"/>
      <c r="I781" s="183"/>
      <c r="J781" s="184"/>
      <c r="K781" s="184"/>
      <c r="L781" s="184"/>
      <c r="M781" s="184"/>
      <c r="N781" s="184"/>
      <c r="O781" s="184"/>
      <c r="P781" s="184"/>
    </row>
    <row r="782" spans="1:16">
      <c r="A782" s="177"/>
      <c r="C782" s="179"/>
      <c r="D782" s="180"/>
      <c r="E782" s="181"/>
      <c r="F782" s="181"/>
      <c r="G782" s="181"/>
      <c r="H782" s="182"/>
      <c r="I782" s="183"/>
      <c r="J782" s="184"/>
      <c r="K782" s="184"/>
      <c r="L782" s="184"/>
      <c r="M782" s="184"/>
      <c r="N782" s="184"/>
      <c r="O782" s="184"/>
      <c r="P782" s="184"/>
    </row>
    <row r="783" spans="1:16">
      <c r="A783" s="177"/>
      <c r="C783" s="179"/>
      <c r="D783" s="180"/>
      <c r="E783" s="181"/>
      <c r="F783" s="181"/>
      <c r="G783" s="181"/>
      <c r="H783" s="182"/>
      <c r="I783" s="183"/>
      <c r="J783" s="184"/>
      <c r="K783" s="184"/>
      <c r="L783" s="184"/>
      <c r="M783" s="184"/>
      <c r="N783" s="184"/>
      <c r="O783" s="184"/>
      <c r="P783" s="184"/>
    </row>
    <row r="784" spans="1:16">
      <c r="A784" s="177"/>
      <c r="C784" s="179"/>
      <c r="D784" s="180"/>
      <c r="E784" s="181"/>
      <c r="F784" s="181"/>
      <c r="G784" s="181"/>
      <c r="H784" s="182"/>
      <c r="I784" s="183"/>
      <c r="J784" s="184"/>
      <c r="K784" s="184"/>
      <c r="L784" s="184"/>
      <c r="M784" s="184"/>
      <c r="N784" s="184"/>
      <c r="O784" s="184"/>
      <c r="P784" s="184"/>
    </row>
    <row r="785" spans="1:16">
      <c r="A785" s="177"/>
      <c r="C785" s="179"/>
      <c r="D785" s="180"/>
      <c r="E785" s="181"/>
      <c r="F785" s="181"/>
      <c r="G785" s="181"/>
      <c r="H785" s="182"/>
      <c r="I785" s="183"/>
      <c r="J785" s="184"/>
      <c r="K785" s="184"/>
      <c r="L785" s="184"/>
      <c r="M785" s="184"/>
      <c r="N785" s="184"/>
      <c r="O785" s="184"/>
      <c r="P785" s="184"/>
    </row>
    <row r="786" spans="1:16">
      <c r="A786" s="177"/>
      <c r="C786" s="179"/>
      <c r="D786" s="180"/>
      <c r="E786" s="181"/>
      <c r="F786" s="181"/>
      <c r="G786" s="181"/>
      <c r="H786" s="182"/>
      <c r="I786" s="183"/>
      <c r="J786" s="184"/>
      <c r="K786" s="184"/>
      <c r="L786" s="184"/>
      <c r="M786" s="184"/>
      <c r="N786" s="184"/>
      <c r="O786" s="184"/>
      <c r="P786" s="184"/>
    </row>
    <row r="787" spans="1:16">
      <c r="A787" s="177"/>
      <c r="C787" s="179"/>
      <c r="D787" s="180"/>
      <c r="E787" s="181"/>
      <c r="F787" s="181"/>
      <c r="G787" s="181"/>
      <c r="H787" s="182"/>
      <c r="I787" s="183"/>
      <c r="J787" s="184"/>
      <c r="K787" s="184"/>
      <c r="L787" s="184"/>
      <c r="M787" s="184"/>
      <c r="N787" s="184"/>
      <c r="O787" s="184"/>
      <c r="P787" s="184"/>
    </row>
    <row r="788" spans="1:16">
      <c r="A788" s="177"/>
      <c r="C788" s="179"/>
      <c r="D788" s="180"/>
      <c r="E788" s="181"/>
      <c r="F788" s="181"/>
      <c r="G788" s="181"/>
      <c r="H788" s="182"/>
      <c r="I788" s="183"/>
      <c r="J788" s="184"/>
      <c r="K788" s="184"/>
      <c r="L788" s="184"/>
      <c r="M788" s="184"/>
      <c r="N788" s="184"/>
      <c r="O788" s="184"/>
      <c r="P788" s="184"/>
    </row>
    <row r="789" spans="1:16">
      <c r="A789" s="177"/>
      <c r="C789" s="179"/>
      <c r="D789" s="180"/>
      <c r="E789" s="181"/>
      <c r="F789" s="181"/>
      <c r="G789" s="181"/>
      <c r="H789" s="182"/>
      <c r="I789" s="183"/>
      <c r="J789" s="184"/>
      <c r="K789" s="184"/>
      <c r="L789" s="184"/>
      <c r="M789" s="184"/>
      <c r="N789" s="184"/>
      <c r="O789" s="184"/>
      <c r="P789" s="184"/>
    </row>
    <row r="790" spans="1:16">
      <c r="A790" s="177"/>
      <c r="C790" s="179"/>
      <c r="D790" s="180"/>
      <c r="E790" s="181"/>
      <c r="F790" s="181"/>
      <c r="G790" s="181"/>
      <c r="H790" s="182"/>
      <c r="I790" s="183"/>
      <c r="J790" s="184"/>
      <c r="K790" s="184"/>
      <c r="L790" s="184"/>
      <c r="M790" s="184"/>
      <c r="N790" s="184"/>
      <c r="O790" s="184"/>
      <c r="P790" s="184"/>
    </row>
    <row r="791" spans="1:16">
      <c r="A791" s="177"/>
      <c r="C791" s="179"/>
      <c r="D791" s="180"/>
      <c r="E791" s="181"/>
      <c r="F791" s="181"/>
      <c r="G791" s="181"/>
      <c r="H791" s="182"/>
      <c r="I791" s="183"/>
      <c r="J791" s="184"/>
      <c r="K791" s="184"/>
      <c r="L791" s="184"/>
      <c r="M791" s="184"/>
      <c r="N791" s="184"/>
      <c r="O791" s="184"/>
      <c r="P791" s="184"/>
    </row>
    <row r="792" spans="1:16">
      <c r="A792" s="177"/>
      <c r="C792" s="179"/>
      <c r="D792" s="180"/>
      <c r="E792" s="181"/>
      <c r="F792" s="181"/>
      <c r="G792" s="181"/>
      <c r="H792" s="182"/>
      <c r="I792" s="183"/>
      <c r="J792" s="184"/>
      <c r="K792" s="184"/>
      <c r="L792" s="184"/>
      <c r="M792" s="184"/>
      <c r="N792" s="184"/>
      <c r="O792" s="184"/>
      <c r="P792" s="184"/>
    </row>
    <row r="793" spans="1:16">
      <c r="A793" s="177"/>
      <c r="C793" s="179"/>
      <c r="D793" s="180"/>
      <c r="E793" s="181"/>
      <c r="F793" s="181"/>
      <c r="G793" s="181"/>
      <c r="H793" s="182"/>
      <c r="I793" s="183"/>
      <c r="J793" s="184"/>
      <c r="K793" s="184"/>
      <c r="L793" s="184"/>
      <c r="M793" s="184"/>
      <c r="N793" s="184"/>
      <c r="O793" s="184"/>
      <c r="P793" s="184"/>
    </row>
    <row r="794" spans="1:16">
      <c r="A794" s="177"/>
      <c r="C794" s="179"/>
      <c r="D794" s="180"/>
      <c r="E794" s="181"/>
      <c r="F794" s="181"/>
      <c r="G794" s="181"/>
      <c r="H794" s="182"/>
      <c r="I794" s="183"/>
      <c r="J794" s="184"/>
      <c r="K794" s="184"/>
      <c r="L794" s="184"/>
      <c r="M794" s="184"/>
      <c r="N794" s="184"/>
      <c r="O794" s="184"/>
      <c r="P794" s="184"/>
    </row>
    <row r="795" spans="1:16">
      <c r="A795" s="177"/>
      <c r="C795" s="179"/>
      <c r="D795" s="180"/>
      <c r="E795" s="181"/>
      <c r="F795" s="181"/>
      <c r="G795" s="181"/>
      <c r="H795" s="182"/>
      <c r="I795" s="183"/>
      <c r="J795" s="184"/>
      <c r="K795" s="184"/>
      <c r="L795" s="184"/>
      <c r="M795" s="184"/>
      <c r="N795" s="184"/>
      <c r="O795" s="184"/>
      <c r="P795" s="184"/>
    </row>
    <row r="796" spans="1:16">
      <c r="A796" s="177"/>
      <c r="C796" s="179"/>
      <c r="D796" s="180"/>
      <c r="E796" s="181"/>
      <c r="F796" s="181"/>
      <c r="G796" s="181"/>
      <c r="H796" s="182"/>
      <c r="I796" s="183"/>
      <c r="J796" s="184"/>
      <c r="K796" s="184"/>
      <c r="L796" s="184"/>
      <c r="M796" s="184"/>
      <c r="N796" s="184"/>
      <c r="O796" s="184"/>
      <c r="P796" s="184"/>
    </row>
    <row r="797" spans="1:16">
      <c r="A797" s="177"/>
      <c r="C797" s="179"/>
      <c r="D797" s="180"/>
      <c r="E797" s="181"/>
      <c r="F797" s="181"/>
      <c r="G797" s="181"/>
      <c r="H797" s="182"/>
      <c r="I797" s="183"/>
      <c r="J797" s="184"/>
      <c r="K797" s="184"/>
      <c r="L797" s="184"/>
      <c r="M797" s="184"/>
      <c r="N797" s="184"/>
      <c r="O797" s="184"/>
      <c r="P797" s="184"/>
    </row>
    <row r="798" spans="1:16">
      <c r="A798" s="177"/>
      <c r="C798" s="179"/>
      <c r="D798" s="180"/>
      <c r="E798" s="181"/>
      <c r="F798" s="181"/>
      <c r="G798" s="181"/>
      <c r="H798" s="182"/>
      <c r="I798" s="183"/>
      <c r="J798" s="184"/>
      <c r="K798" s="184"/>
      <c r="L798" s="184"/>
      <c r="M798" s="184"/>
      <c r="N798" s="184"/>
      <c r="O798" s="184"/>
      <c r="P798" s="184"/>
    </row>
    <row r="799" spans="1:16">
      <c r="A799" s="177"/>
      <c r="C799" s="179"/>
      <c r="D799" s="180"/>
      <c r="E799" s="181"/>
      <c r="F799" s="181"/>
      <c r="G799" s="181"/>
      <c r="H799" s="182"/>
      <c r="I799" s="183"/>
      <c r="J799" s="184"/>
      <c r="K799" s="184"/>
      <c r="L799" s="184"/>
      <c r="M799" s="184"/>
      <c r="N799" s="184"/>
      <c r="O799" s="184"/>
      <c r="P799" s="184"/>
    </row>
    <row r="800" spans="1:16">
      <c r="A800" s="177"/>
      <c r="C800" s="179"/>
      <c r="D800" s="180"/>
      <c r="E800" s="181"/>
      <c r="F800" s="181"/>
      <c r="G800" s="181"/>
      <c r="H800" s="182"/>
      <c r="I800" s="183"/>
      <c r="J800" s="184"/>
      <c r="K800" s="184"/>
      <c r="L800" s="184"/>
      <c r="M800" s="184"/>
      <c r="N800" s="184"/>
      <c r="O800" s="184"/>
      <c r="P800" s="184"/>
    </row>
    <row r="801" spans="1:16">
      <c r="A801" s="177"/>
      <c r="C801" s="179"/>
      <c r="D801" s="180"/>
      <c r="E801" s="181"/>
      <c r="F801" s="181"/>
      <c r="G801" s="181"/>
      <c r="H801" s="182"/>
      <c r="I801" s="183"/>
      <c r="J801" s="184"/>
      <c r="K801" s="184"/>
      <c r="L801" s="184"/>
      <c r="M801" s="184"/>
      <c r="N801" s="184"/>
      <c r="O801" s="184"/>
      <c r="P801" s="184"/>
    </row>
    <row r="802" spans="1:16">
      <c r="A802" s="177"/>
      <c r="C802" s="179"/>
      <c r="D802" s="180"/>
      <c r="E802" s="181"/>
      <c r="F802" s="181"/>
      <c r="G802" s="181"/>
      <c r="H802" s="182"/>
      <c r="I802" s="183"/>
      <c r="J802" s="184"/>
      <c r="K802" s="184"/>
      <c r="L802" s="184"/>
      <c r="M802" s="184"/>
      <c r="N802" s="184"/>
      <c r="O802" s="184"/>
      <c r="P802" s="184"/>
    </row>
    <row r="803" spans="1:16">
      <c r="A803" s="177"/>
      <c r="C803" s="179"/>
      <c r="D803" s="180"/>
      <c r="E803" s="181"/>
      <c r="F803" s="181"/>
      <c r="G803" s="181"/>
      <c r="H803" s="182"/>
      <c r="I803" s="183"/>
      <c r="J803" s="184"/>
      <c r="K803" s="184"/>
      <c r="L803" s="184"/>
      <c r="M803" s="184"/>
      <c r="N803" s="184"/>
      <c r="O803" s="184"/>
      <c r="P803" s="184"/>
    </row>
    <row r="804" spans="1:16">
      <c r="A804" s="177"/>
      <c r="C804" s="179"/>
      <c r="D804" s="180"/>
      <c r="E804" s="181"/>
      <c r="F804" s="181"/>
      <c r="G804" s="181"/>
      <c r="H804" s="182"/>
      <c r="I804" s="183"/>
      <c r="J804" s="184"/>
      <c r="K804" s="184"/>
      <c r="L804" s="184"/>
      <c r="M804" s="184"/>
      <c r="N804" s="184"/>
      <c r="O804" s="184"/>
      <c r="P804" s="184"/>
    </row>
    <row r="805" spans="1:16">
      <c r="A805" s="177"/>
      <c r="C805" s="179"/>
      <c r="D805" s="180"/>
      <c r="E805" s="181"/>
      <c r="F805" s="181"/>
      <c r="G805" s="181"/>
      <c r="H805" s="182"/>
      <c r="I805" s="183"/>
      <c r="J805" s="184"/>
      <c r="K805" s="184"/>
      <c r="L805" s="184"/>
      <c r="M805" s="184"/>
      <c r="N805" s="184"/>
      <c r="O805" s="184"/>
      <c r="P805" s="184"/>
    </row>
    <row r="806" spans="1:16">
      <c r="A806" s="177"/>
      <c r="C806" s="179"/>
      <c r="D806" s="180"/>
      <c r="E806" s="181"/>
      <c r="F806" s="181"/>
      <c r="G806" s="181"/>
      <c r="H806" s="182"/>
      <c r="I806" s="183"/>
      <c r="J806" s="184"/>
      <c r="K806" s="184"/>
      <c r="L806" s="184"/>
      <c r="M806" s="184"/>
      <c r="N806" s="184"/>
      <c r="O806" s="184"/>
      <c r="P806" s="184"/>
    </row>
    <row r="807" spans="1:16">
      <c r="A807" s="177"/>
      <c r="C807" s="179"/>
      <c r="D807" s="180"/>
      <c r="E807" s="181"/>
      <c r="F807" s="181"/>
      <c r="G807" s="181"/>
      <c r="H807" s="182"/>
      <c r="I807" s="183"/>
      <c r="J807" s="184"/>
      <c r="K807" s="184"/>
      <c r="L807" s="184"/>
      <c r="M807" s="184"/>
      <c r="N807" s="184"/>
      <c r="O807" s="184"/>
      <c r="P807" s="184"/>
    </row>
    <row r="808" spans="1:16">
      <c r="A808" s="177"/>
      <c r="C808" s="179"/>
      <c r="D808" s="180"/>
      <c r="E808" s="181"/>
      <c r="F808" s="181"/>
      <c r="G808" s="181"/>
      <c r="H808" s="182"/>
      <c r="I808" s="183"/>
      <c r="J808" s="184"/>
      <c r="K808" s="184"/>
      <c r="L808" s="184"/>
      <c r="M808" s="184"/>
      <c r="N808" s="184"/>
      <c r="O808" s="184"/>
      <c r="P808" s="184"/>
    </row>
    <row r="809" spans="1:16">
      <c r="A809" s="177"/>
      <c r="C809" s="179"/>
      <c r="D809" s="180"/>
      <c r="E809" s="181"/>
      <c r="F809" s="181"/>
      <c r="G809" s="181"/>
      <c r="H809" s="182"/>
      <c r="I809" s="183"/>
      <c r="J809" s="184"/>
      <c r="K809" s="184"/>
      <c r="L809" s="184"/>
      <c r="M809" s="184"/>
      <c r="N809" s="184"/>
      <c r="O809" s="184"/>
      <c r="P809" s="184"/>
    </row>
    <row r="810" spans="1:16">
      <c r="A810" s="177"/>
      <c r="C810" s="179"/>
      <c r="D810" s="180"/>
      <c r="E810" s="181"/>
      <c r="F810" s="181"/>
      <c r="G810" s="181"/>
      <c r="H810" s="182"/>
      <c r="I810" s="183"/>
      <c r="J810" s="184"/>
      <c r="K810" s="184"/>
      <c r="L810" s="184"/>
      <c r="M810" s="184"/>
      <c r="N810" s="184"/>
      <c r="O810" s="184"/>
      <c r="P810" s="184"/>
    </row>
    <row r="811" spans="1:16">
      <c r="A811" s="177"/>
      <c r="C811" s="179"/>
      <c r="D811" s="180"/>
      <c r="E811" s="181"/>
      <c r="F811" s="181"/>
      <c r="G811" s="181"/>
      <c r="H811" s="182"/>
      <c r="I811" s="183"/>
      <c r="J811" s="184"/>
      <c r="K811" s="184"/>
      <c r="L811" s="184"/>
      <c r="M811" s="184"/>
      <c r="N811" s="184"/>
      <c r="O811" s="184"/>
      <c r="P811" s="184"/>
    </row>
    <row r="812" spans="1:16">
      <c r="A812" s="177"/>
      <c r="C812" s="179"/>
      <c r="D812" s="180"/>
      <c r="E812" s="181"/>
      <c r="F812" s="181"/>
      <c r="G812" s="181"/>
      <c r="H812" s="182"/>
      <c r="I812" s="183"/>
      <c r="J812" s="184"/>
      <c r="K812" s="184"/>
      <c r="L812" s="184"/>
      <c r="M812" s="184"/>
      <c r="N812" s="184"/>
      <c r="O812" s="184"/>
      <c r="P812" s="184"/>
    </row>
    <row r="813" spans="1:16">
      <c r="A813" s="177"/>
      <c r="C813" s="179"/>
      <c r="D813" s="180"/>
      <c r="E813" s="181"/>
      <c r="F813" s="181"/>
      <c r="G813" s="181"/>
      <c r="H813" s="182"/>
      <c r="I813" s="183"/>
      <c r="J813" s="184"/>
      <c r="K813" s="184"/>
      <c r="L813" s="184"/>
      <c r="M813" s="184"/>
      <c r="N813" s="184"/>
      <c r="O813" s="184"/>
      <c r="P813" s="184"/>
    </row>
    <row r="814" spans="1:16">
      <c r="A814" s="177"/>
      <c r="C814" s="179"/>
      <c r="D814" s="180"/>
      <c r="E814" s="181"/>
      <c r="F814" s="181"/>
      <c r="G814" s="181"/>
      <c r="H814" s="182"/>
      <c r="I814" s="183"/>
      <c r="J814" s="184"/>
      <c r="K814" s="184"/>
      <c r="L814" s="184"/>
      <c r="M814" s="184"/>
      <c r="N814" s="184"/>
      <c r="O814" s="184"/>
      <c r="P814" s="184"/>
    </row>
    <row r="815" spans="1:16">
      <c r="A815" s="177"/>
      <c r="C815" s="179"/>
      <c r="D815" s="180"/>
      <c r="E815" s="181"/>
      <c r="F815" s="181"/>
      <c r="G815" s="181"/>
      <c r="H815" s="182"/>
      <c r="I815" s="183"/>
      <c r="J815" s="184"/>
      <c r="K815" s="184"/>
      <c r="L815" s="184"/>
      <c r="M815" s="184"/>
      <c r="N815" s="184"/>
      <c r="O815" s="184"/>
      <c r="P815" s="184"/>
    </row>
    <row r="816" spans="1:16">
      <c r="A816" s="177"/>
      <c r="C816" s="179"/>
      <c r="D816" s="180"/>
      <c r="E816" s="181"/>
      <c r="F816" s="181"/>
      <c r="G816" s="181"/>
      <c r="H816" s="182"/>
      <c r="I816" s="183"/>
      <c r="J816" s="184"/>
      <c r="K816" s="184"/>
      <c r="L816" s="184"/>
      <c r="M816" s="184"/>
      <c r="N816" s="184"/>
      <c r="O816" s="184"/>
      <c r="P816" s="184"/>
    </row>
    <row r="817" spans="1:16">
      <c r="A817" s="177"/>
      <c r="C817" s="179"/>
      <c r="D817" s="180"/>
      <c r="E817" s="181"/>
      <c r="F817" s="181"/>
      <c r="G817" s="181"/>
      <c r="H817" s="182"/>
      <c r="I817" s="183"/>
      <c r="J817" s="184"/>
      <c r="K817" s="184"/>
      <c r="L817" s="184"/>
      <c r="M817" s="184"/>
      <c r="N817" s="184"/>
      <c r="O817" s="184"/>
      <c r="P817" s="184"/>
    </row>
    <row r="818" spans="1:16">
      <c r="A818" s="177"/>
      <c r="C818" s="179"/>
      <c r="D818" s="180"/>
      <c r="E818" s="181"/>
      <c r="F818" s="181"/>
      <c r="G818" s="181"/>
      <c r="H818" s="182"/>
      <c r="I818" s="183"/>
      <c r="J818" s="184"/>
      <c r="K818" s="184"/>
      <c r="L818" s="184"/>
      <c r="M818" s="184"/>
      <c r="N818" s="184"/>
      <c r="O818" s="184"/>
      <c r="P818" s="184"/>
    </row>
    <row r="819" spans="1:16">
      <c r="A819" s="177"/>
      <c r="C819" s="179"/>
      <c r="D819" s="180"/>
      <c r="E819" s="181"/>
      <c r="F819" s="181"/>
      <c r="G819" s="181"/>
      <c r="H819" s="182"/>
      <c r="I819" s="183"/>
      <c r="J819" s="184"/>
      <c r="K819" s="184"/>
      <c r="L819" s="184"/>
      <c r="M819" s="184"/>
      <c r="N819" s="184"/>
      <c r="O819" s="184"/>
      <c r="P819" s="184"/>
    </row>
    <row r="820" spans="1:16">
      <c r="A820" s="177"/>
      <c r="C820" s="179"/>
      <c r="D820" s="180"/>
      <c r="E820" s="181"/>
      <c r="F820" s="181"/>
      <c r="G820" s="181"/>
      <c r="H820" s="182"/>
      <c r="I820" s="183"/>
      <c r="J820" s="184"/>
      <c r="K820" s="184"/>
      <c r="L820" s="184"/>
      <c r="M820" s="184"/>
      <c r="N820" s="184"/>
      <c r="O820" s="184"/>
      <c r="P820" s="184"/>
    </row>
    <row r="821" spans="1:16">
      <c r="A821" s="177"/>
      <c r="C821" s="179"/>
      <c r="D821" s="180"/>
      <c r="E821" s="181"/>
      <c r="F821" s="181"/>
      <c r="G821" s="181"/>
      <c r="H821" s="182"/>
      <c r="I821" s="183"/>
      <c r="J821" s="184"/>
      <c r="K821" s="184"/>
      <c r="L821" s="184"/>
      <c r="M821" s="184"/>
      <c r="N821" s="184"/>
      <c r="O821" s="184"/>
      <c r="P821" s="184"/>
    </row>
    <row r="822" spans="1:16">
      <c r="A822" s="177"/>
      <c r="C822" s="179"/>
      <c r="D822" s="180"/>
      <c r="E822" s="181"/>
      <c r="F822" s="181"/>
      <c r="G822" s="181"/>
      <c r="H822" s="182"/>
      <c r="I822" s="183"/>
      <c r="J822" s="184"/>
      <c r="K822" s="184"/>
      <c r="L822" s="184"/>
      <c r="M822" s="184"/>
      <c r="N822" s="184"/>
      <c r="O822" s="184"/>
      <c r="P822" s="184"/>
    </row>
    <row r="823" spans="1:16">
      <c r="A823" s="177"/>
      <c r="C823" s="179"/>
      <c r="D823" s="180"/>
      <c r="E823" s="181"/>
      <c r="F823" s="181"/>
      <c r="G823" s="181"/>
      <c r="H823" s="182"/>
      <c r="I823" s="183"/>
      <c r="J823" s="184"/>
      <c r="K823" s="184"/>
      <c r="L823" s="184"/>
      <c r="M823" s="184"/>
      <c r="N823" s="184"/>
      <c r="O823" s="184"/>
      <c r="P823" s="184"/>
    </row>
    <row r="824" spans="1:16">
      <c r="A824" s="177"/>
      <c r="C824" s="179"/>
      <c r="D824" s="180"/>
      <c r="E824" s="181"/>
      <c r="F824" s="181"/>
      <c r="G824" s="181"/>
      <c r="H824" s="182"/>
      <c r="I824" s="183"/>
      <c r="J824" s="184"/>
      <c r="K824" s="184"/>
      <c r="L824" s="184"/>
      <c r="M824" s="184"/>
      <c r="N824" s="184"/>
      <c r="O824" s="184"/>
      <c r="P824" s="184"/>
    </row>
    <row r="825" spans="1:16">
      <c r="A825" s="177"/>
      <c r="C825" s="179"/>
      <c r="D825" s="180"/>
      <c r="E825" s="181"/>
      <c r="F825" s="181"/>
      <c r="G825" s="181"/>
      <c r="H825" s="182"/>
      <c r="I825" s="183"/>
      <c r="J825" s="184"/>
      <c r="K825" s="184"/>
      <c r="L825" s="184"/>
      <c r="M825" s="184"/>
      <c r="N825" s="184"/>
      <c r="O825" s="184"/>
      <c r="P825" s="184"/>
    </row>
    <row r="826" spans="1:16">
      <c r="A826" s="177"/>
      <c r="C826" s="179"/>
      <c r="D826" s="180"/>
      <c r="E826" s="181"/>
      <c r="F826" s="181"/>
      <c r="G826" s="181"/>
      <c r="H826" s="182"/>
      <c r="I826" s="183"/>
      <c r="J826" s="184"/>
      <c r="K826" s="184"/>
      <c r="L826" s="184"/>
      <c r="M826" s="184"/>
      <c r="N826" s="184"/>
      <c r="O826" s="184"/>
      <c r="P826" s="184"/>
    </row>
    <row r="827" spans="1:16">
      <c r="A827" s="177"/>
      <c r="C827" s="179"/>
      <c r="D827" s="180"/>
      <c r="E827" s="181"/>
      <c r="F827" s="181"/>
      <c r="G827" s="181"/>
      <c r="H827" s="182"/>
      <c r="I827" s="183"/>
      <c r="J827" s="184"/>
      <c r="K827" s="184"/>
      <c r="L827" s="184"/>
      <c r="M827" s="184"/>
      <c r="N827" s="184"/>
      <c r="O827" s="184"/>
      <c r="P827" s="184"/>
    </row>
    <row r="828" spans="1:16">
      <c r="A828" s="177"/>
      <c r="C828" s="179"/>
      <c r="D828" s="180"/>
      <c r="E828" s="181"/>
      <c r="F828" s="181"/>
      <c r="G828" s="181"/>
      <c r="H828" s="182"/>
      <c r="I828" s="183"/>
      <c r="J828" s="184"/>
      <c r="K828" s="184"/>
      <c r="L828" s="184"/>
      <c r="M828" s="184"/>
      <c r="N828" s="184"/>
      <c r="O828" s="184"/>
      <c r="P828" s="184"/>
    </row>
    <row r="829" spans="1:16">
      <c r="A829" s="177"/>
      <c r="C829" s="179"/>
      <c r="D829" s="180"/>
      <c r="E829" s="181"/>
      <c r="F829" s="181"/>
      <c r="G829" s="181"/>
      <c r="H829" s="182"/>
      <c r="I829" s="183"/>
      <c r="J829" s="184"/>
      <c r="K829" s="184"/>
      <c r="L829" s="184"/>
      <c r="M829" s="184"/>
      <c r="N829" s="184"/>
      <c r="O829" s="184"/>
      <c r="P829" s="184"/>
    </row>
    <row r="830" spans="1:16">
      <c r="A830" s="177"/>
      <c r="C830" s="179"/>
      <c r="D830" s="180"/>
      <c r="E830" s="181"/>
      <c r="F830" s="181"/>
      <c r="G830" s="181"/>
      <c r="H830" s="182"/>
      <c r="I830" s="183"/>
      <c r="J830" s="184"/>
      <c r="K830" s="184"/>
      <c r="L830" s="184"/>
      <c r="M830" s="184"/>
      <c r="N830" s="184"/>
      <c r="O830" s="184"/>
      <c r="P830" s="184"/>
    </row>
    <row r="831" spans="1:16">
      <c r="A831" s="177"/>
      <c r="C831" s="179"/>
      <c r="D831" s="180"/>
      <c r="E831" s="181"/>
      <c r="F831" s="181"/>
      <c r="G831" s="181"/>
      <c r="H831" s="182"/>
      <c r="I831" s="183"/>
      <c r="J831" s="184"/>
      <c r="K831" s="184"/>
      <c r="L831" s="184"/>
      <c r="M831" s="184"/>
      <c r="N831" s="184"/>
      <c r="O831" s="184"/>
      <c r="P831" s="184"/>
    </row>
    <row r="832" spans="1:16">
      <c r="A832" s="177"/>
      <c r="C832" s="179"/>
      <c r="D832" s="180"/>
      <c r="E832" s="181"/>
      <c r="F832" s="181"/>
      <c r="G832" s="181"/>
      <c r="H832" s="182"/>
      <c r="I832" s="183"/>
      <c r="J832" s="184"/>
      <c r="K832" s="184"/>
      <c r="L832" s="184"/>
      <c r="M832" s="184"/>
      <c r="N832" s="184"/>
      <c r="O832" s="184"/>
      <c r="P832" s="184"/>
    </row>
    <row r="833" spans="1:16">
      <c r="A833" s="177"/>
      <c r="C833" s="179"/>
      <c r="D833" s="180"/>
      <c r="E833" s="181"/>
      <c r="F833" s="181"/>
      <c r="G833" s="181"/>
      <c r="H833" s="182"/>
      <c r="I833" s="183"/>
      <c r="J833" s="184"/>
      <c r="K833" s="184"/>
      <c r="L833" s="184"/>
      <c r="M833" s="184"/>
      <c r="N833" s="184"/>
      <c r="O833" s="184"/>
      <c r="P833" s="184"/>
    </row>
    <row r="834" spans="1:16">
      <c r="A834" s="177"/>
      <c r="C834" s="179"/>
      <c r="D834" s="180"/>
      <c r="E834" s="181"/>
      <c r="F834" s="181"/>
      <c r="G834" s="181"/>
      <c r="H834" s="182"/>
      <c r="I834" s="183"/>
      <c r="J834" s="184"/>
      <c r="K834" s="184"/>
      <c r="L834" s="184"/>
      <c r="M834" s="184"/>
      <c r="N834" s="184"/>
      <c r="O834" s="184"/>
      <c r="P834" s="184"/>
    </row>
    <row r="835" spans="1:16">
      <c r="A835" s="177"/>
      <c r="C835" s="179"/>
      <c r="D835" s="180"/>
      <c r="E835" s="181"/>
      <c r="F835" s="181"/>
      <c r="G835" s="181"/>
      <c r="H835" s="182"/>
      <c r="I835" s="183"/>
      <c r="J835" s="184"/>
      <c r="K835" s="184"/>
      <c r="L835" s="184"/>
      <c r="M835" s="184"/>
      <c r="N835" s="184"/>
      <c r="O835" s="184"/>
      <c r="P835" s="184"/>
    </row>
    <row r="836" spans="1:16">
      <c r="A836" s="177"/>
      <c r="C836" s="179"/>
      <c r="D836" s="180"/>
      <c r="E836" s="181"/>
      <c r="F836" s="181"/>
      <c r="G836" s="181"/>
      <c r="H836" s="182"/>
      <c r="I836" s="183"/>
      <c r="J836" s="184"/>
      <c r="K836" s="184"/>
      <c r="L836" s="184"/>
      <c r="M836" s="184"/>
      <c r="N836" s="184"/>
      <c r="O836" s="184"/>
      <c r="P836" s="184"/>
    </row>
    <row r="837" spans="1:16">
      <c r="A837" s="177"/>
      <c r="C837" s="179"/>
      <c r="D837" s="180"/>
      <c r="E837" s="181"/>
      <c r="F837" s="181"/>
      <c r="G837" s="181"/>
      <c r="H837" s="182"/>
      <c r="I837" s="183"/>
      <c r="J837" s="184"/>
      <c r="K837" s="184"/>
      <c r="L837" s="184"/>
      <c r="M837" s="184"/>
      <c r="N837" s="184"/>
      <c r="O837" s="184"/>
      <c r="P837" s="184"/>
    </row>
    <row r="838" spans="1:16">
      <c r="A838" s="177"/>
      <c r="C838" s="179"/>
      <c r="D838" s="180"/>
      <c r="E838" s="181"/>
      <c r="F838" s="181"/>
      <c r="G838" s="181"/>
      <c r="H838" s="182"/>
      <c r="I838" s="183"/>
      <c r="J838" s="184"/>
      <c r="K838" s="184"/>
      <c r="L838" s="184"/>
      <c r="M838" s="184"/>
      <c r="N838" s="184"/>
      <c r="O838" s="184"/>
      <c r="P838" s="184"/>
    </row>
    <row r="839" spans="1:16">
      <c r="A839" s="177"/>
      <c r="C839" s="179"/>
      <c r="D839" s="180"/>
      <c r="E839" s="181"/>
      <c r="F839" s="181"/>
      <c r="G839" s="181"/>
      <c r="H839" s="182"/>
      <c r="I839" s="183"/>
      <c r="J839" s="184"/>
      <c r="K839" s="184"/>
      <c r="L839" s="184"/>
      <c r="M839" s="184"/>
      <c r="N839" s="184"/>
      <c r="O839" s="184"/>
      <c r="P839" s="184"/>
    </row>
    <row r="840" spans="1:16">
      <c r="A840" s="177"/>
      <c r="C840" s="179"/>
      <c r="D840" s="180"/>
      <c r="E840" s="181"/>
      <c r="F840" s="181"/>
      <c r="G840" s="181"/>
      <c r="H840" s="182"/>
      <c r="I840" s="183"/>
      <c r="J840" s="184"/>
      <c r="K840" s="184"/>
      <c r="L840" s="184"/>
      <c r="M840" s="184"/>
      <c r="N840" s="184"/>
      <c r="O840" s="184"/>
      <c r="P840" s="184"/>
    </row>
    <row r="841" spans="1:16">
      <c r="A841" s="177"/>
      <c r="C841" s="179"/>
      <c r="D841" s="180"/>
      <c r="E841" s="181"/>
      <c r="F841" s="181"/>
      <c r="G841" s="181"/>
      <c r="H841" s="182"/>
      <c r="I841" s="183"/>
      <c r="J841" s="184"/>
      <c r="K841" s="184"/>
      <c r="L841" s="184"/>
      <c r="M841" s="184"/>
      <c r="N841" s="184"/>
      <c r="O841" s="184"/>
      <c r="P841" s="184"/>
    </row>
    <row r="842" spans="1:16">
      <c r="A842" s="177"/>
      <c r="C842" s="179"/>
      <c r="D842" s="180"/>
      <c r="E842" s="181"/>
      <c r="F842" s="181"/>
      <c r="G842" s="181"/>
      <c r="H842" s="182"/>
      <c r="I842" s="183"/>
      <c r="J842" s="184"/>
      <c r="K842" s="184"/>
      <c r="L842" s="184"/>
      <c r="M842" s="184"/>
      <c r="N842" s="184"/>
      <c r="O842" s="184"/>
      <c r="P842" s="184"/>
    </row>
    <row r="843" spans="1:16">
      <c r="A843" s="177"/>
      <c r="C843" s="179"/>
      <c r="D843" s="180"/>
      <c r="E843" s="181"/>
      <c r="F843" s="181"/>
      <c r="G843" s="181"/>
      <c r="H843" s="182"/>
      <c r="I843" s="183"/>
      <c r="J843" s="184"/>
      <c r="K843" s="184"/>
      <c r="L843" s="184"/>
      <c r="M843" s="184"/>
      <c r="N843" s="184"/>
      <c r="O843" s="184"/>
      <c r="P843" s="184"/>
    </row>
    <row r="844" spans="1:16">
      <c r="A844" s="177"/>
      <c r="C844" s="179"/>
      <c r="D844" s="180"/>
      <c r="E844" s="181"/>
      <c r="F844" s="181"/>
      <c r="G844" s="181"/>
      <c r="H844" s="182"/>
      <c r="I844" s="183"/>
      <c r="J844" s="184"/>
      <c r="K844" s="184"/>
      <c r="L844" s="184"/>
      <c r="M844" s="184"/>
      <c r="N844" s="184"/>
      <c r="O844" s="184"/>
      <c r="P844" s="184"/>
    </row>
    <row r="845" spans="1:16">
      <c r="A845" s="177"/>
      <c r="C845" s="179"/>
      <c r="D845" s="180"/>
      <c r="E845" s="181"/>
      <c r="F845" s="181"/>
      <c r="G845" s="181"/>
      <c r="H845" s="182"/>
      <c r="I845" s="183"/>
      <c r="J845" s="184"/>
      <c r="K845" s="184"/>
      <c r="L845" s="184"/>
      <c r="M845" s="184"/>
      <c r="N845" s="184"/>
      <c r="O845" s="184"/>
      <c r="P845" s="184"/>
    </row>
    <row r="846" spans="1:16">
      <c r="A846" s="177"/>
      <c r="C846" s="179"/>
      <c r="D846" s="180"/>
      <c r="E846" s="181"/>
      <c r="F846" s="181"/>
      <c r="G846" s="181"/>
      <c r="H846" s="182"/>
      <c r="I846" s="183"/>
      <c r="J846" s="184"/>
      <c r="K846" s="184"/>
      <c r="L846" s="184"/>
      <c r="M846" s="184"/>
      <c r="N846" s="184"/>
      <c r="O846" s="184"/>
      <c r="P846" s="184"/>
    </row>
    <row r="847" spans="1:16">
      <c r="A847" s="177"/>
      <c r="C847" s="179"/>
      <c r="D847" s="180"/>
      <c r="E847" s="181"/>
      <c r="F847" s="181"/>
      <c r="G847" s="181"/>
      <c r="H847" s="182"/>
      <c r="I847" s="183"/>
      <c r="J847" s="184"/>
      <c r="K847" s="184"/>
      <c r="L847" s="184"/>
      <c r="M847" s="184"/>
      <c r="N847" s="184"/>
      <c r="O847" s="184"/>
      <c r="P847" s="184"/>
    </row>
    <row r="848" spans="1:16">
      <c r="A848" s="177"/>
      <c r="C848" s="179"/>
      <c r="D848" s="180"/>
      <c r="E848" s="181"/>
      <c r="F848" s="181"/>
      <c r="G848" s="181"/>
      <c r="H848" s="182"/>
      <c r="I848" s="183"/>
      <c r="J848" s="184"/>
      <c r="K848" s="184"/>
      <c r="L848" s="184"/>
      <c r="M848" s="184"/>
      <c r="N848" s="184"/>
      <c r="O848" s="184"/>
      <c r="P848" s="184"/>
    </row>
    <row r="849" spans="1:16">
      <c r="A849" s="177"/>
      <c r="C849" s="179"/>
      <c r="D849" s="180"/>
      <c r="E849" s="181"/>
      <c r="F849" s="181"/>
      <c r="G849" s="181"/>
      <c r="H849" s="182"/>
      <c r="I849" s="183"/>
      <c r="J849" s="184"/>
      <c r="K849" s="184"/>
      <c r="L849" s="184"/>
      <c r="M849" s="184"/>
      <c r="N849" s="184"/>
      <c r="O849" s="184"/>
      <c r="P849" s="184"/>
    </row>
    <row r="850" spans="1:16">
      <c r="A850" s="177"/>
      <c r="C850" s="179"/>
      <c r="D850" s="180"/>
      <c r="E850" s="181"/>
      <c r="F850" s="181"/>
      <c r="G850" s="181"/>
      <c r="H850" s="182"/>
      <c r="I850" s="183"/>
      <c r="J850" s="184"/>
      <c r="K850" s="184"/>
      <c r="L850" s="184"/>
      <c r="M850" s="184"/>
      <c r="N850" s="184"/>
      <c r="O850" s="184"/>
      <c r="P850" s="184"/>
    </row>
    <row r="851" spans="1:16">
      <c r="A851" s="177"/>
      <c r="C851" s="179"/>
      <c r="D851" s="180"/>
      <c r="E851" s="181"/>
      <c r="F851" s="181"/>
      <c r="G851" s="181"/>
      <c r="H851" s="182"/>
      <c r="I851" s="183"/>
      <c r="J851" s="184"/>
      <c r="K851" s="184"/>
      <c r="L851" s="184"/>
      <c r="M851" s="184"/>
      <c r="N851" s="184"/>
      <c r="O851" s="184"/>
      <c r="P851" s="184"/>
    </row>
    <row r="852" spans="1:16">
      <c r="A852" s="177"/>
      <c r="C852" s="179"/>
      <c r="D852" s="180"/>
      <c r="E852" s="181"/>
      <c r="F852" s="181"/>
      <c r="G852" s="181"/>
      <c r="H852" s="182"/>
      <c r="I852" s="183"/>
      <c r="J852" s="184"/>
      <c r="K852" s="184"/>
      <c r="L852" s="184"/>
      <c r="M852" s="184"/>
      <c r="N852" s="184"/>
      <c r="O852" s="184"/>
      <c r="P852" s="184"/>
    </row>
    <row r="853" spans="1:16">
      <c r="A853" s="177"/>
      <c r="C853" s="179"/>
      <c r="D853" s="180"/>
      <c r="E853" s="181"/>
      <c r="F853" s="181"/>
      <c r="G853" s="181"/>
      <c r="H853" s="182"/>
      <c r="I853" s="183"/>
      <c r="J853" s="184"/>
      <c r="K853" s="184"/>
      <c r="L853" s="184"/>
      <c r="M853" s="184"/>
      <c r="N853" s="184"/>
      <c r="O853" s="184"/>
      <c r="P853" s="184"/>
    </row>
    <row r="854" spans="1:16">
      <c r="A854" s="177"/>
      <c r="C854" s="179"/>
      <c r="D854" s="180"/>
      <c r="E854" s="181"/>
      <c r="F854" s="181"/>
      <c r="G854" s="181"/>
      <c r="H854" s="182"/>
      <c r="I854" s="183"/>
      <c r="J854" s="184"/>
      <c r="K854" s="184"/>
      <c r="L854" s="184"/>
      <c r="M854" s="184"/>
      <c r="N854" s="184"/>
      <c r="O854" s="184"/>
      <c r="P854" s="184"/>
    </row>
    <row r="855" spans="1:16">
      <c r="A855" s="177"/>
      <c r="C855" s="179"/>
      <c r="D855" s="180"/>
      <c r="E855" s="181"/>
      <c r="F855" s="181"/>
      <c r="G855" s="181"/>
      <c r="H855" s="182"/>
      <c r="I855" s="183"/>
      <c r="J855" s="184"/>
      <c r="K855" s="184"/>
      <c r="L855" s="184"/>
      <c r="M855" s="184"/>
      <c r="N855" s="184"/>
      <c r="O855" s="184"/>
      <c r="P855" s="184"/>
    </row>
    <row r="856" spans="1:16">
      <c r="A856" s="177"/>
      <c r="C856" s="179"/>
      <c r="D856" s="180"/>
      <c r="E856" s="181"/>
      <c r="F856" s="181"/>
      <c r="G856" s="181"/>
      <c r="H856" s="182"/>
      <c r="I856" s="183"/>
      <c r="J856" s="184"/>
      <c r="K856" s="184"/>
      <c r="L856" s="184"/>
      <c r="M856" s="184"/>
      <c r="N856" s="184"/>
      <c r="O856" s="184"/>
      <c r="P856" s="184"/>
    </row>
    <row r="857" spans="1:16">
      <c r="A857" s="177"/>
      <c r="C857" s="179"/>
      <c r="D857" s="180"/>
      <c r="E857" s="181"/>
      <c r="F857" s="181"/>
      <c r="G857" s="181"/>
      <c r="H857" s="182"/>
      <c r="I857" s="183"/>
      <c r="J857" s="184"/>
      <c r="K857" s="184"/>
      <c r="L857" s="184"/>
      <c r="M857" s="184"/>
      <c r="N857" s="184"/>
      <c r="O857" s="184"/>
      <c r="P857" s="184"/>
    </row>
    <row r="858" spans="1:16">
      <c r="A858" s="177"/>
      <c r="C858" s="179"/>
      <c r="D858" s="180"/>
      <c r="E858" s="181"/>
      <c r="F858" s="181"/>
      <c r="G858" s="181"/>
      <c r="H858" s="182"/>
      <c r="I858" s="183"/>
      <c r="J858" s="184"/>
      <c r="K858" s="184"/>
      <c r="L858" s="184"/>
      <c r="M858" s="184"/>
      <c r="N858" s="184"/>
      <c r="O858" s="184"/>
      <c r="P858" s="184"/>
    </row>
    <row r="859" spans="1:16">
      <c r="A859" s="177"/>
      <c r="C859" s="179"/>
      <c r="D859" s="180"/>
      <c r="E859" s="181"/>
      <c r="F859" s="181"/>
      <c r="G859" s="181"/>
      <c r="H859" s="182"/>
      <c r="I859" s="183"/>
      <c r="J859" s="184"/>
      <c r="K859" s="184"/>
      <c r="L859" s="184"/>
      <c r="M859" s="184"/>
      <c r="N859" s="184"/>
      <c r="O859" s="184"/>
      <c r="P859" s="184"/>
    </row>
    <row r="860" spans="1:16">
      <c r="A860" s="177"/>
      <c r="C860" s="179"/>
      <c r="D860" s="180"/>
      <c r="E860" s="181"/>
      <c r="F860" s="181"/>
      <c r="G860" s="181"/>
      <c r="H860" s="182"/>
      <c r="I860" s="183"/>
      <c r="J860" s="184"/>
      <c r="K860" s="184"/>
      <c r="L860" s="184"/>
      <c r="M860" s="184"/>
      <c r="N860" s="184"/>
      <c r="O860" s="184"/>
      <c r="P860" s="184"/>
    </row>
    <row r="861" spans="1:16">
      <c r="A861" s="177"/>
      <c r="C861" s="179"/>
      <c r="D861" s="180"/>
      <c r="E861" s="181"/>
      <c r="F861" s="181"/>
      <c r="G861" s="181"/>
      <c r="H861" s="182"/>
      <c r="I861" s="183"/>
      <c r="J861" s="184"/>
      <c r="K861" s="184"/>
      <c r="L861" s="184"/>
      <c r="M861" s="184"/>
      <c r="N861" s="184"/>
      <c r="O861" s="184"/>
      <c r="P861" s="184"/>
    </row>
    <row r="862" spans="1:16">
      <c r="A862" s="177"/>
      <c r="C862" s="179"/>
      <c r="D862" s="180"/>
      <c r="E862" s="181"/>
      <c r="F862" s="181"/>
      <c r="G862" s="181"/>
      <c r="H862" s="182"/>
      <c r="I862" s="183"/>
      <c r="J862" s="184"/>
      <c r="K862" s="184"/>
      <c r="L862" s="184"/>
      <c r="M862" s="184"/>
      <c r="N862" s="184"/>
      <c r="O862" s="184"/>
      <c r="P862" s="184"/>
    </row>
    <row r="863" spans="1:16">
      <c r="A863" s="177"/>
      <c r="C863" s="179"/>
      <c r="D863" s="180"/>
      <c r="E863" s="181"/>
      <c r="F863" s="181"/>
      <c r="G863" s="181"/>
      <c r="H863" s="182"/>
      <c r="I863" s="183"/>
      <c r="J863" s="184"/>
      <c r="K863" s="184"/>
      <c r="L863" s="184"/>
      <c r="M863" s="184"/>
      <c r="N863" s="184"/>
      <c r="O863" s="184"/>
      <c r="P863" s="184"/>
    </row>
    <row r="864" spans="1:16">
      <c r="A864" s="177"/>
      <c r="C864" s="179"/>
      <c r="D864" s="180"/>
      <c r="E864" s="181"/>
      <c r="F864" s="181"/>
      <c r="G864" s="181"/>
      <c r="H864" s="182"/>
      <c r="I864" s="183"/>
      <c r="J864" s="184"/>
      <c r="K864" s="184"/>
      <c r="L864" s="184"/>
      <c r="M864" s="184"/>
      <c r="N864" s="184"/>
      <c r="O864" s="184"/>
      <c r="P864" s="184"/>
    </row>
    <row r="865" spans="1:16">
      <c r="A865" s="177"/>
      <c r="C865" s="179"/>
      <c r="D865" s="180"/>
      <c r="E865" s="181"/>
      <c r="F865" s="181"/>
      <c r="G865" s="181"/>
      <c r="H865" s="182"/>
      <c r="I865" s="183"/>
      <c r="J865" s="184"/>
      <c r="K865" s="184"/>
      <c r="L865" s="184"/>
      <c r="M865" s="184"/>
      <c r="N865" s="184"/>
      <c r="O865" s="184"/>
      <c r="P865" s="184"/>
    </row>
    <row r="866" spans="1:16">
      <c r="A866" s="177"/>
      <c r="C866" s="179"/>
      <c r="D866" s="180"/>
      <c r="E866" s="181"/>
      <c r="F866" s="181"/>
      <c r="G866" s="181"/>
      <c r="H866" s="182"/>
      <c r="I866" s="183"/>
      <c r="J866" s="184"/>
      <c r="K866" s="184"/>
      <c r="L866" s="184"/>
      <c r="M866" s="184"/>
      <c r="N866" s="184"/>
      <c r="O866" s="184"/>
      <c r="P866" s="184"/>
    </row>
    <row r="867" spans="1:16">
      <c r="A867" s="177"/>
      <c r="C867" s="179"/>
      <c r="D867" s="180"/>
      <c r="E867" s="181"/>
      <c r="F867" s="181"/>
      <c r="G867" s="181"/>
      <c r="H867" s="182"/>
      <c r="I867" s="183"/>
      <c r="J867" s="184"/>
      <c r="K867" s="184"/>
      <c r="L867" s="184"/>
      <c r="M867" s="184"/>
      <c r="N867" s="184"/>
      <c r="O867" s="184"/>
      <c r="P867" s="184"/>
    </row>
    <row r="868" spans="1:16">
      <c r="A868" s="177"/>
      <c r="C868" s="179"/>
      <c r="D868" s="180"/>
      <c r="E868" s="181"/>
      <c r="F868" s="181"/>
      <c r="G868" s="181"/>
      <c r="H868" s="182"/>
      <c r="I868" s="183"/>
      <c r="J868" s="184"/>
      <c r="K868" s="184"/>
      <c r="L868" s="184"/>
      <c r="M868" s="184"/>
      <c r="N868" s="184"/>
      <c r="O868" s="184"/>
      <c r="P868" s="184"/>
    </row>
    <row r="869" spans="1:16">
      <c r="A869" s="177"/>
      <c r="C869" s="179"/>
      <c r="D869" s="180"/>
      <c r="E869" s="181"/>
      <c r="F869" s="181"/>
      <c r="G869" s="181"/>
      <c r="H869" s="182"/>
      <c r="I869" s="183"/>
      <c r="J869" s="184"/>
      <c r="K869" s="184"/>
      <c r="L869" s="184"/>
      <c r="M869" s="184"/>
      <c r="N869" s="184"/>
      <c r="O869" s="184"/>
      <c r="P869" s="184"/>
    </row>
    <row r="870" spans="1:16">
      <c r="A870" s="177"/>
      <c r="C870" s="179"/>
      <c r="D870" s="180"/>
      <c r="E870" s="181"/>
      <c r="F870" s="181"/>
      <c r="G870" s="181"/>
      <c r="H870" s="182"/>
      <c r="I870" s="183"/>
      <c r="J870" s="184"/>
      <c r="K870" s="184"/>
      <c r="L870" s="184"/>
      <c r="M870" s="184"/>
      <c r="N870" s="184"/>
      <c r="O870" s="184"/>
      <c r="P870" s="184"/>
    </row>
    <row r="871" spans="1:16">
      <c r="A871" s="177"/>
      <c r="C871" s="179"/>
      <c r="D871" s="180"/>
      <c r="E871" s="181"/>
      <c r="F871" s="181"/>
      <c r="G871" s="181"/>
      <c r="H871" s="182"/>
      <c r="I871" s="183"/>
      <c r="J871" s="184"/>
      <c r="K871" s="184"/>
      <c r="L871" s="184"/>
      <c r="M871" s="184"/>
      <c r="N871" s="184"/>
      <c r="O871" s="184"/>
      <c r="P871" s="184"/>
    </row>
    <row r="872" spans="1:16">
      <c r="A872" s="177"/>
      <c r="C872" s="179"/>
      <c r="D872" s="180"/>
      <c r="E872" s="181"/>
      <c r="F872" s="181"/>
      <c r="G872" s="181"/>
      <c r="H872" s="182"/>
      <c r="I872" s="183"/>
      <c r="J872" s="184"/>
      <c r="K872" s="184"/>
      <c r="L872" s="184"/>
      <c r="M872" s="184"/>
      <c r="N872" s="184"/>
      <c r="O872" s="184"/>
      <c r="P872" s="184"/>
    </row>
    <row r="873" spans="1:16">
      <c r="A873" s="177"/>
      <c r="C873" s="179"/>
      <c r="D873" s="180"/>
      <c r="E873" s="181"/>
      <c r="F873" s="181"/>
      <c r="G873" s="181"/>
      <c r="H873" s="182"/>
      <c r="I873" s="183"/>
      <c r="J873" s="184"/>
      <c r="K873" s="184"/>
      <c r="L873" s="184"/>
      <c r="M873" s="184"/>
      <c r="N873" s="184"/>
      <c r="O873" s="184"/>
      <c r="P873" s="184"/>
    </row>
    <row r="874" spans="1:16">
      <c r="A874" s="177"/>
      <c r="C874" s="179"/>
      <c r="D874" s="180"/>
      <c r="E874" s="181"/>
      <c r="F874" s="181"/>
      <c r="G874" s="181"/>
      <c r="H874" s="182"/>
      <c r="I874" s="183"/>
      <c r="J874" s="184"/>
      <c r="K874" s="184"/>
      <c r="L874" s="184"/>
      <c r="M874" s="184"/>
      <c r="N874" s="184"/>
      <c r="O874" s="184"/>
      <c r="P874" s="184"/>
    </row>
    <row r="875" spans="1:16">
      <c r="A875" s="177"/>
      <c r="C875" s="179"/>
      <c r="D875" s="180"/>
      <c r="E875" s="181"/>
      <c r="F875" s="181"/>
      <c r="G875" s="181"/>
      <c r="H875" s="182"/>
      <c r="I875" s="183"/>
      <c r="J875" s="184"/>
      <c r="K875" s="184"/>
      <c r="L875" s="184"/>
      <c r="M875" s="184"/>
      <c r="N875" s="184"/>
      <c r="O875" s="184"/>
      <c r="P875" s="184"/>
    </row>
    <row r="876" spans="1:16">
      <c r="A876" s="177"/>
      <c r="C876" s="179"/>
      <c r="D876" s="180"/>
      <c r="E876" s="181"/>
      <c r="F876" s="181"/>
      <c r="G876" s="181"/>
      <c r="H876" s="182"/>
      <c r="I876" s="183"/>
      <c r="J876" s="184"/>
      <c r="K876" s="184"/>
      <c r="L876" s="184"/>
      <c r="M876" s="184"/>
      <c r="N876" s="184"/>
      <c r="O876" s="184"/>
      <c r="P876" s="184"/>
    </row>
    <row r="877" spans="1:16">
      <c r="A877" s="177"/>
      <c r="C877" s="179"/>
      <c r="D877" s="180"/>
      <c r="E877" s="181"/>
      <c r="F877" s="181"/>
      <c r="G877" s="181"/>
      <c r="H877" s="182"/>
      <c r="I877" s="183"/>
      <c r="J877" s="184"/>
      <c r="K877" s="184"/>
      <c r="L877" s="184"/>
      <c r="M877" s="184"/>
      <c r="N877" s="184"/>
      <c r="O877" s="184"/>
      <c r="P877" s="184"/>
    </row>
    <row r="878" spans="1:16">
      <c r="A878" s="177"/>
      <c r="C878" s="179"/>
      <c r="D878" s="180"/>
      <c r="E878" s="181"/>
      <c r="F878" s="181"/>
      <c r="G878" s="181"/>
      <c r="H878" s="182"/>
      <c r="I878" s="183"/>
      <c r="J878" s="184"/>
      <c r="K878" s="184"/>
      <c r="L878" s="184"/>
      <c r="M878" s="184"/>
      <c r="N878" s="184"/>
      <c r="O878" s="184"/>
      <c r="P878" s="184"/>
    </row>
    <row r="879" spans="1:16">
      <c r="A879" s="177"/>
      <c r="C879" s="179"/>
      <c r="D879" s="180"/>
      <c r="E879" s="181"/>
      <c r="F879" s="181"/>
      <c r="G879" s="181"/>
      <c r="H879" s="182"/>
      <c r="I879" s="183"/>
      <c r="J879" s="184"/>
      <c r="K879" s="184"/>
      <c r="L879" s="184"/>
      <c r="M879" s="184"/>
      <c r="N879" s="184"/>
      <c r="O879" s="184"/>
      <c r="P879" s="184"/>
    </row>
    <row r="880" spans="1:16">
      <c r="A880" s="177"/>
      <c r="C880" s="179"/>
      <c r="D880" s="180"/>
      <c r="E880" s="181"/>
      <c r="F880" s="181"/>
      <c r="G880" s="181"/>
      <c r="H880" s="182"/>
      <c r="I880" s="183"/>
      <c r="J880" s="184"/>
      <c r="K880" s="184"/>
      <c r="L880" s="184"/>
      <c r="M880" s="184"/>
      <c r="N880" s="184"/>
      <c r="O880" s="184"/>
      <c r="P880" s="184"/>
    </row>
    <row r="881" spans="1:16">
      <c r="A881" s="177"/>
      <c r="C881" s="179"/>
      <c r="D881" s="180"/>
      <c r="E881" s="181"/>
      <c r="F881" s="181"/>
      <c r="G881" s="181"/>
      <c r="H881" s="182"/>
      <c r="I881" s="183"/>
      <c r="J881" s="184"/>
      <c r="K881" s="184"/>
      <c r="L881" s="184"/>
      <c r="M881" s="184"/>
      <c r="N881" s="184"/>
      <c r="O881" s="184"/>
      <c r="P881" s="184"/>
    </row>
    <row r="882" spans="1:16">
      <c r="A882" s="177"/>
      <c r="C882" s="179"/>
      <c r="D882" s="180"/>
      <c r="E882" s="181"/>
      <c r="F882" s="181"/>
      <c r="G882" s="181"/>
      <c r="H882" s="182"/>
      <c r="I882" s="183"/>
      <c r="J882" s="184"/>
      <c r="K882" s="184"/>
      <c r="L882" s="184"/>
      <c r="M882" s="184"/>
      <c r="N882" s="184"/>
      <c r="O882" s="184"/>
      <c r="P882" s="184"/>
    </row>
    <row r="883" spans="1:16">
      <c r="A883" s="177"/>
      <c r="C883" s="179"/>
      <c r="D883" s="180"/>
      <c r="E883" s="181"/>
      <c r="F883" s="181"/>
      <c r="G883" s="181"/>
      <c r="H883" s="182"/>
      <c r="I883" s="183"/>
      <c r="J883" s="184"/>
      <c r="K883" s="184"/>
      <c r="L883" s="184"/>
      <c r="M883" s="184"/>
      <c r="N883" s="184"/>
      <c r="O883" s="184"/>
      <c r="P883" s="184"/>
    </row>
    <row r="884" spans="1:16">
      <c r="A884" s="177"/>
      <c r="C884" s="179"/>
      <c r="D884" s="180"/>
      <c r="E884" s="181"/>
      <c r="F884" s="181"/>
      <c r="G884" s="181"/>
      <c r="H884" s="182"/>
      <c r="I884" s="183"/>
      <c r="J884" s="184"/>
      <c r="K884" s="184"/>
      <c r="L884" s="184"/>
      <c r="M884" s="184"/>
      <c r="N884" s="184"/>
      <c r="O884" s="184"/>
      <c r="P884" s="184"/>
    </row>
    <row r="885" spans="1:16">
      <c r="A885" s="177"/>
      <c r="C885" s="179"/>
      <c r="D885" s="180"/>
      <c r="E885" s="181"/>
      <c r="F885" s="181"/>
      <c r="G885" s="181"/>
      <c r="H885" s="182"/>
      <c r="I885" s="183"/>
      <c r="J885" s="184"/>
      <c r="K885" s="184"/>
      <c r="L885" s="184"/>
      <c r="M885" s="184"/>
      <c r="N885" s="184"/>
      <c r="O885" s="184"/>
      <c r="P885" s="184"/>
    </row>
    <row r="886" spans="1:16">
      <c r="A886" s="177"/>
      <c r="C886" s="179"/>
      <c r="D886" s="180"/>
      <c r="E886" s="181"/>
      <c r="F886" s="181"/>
      <c r="G886" s="181"/>
      <c r="H886" s="182"/>
      <c r="I886" s="183"/>
      <c r="J886" s="184"/>
      <c r="K886" s="184"/>
      <c r="L886" s="184"/>
      <c r="M886" s="184"/>
      <c r="N886" s="184"/>
      <c r="O886" s="184"/>
      <c r="P886" s="184"/>
    </row>
    <row r="887" spans="1:16">
      <c r="A887" s="177"/>
      <c r="C887" s="179"/>
      <c r="D887" s="180"/>
      <c r="E887" s="181"/>
      <c r="F887" s="181"/>
      <c r="G887" s="181"/>
      <c r="H887" s="182"/>
      <c r="I887" s="183"/>
      <c r="J887" s="184"/>
      <c r="K887" s="184"/>
      <c r="L887" s="184"/>
      <c r="M887" s="184"/>
      <c r="N887" s="184"/>
      <c r="O887" s="184"/>
      <c r="P887" s="184"/>
    </row>
    <row r="888" spans="1:16">
      <c r="A888" s="177"/>
      <c r="C888" s="179"/>
      <c r="D888" s="180"/>
      <c r="E888" s="181"/>
      <c r="F888" s="181"/>
      <c r="G888" s="181"/>
      <c r="H888" s="182"/>
      <c r="I888" s="183"/>
      <c r="J888" s="184"/>
      <c r="K888" s="184"/>
      <c r="L888" s="184"/>
      <c r="M888" s="184"/>
      <c r="N888" s="184"/>
      <c r="O888" s="184"/>
      <c r="P888" s="184"/>
    </row>
    <row r="889" spans="1:16">
      <c r="A889" s="177"/>
      <c r="C889" s="179"/>
      <c r="D889" s="180"/>
      <c r="E889" s="181"/>
      <c r="F889" s="181"/>
      <c r="G889" s="181"/>
      <c r="H889" s="182"/>
      <c r="I889" s="183"/>
      <c r="J889" s="184"/>
      <c r="K889" s="184"/>
      <c r="L889" s="184"/>
      <c r="M889" s="184"/>
      <c r="N889" s="184"/>
      <c r="O889" s="184"/>
      <c r="P889" s="184"/>
    </row>
    <row r="890" spans="1:16">
      <c r="A890" s="177"/>
      <c r="C890" s="179"/>
      <c r="D890" s="180"/>
      <c r="E890" s="181"/>
      <c r="F890" s="181"/>
      <c r="G890" s="181"/>
      <c r="H890" s="182"/>
      <c r="I890" s="183"/>
      <c r="J890" s="184"/>
      <c r="K890" s="184"/>
      <c r="L890" s="184"/>
      <c r="M890" s="184"/>
      <c r="N890" s="184"/>
      <c r="O890" s="184"/>
      <c r="P890" s="184"/>
    </row>
    <row r="891" spans="1:16">
      <c r="A891" s="177"/>
      <c r="C891" s="179"/>
      <c r="D891" s="180"/>
      <c r="E891" s="181"/>
      <c r="F891" s="181"/>
      <c r="G891" s="181"/>
      <c r="H891" s="182"/>
      <c r="I891" s="183"/>
      <c r="J891" s="184"/>
      <c r="K891" s="184"/>
      <c r="L891" s="184"/>
      <c r="M891" s="184"/>
      <c r="N891" s="184"/>
      <c r="O891" s="184"/>
      <c r="P891" s="184"/>
    </row>
    <row r="892" spans="1:16">
      <c r="A892" s="177"/>
      <c r="C892" s="179"/>
      <c r="D892" s="180"/>
      <c r="E892" s="181"/>
      <c r="F892" s="181"/>
      <c r="G892" s="181"/>
      <c r="H892" s="182"/>
      <c r="I892" s="183"/>
      <c r="J892" s="184"/>
      <c r="K892" s="184"/>
      <c r="L892" s="184"/>
      <c r="M892" s="184"/>
      <c r="N892" s="184"/>
      <c r="O892" s="184"/>
      <c r="P892" s="184"/>
    </row>
    <row r="893" spans="1:16">
      <c r="A893" s="177"/>
      <c r="C893" s="179"/>
      <c r="D893" s="180"/>
      <c r="E893" s="181"/>
      <c r="F893" s="181"/>
      <c r="G893" s="181"/>
      <c r="H893" s="182"/>
      <c r="I893" s="183"/>
      <c r="J893" s="184"/>
      <c r="K893" s="184"/>
      <c r="L893" s="184"/>
      <c r="M893" s="184"/>
      <c r="N893" s="184"/>
      <c r="O893" s="184"/>
      <c r="P893" s="184"/>
    </row>
    <row r="894" spans="1:16">
      <c r="A894" s="177"/>
      <c r="C894" s="179"/>
      <c r="D894" s="180"/>
      <c r="E894" s="181"/>
      <c r="F894" s="181"/>
      <c r="G894" s="181"/>
      <c r="H894" s="182"/>
      <c r="I894" s="183"/>
      <c r="J894" s="184"/>
      <c r="K894" s="184"/>
      <c r="L894" s="184"/>
      <c r="M894" s="184"/>
      <c r="N894" s="184"/>
      <c r="O894" s="184"/>
      <c r="P894" s="184"/>
    </row>
    <row r="895" spans="1:16">
      <c r="A895" s="177"/>
      <c r="C895" s="179"/>
      <c r="D895" s="180"/>
      <c r="E895" s="181"/>
      <c r="F895" s="181"/>
      <c r="G895" s="181"/>
      <c r="H895" s="182"/>
      <c r="I895" s="183"/>
      <c r="J895" s="184"/>
      <c r="K895" s="184"/>
      <c r="L895" s="184"/>
      <c r="M895" s="184"/>
      <c r="N895" s="184"/>
      <c r="O895" s="184"/>
      <c r="P895" s="184"/>
    </row>
    <row r="896" spans="1:16">
      <c r="A896" s="177"/>
      <c r="C896" s="179"/>
      <c r="D896" s="180"/>
      <c r="E896" s="181"/>
      <c r="F896" s="181"/>
      <c r="G896" s="181"/>
      <c r="H896" s="182"/>
      <c r="I896" s="183"/>
      <c r="J896" s="184"/>
      <c r="K896" s="184"/>
      <c r="L896" s="184"/>
      <c r="M896" s="184"/>
      <c r="N896" s="184"/>
      <c r="O896" s="184"/>
      <c r="P896" s="184"/>
    </row>
    <row r="897" spans="1:16">
      <c r="A897" s="177"/>
      <c r="C897" s="179"/>
      <c r="D897" s="180"/>
      <c r="E897" s="181"/>
      <c r="F897" s="181"/>
      <c r="G897" s="181"/>
      <c r="H897" s="182"/>
      <c r="I897" s="183"/>
      <c r="J897" s="184"/>
      <c r="K897" s="184"/>
      <c r="L897" s="184"/>
      <c r="M897" s="184"/>
      <c r="N897" s="184"/>
      <c r="O897" s="184"/>
      <c r="P897" s="184"/>
    </row>
    <row r="898" spans="1:16">
      <c r="A898" s="177"/>
      <c r="C898" s="179"/>
      <c r="D898" s="180"/>
      <c r="E898" s="181"/>
      <c r="F898" s="181"/>
      <c r="G898" s="181"/>
      <c r="H898" s="182"/>
      <c r="I898" s="183"/>
      <c r="J898" s="184"/>
      <c r="K898" s="184"/>
      <c r="L898" s="184"/>
      <c r="M898" s="184"/>
      <c r="N898" s="184"/>
      <c r="O898" s="184"/>
      <c r="P898" s="184"/>
    </row>
    <row r="899" spans="1:16">
      <c r="A899" s="177"/>
      <c r="C899" s="179"/>
      <c r="D899" s="180"/>
      <c r="E899" s="181"/>
      <c r="F899" s="181"/>
      <c r="G899" s="181"/>
      <c r="H899" s="182"/>
      <c r="I899" s="183"/>
      <c r="J899" s="184"/>
      <c r="K899" s="184"/>
      <c r="L899" s="184"/>
      <c r="M899" s="184"/>
      <c r="N899" s="184"/>
      <c r="O899" s="184"/>
      <c r="P899" s="184"/>
    </row>
    <row r="900" spans="1:16">
      <c r="A900" s="177"/>
      <c r="C900" s="179"/>
      <c r="D900" s="180"/>
      <c r="E900" s="181"/>
      <c r="F900" s="181"/>
      <c r="G900" s="181"/>
      <c r="H900" s="182"/>
      <c r="I900" s="183"/>
      <c r="J900" s="184"/>
      <c r="K900" s="184"/>
      <c r="L900" s="184"/>
      <c r="M900" s="184"/>
      <c r="N900" s="184"/>
      <c r="O900" s="184"/>
      <c r="P900" s="184"/>
    </row>
    <row r="901" spans="1:16">
      <c r="A901" s="177"/>
      <c r="C901" s="179"/>
      <c r="D901" s="180"/>
      <c r="E901" s="181"/>
      <c r="F901" s="181"/>
      <c r="G901" s="181"/>
      <c r="H901" s="182"/>
      <c r="I901" s="183"/>
      <c r="J901" s="184"/>
      <c r="K901" s="184"/>
      <c r="L901" s="184"/>
      <c r="M901" s="184"/>
      <c r="N901" s="184"/>
      <c r="O901" s="184"/>
      <c r="P901" s="184"/>
    </row>
    <row r="902" spans="1:16">
      <c r="A902" s="177"/>
      <c r="C902" s="179"/>
      <c r="D902" s="180"/>
      <c r="E902" s="181"/>
      <c r="F902" s="181"/>
      <c r="G902" s="181"/>
      <c r="H902" s="182"/>
      <c r="I902" s="183"/>
      <c r="J902" s="184"/>
      <c r="K902" s="184"/>
      <c r="L902" s="184"/>
      <c r="M902" s="184"/>
      <c r="N902" s="184"/>
      <c r="O902" s="184"/>
      <c r="P902" s="184"/>
    </row>
    <row r="903" spans="1:16">
      <c r="A903" s="177"/>
      <c r="C903" s="179"/>
      <c r="D903" s="180"/>
      <c r="E903" s="181"/>
      <c r="F903" s="181"/>
      <c r="G903" s="181"/>
      <c r="H903" s="182"/>
      <c r="I903" s="183"/>
      <c r="J903" s="184"/>
      <c r="K903" s="184"/>
      <c r="L903" s="184"/>
      <c r="M903" s="184"/>
      <c r="N903" s="184"/>
      <c r="O903" s="184"/>
      <c r="P903" s="184"/>
    </row>
    <row r="904" spans="1:16">
      <c r="A904" s="177"/>
      <c r="C904" s="179"/>
      <c r="D904" s="180"/>
      <c r="E904" s="181"/>
      <c r="F904" s="181"/>
      <c r="G904" s="181"/>
      <c r="H904" s="182"/>
      <c r="I904" s="183"/>
      <c r="J904" s="184"/>
      <c r="K904" s="184"/>
      <c r="L904" s="184"/>
      <c r="M904" s="184"/>
      <c r="N904" s="184"/>
      <c r="O904" s="184"/>
      <c r="P904" s="184"/>
    </row>
    <row r="905" spans="1:16">
      <c r="A905" s="177"/>
      <c r="C905" s="179"/>
      <c r="D905" s="180"/>
      <c r="E905" s="181"/>
      <c r="F905" s="181"/>
      <c r="G905" s="181"/>
      <c r="H905" s="182"/>
      <c r="I905" s="183"/>
      <c r="J905" s="184"/>
      <c r="K905" s="184"/>
      <c r="L905" s="184"/>
      <c r="M905" s="184"/>
      <c r="N905" s="184"/>
      <c r="O905" s="184"/>
      <c r="P905" s="184"/>
    </row>
    <row r="906" spans="1:16">
      <c r="A906" s="177"/>
      <c r="C906" s="179"/>
      <c r="D906" s="180"/>
      <c r="E906" s="181"/>
      <c r="F906" s="181"/>
      <c r="G906" s="181"/>
      <c r="H906" s="182"/>
      <c r="I906" s="183"/>
      <c r="J906" s="184"/>
      <c r="K906" s="184"/>
      <c r="L906" s="184"/>
      <c r="M906" s="184"/>
      <c r="N906" s="184"/>
      <c r="O906" s="184"/>
      <c r="P906" s="184"/>
    </row>
    <row r="907" spans="1:16">
      <c r="A907" s="177"/>
      <c r="C907" s="179"/>
      <c r="D907" s="180"/>
      <c r="E907" s="181"/>
      <c r="F907" s="181"/>
      <c r="G907" s="181"/>
      <c r="H907" s="182"/>
      <c r="I907" s="183"/>
      <c r="J907" s="184"/>
      <c r="K907" s="184"/>
      <c r="L907" s="184"/>
      <c r="M907" s="184"/>
      <c r="N907" s="184"/>
      <c r="O907" s="184"/>
      <c r="P907" s="184"/>
    </row>
    <row r="908" spans="1:16">
      <c r="A908" s="177"/>
      <c r="C908" s="179"/>
      <c r="D908" s="180"/>
      <c r="E908" s="181"/>
      <c r="F908" s="181"/>
      <c r="G908" s="181"/>
      <c r="H908" s="182"/>
      <c r="I908" s="183"/>
      <c r="J908" s="184"/>
      <c r="K908" s="184"/>
      <c r="L908" s="184"/>
      <c r="M908" s="184"/>
      <c r="N908" s="184"/>
      <c r="O908" s="184"/>
      <c r="P908" s="184"/>
    </row>
    <row r="909" spans="1:16">
      <c r="A909" s="177"/>
      <c r="C909" s="179"/>
      <c r="D909" s="180"/>
      <c r="E909" s="181"/>
      <c r="F909" s="181"/>
      <c r="G909" s="181"/>
      <c r="H909" s="182"/>
      <c r="I909" s="183"/>
      <c r="J909" s="184"/>
      <c r="K909" s="184"/>
      <c r="L909" s="184"/>
      <c r="M909" s="184"/>
      <c r="N909" s="184"/>
      <c r="O909" s="184"/>
      <c r="P909" s="184"/>
    </row>
    <row r="910" spans="1:16">
      <c r="A910" s="177"/>
      <c r="C910" s="179"/>
      <c r="D910" s="180"/>
      <c r="E910" s="181"/>
      <c r="F910" s="181"/>
      <c r="G910" s="181"/>
      <c r="H910" s="182"/>
      <c r="I910" s="183"/>
      <c r="J910" s="184"/>
      <c r="K910" s="184"/>
      <c r="L910" s="184"/>
      <c r="M910" s="184"/>
      <c r="N910" s="184"/>
      <c r="O910" s="184"/>
      <c r="P910" s="184"/>
    </row>
    <row r="911" spans="1:16">
      <c r="A911" s="177"/>
      <c r="C911" s="179"/>
      <c r="D911" s="180"/>
      <c r="E911" s="181"/>
      <c r="F911" s="181"/>
      <c r="G911" s="181"/>
      <c r="H911" s="182"/>
      <c r="I911" s="183"/>
      <c r="J911" s="184"/>
      <c r="K911" s="184"/>
      <c r="L911" s="184"/>
      <c r="M911" s="184"/>
      <c r="N911" s="184"/>
      <c r="O911" s="184"/>
      <c r="P911" s="184"/>
    </row>
    <row r="912" spans="1:16">
      <c r="A912" s="177"/>
      <c r="C912" s="179"/>
      <c r="D912" s="180"/>
      <c r="E912" s="181"/>
      <c r="F912" s="181"/>
      <c r="G912" s="181"/>
      <c r="H912" s="182"/>
      <c r="I912" s="183"/>
      <c r="J912" s="184"/>
      <c r="K912" s="184"/>
      <c r="L912" s="184"/>
      <c r="M912" s="184"/>
      <c r="N912" s="184"/>
      <c r="O912" s="184"/>
      <c r="P912" s="184"/>
    </row>
    <row r="913" spans="1:16">
      <c r="A913" s="177"/>
      <c r="C913" s="179"/>
      <c r="D913" s="180"/>
      <c r="E913" s="181"/>
      <c r="F913" s="181"/>
      <c r="G913" s="181"/>
      <c r="H913" s="182"/>
      <c r="I913" s="183"/>
      <c r="J913" s="184"/>
      <c r="K913" s="184"/>
      <c r="L913" s="184"/>
      <c r="M913" s="184"/>
      <c r="N913" s="184"/>
      <c r="O913" s="184"/>
      <c r="P913" s="184"/>
    </row>
    <row r="914" spans="1:16">
      <c r="A914" s="177"/>
      <c r="C914" s="179"/>
      <c r="D914" s="180"/>
      <c r="E914" s="181"/>
      <c r="F914" s="181"/>
      <c r="G914" s="181"/>
      <c r="H914" s="182"/>
      <c r="I914" s="183"/>
      <c r="J914" s="184"/>
      <c r="K914" s="184"/>
      <c r="L914" s="184"/>
      <c r="M914" s="184"/>
      <c r="N914" s="184"/>
      <c r="O914" s="184"/>
      <c r="P914" s="184"/>
    </row>
    <row r="915" spans="1:16">
      <c r="A915" s="177"/>
      <c r="C915" s="179"/>
      <c r="D915" s="180"/>
      <c r="E915" s="181"/>
      <c r="F915" s="181"/>
      <c r="G915" s="181"/>
      <c r="H915" s="182"/>
      <c r="I915" s="183"/>
      <c r="J915" s="184"/>
      <c r="K915" s="184"/>
      <c r="L915" s="184"/>
      <c r="M915" s="184"/>
      <c r="N915" s="184"/>
      <c r="O915" s="184"/>
      <c r="P915" s="184"/>
    </row>
    <row r="916" spans="1:16">
      <c r="A916" s="177"/>
      <c r="C916" s="179"/>
      <c r="D916" s="180"/>
      <c r="E916" s="181"/>
      <c r="F916" s="181"/>
      <c r="G916" s="181"/>
      <c r="H916" s="182"/>
      <c r="I916" s="183"/>
      <c r="J916" s="184"/>
      <c r="K916" s="184"/>
      <c r="L916" s="184"/>
      <c r="M916" s="184"/>
      <c r="N916" s="184"/>
      <c r="O916" s="184"/>
      <c r="P916" s="184"/>
    </row>
    <row r="917" spans="1:16">
      <c r="A917" s="177"/>
      <c r="C917" s="179"/>
      <c r="D917" s="180"/>
      <c r="E917" s="181"/>
      <c r="F917" s="181"/>
      <c r="G917" s="181"/>
      <c r="H917" s="182"/>
      <c r="I917" s="183"/>
      <c r="J917" s="184"/>
      <c r="K917" s="184"/>
      <c r="L917" s="184"/>
      <c r="M917" s="184"/>
      <c r="N917" s="184"/>
      <c r="O917" s="184"/>
      <c r="P917" s="184"/>
    </row>
    <row r="918" spans="1:16">
      <c r="A918" s="177"/>
      <c r="C918" s="179"/>
      <c r="D918" s="180"/>
      <c r="E918" s="181"/>
      <c r="F918" s="181"/>
      <c r="G918" s="181"/>
      <c r="H918" s="182"/>
      <c r="I918" s="183"/>
      <c r="J918" s="184"/>
      <c r="K918" s="184"/>
      <c r="L918" s="184"/>
      <c r="M918" s="184"/>
      <c r="N918" s="184"/>
      <c r="O918" s="184"/>
      <c r="P918" s="184"/>
    </row>
    <row r="919" spans="1:16">
      <c r="A919" s="177"/>
      <c r="C919" s="179"/>
      <c r="D919" s="180"/>
      <c r="E919" s="181"/>
      <c r="F919" s="181"/>
      <c r="G919" s="181"/>
      <c r="H919" s="182"/>
      <c r="I919" s="183"/>
      <c r="J919" s="184"/>
      <c r="K919" s="184"/>
      <c r="L919" s="184"/>
      <c r="M919" s="184"/>
      <c r="N919" s="184"/>
      <c r="O919" s="184"/>
      <c r="P919" s="184"/>
    </row>
    <row r="920" spans="1:16">
      <c r="A920" s="177"/>
      <c r="C920" s="179"/>
      <c r="D920" s="180"/>
      <c r="E920" s="181"/>
      <c r="F920" s="181"/>
      <c r="G920" s="181"/>
      <c r="H920" s="182"/>
      <c r="I920" s="183"/>
      <c r="J920" s="184"/>
      <c r="K920" s="184"/>
      <c r="L920" s="184"/>
      <c r="M920" s="184"/>
      <c r="N920" s="184"/>
      <c r="O920" s="184"/>
      <c r="P920" s="184"/>
    </row>
    <row r="921" spans="1:16">
      <c r="A921" s="177"/>
      <c r="C921" s="179"/>
      <c r="D921" s="180"/>
      <c r="E921" s="181"/>
      <c r="F921" s="181"/>
      <c r="G921" s="181"/>
      <c r="H921" s="182"/>
      <c r="I921" s="183"/>
      <c r="J921" s="184"/>
      <c r="K921" s="184"/>
      <c r="L921" s="184"/>
      <c r="M921" s="184"/>
      <c r="N921" s="184"/>
      <c r="O921" s="184"/>
      <c r="P921" s="184"/>
    </row>
    <row r="922" spans="1:16">
      <c r="A922" s="177"/>
      <c r="C922" s="179"/>
      <c r="D922" s="180"/>
      <c r="E922" s="181"/>
      <c r="F922" s="181"/>
      <c r="G922" s="181"/>
      <c r="H922" s="182"/>
      <c r="I922" s="183"/>
      <c r="J922" s="184"/>
      <c r="K922" s="184"/>
      <c r="L922" s="184"/>
      <c r="M922" s="184"/>
      <c r="N922" s="184"/>
      <c r="O922" s="184"/>
      <c r="P922" s="184"/>
    </row>
    <row r="923" spans="1:16">
      <c r="A923" s="177"/>
      <c r="C923" s="179"/>
      <c r="D923" s="180"/>
      <c r="E923" s="181"/>
      <c r="F923" s="181"/>
      <c r="G923" s="181"/>
      <c r="H923" s="182"/>
      <c r="I923" s="183"/>
      <c r="J923" s="184"/>
      <c r="K923" s="184"/>
      <c r="L923" s="184"/>
      <c r="M923" s="184"/>
      <c r="N923" s="184"/>
      <c r="O923" s="184"/>
      <c r="P923" s="184"/>
    </row>
    <row r="924" spans="1:16">
      <c r="A924" s="177"/>
      <c r="C924" s="179"/>
      <c r="D924" s="180"/>
      <c r="E924" s="181"/>
      <c r="F924" s="181"/>
      <c r="G924" s="181"/>
      <c r="H924" s="182"/>
      <c r="I924" s="183"/>
      <c r="J924" s="184"/>
      <c r="K924" s="184"/>
      <c r="L924" s="184"/>
      <c r="M924" s="184"/>
      <c r="N924" s="184"/>
      <c r="O924" s="184"/>
      <c r="P924" s="184"/>
    </row>
    <row r="925" spans="1:16">
      <c r="A925" s="177"/>
      <c r="C925" s="179"/>
      <c r="D925" s="180"/>
      <c r="E925" s="181"/>
      <c r="F925" s="181"/>
      <c r="G925" s="181"/>
      <c r="H925" s="182"/>
      <c r="I925" s="183"/>
      <c r="J925" s="184"/>
      <c r="K925" s="184"/>
      <c r="L925" s="184"/>
      <c r="M925" s="184"/>
      <c r="N925" s="184"/>
      <c r="O925" s="184"/>
      <c r="P925" s="184"/>
    </row>
    <row r="926" spans="1:16">
      <c r="A926" s="177"/>
      <c r="C926" s="179"/>
      <c r="D926" s="180"/>
      <c r="E926" s="181"/>
      <c r="F926" s="181"/>
      <c r="G926" s="181"/>
      <c r="H926" s="182"/>
      <c r="I926" s="183"/>
      <c r="J926" s="184"/>
      <c r="K926" s="184"/>
      <c r="L926" s="184"/>
      <c r="M926" s="184"/>
      <c r="N926" s="184"/>
      <c r="O926" s="184"/>
      <c r="P926" s="184"/>
    </row>
    <row r="927" spans="1:16">
      <c r="A927" s="177"/>
      <c r="C927" s="179"/>
      <c r="D927" s="180"/>
      <c r="E927" s="181"/>
      <c r="F927" s="181"/>
      <c r="G927" s="181"/>
      <c r="H927" s="182"/>
      <c r="I927" s="183"/>
      <c r="J927" s="184"/>
      <c r="K927" s="184"/>
      <c r="L927" s="184"/>
      <c r="M927" s="184"/>
      <c r="N927" s="184"/>
      <c r="O927" s="184"/>
      <c r="P927" s="184"/>
    </row>
    <row r="928" spans="1:16">
      <c r="A928" s="177"/>
      <c r="C928" s="179"/>
      <c r="D928" s="180"/>
      <c r="E928" s="181"/>
      <c r="F928" s="181"/>
      <c r="G928" s="181"/>
      <c r="H928" s="182"/>
      <c r="I928" s="183"/>
      <c r="J928" s="184"/>
      <c r="K928" s="184"/>
      <c r="L928" s="184"/>
      <c r="M928" s="184"/>
      <c r="N928" s="184"/>
      <c r="O928" s="184"/>
      <c r="P928" s="184"/>
    </row>
    <row r="929" spans="1:16">
      <c r="A929" s="177"/>
      <c r="C929" s="179"/>
      <c r="D929" s="180"/>
      <c r="E929" s="181"/>
      <c r="F929" s="181"/>
      <c r="G929" s="181"/>
      <c r="H929" s="182"/>
      <c r="I929" s="183"/>
      <c r="J929" s="184"/>
      <c r="K929" s="184"/>
      <c r="L929" s="184"/>
      <c r="M929" s="184"/>
      <c r="N929" s="184"/>
      <c r="O929" s="184"/>
      <c r="P929" s="184"/>
    </row>
    <row r="930" spans="1:16">
      <c r="A930" s="177"/>
      <c r="C930" s="179"/>
      <c r="D930" s="180"/>
      <c r="E930" s="181"/>
      <c r="F930" s="181"/>
      <c r="G930" s="181"/>
      <c r="H930" s="182"/>
      <c r="I930" s="183"/>
      <c r="J930" s="184"/>
      <c r="K930" s="184"/>
      <c r="L930" s="184"/>
      <c r="M930" s="184"/>
      <c r="N930" s="184"/>
      <c r="O930" s="184"/>
      <c r="P930" s="184"/>
    </row>
    <row r="931" spans="1:16">
      <c r="A931" s="177"/>
      <c r="C931" s="179"/>
      <c r="D931" s="180"/>
      <c r="E931" s="181"/>
      <c r="F931" s="181"/>
      <c r="G931" s="181"/>
      <c r="H931" s="182"/>
      <c r="I931" s="183"/>
      <c r="J931" s="184"/>
      <c r="K931" s="184"/>
      <c r="L931" s="184"/>
      <c r="M931" s="184"/>
      <c r="N931" s="184"/>
      <c r="O931" s="184"/>
      <c r="P931" s="184"/>
    </row>
    <row r="932" spans="1:16">
      <c r="A932" s="177"/>
      <c r="C932" s="179"/>
      <c r="D932" s="180"/>
      <c r="E932" s="181"/>
      <c r="F932" s="181"/>
      <c r="G932" s="181"/>
      <c r="H932" s="182"/>
      <c r="I932" s="183"/>
      <c r="J932" s="184"/>
      <c r="K932" s="184"/>
      <c r="L932" s="184"/>
      <c r="M932" s="184"/>
      <c r="N932" s="184"/>
      <c r="O932" s="184"/>
      <c r="P932" s="184"/>
    </row>
    <row r="933" spans="1:16">
      <c r="A933" s="177"/>
      <c r="C933" s="179"/>
      <c r="D933" s="180"/>
      <c r="E933" s="181"/>
      <c r="F933" s="181"/>
      <c r="G933" s="181"/>
      <c r="H933" s="182"/>
      <c r="I933" s="183"/>
      <c r="J933" s="184"/>
      <c r="K933" s="184"/>
      <c r="L933" s="184"/>
      <c r="M933" s="184"/>
      <c r="N933" s="184"/>
      <c r="O933" s="184"/>
      <c r="P933" s="184"/>
    </row>
    <row r="934" spans="1:16">
      <c r="A934" s="177"/>
      <c r="C934" s="179"/>
      <c r="D934" s="180"/>
      <c r="E934" s="181"/>
      <c r="F934" s="181"/>
      <c r="G934" s="181"/>
      <c r="H934" s="182"/>
      <c r="I934" s="183"/>
      <c r="J934" s="184"/>
      <c r="K934" s="184"/>
      <c r="L934" s="184"/>
      <c r="M934" s="184"/>
      <c r="N934" s="184"/>
      <c r="O934" s="184"/>
      <c r="P934" s="184"/>
    </row>
    <row r="935" spans="1:16">
      <c r="A935" s="177"/>
      <c r="C935" s="179"/>
      <c r="D935" s="180"/>
      <c r="E935" s="181"/>
      <c r="F935" s="181"/>
      <c r="G935" s="181"/>
      <c r="H935" s="182"/>
      <c r="I935" s="183"/>
      <c r="J935" s="184"/>
      <c r="K935" s="184"/>
      <c r="L935" s="184"/>
      <c r="M935" s="184"/>
      <c r="N935" s="184"/>
      <c r="O935" s="184"/>
      <c r="P935" s="184"/>
    </row>
    <row r="936" spans="1:16">
      <c r="A936" s="177"/>
      <c r="C936" s="179"/>
      <c r="D936" s="180"/>
      <c r="E936" s="181"/>
      <c r="F936" s="181"/>
      <c r="G936" s="181"/>
      <c r="H936" s="182"/>
      <c r="I936" s="183"/>
      <c r="J936" s="184"/>
      <c r="K936" s="184"/>
      <c r="L936" s="184"/>
      <c r="M936" s="184"/>
      <c r="N936" s="184"/>
      <c r="O936" s="184"/>
      <c r="P936" s="184"/>
    </row>
    <row r="937" spans="1:16">
      <c r="A937" s="177"/>
      <c r="C937" s="179"/>
      <c r="D937" s="180"/>
      <c r="E937" s="181"/>
      <c r="F937" s="181"/>
      <c r="G937" s="181"/>
      <c r="H937" s="182"/>
      <c r="I937" s="183"/>
      <c r="J937" s="184"/>
      <c r="K937" s="184"/>
      <c r="L937" s="184"/>
      <c r="M937" s="184"/>
      <c r="N937" s="184"/>
      <c r="O937" s="184"/>
      <c r="P937" s="184"/>
    </row>
    <row r="938" spans="1:16">
      <c r="A938" s="177"/>
      <c r="C938" s="179"/>
      <c r="D938" s="180"/>
      <c r="E938" s="181"/>
      <c r="F938" s="181"/>
      <c r="G938" s="181"/>
      <c r="H938" s="182"/>
      <c r="I938" s="183"/>
      <c r="J938" s="184"/>
      <c r="K938" s="184"/>
      <c r="L938" s="184"/>
      <c r="M938" s="184"/>
      <c r="N938" s="184"/>
      <c r="O938" s="184"/>
      <c r="P938" s="184"/>
    </row>
    <row r="939" spans="1:16">
      <c r="A939" s="177"/>
      <c r="C939" s="179"/>
      <c r="D939" s="180"/>
      <c r="E939" s="181"/>
      <c r="F939" s="181"/>
      <c r="G939" s="181"/>
      <c r="H939" s="182"/>
      <c r="I939" s="183"/>
      <c r="J939" s="184"/>
      <c r="K939" s="184"/>
      <c r="L939" s="184"/>
      <c r="M939" s="184"/>
      <c r="N939" s="184"/>
      <c r="O939" s="184"/>
      <c r="P939" s="184"/>
    </row>
    <row r="940" spans="1:16">
      <c r="A940" s="177"/>
      <c r="C940" s="179"/>
      <c r="D940" s="180"/>
      <c r="E940" s="181"/>
      <c r="F940" s="181"/>
      <c r="G940" s="181"/>
      <c r="H940" s="182"/>
      <c r="I940" s="183"/>
      <c r="J940" s="184"/>
      <c r="K940" s="184"/>
      <c r="L940" s="184"/>
      <c r="M940" s="184"/>
      <c r="N940" s="184"/>
      <c r="O940" s="184"/>
      <c r="P940" s="184"/>
    </row>
    <row r="941" spans="1:16">
      <c r="A941" s="177"/>
      <c r="C941" s="179"/>
      <c r="D941" s="180"/>
      <c r="E941" s="181"/>
      <c r="F941" s="181"/>
      <c r="G941" s="181"/>
      <c r="H941" s="182"/>
      <c r="I941" s="183"/>
      <c r="J941" s="184"/>
      <c r="K941" s="184"/>
      <c r="L941" s="184"/>
      <c r="M941" s="184"/>
      <c r="N941" s="184"/>
      <c r="O941" s="184"/>
      <c r="P941" s="184"/>
    </row>
    <row r="942" spans="1:16">
      <c r="A942" s="177"/>
      <c r="C942" s="179"/>
      <c r="D942" s="180"/>
      <c r="E942" s="181"/>
      <c r="F942" s="181"/>
      <c r="G942" s="181"/>
      <c r="H942" s="182"/>
      <c r="I942" s="183"/>
      <c r="J942" s="184"/>
      <c r="K942" s="184"/>
      <c r="L942" s="184"/>
      <c r="M942" s="184"/>
      <c r="N942" s="184"/>
      <c r="O942" s="184"/>
      <c r="P942" s="184"/>
    </row>
    <row r="943" spans="1:16">
      <c r="A943" s="177"/>
      <c r="C943" s="179"/>
      <c r="D943" s="180"/>
      <c r="E943" s="181"/>
      <c r="F943" s="181"/>
      <c r="G943" s="181"/>
      <c r="H943" s="182"/>
      <c r="I943" s="183"/>
      <c r="J943" s="184"/>
      <c r="K943" s="184"/>
      <c r="L943" s="184"/>
      <c r="M943" s="184"/>
      <c r="N943" s="184"/>
      <c r="O943" s="184"/>
      <c r="P943" s="184"/>
    </row>
    <row r="944" spans="1:16">
      <c r="A944" s="177"/>
      <c r="C944" s="179"/>
      <c r="D944" s="180"/>
      <c r="E944" s="181"/>
      <c r="F944" s="181"/>
      <c r="G944" s="181"/>
      <c r="H944" s="182"/>
      <c r="I944" s="183"/>
      <c r="J944" s="184"/>
      <c r="K944" s="184"/>
      <c r="L944" s="184"/>
      <c r="M944" s="184"/>
      <c r="N944" s="184"/>
      <c r="O944" s="184"/>
      <c r="P944" s="184"/>
    </row>
    <row r="945" spans="1:16">
      <c r="A945" s="177"/>
      <c r="C945" s="179"/>
      <c r="D945" s="180"/>
      <c r="E945" s="181"/>
      <c r="F945" s="181"/>
      <c r="G945" s="181"/>
      <c r="H945" s="182"/>
      <c r="I945" s="183"/>
      <c r="J945" s="184"/>
      <c r="K945" s="184"/>
      <c r="L945" s="184"/>
      <c r="M945" s="184"/>
      <c r="N945" s="184"/>
      <c r="O945" s="184"/>
      <c r="P945" s="184"/>
    </row>
    <row r="946" spans="1:16">
      <c r="A946" s="177"/>
      <c r="C946" s="179"/>
      <c r="D946" s="180"/>
      <c r="E946" s="181"/>
      <c r="F946" s="181"/>
      <c r="G946" s="181"/>
      <c r="H946" s="182"/>
      <c r="I946" s="183"/>
      <c r="J946" s="184"/>
      <c r="K946" s="184"/>
      <c r="L946" s="184"/>
      <c r="M946" s="184"/>
      <c r="N946" s="184"/>
      <c r="O946" s="184"/>
      <c r="P946" s="184"/>
    </row>
    <row r="947" spans="1:16">
      <c r="A947" s="177"/>
      <c r="C947" s="179"/>
      <c r="D947" s="180"/>
      <c r="E947" s="181"/>
      <c r="F947" s="181"/>
      <c r="G947" s="181"/>
      <c r="H947" s="182"/>
      <c r="I947" s="183"/>
      <c r="J947" s="184"/>
      <c r="K947" s="184"/>
      <c r="L947" s="184"/>
      <c r="M947" s="184"/>
      <c r="N947" s="184"/>
      <c r="O947" s="184"/>
      <c r="P947" s="184"/>
    </row>
    <row r="948" spans="1:16">
      <c r="A948" s="177"/>
      <c r="C948" s="179"/>
      <c r="D948" s="180"/>
      <c r="E948" s="181"/>
      <c r="F948" s="181"/>
      <c r="G948" s="181"/>
      <c r="H948" s="182"/>
      <c r="I948" s="183"/>
      <c r="J948" s="184"/>
      <c r="K948" s="184"/>
      <c r="L948" s="184"/>
      <c r="M948" s="184"/>
      <c r="N948" s="184"/>
      <c r="O948" s="184"/>
      <c r="P948" s="184"/>
    </row>
    <row r="949" spans="1:16">
      <c r="A949" s="177"/>
      <c r="C949" s="179"/>
      <c r="D949" s="180"/>
      <c r="E949" s="181"/>
      <c r="F949" s="181"/>
      <c r="G949" s="181"/>
      <c r="H949" s="182"/>
      <c r="I949" s="183"/>
      <c r="J949" s="184"/>
      <c r="K949" s="184"/>
      <c r="L949" s="184"/>
      <c r="M949" s="184"/>
      <c r="N949" s="184"/>
      <c r="O949" s="184"/>
      <c r="P949" s="184"/>
    </row>
    <row r="950" spans="1:16">
      <c r="A950" s="177"/>
      <c r="C950" s="179"/>
      <c r="D950" s="180"/>
      <c r="E950" s="181"/>
      <c r="F950" s="181"/>
      <c r="G950" s="181"/>
      <c r="H950" s="182"/>
      <c r="I950" s="183"/>
      <c r="J950" s="184"/>
      <c r="K950" s="184"/>
      <c r="L950" s="184"/>
      <c r="M950" s="184"/>
      <c r="N950" s="184"/>
      <c r="O950" s="184"/>
      <c r="P950" s="184"/>
    </row>
    <row r="951" spans="1:16">
      <c r="A951" s="177"/>
      <c r="C951" s="179"/>
      <c r="D951" s="180"/>
      <c r="E951" s="181"/>
      <c r="F951" s="181"/>
      <c r="G951" s="181"/>
      <c r="H951" s="182"/>
      <c r="I951" s="183"/>
      <c r="J951" s="184"/>
      <c r="K951" s="184"/>
      <c r="L951" s="184"/>
      <c r="M951" s="184"/>
      <c r="N951" s="184"/>
      <c r="O951" s="184"/>
      <c r="P951" s="184"/>
    </row>
    <row r="952" spans="1:16">
      <c r="A952" s="177"/>
      <c r="C952" s="179"/>
      <c r="D952" s="180"/>
      <c r="E952" s="181"/>
      <c r="F952" s="181"/>
      <c r="G952" s="181"/>
      <c r="H952" s="182"/>
      <c r="I952" s="183"/>
      <c r="J952" s="184"/>
      <c r="K952" s="184"/>
      <c r="L952" s="184"/>
      <c r="M952" s="184"/>
      <c r="N952" s="184"/>
      <c r="O952" s="184"/>
      <c r="P952" s="184"/>
    </row>
    <row r="953" spans="1:16">
      <c r="A953" s="177"/>
      <c r="C953" s="179"/>
      <c r="D953" s="180"/>
      <c r="E953" s="181"/>
      <c r="F953" s="181"/>
      <c r="G953" s="181"/>
      <c r="H953" s="182"/>
      <c r="I953" s="183"/>
      <c r="J953" s="184"/>
      <c r="K953" s="184"/>
      <c r="L953" s="184"/>
      <c r="M953" s="184"/>
      <c r="N953" s="184"/>
      <c r="O953" s="184"/>
      <c r="P953" s="184"/>
    </row>
    <row r="954" spans="1:16">
      <c r="A954" s="177"/>
      <c r="C954" s="179"/>
      <c r="D954" s="180"/>
      <c r="E954" s="181"/>
      <c r="F954" s="181"/>
      <c r="G954" s="181"/>
      <c r="H954" s="182"/>
      <c r="I954" s="183"/>
      <c r="J954" s="184"/>
      <c r="K954" s="184"/>
      <c r="L954" s="184"/>
      <c r="M954" s="184"/>
      <c r="N954" s="184"/>
      <c r="O954" s="184"/>
      <c r="P954" s="184"/>
    </row>
    <row r="955" spans="1:16">
      <c r="A955" s="177"/>
      <c r="C955" s="179"/>
      <c r="D955" s="180"/>
      <c r="E955" s="181"/>
      <c r="F955" s="181"/>
      <c r="G955" s="181"/>
      <c r="H955" s="182"/>
      <c r="I955" s="183"/>
      <c r="J955" s="184"/>
      <c r="K955" s="184"/>
      <c r="L955" s="184"/>
      <c r="M955" s="184"/>
      <c r="N955" s="184"/>
      <c r="O955" s="184"/>
      <c r="P955" s="184"/>
    </row>
    <row r="956" spans="1:16">
      <c r="A956" s="177"/>
      <c r="C956" s="179"/>
      <c r="D956" s="180"/>
      <c r="E956" s="181"/>
      <c r="F956" s="181"/>
      <c r="G956" s="181"/>
      <c r="H956" s="182"/>
      <c r="I956" s="183"/>
      <c r="J956" s="184"/>
      <c r="K956" s="184"/>
      <c r="L956" s="184"/>
      <c r="M956" s="184"/>
      <c r="N956" s="184"/>
      <c r="O956" s="184"/>
      <c r="P956" s="184"/>
    </row>
    <row r="957" spans="1:16">
      <c r="A957" s="177"/>
      <c r="C957" s="179"/>
      <c r="D957" s="180"/>
      <c r="E957" s="181"/>
      <c r="F957" s="181"/>
      <c r="G957" s="181"/>
      <c r="H957" s="182"/>
      <c r="I957" s="183"/>
      <c r="J957" s="184"/>
      <c r="K957" s="184"/>
      <c r="L957" s="184"/>
      <c r="M957" s="184"/>
      <c r="N957" s="184"/>
      <c r="O957" s="184"/>
      <c r="P957" s="184"/>
    </row>
    <row r="958" spans="1:16">
      <c r="A958" s="177"/>
      <c r="C958" s="179"/>
      <c r="D958" s="180"/>
      <c r="E958" s="181"/>
      <c r="F958" s="181"/>
      <c r="G958" s="181"/>
      <c r="H958" s="182"/>
      <c r="I958" s="183"/>
      <c r="J958" s="184"/>
      <c r="K958" s="184"/>
      <c r="L958" s="184"/>
      <c r="M958" s="184"/>
      <c r="N958" s="184"/>
      <c r="O958" s="184"/>
      <c r="P958" s="184"/>
    </row>
    <row r="959" spans="1:16">
      <c r="A959" s="177"/>
      <c r="C959" s="179"/>
      <c r="D959" s="180"/>
      <c r="E959" s="181"/>
      <c r="F959" s="181"/>
      <c r="G959" s="181"/>
      <c r="H959" s="182"/>
      <c r="I959" s="183"/>
      <c r="J959" s="184"/>
      <c r="K959" s="184"/>
      <c r="L959" s="184"/>
      <c r="M959" s="184"/>
      <c r="N959" s="184"/>
      <c r="O959" s="184"/>
      <c r="P959" s="184"/>
    </row>
    <row r="960" spans="1:16">
      <c r="A960" s="177"/>
      <c r="C960" s="179"/>
      <c r="D960" s="180"/>
      <c r="E960" s="181"/>
      <c r="F960" s="181"/>
      <c r="G960" s="181"/>
      <c r="H960" s="182"/>
      <c r="I960" s="183"/>
      <c r="J960" s="184"/>
      <c r="K960" s="184"/>
      <c r="L960" s="184"/>
      <c r="M960" s="184"/>
      <c r="N960" s="184"/>
      <c r="O960" s="184"/>
      <c r="P960" s="184"/>
    </row>
    <row r="961" spans="1:16">
      <c r="A961" s="177"/>
      <c r="C961" s="179"/>
      <c r="D961" s="180"/>
      <c r="E961" s="181"/>
      <c r="F961" s="181"/>
      <c r="G961" s="181"/>
      <c r="H961" s="182"/>
      <c r="I961" s="183"/>
      <c r="J961" s="184"/>
      <c r="K961" s="184"/>
      <c r="L961" s="184"/>
      <c r="M961" s="184"/>
      <c r="N961" s="184"/>
      <c r="O961" s="184"/>
      <c r="P961" s="184"/>
    </row>
    <row r="962" spans="1:16">
      <c r="A962" s="177"/>
      <c r="C962" s="179"/>
      <c r="D962" s="180"/>
      <c r="E962" s="181"/>
      <c r="F962" s="181"/>
      <c r="G962" s="181"/>
      <c r="H962" s="182"/>
      <c r="I962" s="183"/>
      <c r="J962" s="184"/>
      <c r="K962" s="184"/>
      <c r="L962" s="184"/>
      <c r="M962" s="184"/>
      <c r="N962" s="184"/>
      <c r="O962" s="184"/>
      <c r="P962" s="184"/>
    </row>
    <row r="963" spans="1:16">
      <c r="A963" s="177"/>
      <c r="C963" s="179"/>
      <c r="D963" s="180"/>
      <c r="E963" s="181"/>
      <c r="F963" s="181"/>
      <c r="G963" s="181"/>
      <c r="H963" s="182"/>
      <c r="I963" s="183"/>
      <c r="J963" s="184"/>
      <c r="K963" s="184"/>
      <c r="L963" s="184"/>
      <c r="M963" s="184"/>
      <c r="N963" s="184"/>
      <c r="O963" s="184"/>
      <c r="P963" s="184"/>
    </row>
    <row r="964" spans="1:16">
      <c r="A964" s="177"/>
      <c r="C964" s="179"/>
      <c r="D964" s="180"/>
      <c r="E964" s="181"/>
      <c r="F964" s="181"/>
      <c r="G964" s="181"/>
      <c r="H964" s="182"/>
      <c r="I964" s="183"/>
      <c r="J964" s="184"/>
      <c r="K964" s="184"/>
      <c r="L964" s="184"/>
      <c r="M964" s="184"/>
      <c r="N964" s="184"/>
      <c r="O964" s="184"/>
      <c r="P964" s="184"/>
    </row>
    <row r="965" spans="1:16">
      <c r="A965" s="177"/>
      <c r="C965" s="179"/>
      <c r="D965" s="180"/>
      <c r="E965" s="181"/>
      <c r="F965" s="181"/>
      <c r="G965" s="181"/>
      <c r="H965" s="182"/>
      <c r="I965" s="183"/>
      <c r="J965" s="184"/>
      <c r="K965" s="184"/>
      <c r="L965" s="184"/>
      <c r="M965" s="184"/>
      <c r="N965" s="184"/>
      <c r="O965" s="184"/>
      <c r="P965" s="184"/>
    </row>
    <row r="966" spans="1:16">
      <c r="A966" s="177"/>
      <c r="C966" s="179"/>
      <c r="D966" s="180"/>
      <c r="E966" s="181"/>
      <c r="F966" s="181"/>
      <c r="G966" s="181"/>
      <c r="H966" s="182"/>
      <c r="I966" s="183"/>
      <c r="J966" s="184"/>
      <c r="K966" s="184"/>
      <c r="L966" s="184"/>
      <c r="M966" s="184"/>
      <c r="N966" s="184"/>
      <c r="O966" s="184"/>
      <c r="P966" s="184"/>
    </row>
    <row r="967" spans="1:16">
      <c r="A967" s="177"/>
      <c r="C967" s="179"/>
      <c r="D967" s="180"/>
      <c r="E967" s="181"/>
      <c r="F967" s="181"/>
      <c r="G967" s="181"/>
      <c r="H967" s="182"/>
      <c r="I967" s="183"/>
      <c r="J967" s="184"/>
      <c r="K967" s="184"/>
      <c r="L967" s="184"/>
      <c r="M967" s="184"/>
      <c r="N967" s="184"/>
      <c r="O967" s="184"/>
      <c r="P967" s="184"/>
    </row>
    <row r="968" spans="1:16">
      <c r="A968" s="177"/>
      <c r="C968" s="179"/>
      <c r="D968" s="180"/>
      <c r="E968" s="181"/>
      <c r="F968" s="181"/>
      <c r="G968" s="181"/>
      <c r="H968" s="182"/>
      <c r="I968" s="183"/>
      <c r="J968" s="184"/>
      <c r="K968" s="184"/>
      <c r="L968" s="184"/>
      <c r="M968" s="184"/>
      <c r="N968" s="184"/>
      <c r="O968" s="184"/>
      <c r="P968" s="184"/>
    </row>
    <row r="969" spans="1:16">
      <c r="A969" s="177"/>
      <c r="C969" s="179"/>
      <c r="D969" s="180"/>
      <c r="E969" s="181"/>
      <c r="F969" s="181"/>
      <c r="G969" s="181"/>
      <c r="H969" s="182"/>
      <c r="I969" s="183"/>
      <c r="J969" s="184"/>
      <c r="K969" s="184"/>
      <c r="L969" s="184"/>
      <c r="M969" s="184"/>
      <c r="N969" s="184"/>
      <c r="O969" s="184"/>
      <c r="P969" s="184"/>
    </row>
    <row r="970" spans="1:16">
      <c r="A970" s="177"/>
      <c r="C970" s="179"/>
      <c r="D970" s="180"/>
      <c r="E970" s="181"/>
      <c r="F970" s="181"/>
      <c r="G970" s="181"/>
      <c r="H970" s="182"/>
      <c r="I970" s="183"/>
      <c r="J970" s="184"/>
      <c r="K970" s="184"/>
      <c r="L970" s="184"/>
      <c r="M970" s="184"/>
      <c r="N970" s="184"/>
      <c r="O970" s="184"/>
      <c r="P970" s="184"/>
    </row>
    <row r="971" spans="1:16">
      <c r="A971" s="177"/>
      <c r="C971" s="179"/>
      <c r="D971" s="180"/>
      <c r="E971" s="181"/>
      <c r="F971" s="181"/>
      <c r="G971" s="181"/>
      <c r="H971" s="182"/>
      <c r="I971" s="183"/>
      <c r="J971" s="184"/>
      <c r="K971" s="184"/>
      <c r="L971" s="184"/>
      <c r="M971" s="184"/>
      <c r="N971" s="184"/>
      <c r="O971" s="184"/>
      <c r="P971" s="184"/>
    </row>
    <row r="972" spans="1:16">
      <c r="A972" s="177"/>
      <c r="C972" s="179"/>
      <c r="D972" s="180"/>
      <c r="E972" s="181"/>
      <c r="F972" s="181"/>
      <c r="G972" s="181"/>
      <c r="H972" s="182"/>
      <c r="I972" s="183"/>
      <c r="J972" s="184"/>
      <c r="K972" s="184"/>
      <c r="L972" s="184"/>
      <c r="M972" s="184"/>
      <c r="N972" s="184"/>
      <c r="O972" s="184"/>
      <c r="P972" s="184"/>
    </row>
    <row r="973" spans="1:16">
      <c r="A973" s="177"/>
      <c r="C973" s="179"/>
      <c r="D973" s="180"/>
      <c r="E973" s="181"/>
      <c r="F973" s="181"/>
      <c r="G973" s="181"/>
      <c r="H973" s="182"/>
      <c r="I973" s="183"/>
      <c r="J973" s="184"/>
      <c r="K973" s="184"/>
      <c r="L973" s="184"/>
      <c r="M973" s="184"/>
      <c r="N973" s="184"/>
      <c r="O973" s="184"/>
      <c r="P973" s="184"/>
    </row>
    <row r="974" spans="1:16">
      <c r="A974" s="177"/>
      <c r="C974" s="179"/>
      <c r="D974" s="180"/>
      <c r="E974" s="181"/>
      <c r="F974" s="181"/>
      <c r="G974" s="181"/>
      <c r="H974" s="182"/>
      <c r="I974" s="183"/>
      <c r="J974" s="184"/>
      <c r="K974" s="184"/>
      <c r="L974" s="184"/>
      <c r="M974" s="184"/>
      <c r="N974" s="184"/>
      <c r="O974" s="184"/>
      <c r="P974" s="184"/>
    </row>
    <row r="975" spans="1:16">
      <c r="A975" s="177"/>
      <c r="C975" s="179"/>
      <c r="D975" s="180"/>
      <c r="E975" s="181"/>
      <c r="F975" s="181"/>
      <c r="G975" s="181"/>
      <c r="H975" s="182"/>
      <c r="I975" s="183"/>
      <c r="J975" s="184"/>
      <c r="K975" s="184"/>
      <c r="L975" s="184"/>
      <c r="M975" s="184"/>
      <c r="N975" s="184"/>
      <c r="O975" s="184"/>
      <c r="P975" s="184"/>
    </row>
    <row r="976" spans="1:16">
      <c r="A976" s="177"/>
      <c r="C976" s="179"/>
      <c r="D976" s="180"/>
      <c r="E976" s="181"/>
      <c r="F976" s="181"/>
      <c r="G976" s="181"/>
      <c r="H976" s="182"/>
      <c r="I976" s="183"/>
      <c r="J976" s="184"/>
      <c r="K976" s="184"/>
      <c r="L976" s="184"/>
      <c r="M976" s="184"/>
      <c r="N976" s="184"/>
      <c r="O976" s="184"/>
      <c r="P976" s="184"/>
    </row>
    <row r="977" spans="1:16">
      <c r="A977" s="177"/>
      <c r="C977" s="179"/>
      <c r="D977" s="180"/>
      <c r="E977" s="181"/>
      <c r="F977" s="181"/>
      <c r="G977" s="181"/>
      <c r="H977" s="182"/>
      <c r="I977" s="183"/>
      <c r="J977" s="184"/>
      <c r="K977" s="184"/>
      <c r="L977" s="184"/>
      <c r="M977" s="184"/>
      <c r="N977" s="184"/>
      <c r="O977" s="184"/>
      <c r="P977" s="184"/>
    </row>
    <row r="978" spans="1:16">
      <c r="A978" s="177"/>
      <c r="C978" s="179"/>
      <c r="D978" s="180"/>
      <c r="E978" s="181"/>
      <c r="F978" s="181"/>
      <c r="G978" s="181"/>
      <c r="H978" s="182"/>
      <c r="I978" s="183"/>
      <c r="J978" s="184"/>
      <c r="K978" s="184"/>
      <c r="L978" s="184"/>
      <c r="M978" s="184"/>
      <c r="N978" s="184"/>
      <c r="O978" s="184"/>
      <c r="P978" s="184"/>
    </row>
    <row r="979" spans="1:16">
      <c r="A979" s="177"/>
      <c r="C979" s="179"/>
      <c r="D979" s="180"/>
      <c r="E979" s="181"/>
      <c r="F979" s="181"/>
      <c r="G979" s="181"/>
      <c r="H979" s="182"/>
      <c r="I979" s="183"/>
      <c r="J979" s="184"/>
      <c r="K979" s="184"/>
      <c r="L979" s="184"/>
      <c r="M979" s="184"/>
      <c r="N979" s="184"/>
      <c r="O979" s="184"/>
      <c r="P979" s="184"/>
    </row>
    <row r="980" spans="1:16">
      <c r="A980" s="177"/>
      <c r="C980" s="179"/>
      <c r="D980" s="180"/>
      <c r="E980" s="181"/>
      <c r="F980" s="181"/>
      <c r="G980" s="181"/>
      <c r="H980" s="182"/>
      <c r="I980" s="183"/>
      <c r="J980" s="184"/>
      <c r="K980" s="184"/>
      <c r="L980" s="184"/>
      <c r="M980" s="184"/>
      <c r="N980" s="184"/>
      <c r="O980" s="184"/>
      <c r="P980" s="184"/>
    </row>
    <row r="981" spans="1:16">
      <c r="A981" s="177"/>
      <c r="C981" s="179"/>
      <c r="D981" s="180"/>
      <c r="E981" s="181"/>
      <c r="F981" s="181"/>
      <c r="G981" s="181"/>
      <c r="H981" s="182"/>
      <c r="I981" s="183"/>
      <c r="J981" s="184"/>
      <c r="K981" s="184"/>
      <c r="L981" s="184"/>
      <c r="M981" s="184"/>
      <c r="N981" s="184"/>
      <c r="O981" s="184"/>
      <c r="P981" s="184"/>
    </row>
    <row r="982" spans="1:16">
      <c r="A982" s="177"/>
      <c r="C982" s="179"/>
      <c r="D982" s="180"/>
      <c r="E982" s="181"/>
      <c r="F982" s="181"/>
      <c r="G982" s="181"/>
      <c r="H982" s="182"/>
      <c r="I982" s="183"/>
      <c r="J982" s="184"/>
      <c r="K982" s="184"/>
      <c r="L982" s="184"/>
      <c r="M982" s="184"/>
      <c r="N982" s="184"/>
      <c r="O982" s="184"/>
      <c r="P982" s="184"/>
    </row>
    <row r="983" spans="1:16">
      <c r="A983" s="177"/>
      <c r="C983" s="179"/>
      <c r="D983" s="180"/>
      <c r="E983" s="181"/>
      <c r="F983" s="181"/>
      <c r="G983" s="181"/>
      <c r="H983" s="182"/>
      <c r="I983" s="183"/>
      <c r="J983" s="184"/>
      <c r="K983" s="184"/>
      <c r="L983" s="184"/>
      <c r="M983" s="184"/>
      <c r="N983" s="184"/>
      <c r="O983" s="184"/>
      <c r="P983" s="184"/>
    </row>
    <row r="984" spans="1:16">
      <c r="A984" s="177"/>
      <c r="C984" s="179"/>
      <c r="D984" s="180"/>
      <c r="E984" s="181"/>
      <c r="F984" s="181"/>
      <c r="G984" s="181"/>
      <c r="H984" s="182"/>
      <c r="I984" s="183"/>
      <c r="J984" s="184"/>
      <c r="K984" s="184"/>
      <c r="L984" s="184"/>
      <c r="M984" s="184"/>
      <c r="N984" s="184"/>
      <c r="O984" s="184"/>
      <c r="P984" s="184"/>
    </row>
    <row r="985" spans="1:16">
      <c r="A985" s="177"/>
      <c r="C985" s="179"/>
      <c r="D985" s="180"/>
      <c r="E985" s="181"/>
      <c r="F985" s="181"/>
      <c r="G985" s="181"/>
      <c r="H985" s="182"/>
      <c r="I985" s="183"/>
      <c r="J985" s="184"/>
      <c r="K985" s="184"/>
      <c r="L985" s="184"/>
      <c r="M985" s="184"/>
      <c r="N985" s="184"/>
      <c r="O985" s="184"/>
      <c r="P985" s="184"/>
    </row>
    <row r="986" spans="1:16">
      <c r="A986" s="177"/>
      <c r="C986" s="179"/>
      <c r="D986" s="180"/>
      <c r="E986" s="181"/>
      <c r="F986" s="181"/>
      <c r="G986" s="181"/>
      <c r="H986" s="182"/>
      <c r="I986" s="183"/>
      <c r="J986" s="184"/>
      <c r="K986" s="184"/>
      <c r="L986" s="184"/>
      <c r="M986" s="184"/>
      <c r="N986" s="184"/>
      <c r="O986" s="184"/>
      <c r="P986" s="184"/>
    </row>
    <row r="987" spans="1:16">
      <c r="A987" s="177"/>
      <c r="C987" s="179"/>
      <c r="D987" s="180"/>
      <c r="E987" s="181"/>
      <c r="F987" s="181"/>
      <c r="G987" s="181"/>
      <c r="H987" s="182"/>
      <c r="I987" s="183"/>
      <c r="J987" s="184"/>
      <c r="K987" s="184"/>
      <c r="L987" s="184"/>
      <c r="M987" s="184"/>
      <c r="N987" s="184"/>
      <c r="O987" s="184"/>
      <c r="P987" s="184"/>
    </row>
    <row r="988" spans="1:16">
      <c r="A988" s="177"/>
      <c r="C988" s="179"/>
      <c r="D988" s="180"/>
      <c r="E988" s="181"/>
      <c r="F988" s="181"/>
      <c r="G988" s="181"/>
      <c r="H988" s="182"/>
      <c r="I988" s="183"/>
      <c r="J988" s="184"/>
      <c r="K988" s="184"/>
      <c r="L988" s="184"/>
      <c r="M988" s="184"/>
      <c r="N988" s="184"/>
      <c r="O988" s="184"/>
      <c r="P988" s="184"/>
    </row>
    <row r="989" spans="1:16">
      <c r="A989" s="177"/>
      <c r="C989" s="179"/>
      <c r="D989" s="180"/>
      <c r="E989" s="181"/>
      <c r="F989" s="181"/>
      <c r="G989" s="181"/>
      <c r="H989" s="182"/>
      <c r="I989" s="183"/>
      <c r="J989" s="184"/>
      <c r="K989" s="184"/>
      <c r="L989" s="184"/>
      <c r="M989" s="184"/>
      <c r="N989" s="184"/>
      <c r="O989" s="184"/>
      <c r="P989" s="184"/>
    </row>
    <row r="990" spans="1:16">
      <c r="A990" s="177"/>
      <c r="C990" s="179"/>
      <c r="D990" s="180"/>
      <c r="E990" s="181"/>
      <c r="F990" s="181"/>
      <c r="G990" s="181"/>
      <c r="H990" s="182"/>
      <c r="I990" s="183"/>
      <c r="J990" s="184"/>
      <c r="K990" s="184"/>
      <c r="L990" s="184"/>
      <c r="M990" s="184"/>
      <c r="N990" s="184"/>
      <c r="O990" s="184"/>
      <c r="P990" s="184"/>
    </row>
    <row r="991" spans="1:16">
      <c r="A991" s="177"/>
      <c r="C991" s="179"/>
      <c r="D991" s="180"/>
      <c r="E991" s="181"/>
      <c r="F991" s="181"/>
      <c r="G991" s="181"/>
      <c r="H991" s="182"/>
      <c r="I991" s="183"/>
      <c r="J991" s="184"/>
      <c r="K991" s="184"/>
      <c r="L991" s="184"/>
      <c r="M991" s="184"/>
      <c r="N991" s="184"/>
      <c r="O991" s="184"/>
      <c r="P991" s="184"/>
    </row>
    <row r="992" spans="1:16">
      <c r="A992" s="177"/>
      <c r="C992" s="179"/>
      <c r="D992" s="180"/>
      <c r="E992" s="181"/>
      <c r="F992" s="181"/>
      <c r="G992" s="181"/>
      <c r="H992" s="182"/>
      <c r="I992" s="183"/>
      <c r="J992" s="184"/>
      <c r="K992" s="184"/>
      <c r="L992" s="184"/>
      <c r="M992" s="184"/>
      <c r="N992" s="184"/>
      <c r="O992" s="184"/>
      <c r="P992" s="184"/>
    </row>
    <row r="993" spans="1:16">
      <c r="A993" s="177"/>
      <c r="C993" s="179"/>
      <c r="D993" s="180"/>
      <c r="E993" s="181"/>
      <c r="F993" s="181"/>
      <c r="G993" s="181"/>
      <c r="H993" s="182"/>
      <c r="I993" s="183"/>
      <c r="J993" s="184"/>
      <c r="K993" s="184"/>
      <c r="L993" s="184"/>
      <c r="M993" s="184"/>
      <c r="N993" s="184"/>
      <c r="O993" s="184"/>
      <c r="P993" s="184"/>
    </row>
    <row r="994" spans="1:16">
      <c r="A994" s="177"/>
      <c r="C994" s="179"/>
      <c r="D994" s="180"/>
      <c r="E994" s="181"/>
      <c r="F994" s="181"/>
      <c r="G994" s="181"/>
      <c r="H994" s="182"/>
      <c r="I994" s="183"/>
      <c r="J994" s="184"/>
      <c r="K994" s="184"/>
      <c r="L994" s="184"/>
      <c r="M994" s="184"/>
      <c r="N994" s="184"/>
      <c r="O994" s="184"/>
      <c r="P994" s="184"/>
    </row>
    <row r="995" spans="1:16">
      <c r="A995" s="177"/>
      <c r="C995" s="179"/>
      <c r="D995" s="180"/>
      <c r="E995" s="181"/>
      <c r="F995" s="181"/>
      <c r="G995" s="181"/>
      <c r="H995" s="182"/>
      <c r="I995" s="183"/>
      <c r="J995" s="184"/>
      <c r="K995" s="184"/>
      <c r="L995" s="184"/>
      <c r="M995" s="184"/>
      <c r="N995" s="184"/>
      <c r="O995" s="184"/>
      <c r="P995" s="184"/>
    </row>
    <row r="996" spans="1:16">
      <c r="A996" s="177"/>
      <c r="C996" s="179"/>
      <c r="D996" s="180"/>
      <c r="E996" s="181"/>
      <c r="F996" s="181"/>
      <c r="G996" s="181"/>
      <c r="H996" s="182"/>
      <c r="I996" s="183"/>
      <c r="J996" s="184"/>
      <c r="K996" s="184"/>
      <c r="L996" s="184"/>
      <c r="M996" s="184"/>
      <c r="N996" s="184"/>
      <c r="O996" s="184"/>
      <c r="P996" s="184"/>
    </row>
    <row r="997" spans="1:16">
      <c r="A997" s="177"/>
      <c r="C997" s="179"/>
      <c r="D997" s="180"/>
      <c r="E997" s="181"/>
      <c r="F997" s="181"/>
      <c r="G997" s="181"/>
      <c r="H997" s="182"/>
      <c r="I997" s="183"/>
      <c r="J997" s="184"/>
      <c r="K997" s="184"/>
      <c r="L997" s="184"/>
      <c r="M997" s="184"/>
      <c r="N997" s="184"/>
      <c r="O997" s="184"/>
      <c r="P997" s="184"/>
    </row>
    <row r="998" spans="1:16">
      <c r="A998" s="177"/>
      <c r="C998" s="179"/>
      <c r="D998" s="180"/>
      <c r="E998" s="181"/>
      <c r="F998" s="181"/>
      <c r="G998" s="181"/>
      <c r="H998" s="182"/>
      <c r="I998" s="183"/>
      <c r="J998" s="184"/>
      <c r="K998" s="184"/>
      <c r="L998" s="184"/>
      <c r="M998" s="184"/>
      <c r="N998" s="184"/>
      <c r="O998" s="184"/>
      <c r="P998" s="184"/>
    </row>
    <row r="999" spans="1:16">
      <c r="A999" s="177"/>
      <c r="C999" s="179"/>
      <c r="D999" s="180"/>
      <c r="E999" s="181"/>
      <c r="F999" s="181"/>
      <c r="G999" s="181"/>
      <c r="H999" s="182"/>
      <c r="I999" s="183"/>
      <c r="J999" s="184"/>
      <c r="K999" s="184"/>
      <c r="L999" s="184"/>
      <c r="M999" s="184"/>
      <c r="N999" s="184"/>
      <c r="O999" s="184"/>
      <c r="P999" s="184"/>
    </row>
    <row r="1000" spans="1:16">
      <c r="A1000" s="177"/>
      <c r="C1000" s="179"/>
      <c r="D1000" s="180"/>
      <c r="E1000" s="181"/>
      <c r="F1000" s="181"/>
      <c r="G1000" s="181"/>
      <c r="H1000" s="182"/>
      <c r="I1000" s="183"/>
      <c r="J1000" s="184"/>
      <c r="K1000" s="184"/>
      <c r="L1000" s="184"/>
      <c r="M1000" s="184"/>
      <c r="N1000" s="184"/>
      <c r="O1000" s="184"/>
      <c r="P1000" s="184"/>
    </row>
    <row r="1001" spans="1:16">
      <c r="A1001" s="177"/>
      <c r="C1001" s="179"/>
      <c r="D1001" s="180"/>
      <c r="E1001" s="181"/>
      <c r="F1001" s="181"/>
      <c r="G1001" s="181"/>
      <c r="H1001" s="182"/>
      <c r="I1001" s="183"/>
      <c r="J1001" s="184"/>
      <c r="K1001" s="184"/>
      <c r="L1001" s="184"/>
      <c r="M1001" s="184"/>
      <c r="N1001" s="184"/>
      <c r="O1001" s="184"/>
      <c r="P1001" s="184"/>
    </row>
    <row r="1002" spans="1:16">
      <c r="A1002" s="177"/>
      <c r="C1002" s="179"/>
      <c r="D1002" s="180"/>
      <c r="E1002" s="181"/>
      <c r="F1002" s="181"/>
      <c r="G1002" s="181"/>
      <c r="H1002" s="182"/>
      <c r="I1002" s="183"/>
      <c r="J1002" s="184"/>
      <c r="K1002" s="184"/>
      <c r="L1002" s="184"/>
      <c r="M1002" s="184"/>
      <c r="N1002" s="184"/>
      <c r="O1002" s="184"/>
      <c r="P1002" s="184"/>
    </row>
    <row r="1003" spans="1:16">
      <c r="A1003" s="177"/>
      <c r="C1003" s="179"/>
      <c r="D1003" s="180"/>
      <c r="E1003" s="181"/>
      <c r="F1003" s="181"/>
      <c r="G1003" s="181"/>
      <c r="H1003" s="182"/>
      <c r="I1003" s="183"/>
      <c r="J1003" s="184"/>
      <c r="K1003" s="184"/>
      <c r="L1003" s="184"/>
      <c r="M1003" s="184"/>
      <c r="N1003" s="184"/>
      <c r="O1003" s="184"/>
      <c r="P1003" s="184"/>
    </row>
    <row r="1004" spans="1:16">
      <c r="A1004" s="177"/>
      <c r="C1004" s="179"/>
      <c r="D1004" s="180"/>
      <c r="E1004" s="181"/>
      <c r="F1004" s="181"/>
      <c r="G1004" s="181"/>
      <c r="H1004" s="182"/>
      <c r="I1004" s="183"/>
      <c r="J1004" s="184"/>
      <c r="K1004" s="184"/>
      <c r="L1004" s="184"/>
      <c r="M1004" s="184"/>
      <c r="N1004" s="184"/>
      <c r="O1004" s="184"/>
      <c r="P1004" s="184"/>
    </row>
    <row r="1005" spans="1:16">
      <c r="A1005" s="177"/>
      <c r="C1005" s="179"/>
      <c r="D1005" s="180"/>
      <c r="E1005" s="181"/>
      <c r="F1005" s="181"/>
      <c r="G1005" s="181"/>
      <c r="H1005" s="182"/>
      <c r="I1005" s="183"/>
      <c r="J1005" s="184"/>
      <c r="K1005" s="184"/>
      <c r="L1005" s="184"/>
      <c r="M1005" s="184"/>
      <c r="N1005" s="184"/>
      <c r="O1005" s="184"/>
      <c r="P1005" s="184"/>
    </row>
    <row r="1006" spans="1:16">
      <c r="A1006" s="177"/>
      <c r="C1006" s="179"/>
      <c r="D1006" s="180"/>
      <c r="E1006" s="181"/>
      <c r="F1006" s="181"/>
      <c r="G1006" s="181"/>
      <c r="H1006" s="182"/>
      <c r="I1006" s="183"/>
      <c r="J1006" s="184"/>
      <c r="K1006" s="184"/>
      <c r="L1006" s="184"/>
      <c r="M1006" s="184"/>
      <c r="N1006" s="184"/>
      <c r="O1006" s="184"/>
      <c r="P1006" s="184"/>
    </row>
    <row r="1007" spans="1:16">
      <c r="A1007" s="177"/>
      <c r="C1007" s="179"/>
      <c r="D1007" s="180"/>
      <c r="E1007" s="181"/>
      <c r="F1007" s="181"/>
      <c r="G1007" s="181"/>
      <c r="H1007" s="182"/>
      <c r="I1007" s="183"/>
      <c r="J1007" s="184"/>
      <c r="K1007" s="184"/>
      <c r="L1007" s="184"/>
      <c r="M1007" s="184"/>
      <c r="N1007" s="184"/>
      <c r="O1007" s="184"/>
      <c r="P1007" s="184"/>
    </row>
    <row r="1008" spans="1:16">
      <c r="A1008" s="177"/>
      <c r="C1008" s="179"/>
      <c r="D1008" s="180"/>
      <c r="E1008" s="181"/>
      <c r="F1008" s="181"/>
      <c r="G1008" s="181"/>
      <c r="H1008" s="182"/>
      <c r="I1008" s="183"/>
      <c r="J1008" s="184"/>
      <c r="K1008" s="184"/>
      <c r="L1008" s="184"/>
      <c r="M1008" s="184"/>
      <c r="N1008" s="184"/>
      <c r="O1008" s="184"/>
      <c r="P1008" s="184"/>
    </row>
    <row r="1009" spans="1:16">
      <c r="A1009" s="177"/>
      <c r="C1009" s="179"/>
      <c r="D1009" s="180"/>
      <c r="E1009" s="181"/>
      <c r="F1009" s="181"/>
      <c r="G1009" s="181"/>
      <c r="H1009" s="182"/>
      <c r="I1009" s="183"/>
      <c r="J1009" s="184"/>
      <c r="K1009" s="184"/>
      <c r="L1009" s="184"/>
      <c r="M1009" s="184"/>
      <c r="N1009" s="184"/>
      <c r="O1009" s="184"/>
      <c r="P1009" s="184"/>
    </row>
    <row r="1010" spans="1:16">
      <c r="A1010" s="177"/>
      <c r="C1010" s="179"/>
      <c r="D1010" s="180"/>
      <c r="E1010" s="181"/>
      <c r="F1010" s="181"/>
      <c r="G1010" s="181"/>
      <c r="H1010" s="182"/>
      <c r="I1010" s="183"/>
      <c r="J1010" s="184"/>
      <c r="K1010" s="184"/>
      <c r="L1010" s="184"/>
      <c r="M1010" s="184"/>
      <c r="N1010" s="184"/>
      <c r="O1010" s="184"/>
      <c r="P1010" s="184"/>
    </row>
    <row r="1011" spans="1:16">
      <c r="A1011" s="177"/>
      <c r="C1011" s="179"/>
      <c r="D1011" s="180"/>
      <c r="E1011" s="181"/>
      <c r="F1011" s="181"/>
      <c r="G1011" s="181"/>
      <c r="H1011" s="182"/>
      <c r="I1011" s="183"/>
      <c r="J1011" s="184"/>
      <c r="K1011" s="184"/>
      <c r="L1011" s="184"/>
      <c r="M1011" s="184"/>
      <c r="N1011" s="184"/>
      <c r="O1011" s="184"/>
      <c r="P1011" s="184"/>
    </row>
    <row r="1012" spans="1:16">
      <c r="A1012" s="177"/>
      <c r="C1012" s="179"/>
      <c r="D1012" s="180"/>
      <c r="E1012" s="181"/>
      <c r="F1012" s="181"/>
      <c r="G1012" s="181"/>
      <c r="H1012" s="182"/>
      <c r="I1012" s="183"/>
      <c r="J1012" s="184"/>
      <c r="K1012" s="184"/>
      <c r="L1012" s="184"/>
      <c r="M1012" s="184"/>
      <c r="N1012" s="184"/>
      <c r="O1012" s="184"/>
      <c r="P1012" s="184"/>
    </row>
    <row r="1013" spans="1:16">
      <c r="A1013" s="177"/>
      <c r="C1013" s="179"/>
      <c r="D1013" s="180"/>
      <c r="E1013" s="181"/>
      <c r="F1013" s="181"/>
      <c r="G1013" s="181"/>
      <c r="H1013" s="182"/>
      <c r="I1013" s="183"/>
      <c r="J1013" s="184"/>
      <c r="K1013" s="184"/>
      <c r="L1013" s="184"/>
      <c r="M1013" s="184"/>
      <c r="N1013" s="184"/>
      <c r="O1013" s="184"/>
      <c r="P1013" s="184"/>
    </row>
    <row r="1014" spans="1:16">
      <c r="A1014" s="177"/>
      <c r="C1014" s="179"/>
      <c r="D1014" s="180"/>
      <c r="E1014" s="181"/>
      <c r="F1014" s="181"/>
      <c r="G1014" s="181"/>
      <c r="H1014" s="182"/>
      <c r="I1014" s="183"/>
      <c r="J1014" s="184"/>
      <c r="K1014" s="184"/>
      <c r="L1014" s="184"/>
      <c r="M1014" s="184"/>
      <c r="N1014" s="184"/>
      <c r="O1014" s="184"/>
      <c r="P1014" s="184"/>
    </row>
    <row r="1015" spans="1:16">
      <c r="A1015" s="177"/>
      <c r="C1015" s="179"/>
      <c r="D1015" s="180"/>
      <c r="E1015" s="181"/>
      <c r="F1015" s="181"/>
      <c r="G1015" s="181"/>
      <c r="H1015" s="182"/>
      <c r="I1015" s="183"/>
      <c r="J1015" s="184"/>
      <c r="K1015" s="184"/>
      <c r="L1015" s="184"/>
      <c r="M1015" s="184"/>
      <c r="N1015" s="184"/>
      <c r="O1015" s="184"/>
      <c r="P1015" s="184"/>
    </row>
    <row r="1016" spans="1:16">
      <c r="A1016" s="177"/>
      <c r="C1016" s="179"/>
      <c r="D1016" s="180"/>
      <c r="E1016" s="181"/>
      <c r="F1016" s="181"/>
      <c r="G1016" s="181"/>
      <c r="H1016" s="182"/>
      <c r="I1016" s="183"/>
      <c r="J1016" s="184"/>
      <c r="K1016" s="184"/>
      <c r="L1016" s="184"/>
      <c r="M1016" s="184"/>
      <c r="N1016" s="184"/>
      <c r="O1016" s="184"/>
      <c r="P1016" s="184"/>
    </row>
    <row r="1017" spans="1:16">
      <c r="A1017" s="177"/>
      <c r="C1017" s="179"/>
      <c r="D1017" s="180"/>
      <c r="E1017" s="181"/>
      <c r="F1017" s="181"/>
      <c r="G1017" s="181"/>
      <c r="H1017" s="182"/>
      <c r="I1017" s="183"/>
      <c r="J1017" s="184"/>
      <c r="K1017" s="184"/>
      <c r="L1017" s="184"/>
      <c r="M1017" s="184"/>
      <c r="N1017" s="184"/>
      <c r="O1017" s="184"/>
      <c r="P1017" s="184"/>
    </row>
    <row r="1018" spans="1:16">
      <c r="A1018" s="177"/>
      <c r="C1018" s="179"/>
      <c r="D1018" s="180"/>
      <c r="E1018" s="181"/>
      <c r="F1018" s="181"/>
      <c r="G1018" s="181"/>
      <c r="H1018" s="182"/>
      <c r="I1018" s="183"/>
      <c r="J1018" s="184"/>
      <c r="K1018" s="184"/>
      <c r="L1018" s="184"/>
      <c r="M1018" s="184"/>
      <c r="N1018" s="184"/>
      <c r="O1018" s="184"/>
      <c r="P1018" s="184"/>
    </row>
    <row r="1019" spans="1:16">
      <c r="A1019" s="177"/>
      <c r="C1019" s="179"/>
      <c r="D1019" s="180"/>
      <c r="E1019" s="181"/>
      <c r="F1019" s="181"/>
      <c r="G1019" s="181"/>
      <c r="H1019" s="182"/>
      <c r="I1019" s="183"/>
      <c r="J1019" s="184"/>
      <c r="K1019" s="184"/>
      <c r="L1019" s="184"/>
      <c r="M1019" s="184"/>
      <c r="N1019" s="184"/>
      <c r="O1019" s="184"/>
      <c r="P1019" s="184"/>
    </row>
    <row r="1020" spans="1:16">
      <c r="A1020" s="177"/>
      <c r="C1020" s="179"/>
      <c r="D1020" s="180"/>
      <c r="E1020" s="181"/>
      <c r="F1020" s="181"/>
      <c r="G1020" s="181"/>
      <c r="H1020" s="182"/>
      <c r="I1020" s="183"/>
      <c r="J1020" s="184"/>
      <c r="K1020" s="184"/>
      <c r="L1020" s="184"/>
      <c r="M1020" s="184"/>
      <c r="N1020" s="184"/>
      <c r="O1020" s="184"/>
      <c r="P1020" s="184"/>
    </row>
    <row r="1021" spans="1:16">
      <c r="A1021" s="177"/>
      <c r="C1021" s="179"/>
      <c r="D1021" s="180"/>
      <c r="E1021" s="181"/>
      <c r="F1021" s="181"/>
      <c r="G1021" s="181"/>
      <c r="H1021" s="182"/>
      <c r="I1021" s="183"/>
      <c r="J1021" s="184"/>
      <c r="K1021" s="184"/>
      <c r="L1021" s="184"/>
      <c r="M1021" s="184"/>
      <c r="N1021" s="184"/>
      <c r="O1021" s="184"/>
      <c r="P1021" s="184"/>
    </row>
    <row r="1022" spans="1:16">
      <c r="A1022" s="177"/>
      <c r="C1022" s="179"/>
      <c r="D1022" s="180"/>
      <c r="E1022" s="181"/>
      <c r="F1022" s="181"/>
      <c r="G1022" s="181"/>
      <c r="H1022" s="182"/>
      <c r="I1022" s="183"/>
      <c r="J1022" s="184"/>
      <c r="K1022" s="184"/>
      <c r="L1022" s="184"/>
      <c r="M1022" s="184"/>
      <c r="N1022" s="184"/>
      <c r="O1022" s="184"/>
      <c r="P1022" s="184"/>
    </row>
    <row r="1023" spans="1:16">
      <c r="A1023" s="177"/>
      <c r="C1023" s="179"/>
      <c r="D1023" s="180"/>
      <c r="E1023" s="181"/>
      <c r="F1023" s="181"/>
      <c r="G1023" s="181"/>
      <c r="H1023" s="182"/>
      <c r="I1023" s="183"/>
      <c r="J1023" s="184"/>
      <c r="K1023" s="184"/>
      <c r="L1023" s="184"/>
      <c r="M1023" s="184"/>
      <c r="N1023" s="184"/>
      <c r="O1023" s="184"/>
      <c r="P1023" s="184"/>
    </row>
    <row r="1024" spans="1:16">
      <c r="A1024" s="177"/>
      <c r="C1024" s="179"/>
      <c r="D1024" s="180"/>
      <c r="E1024" s="181"/>
      <c r="F1024" s="181"/>
      <c r="G1024" s="181"/>
      <c r="H1024" s="182"/>
      <c r="I1024" s="183"/>
      <c r="J1024" s="184"/>
      <c r="K1024" s="184"/>
      <c r="L1024" s="184"/>
      <c r="M1024" s="184"/>
      <c r="N1024" s="184"/>
      <c r="O1024" s="184"/>
      <c r="P1024" s="184"/>
    </row>
    <row r="1025" spans="1:16">
      <c r="A1025" s="177"/>
      <c r="C1025" s="179"/>
      <c r="D1025" s="180"/>
      <c r="E1025" s="181"/>
      <c r="F1025" s="181"/>
      <c r="G1025" s="181"/>
      <c r="H1025" s="182"/>
      <c r="I1025" s="183"/>
      <c r="J1025" s="184"/>
      <c r="K1025" s="184"/>
      <c r="L1025" s="184"/>
      <c r="M1025" s="184"/>
      <c r="N1025" s="184"/>
      <c r="O1025" s="184"/>
      <c r="P1025" s="184"/>
    </row>
    <row r="1026" spans="1:16">
      <c r="A1026" s="177"/>
      <c r="C1026" s="179"/>
      <c r="D1026" s="180"/>
      <c r="E1026" s="181"/>
      <c r="F1026" s="181"/>
      <c r="G1026" s="181"/>
      <c r="H1026" s="182"/>
      <c r="I1026" s="183"/>
      <c r="J1026" s="184"/>
      <c r="K1026" s="184"/>
      <c r="L1026" s="184"/>
      <c r="M1026" s="184"/>
      <c r="N1026" s="184"/>
      <c r="O1026" s="184"/>
      <c r="P1026" s="184"/>
    </row>
    <row r="1027" spans="1:16">
      <c r="A1027" s="177"/>
      <c r="C1027" s="179"/>
      <c r="D1027" s="180"/>
      <c r="E1027" s="181"/>
      <c r="F1027" s="181"/>
      <c r="G1027" s="181"/>
      <c r="H1027" s="182"/>
      <c r="I1027" s="183"/>
      <c r="J1027" s="184"/>
      <c r="K1027" s="184"/>
      <c r="L1027" s="184"/>
      <c r="M1027" s="184"/>
      <c r="N1027" s="184"/>
      <c r="O1027" s="184"/>
      <c r="P1027" s="184"/>
    </row>
    <row r="1028" spans="1:16">
      <c r="A1028" s="177"/>
      <c r="C1028" s="179"/>
      <c r="D1028" s="180"/>
      <c r="E1028" s="181"/>
      <c r="F1028" s="181"/>
      <c r="G1028" s="181"/>
      <c r="H1028" s="182"/>
      <c r="I1028" s="183"/>
      <c r="J1028" s="184"/>
      <c r="K1028" s="184"/>
      <c r="L1028" s="184"/>
      <c r="M1028" s="184"/>
      <c r="N1028" s="184"/>
      <c r="O1028" s="184"/>
      <c r="P1028" s="184"/>
    </row>
    <row r="1029" spans="1:16">
      <c r="A1029" s="177"/>
      <c r="C1029" s="179"/>
      <c r="D1029" s="180"/>
      <c r="E1029" s="181"/>
      <c r="F1029" s="181"/>
      <c r="G1029" s="181"/>
      <c r="H1029" s="182"/>
      <c r="I1029" s="183"/>
      <c r="J1029" s="184"/>
      <c r="K1029" s="184"/>
      <c r="L1029" s="184"/>
      <c r="M1029" s="184"/>
      <c r="N1029" s="184"/>
      <c r="O1029" s="184"/>
      <c r="P1029" s="184"/>
    </row>
    <row r="1030" spans="1:16">
      <c r="A1030" s="177"/>
      <c r="C1030" s="179"/>
      <c r="D1030" s="180"/>
      <c r="E1030" s="181"/>
      <c r="F1030" s="181"/>
      <c r="G1030" s="181"/>
      <c r="H1030" s="182"/>
      <c r="I1030" s="183"/>
      <c r="J1030" s="184"/>
      <c r="K1030" s="184"/>
      <c r="L1030" s="184"/>
      <c r="M1030" s="184"/>
      <c r="N1030" s="184"/>
      <c r="O1030" s="184"/>
      <c r="P1030" s="184"/>
    </row>
    <row r="1031" spans="1:16">
      <c r="A1031" s="177"/>
      <c r="C1031" s="179"/>
      <c r="D1031" s="180"/>
      <c r="E1031" s="181"/>
      <c r="F1031" s="181"/>
      <c r="G1031" s="181"/>
      <c r="H1031" s="182"/>
      <c r="I1031" s="183"/>
      <c r="J1031" s="184"/>
      <c r="K1031" s="184"/>
      <c r="L1031" s="184"/>
      <c r="M1031" s="184"/>
      <c r="N1031" s="184"/>
      <c r="O1031" s="184"/>
      <c r="P1031" s="184"/>
    </row>
    <row r="1032" spans="1:16">
      <c r="A1032" s="177"/>
      <c r="C1032" s="179"/>
      <c r="D1032" s="180"/>
      <c r="E1032" s="181"/>
      <c r="F1032" s="181"/>
      <c r="G1032" s="181"/>
      <c r="H1032" s="182"/>
      <c r="I1032" s="183"/>
      <c r="J1032" s="184"/>
      <c r="K1032" s="184"/>
      <c r="L1032" s="184"/>
      <c r="M1032" s="184"/>
      <c r="N1032" s="184"/>
      <c r="O1032" s="184"/>
      <c r="P1032" s="184"/>
    </row>
    <row r="1033" spans="1:16">
      <c r="A1033" s="177"/>
      <c r="C1033" s="179"/>
      <c r="D1033" s="180"/>
      <c r="E1033" s="181"/>
      <c r="F1033" s="181"/>
      <c r="G1033" s="181"/>
      <c r="H1033" s="182"/>
      <c r="I1033" s="183"/>
      <c r="J1033" s="184"/>
      <c r="K1033" s="184"/>
      <c r="L1033" s="184"/>
      <c r="M1033" s="184"/>
      <c r="N1033" s="184"/>
      <c r="O1033" s="184"/>
      <c r="P1033" s="184"/>
    </row>
    <row r="1034" spans="1:16">
      <c r="A1034" s="177"/>
      <c r="C1034" s="179"/>
      <c r="D1034" s="180"/>
      <c r="E1034" s="181"/>
      <c r="F1034" s="181"/>
      <c r="G1034" s="181"/>
      <c r="H1034" s="182"/>
      <c r="I1034" s="183"/>
      <c r="J1034" s="184"/>
      <c r="K1034" s="184"/>
      <c r="L1034" s="184"/>
      <c r="M1034" s="184"/>
      <c r="N1034" s="184"/>
      <c r="O1034" s="184"/>
      <c r="P1034" s="184"/>
    </row>
    <row r="1035" spans="1:16">
      <c r="A1035" s="177"/>
      <c r="C1035" s="179"/>
      <c r="D1035" s="180"/>
      <c r="E1035" s="181"/>
      <c r="F1035" s="181"/>
      <c r="G1035" s="181"/>
      <c r="H1035" s="182"/>
      <c r="I1035" s="183"/>
      <c r="J1035" s="184"/>
      <c r="K1035" s="184"/>
      <c r="L1035" s="184"/>
      <c r="M1035" s="184"/>
      <c r="N1035" s="184"/>
      <c r="O1035" s="184"/>
      <c r="P1035" s="184"/>
    </row>
    <row r="1036" spans="1:16">
      <c r="A1036" s="177"/>
      <c r="C1036" s="179"/>
      <c r="D1036" s="180"/>
      <c r="E1036" s="181"/>
      <c r="F1036" s="181"/>
      <c r="G1036" s="181"/>
      <c r="H1036" s="182"/>
      <c r="I1036" s="183"/>
      <c r="J1036" s="184"/>
      <c r="K1036" s="184"/>
      <c r="L1036" s="184"/>
      <c r="M1036" s="184"/>
      <c r="N1036" s="184"/>
      <c r="O1036" s="184"/>
      <c r="P1036" s="184"/>
    </row>
    <row r="1037" spans="1:16">
      <c r="A1037" s="177"/>
      <c r="C1037" s="179"/>
      <c r="D1037" s="180"/>
      <c r="E1037" s="181"/>
      <c r="F1037" s="181"/>
      <c r="G1037" s="181"/>
      <c r="H1037" s="182"/>
      <c r="I1037" s="183"/>
      <c r="J1037" s="184"/>
      <c r="K1037" s="184"/>
      <c r="L1037" s="184"/>
      <c r="M1037" s="184"/>
      <c r="N1037" s="184"/>
      <c r="O1037" s="184"/>
      <c r="P1037" s="184"/>
    </row>
    <row r="1038" spans="1:16">
      <c r="A1038" s="177"/>
      <c r="C1038" s="179"/>
      <c r="D1038" s="180"/>
      <c r="E1038" s="181"/>
      <c r="F1038" s="181"/>
      <c r="G1038" s="181"/>
      <c r="H1038" s="182"/>
      <c r="I1038" s="183"/>
      <c r="J1038" s="184"/>
      <c r="K1038" s="184"/>
      <c r="L1038" s="184"/>
      <c r="M1038" s="184"/>
      <c r="N1038" s="184"/>
      <c r="O1038" s="184"/>
      <c r="P1038" s="184"/>
    </row>
    <row r="1039" spans="1:16">
      <c r="A1039" s="177"/>
      <c r="C1039" s="179"/>
      <c r="D1039" s="180"/>
      <c r="E1039" s="181"/>
      <c r="F1039" s="181"/>
      <c r="G1039" s="181"/>
      <c r="H1039" s="182"/>
      <c r="I1039" s="183"/>
      <c r="J1039" s="184"/>
      <c r="K1039" s="184"/>
      <c r="L1039" s="184"/>
      <c r="M1039" s="184"/>
      <c r="N1039" s="184"/>
      <c r="O1039" s="184"/>
      <c r="P1039" s="184"/>
    </row>
    <row r="1040" spans="1:16">
      <c r="A1040" s="177"/>
      <c r="C1040" s="179"/>
      <c r="D1040" s="180"/>
      <c r="E1040" s="181"/>
      <c r="F1040" s="181"/>
      <c r="G1040" s="181"/>
      <c r="H1040" s="182"/>
      <c r="I1040" s="183"/>
      <c r="J1040" s="184"/>
      <c r="K1040" s="184"/>
      <c r="L1040" s="184"/>
      <c r="M1040" s="184"/>
      <c r="N1040" s="184"/>
      <c r="O1040" s="184"/>
      <c r="P1040" s="184"/>
    </row>
    <row r="1041" spans="1:16">
      <c r="A1041" s="177"/>
      <c r="C1041" s="179"/>
      <c r="D1041" s="180"/>
      <c r="E1041" s="181"/>
      <c r="F1041" s="181"/>
      <c r="G1041" s="181"/>
      <c r="H1041" s="182"/>
      <c r="I1041" s="183"/>
      <c r="J1041" s="184"/>
      <c r="K1041" s="184"/>
      <c r="L1041" s="184"/>
      <c r="M1041" s="184"/>
      <c r="N1041" s="184"/>
      <c r="O1041" s="184"/>
      <c r="P1041" s="184"/>
    </row>
    <row r="1042" spans="1:16">
      <c r="A1042" s="177"/>
      <c r="C1042" s="179"/>
      <c r="D1042" s="180"/>
      <c r="E1042" s="181"/>
      <c r="F1042" s="181"/>
      <c r="G1042" s="181"/>
      <c r="H1042" s="182"/>
      <c r="I1042" s="183"/>
      <c r="J1042" s="184"/>
      <c r="K1042" s="184"/>
      <c r="L1042" s="184"/>
      <c r="M1042" s="184"/>
      <c r="N1042" s="184"/>
      <c r="O1042" s="184"/>
      <c r="P1042" s="184"/>
    </row>
    <row r="1043" spans="1:16">
      <c r="A1043" s="177"/>
      <c r="C1043" s="179"/>
      <c r="D1043" s="180"/>
      <c r="E1043" s="181"/>
      <c r="F1043" s="181"/>
      <c r="G1043" s="181"/>
      <c r="H1043" s="182"/>
      <c r="I1043" s="183"/>
      <c r="J1043" s="184"/>
      <c r="K1043" s="184"/>
      <c r="L1043" s="184"/>
      <c r="M1043" s="184"/>
      <c r="N1043" s="184"/>
      <c r="O1043" s="184"/>
      <c r="P1043" s="184"/>
    </row>
    <row r="1044" spans="1:16">
      <c r="A1044" s="177"/>
      <c r="C1044" s="179"/>
      <c r="D1044" s="180"/>
      <c r="E1044" s="181"/>
      <c r="F1044" s="181"/>
      <c r="G1044" s="181"/>
      <c r="H1044" s="182"/>
      <c r="I1044" s="183"/>
      <c r="J1044" s="184"/>
      <c r="K1044" s="184"/>
      <c r="L1044" s="184"/>
      <c r="M1044" s="184"/>
      <c r="N1044" s="184"/>
      <c r="O1044" s="184"/>
      <c r="P1044" s="184"/>
    </row>
    <row r="1045" spans="1:16">
      <c r="A1045" s="177"/>
      <c r="C1045" s="179"/>
      <c r="D1045" s="180"/>
      <c r="E1045" s="181"/>
      <c r="F1045" s="181"/>
      <c r="G1045" s="181"/>
      <c r="H1045" s="182"/>
      <c r="I1045" s="183"/>
      <c r="J1045" s="184"/>
      <c r="K1045" s="184"/>
      <c r="L1045" s="184"/>
      <c r="M1045" s="184"/>
      <c r="N1045" s="184"/>
      <c r="O1045" s="184"/>
      <c r="P1045" s="184"/>
    </row>
    <row r="1046" spans="1:16">
      <c r="A1046" s="177"/>
      <c r="C1046" s="179"/>
      <c r="D1046" s="180"/>
      <c r="E1046" s="181"/>
      <c r="F1046" s="181"/>
      <c r="G1046" s="181"/>
      <c r="H1046" s="182"/>
      <c r="I1046" s="183"/>
      <c r="J1046" s="184"/>
      <c r="K1046" s="184"/>
      <c r="L1046" s="184"/>
      <c r="M1046" s="184"/>
      <c r="N1046" s="184"/>
      <c r="O1046" s="184"/>
      <c r="P1046" s="184"/>
    </row>
    <row r="1047" spans="1:16">
      <c r="A1047" s="177"/>
      <c r="C1047" s="179"/>
      <c r="D1047" s="180"/>
      <c r="E1047" s="181"/>
      <c r="F1047" s="181"/>
      <c r="G1047" s="181"/>
      <c r="H1047" s="182"/>
      <c r="I1047" s="183"/>
      <c r="J1047" s="184"/>
      <c r="K1047" s="184"/>
      <c r="L1047" s="184"/>
      <c r="M1047" s="184"/>
      <c r="N1047" s="184"/>
      <c r="O1047" s="184"/>
      <c r="P1047" s="184"/>
    </row>
    <row r="1048" spans="1:16">
      <c r="A1048" s="177"/>
      <c r="C1048" s="179"/>
      <c r="D1048" s="180"/>
      <c r="E1048" s="181"/>
      <c r="F1048" s="181"/>
      <c r="G1048" s="181"/>
      <c r="H1048" s="182"/>
      <c r="I1048" s="183"/>
      <c r="J1048" s="184"/>
      <c r="K1048" s="184"/>
      <c r="L1048" s="184"/>
      <c r="M1048" s="184"/>
      <c r="N1048" s="184"/>
      <c r="O1048" s="184"/>
      <c r="P1048" s="184"/>
    </row>
    <row r="1049" spans="1:16">
      <c r="A1049" s="177"/>
      <c r="C1049" s="179"/>
      <c r="D1049" s="180"/>
      <c r="E1049" s="181"/>
      <c r="F1049" s="181"/>
      <c r="G1049" s="181"/>
      <c r="H1049" s="182"/>
      <c r="I1049" s="183"/>
      <c r="J1049" s="184"/>
      <c r="K1049" s="184"/>
      <c r="L1049" s="184"/>
      <c r="M1049" s="184"/>
      <c r="N1049" s="184"/>
      <c r="O1049" s="184"/>
      <c r="P1049" s="184"/>
    </row>
    <row r="1050" spans="1:16">
      <c r="A1050" s="177"/>
      <c r="C1050" s="179"/>
      <c r="D1050" s="180"/>
      <c r="E1050" s="181"/>
      <c r="F1050" s="181"/>
      <c r="G1050" s="181"/>
      <c r="H1050" s="182"/>
      <c r="I1050" s="183"/>
      <c r="J1050" s="184"/>
      <c r="K1050" s="184"/>
      <c r="L1050" s="184"/>
      <c r="M1050" s="184"/>
      <c r="N1050" s="184"/>
      <c r="O1050" s="184"/>
      <c r="P1050" s="184"/>
    </row>
    <row r="1051" spans="1:16">
      <c r="A1051" s="177"/>
      <c r="C1051" s="179"/>
      <c r="D1051" s="180"/>
      <c r="E1051" s="181"/>
      <c r="F1051" s="181"/>
      <c r="G1051" s="181"/>
      <c r="H1051" s="182"/>
      <c r="I1051" s="183"/>
      <c r="J1051" s="184"/>
      <c r="K1051" s="184"/>
      <c r="L1051" s="184"/>
      <c r="M1051" s="184"/>
      <c r="N1051" s="184"/>
      <c r="O1051" s="184"/>
      <c r="P1051" s="184"/>
    </row>
    <row r="1052" spans="1:16">
      <c r="A1052" s="177"/>
      <c r="C1052" s="179"/>
      <c r="D1052" s="180"/>
      <c r="E1052" s="181"/>
      <c r="F1052" s="181"/>
      <c r="G1052" s="181"/>
      <c r="H1052" s="182"/>
      <c r="I1052" s="183"/>
      <c r="J1052" s="184"/>
      <c r="K1052" s="184"/>
      <c r="L1052" s="184"/>
      <c r="M1052" s="184"/>
      <c r="N1052" s="184"/>
      <c r="O1052" s="184"/>
      <c r="P1052" s="184"/>
    </row>
    <row r="1053" spans="1:16">
      <c r="A1053" s="177"/>
      <c r="C1053" s="179"/>
      <c r="D1053" s="180"/>
      <c r="E1053" s="181"/>
      <c r="F1053" s="181"/>
      <c r="G1053" s="181"/>
      <c r="H1053" s="182"/>
      <c r="I1053" s="183"/>
      <c r="J1053" s="184"/>
      <c r="K1053" s="184"/>
      <c r="L1053" s="184"/>
      <c r="M1053" s="184"/>
      <c r="N1053" s="184"/>
      <c r="O1053" s="184"/>
      <c r="P1053" s="184"/>
    </row>
    <row r="1054" spans="1:16">
      <c r="A1054" s="177"/>
      <c r="C1054" s="179"/>
      <c r="D1054" s="180"/>
      <c r="E1054" s="181"/>
      <c r="F1054" s="181"/>
      <c r="G1054" s="181"/>
      <c r="H1054" s="182"/>
      <c r="I1054" s="183"/>
      <c r="J1054" s="184"/>
      <c r="K1054" s="184"/>
      <c r="L1054" s="184"/>
      <c r="M1054" s="184"/>
      <c r="N1054" s="184"/>
      <c r="O1054" s="184"/>
      <c r="P1054" s="184"/>
    </row>
    <row r="1055" spans="1:16">
      <c r="A1055" s="177"/>
      <c r="C1055" s="179"/>
      <c r="D1055" s="180"/>
      <c r="E1055" s="181"/>
      <c r="F1055" s="181"/>
      <c r="G1055" s="181"/>
      <c r="H1055" s="182"/>
      <c r="I1055" s="183"/>
      <c r="J1055" s="184"/>
      <c r="K1055" s="184"/>
      <c r="L1055" s="184"/>
      <c r="M1055" s="184"/>
      <c r="N1055" s="184"/>
      <c r="O1055" s="184"/>
      <c r="P1055" s="184"/>
    </row>
    <row r="1056" spans="1:16">
      <c r="A1056" s="177"/>
      <c r="C1056" s="179"/>
      <c r="D1056" s="180"/>
      <c r="E1056" s="181"/>
      <c r="F1056" s="181"/>
      <c r="G1056" s="181"/>
      <c r="H1056" s="182"/>
      <c r="I1056" s="183"/>
      <c r="J1056" s="184"/>
      <c r="K1056" s="184"/>
      <c r="L1056" s="184"/>
      <c r="M1056" s="184"/>
      <c r="N1056" s="184"/>
      <c r="O1056" s="184"/>
      <c r="P1056" s="184"/>
    </row>
    <row r="1057" spans="1:16">
      <c r="A1057" s="177"/>
      <c r="C1057" s="179"/>
      <c r="D1057" s="180"/>
      <c r="E1057" s="181"/>
      <c r="F1057" s="181"/>
      <c r="G1057" s="181"/>
      <c r="H1057" s="182"/>
      <c r="I1057" s="183"/>
      <c r="J1057" s="184"/>
      <c r="K1057" s="184"/>
      <c r="L1057" s="184"/>
      <c r="M1057" s="184"/>
      <c r="N1057" s="184"/>
      <c r="O1057" s="184"/>
      <c r="P1057" s="184"/>
    </row>
    <row r="1058" spans="1:16">
      <c r="A1058" s="177"/>
      <c r="C1058" s="179"/>
      <c r="D1058" s="180"/>
      <c r="E1058" s="181"/>
      <c r="F1058" s="181"/>
      <c r="G1058" s="181"/>
      <c r="H1058" s="182"/>
      <c r="I1058" s="183"/>
      <c r="J1058" s="184"/>
      <c r="K1058" s="184"/>
      <c r="L1058" s="184"/>
      <c r="M1058" s="184"/>
      <c r="N1058" s="184"/>
      <c r="O1058" s="184"/>
      <c r="P1058" s="184"/>
    </row>
    <row r="1059" spans="1:16">
      <c r="A1059" s="177"/>
      <c r="C1059" s="179"/>
      <c r="D1059" s="180"/>
      <c r="E1059" s="181"/>
      <c r="F1059" s="181"/>
      <c r="G1059" s="181"/>
      <c r="H1059" s="182"/>
      <c r="I1059" s="183"/>
      <c r="J1059" s="184"/>
      <c r="K1059" s="184"/>
      <c r="L1059" s="184"/>
      <c r="M1059" s="184"/>
      <c r="N1059" s="184"/>
      <c r="O1059" s="184"/>
      <c r="P1059" s="184"/>
    </row>
    <row r="1060" spans="1:16">
      <c r="A1060" s="177"/>
      <c r="C1060" s="179"/>
      <c r="D1060" s="180"/>
      <c r="E1060" s="181"/>
      <c r="F1060" s="181"/>
      <c r="G1060" s="181"/>
      <c r="H1060" s="182"/>
      <c r="I1060" s="183"/>
      <c r="J1060" s="184"/>
      <c r="K1060" s="184"/>
      <c r="L1060" s="184"/>
      <c r="M1060" s="184"/>
      <c r="N1060" s="184"/>
      <c r="O1060" s="184"/>
      <c r="P1060" s="184"/>
    </row>
    <row r="1061" spans="1:16">
      <c r="A1061" s="177"/>
      <c r="C1061" s="179"/>
      <c r="D1061" s="180"/>
      <c r="E1061" s="181"/>
      <c r="F1061" s="181"/>
      <c r="G1061" s="181"/>
      <c r="H1061" s="182"/>
      <c r="I1061" s="183"/>
      <c r="J1061" s="184"/>
      <c r="K1061" s="184"/>
      <c r="L1061" s="184"/>
      <c r="M1061" s="184"/>
      <c r="N1061" s="184"/>
      <c r="O1061" s="184"/>
      <c r="P1061" s="184"/>
    </row>
    <row r="1062" spans="1:16">
      <c r="A1062" s="177"/>
      <c r="C1062" s="179"/>
      <c r="D1062" s="180"/>
      <c r="E1062" s="181"/>
      <c r="F1062" s="181"/>
      <c r="G1062" s="181"/>
      <c r="H1062" s="182"/>
      <c r="I1062" s="183"/>
      <c r="J1062" s="184"/>
      <c r="K1062" s="184"/>
      <c r="L1062" s="184"/>
      <c r="M1062" s="184"/>
      <c r="N1062" s="184"/>
      <c r="O1062" s="184"/>
      <c r="P1062" s="184"/>
    </row>
    <row r="1063" spans="1:16">
      <c r="A1063" s="177"/>
      <c r="C1063" s="179"/>
      <c r="D1063" s="180"/>
      <c r="E1063" s="181"/>
      <c r="F1063" s="181"/>
      <c r="G1063" s="181"/>
      <c r="H1063" s="182"/>
      <c r="I1063" s="183"/>
      <c r="J1063" s="184"/>
      <c r="K1063" s="184"/>
      <c r="L1063" s="184"/>
      <c r="M1063" s="184"/>
      <c r="N1063" s="184"/>
      <c r="O1063" s="184"/>
      <c r="P1063" s="184"/>
    </row>
    <row r="1064" spans="1:16">
      <c r="A1064" s="177"/>
      <c r="C1064" s="179"/>
      <c r="D1064" s="180"/>
      <c r="E1064" s="181"/>
      <c r="F1064" s="181"/>
      <c r="G1064" s="181"/>
      <c r="H1064" s="182"/>
      <c r="I1064" s="183"/>
      <c r="J1064" s="184"/>
      <c r="K1064" s="184"/>
      <c r="L1064" s="184"/>
      <c r="M1064" s="184"/>
      <c r="N1064" s="184"/>
      <c r="O1064" s="184"/>
      <c r="P1064" s="184"/>
    </row>
    <row r="1065" spans="1:16">
      <c r="A1065" s="177"/>
      <c r="C1065" s="179"/>
      <c r="D1065" s="180"/>
      <c r="E1065" s="181"/>
      <c r="F1065" s="181"/>
      <c r="G1065" s="181"/>
      <c r="H1065" s="182"/>
      <c r="I1065" s="183"/>
      <c r="J1065" s="184"/>
      <c r="K1065" s="184"/>
      <c r="L1065" s="184"/>
      <c r="M1065" s="184"/>
      <c r="N1065" s="184"/>
      <c r="O1065" s="184"/>
      <c r="P1065" s="184"/>
    </row>
    <row r="1066" spans="1:16">
      <c r="A1066" s="177"/>
      <c r="C1066" s="179"/>
      <c r="D1066" s="180"/>
      <c r="E1066" s="181"/>
      <c r="F1066" s="181"/>
      <c r="G1066" s="181"/>
      <c r="H1066" s="182"/>
      <c r="I1066" s="183"/>
      <c r="J1066" s="184"/>
      <c r="K1066" s="184"/>
      <c r="L1066" s="184"/>
      <c r="M1066" s="184"/>
      <c r="N1066" s="184"/>
      <c r="O1066" s="184"/>
      <c r="P1066" s="184"/>
    </row>
    <row r="1067" spans="1:16">
      <c r="A1067" s="177"/>
      <c r="C1067" s="179"/>
      <c r="D1067" s="180"/>
      <c r="E1067" s="181"/>
      <c r="F1067" s="181"/>
      <c r="G1067" s="181"/>
      <c r="H1067" s="182"/>
      <c r="I1067" s="183"/>
      <c r="J1067" s="184"/>
      <c r="K1067" s="184"/>
      <c r="L1067" s="184"/>
      <c r="M1067" s="184"/>
      <c r="N1067" s="184"/>
      <c r="O1067" s="184"/>
      <c r="P1067" s="184"/>
    </row>
    <row r="1068" spans="1:16">
      <c r="A1068" s="177"/>
      <c r="C1068" s="179"/>
      <c r="D1068" s="180"/>
      <c r="E1068" s="181"/>
      <c r="F1068" s="181"/>
      <c r="G1068" s="181"/>
      <c r="H1068" s="182"/>
      <c r="I1068" s="183"/>
      <c r="J1068" s="184"/>
      <c r="K1068" s="184"/>
      <c r="L1068" s="184"/>
      <c r="M1068" s="184"/>
      <c r="N1068" s="184"/>
      <c r="O1068" s="184"/>
      <c r="P1068" s="184"/>
    </row>
    <row r="1069" spans="1:16">
      <c r="A1069" s="177"/>
      <c r="C1069" s="179"/>
      <c r="D1069" s="180"/>
      <c r="E1069" s="181"/>
      <c r="F1069" s="181"/>
      <c r="G1069" s="181"/>
      <c r="H1069" s="182"/>
      <c r="I1069" s="183"/>
      <c r="J1069" s="184"/>
      <c r="K1069" s="184"/>
      <c r="L1069" s="184"/>
      <c r="M1069" s="184"/>
      <c r="N1069" s="184"/>
      <c r="O1069" s="184"/>
      <c r="P1069" s="184"/>
    </row>
    <row r="1070" spans="1:16">
      <c r="A1070" s="177"/>
      <c r="C1070" s="179"/>
      <c r="D1070" s="180"/>
      <c r="E1070" s="181"/>
      <c r="F1070" s="181"/>
      <c r="G1070" s="181"/>
      <c r="H1070" s="182"/>
      <c r="I1070" s="183"/>
      <c r="J1070" s="184"/>
      <c r="K1070" s="184"/>
      <c r="L1070" s="184"/>
      <c r="M1070" s="184"/>
      <c r="N1070" s="184"/>
      <c r="O1070" s="184"/>
      <c r="P1070" s="184"/>
    </row>
    <row r="1071" spans="1:16">
      <c r="A1071" s="177"/>
      <c r="C1071" s="179"/>
      <c r="D1071" s="180"/>
      <c r="E1071" s="181"/>
      <c r="F1071" s="181"/>
      <c r="G1071" s="181"/>
      <c r="H1071" s="182"/>
      <c r="I1071" s="183"/>
      <c r="J1071" s="184"/>
      <c r="K1071" s="184"/>
      <c r="L1071" s="184"/>
      <c r="M1071" s="184"/>
      <c r="N1071" s="184"/>
      <c r="O1071" s="184"/>
      <c r="P1071" s="184"/>
    </row>
    <row r="1072" spans="1:16">
      <c r="A1072" s="177"/>
      <c r="C1072" s="179"/>
      <c r="D1072" s="180"/>
      <c r="E1072" s="181"/>
      <c r="F1072" s="181"/>
      <c r="G1072" s="181"/>
      <c r="H1072" s="182"/>
      <c r="I1072" s="183"/>
      <c r="J1072" s="184"/>
      <c r="K1072" s="184"/>
      <c r="L1072" s="184"/>
      <c r="M1072" s="184"/>
      <c r="N1072" s="184"/>
      <c r="O1072" s="184"/>
      <c r="P1072" s="184"/>
    </row>
    <row r="1073" spans="1:16">
      <c r="A1073" s="177"/>
      <c r="C1073" s="179"/>
      <c r="D1073" s="180"/>
      <c r="E1073" s="181"/>
      <c r="F1073" s="181"/>
      <c r="G1073" s="181"/>
      <c r="H1073" s="182"/>
      <c r="I1073" s="183"/>
      <c r="J1073" s="184"/>
      <c r="K1073" s="184"/>
      <c r="L1073" s="184"/>
      <c r="M1073" s="184"/>
      <c r="N1073" s="184"/>
      <c r="O1073" s="184"/>
      <c r="P1073" s="184"/>
    </row>
    <row r="1074" spans="1:16">
      <c r="A1074" s="177"/>
      <c r="C1074" s="179"/>
      <c r="D1074" s="180"/>
      <c r="E1074" s="181"/>
      <c r="F1074" s="181"/>
      <c r="G1074" s="181"/>
      <c r="H1074" s="182"/>
      <c r="I1074" s="183"/>
      <c r="J1074" s="184"/>
      <c r="K1074" s="184"/>
      <c r="L1074" s="184"/>
      <c r="M1074" s="184"/>
      <c r="N1074" s="184"/>
      <c r="O1074" s="184"/>
      <c r="P1074" s="184"/>
    </row>
    <row r="1075" spans="1:16">
      <c r="A1075" s="177"/>
      <c r="C1075" s="179"/>
      <c r="D1075" s="180"/>
      <c r="E1075" s="181"/>
      <c r="F1075" s="181"/>
      <c r="G1075" s="181"/>
      <c r="H1075" s="182"/>
      <c r="I1075" s="183"/>
      <c r="J1075" s="184"/>
      <c r="K1075" s="184"/>
      <c r="L1075" s="184"/>
      <c r="M1075" s="184"/>
      <c r="N1075" s="184"/>
      <c r="O1075" s="184"/>
      <c r="P1075" s="184"/>
    </row>
    <row r="1076" spans="1:16">
      <c r="A1076" s="177"/>
      <c r="C1076" s="179"/>
      <c r="D1076" s="180"/>
      <c r="E1076" s="181"/>
      <c r="F1076" s="181"/>
      <c r="G1076" s="181"/>
      <c r="H1076" s="182"/>
      <c r="I1076" s="183"/>
      <c r="J1076" s="184"/>
      <c r="K1076" s="184"/>
      <c r="L1076" s="184"/>
      <c r="M1076" s="184"/>
      <c r="N1076" s="184"/>
      <c r="O1076" s="184"/>
      <c r="P1076" s="184"/>
    </row>
    <row r="1077" spans="1:16">
      <c r="A1077" s="177"/>
      <c r="C1077" s="179"/>
      <c r="D1077" s="180"/>
      <c r="E1077" s="181"/>
      <c r="F1077" s="181"/>
      <c r="G1077" s="181"/>
      <c r="H1077" s="182"/>
      <c r="I1077" s="183"/>
      <c r="J1077" s="184"/>
      <c r="K1077" s="184"/>
      <c r="L1077" s="184"/>
      <c r="M1077" s="184"/>
      <c r="N1077" s="184"/>
      <c r="O1077" s="184"/>
      <c r="P1077" s="184"/>
    </row>
    <row r="1078" spans="1:16">
      <c r="A1078" s="177"/>
      <c r="C1078" s="179"/>
      <c r="D1078" s="180"/>
      <c r="E1078" s="181"/>
      <c r="F1078" s="181"/>
      <c r="G1078" s="181"/>
      <c r="H1078" s="182"/>
      <c r="I1078" s="183"/>
      <c r="J1078" s="184"/>
      <c r="K1078" s="184"/>
      <c r="L1078" s="184"/>
      <c r="M1078" s="184"/>
      <c r="N1078" s="184"/>
      <c r="O1078" s="184"/>
      <c r="P1078" s="184"/>
    </row>
    <row r="1079" spans="1:16">
      <c r="A1079" s="177"/>
      <c r="C1079" s="179"/>
      <c r="D1079" s="180"/>
      <c r="E1079" s="181"/>
      <c r="F1079" s="181"/>
      <c r="G1079" s="181"/>
      <c r="H1079" s="182"/>
      <c r="I1079" s="183"/>
      <c r="J1079" s="184"/>
      <c r="K1079" s="184"/>
      <c r="L1079" s="184"/>
      <c r="M1079" s="184"/>
      <c r="N1079" s="184"/>
      <c r="O1079" s="184"/>
      <c r="P1079" s="184"/>
    </row>
    <row r="1080" spans="1:16">
      <c r="A1080" s="177"/>
      <c r="C1080" s="179"/>
      <c r="D1080" s="180"/>
      <c r="E1080" s="181"/>
      <c r="F1080" s="181"/>
      <c r="G1080" s="181"/>
      <c r="H1080" s="182"/>
      <c r="I1080" s="183"/>
      <c r="J1080" s="184"/>
      <c r="K1080" s="184"/>
      <c r="L1080" s="184"/>
      <c r="M1080" s="184"/>
      <c r="N1080" s="184"/>
      <c r="O1080" s="184"/>
      <c r="P1080" s="184"/>
    </row>
    <row r="1081" spans="1:16">
      <c r="A1081" s="177"/>
      <c r="C1081" s="179"/>
      <c r="D1081" s="180"/>
      <c r="E1081" s="181"/>
      <c r="F1081" s="181"/>
      <c r="G1081" s="181"/>
      <c r="H1081" s="182"/>
      <c r="I1081" s="183"/>
      <c r="J1081" s="184"/>
      <c r="K1081" s="184"/>
      <c r="L1081" s="184"/>
      <c r="M1081" s="184"/>
      <c r="N1081" s="184"/>
      <c r="O1081" s="184"/>
      <c r="P1081" s="184"/>
    </row>
    <row r="1082" spans="1:16">
      <c r="A1082" s="177"/>
      <c r="C1082" s="179"/>
      <c r="D1082" s="180"/>
      <c r="E1082" s="181"/>
      <c r="F1082" s="181"/>
      <c r="G1082" s="181"/>
      <c r="H1082" s="182"/>
      <c r="I1082" s="183"/>
      <c r="J1082" s="184"/>
      <c r="K1082" s="184"/>
      <c r="L1082" s="184"/>
      <c r="M1082" s="184"/>
      <c r="N1082" s="184"/>
      <c r="O1082" s="184"/>
      <c r="P1082" s="184"/>
    </row>
    <row r="1083" spans="1:16">
      <c r="A1083" s="177"/>
      <c r="C1083" s="179"/>
      <c r="D1083" s="180"/>
      <c r="E1083" s="181"/>
      <c r="F1083" s="181"/>
      <c r="G1083" s="181"/>
      <c r="H1083" s="182"/>
      <c r="I1083" s="183"/>
      <c r="J1083" s="184"/>
      <c r="K1083" s="184"/>
      <c r="L1083" s="184"/>
      <c r="M1083" s="184"/>
      <c r="N1083" s="184"/>
      <c r="O1083" s="184"/>
      <c r="P1083" s="184"/>
    </row>
    <row r="1084" spans="1:16">
      <c r="A1084" s="177"/>
      <c r="C1084" s="179"/>
      <c r="D1084" s="180"/>
      <c r="E1084" s="181"/>
      <c r="F1084" s="181"/>
      <c r="G1084" s="181"/>
      <c r="H1084" s="182"/>
      <c r="I1084" s="183"/>
      <c r="J1084" s="184"/>
      <c r="K1084" s="184"/>
      <c r="L1084" s="184"/>
      <c r="M1084" s="184"/>
      <c r="N1084" s="184"/>
      <c r="O1084" s="184"/>
      <c r="P1084" s="184"/>
    </row>
    <row r="1085" spans="1:16">
      <c r="A1085" s="177"/>
      <c r="C1085" s="179"/>
      <c r="D1085" s="180"/>
      <c r="E1085" s="181"/>
      <c r="F1085" s="181"/>
      <c r="G1085" s="181"/>
      <c r="H1085" s="182"/>
      <c r="I1085" s="183"/>
      <c r="J1085" s="184"/>
      <c r="K1085" s="184"/>
      <c r="L1085" s="184"/>
      <c r="M1085" s="184"/>
      <c r="N1085" s="184"/>
      <c r="O1085" s="184"/>
      <c r="P1085" s="184"/>
    </row>
    <row r="1086" spans="1:16">
      <c r="A1086" s="177"/>
      <c r="C1086" s="179"/>
      <c r="D1086" s="180"/>
      <c r="E1086" s="181"/>
      <c r="F1086" s="181"/>
      <c r="G1086" s="181"/>
      <c r="H1086" s="182"/>
      <c r="I1086" s="183"/>
      <c r="J1086" s="184"/>
      <c r="K1086" s="184"/>
      <c r="L1086" s="184"/>
      <c r="M1086" s="184"/>
      <c r="N1086" s="184"/>
      <c r="O1086" s="184"/>
      <c r="P1086" s="184"/>
    </row>
    <row r="1087" spans="1:16">
      <c r="A1087" s="177"/>
      <c r="C1087" s="179"/>
      <c r="D1087" s="180"/>
      <c r="E1087" s="181"/>
      <c r="F1087" s="181"/>
      <c r="G1087" s="181"/>
      <c r="H1087" s="182"/>
      <c r="I1087" s="183"/>
      <c r="J1087" s="184"/>
      <c r="K1087" s="184"/>
      <c r="L1087" s="184"/>
      <c r="M1087" s="184"/>
      <c r="N1087" s="184"/>
      <c r="O1087" s="184"/>
      <c r="P1087" s="184"/>
    </row>
    <row r="1088" spans="1:16">
      <c r="A1088" s="177"/>
      <c r="C1088" s="179"/>
      <c r="D1088" s="180"/>
      <c r="E1088" s="181"/>
      <c r="F1088" s="181"/>
      <c r="G1088" s="181"/>
      <c r="H1088" s="182"/>
      <c r="I1088" s="183"/>
      <c r="J1088" s="184"/>
      <c r="K1088" s="184"/>
      <c r="L1088" s="184"/>
      <c r="M1088" s="184"/>
      <c r="N1088" s="184"/>
      <c r="O1088" s="184"/>
      <c r="P1088" s="184"/>
    </row>
    <row r="1089" spans="1:16">
      <c r="A1089" s="177"/>
      <c r="C1089" s="179"/>
      <c r="D1089" s="180"/>
      <c r="E1089" s="181"/>
      <c r="F1089" s="181"/>
      <c r="G1089" s="181"/>
      <c r="H1089" s="182"/>
      <c r="I1089" s="183"/>
      <c r="J1089" s="184"/>
      <c r="K1089" s="184"/>
      <c r="L1089" s="184"/>
      <c r="M1089" s="184"/>
      <c r="N1089" s="184"/>
      <c r="O1089" s="184"/>
      <c r="P1089" s="184"/>
    </row>
    <row r="1090" spans="1:16">
      <c r="A1090" s="177"/>
      <c r="C1090" s="179"/>
      <c r="D1090" s="180"/>
      <c r="E1090" s="181"/>
      <c r="F1090" s="181"/>
      <c r="G1090" s="181"/>
      <c r="H1090" s="182"/>
      <c r="I1090" s="183"/>
      <c r="J1090" s="184"/>
      <c r="K1090" s="184"/>
      <c r="L1090" s="184"/>
      <c r="M1090" s="184"/>
      <c r="N1090" s="184"/>
      <c r="O1090" s="184"/>
      <c r="P1090" s="184"/>
    </row>
    <row r="1091" spans="1:16">
      <c r="A1091" s="177"/>
      <c r="C1091" s="179"/>
      <c r="D1091" s="180"/>
      <c r="E1091" s="181"/>
      <c r="F1091" s="181"/>
      <c r="G1091" s="181"/>
      <c r="H1091" s="182"/>
      <c r="I1091" s="183"/>
      <c r="J1091" s="184"/>
      <c r="K1091" s="184"/>
      <c r="L1091" s="184"/>
      <c r="M1091" s="184"/>
      <c r="N1091" s="184"/>
      <c r="O1091" s="184"/>
      <c r="P1091" s="184"/>
    </row>
    <row r="1092" spans="1:16">
      <c r="A1092" s="177"/>
      <c r="C1092" s="179"/>
      <c r="D1092" s="180"/>
      <c r="E1092" s="181"/>
      <c r="F1092" s="181"/>
      <c r="G1092" s="181"/>
      <c r="H1092" s="182"/>
      <c r="I1092" s="183"/>
      <c r="J1092" s="184"/>
      <c r="K1092" s="184"/>
      <c r="L1092" s="184"/>
      <c r="M1092" s="184"/>
      <c r="N1092" s="184"/>
      <c r="O1092" s="184"/>
      <c r="P1092" s="184"/>
    </row>
    <row r="1093" spans="1:16">
      <c r="A1093" s="177"/>
      <c r="C1093" s="179"/>
      <c r="D1093" s="180"/>
      <c r="E1093" s="181"/>
      <c r="F1093" s="181"/>
      <c r="G1093" s="181"/>
      <c r="H1093" s="182"/>
      <c r="I1093" s="183"/>
      <c r="J1093" s="184"/>
      <c r="K1093" s="184"/>
      <c r="L1093" s="184"/>
      <c r="M1093" s="184"/>
      <c r="N1093" s="184"/>
      <c r="O1093" s="184"/>
      <c r="P1093" s="184"/>
    </row>
    <row r="1094" spans="1:16">
      <c r="A1094" s="177"/>
      <c r="C1094" s="179"/>
      <c r="D1094" s="180"/>
      <c r="E1094" s="181"/>
      <c r="F1094" s="181"/>
      <c r="G1094" s="181"/>
      <c r="H1094" s="182"/>
      <c r="I1094" s="183"/>
      <c r="J1094" s="184"/>
      <c r="K1094" s="184"/>
      <c r="L1094" s="184"/>
      <c r="M1094" s="184"/>
      <c r="N1094" s="184"/>
      <c r="O1094" s="184"/>
      <c r="P1094" s="184"/>
    </row>
    <row r="1095" spans="1:16">
      <c r="A1095" s="177"/>
      <c r="C1095" s="179"/>
      <c r="D1095" s="180"/>
      <c r="E1095" s="181"/>
      <c r="F1095" s="181"/>
      <c r="G1095" s="181"/>
      <c r="H1095" s="182"/>
      <c r="I1095" s="183"/>
      <c r="J1095" s="184"/>
      <c r="K1095" s="184"/>
      <c r="L1095" s="184"/>
      <c r="M1095" s="184"/>
      <c r="N1095" s="184"/>
      <c r="O1095" s="184"/>
      <c r="P1095" s="184"/>
    </row>
    <row r="1096" spans="1:16">
      <c r="A1096" s="177"/>
      <c r="C1096" s="179"/>
      <c r="D1096" s="180"/>
      <c r="E1096" s="181"/>
      <c r="F1096" s="181"/>
      <c r="G1096" s="181"/>
      <c r="H1096" s="182"/>
      <c r="I1096" s="183"/>
      <c r="J1096" s="184"/>
      <c r="K1096" s="184"/>
      <c r="L1096" s="184"/>
      <c r="M1096" s="184"/>
      <c r="N1096" s="184"/>
      <c r="O1096" s="184"/>
      <c r="P1096" s="184"/>
    </row>
    <row r="1097" spans="1:16">
      <c r="A1097" s="177"/>
      <c r="C1097" s="179"/>
      <c r="D1097" s="180"/>
      <c r="E1097" s="181"/>
      <c r="F1097" s="181"/>
      <c r="G1097" s="181"/>
      <c r="H1097" s="182"/>
      <c r="I1097" s="183"/>
      <c r="J1097" s="184"/>
      <c r="K1097" s="184"/>
      <c r="L1097" s="184"/>
      <c r="M1097" s="184"/>
      <c r="N1097" s="184"/>
      <c r="O1097" s="184"/>
      <c r="P1097" s="184"/>
    </row>
    <row r="1098" spans="1:16">
      <c r="A1098" s="177"/>
      <c r="C1098" s="179"/>
      <c r="D1098" s="180"/>
      <c r="E1098" s="181"/>
      <c r="F1098" s="181"/>
      <c r="G1098" s="181"/>
      <c r="H1098" s="182"/>
      <c r="I1098" s="183"/>
      <c r="J1098" s="184"/>
      <c r="K1098" s="184"/>
      <c r="L1098" s="184"/>
      <c r="M1098" s="184"/>
      <c r="N1098" s="184"/>
      <c r="O1098" s="184"/>
      <c r="P1098" s="184"/>
    </row>
    <row r="1099" spans="1:16">
      <c r="A1099" s="177"/>
      <c r="C1099" s="179"/>
      <c r="D1099" s="180"/>
      <c r="E1099" s="181"/>
      <c r="F1099" s="181"/>
      <c r="G1099" s="181"/>
      <c r="H1099" s="182"/>
      <c r="I1099" s="183"/>
      <c r="J1099" s="184"/>
      <c r="K1099" s="184"/>
      <c r="L1099" s="184"/>
      <c r="M1099" s="184"/>
      <c r="N1099" s="184"/>
      <c r="O1099" s="184"/>
      <c r="P1099" s="184"/>
    </row>
    <row r="1100" spans="1:16">
      <c r="A1100" s="177"/>
      <c r="C1100" s="179"/>
      <c r="D1100" s="180"/>
      <c r="E1100" s="181"/>
      <c r="F1100" s="181"/>
      <c r="G1100" s="181"/>
      <c r="H1100" s="182"/>
      <c r="I1100" s="183"/>
      <c r="J1100" s="184"/>
      <c r="K1100" s="184"/>
      <c r="L1100" s="184"/>
      <c r="M1100" s="184"/>
      <c r="N1100" s="184"/>
      <c r="O1100" s="184"/>
      <c r="P1100" s="184"/>
    </row>
    <row r="1101" spans="1:16">
      <c r="A1101" s="177"/>
      <c r="C1101" s="179"/>
      <c r="D1101" s="180"/>
      <c r="E1101" s="181"/>
      <c r="F1101" s="181"/>
      <c r="G1101" s="181"/>
      <c r="H1101" s="182"/>
      <c r="I1101" s="183"/>
      <c r="J1101" s="184"/>
      <c r="K1101" s="184"/>
      <c r="L1101" s="184"/>
      <c r="M1101" s="184"/>
      <c r="N1101" s="184"/>
      <c r="O1101" s="184"/>
      <c r="P1101" s="184"/>
    </row>
    <row r="1102" spans="1:16">
      <c r="A1102" s="177"/>
      <c r="C1102" s="179"/>
      <c r="D1102" s="180"/>
      <c r="E1102" s="181"/>
      <c r="F1102" s="181"/>
      <c r="G1102" s="181"/>
      <c r="H1102" s="182"/>
      <c r="I1102" s="183"/>
      <c r="J1102" s="184"/>
      <c r="K1102" s="184"/>
      <c r="L1102" s="184"/>
      <c r="M1102" s="184"/>
      <c r="N1102" s="184"/>
      <c r="O1102" s="184"/>
      <c r="P1102" s="184"/>
    </row>
    <row r="1103" spans="1:16">
      <c r="A1103" s="177"/>
      <c r="C1103" s="179"/>
      <c r="D1103" s="180"/>
      <c r="E1103" s="181"/>
      <c r="F1103" s="181"/>
      <c r="G1103" s="181"/>
      <c r="H1103" s="182"/>
      <c r="I1103" s="183"/>
      <c r="J1103" s="184"/>
      <c r="K1103" s="184"/>
      <c r="L1103" s="184"/>
      <c r="M1103" s="184"/>
      <c r="N1103" s="184"/>
      <c r="O1103" s="184"/>
      <c r="P1103" s="184"/>
    </row>
    <row r="1104" spans="1:16">
      <c r="A1104" s="177"/>
      <c r="C1104" s="179"/>
      <c r="D1104" s="180"/>
      <c r="E1104" s="181"/>
      <c r="F1104" s="181"/>
      <c r="G1104" s="181"/>
      <c r="H1104" s="182"/>
      <c r="I1104" s="183"/>
      <c r="J1104" s="184"/>
      <c r="K1104" s="184"/>
      <c r="L1104" s="184"/>
      <c r="M1104" s="184"/>
      <c r="N1104" s="184"/>
      <c r="O1104" s="184"/>
      <c r="P1104" s="184"/>
    </row>
    <row r="1105" spans="1:16">
      <c r="A1105" s="177"/>
      <c r="C1105" s="179"/>
      <c r="D1105" s="180"/>
      <c r="E1105" s="181"/>
      <c r="F1105" s="181"/>
      <c r="G1105" s="181"/>
      <c r="H1105" s="182"/>
      <c r="I1105" s="183"/>
      <c r="J1105" s="184"/>
      <c r="K1105" s="184"/>
      <c r="L1105" s="184"/>
      <c r="M1105" s="184"/>
      <c r="N1105" s="184"/>
      <c r="O1105" s="184"/>
      <c r="P1105" s="184"/>
    </row>
    <row r="1106" spans="1:16">
      <c r="A1106" s="177"/>
      <c r="C1106" s="179"/>
      <c r="D1106" s="180"/>
      <c r="E1106" s="181"/>
      <c r="F1106" s="181"/>
      <c r="G1106" s="181"/>
      <c r="H1106" s="182"/>
      <c r="I1106" s="183"/>
      <c r="J1106" s="184"/>
      <c r="K1106" s="184"/>
      <c r="L1106" s="184"/>
      <c r="M1106" s="184"/>
      <c r="N1106" s="184"/>
      <c r="O1106" s="184"/>
      <c r="P1106" s="184"/>
    </row>
    <row r="1107" spans="1:16">
      <c r="A1107" s="177"/>
      <c r="C1107" s="179"/>
      <c r="D1107" s="180"/>
      <c r="E1107" s="181"/>
      <c r="F1107" s="181"/>
      <c r="G1107" s="181"/>
      <c r="H1107" s="182"/>
      <c r="I1107" s="183"/>
      <c r="J1107" s="184"/>
      <c r="K1107" s="184"/>
      <c r="L1107" s="184"/>
      <c r="M1107" s="184"/>
      <c r="N1107" s="184"/>
      <c r="O1107" s="184"/>
      <c r="P1107" s="184"/>
    </row>
    <row r="1108" spans="1:16">
      <c r="A1108" s="177"/>
      <c r="C1108" s="179"/>
      <c r="D1108" s="180"/>
      <c r="E1108" s="181"/>
      <c r="F1108" s="181"/>
      <c r="G1108" s="181"/>
      <c r="H1108" s="182"/>
      <c r="I1108" s="183"/>
      <c r="J1108" s="184"/>
      <c r="K1108" s="184"/>
      <c r="L1108" s="184"/>
      <c r="M1108" s="184"/>
      <c r="N1108" s="184"/>
      <c r="O1108" s="184"/>
      <c r="P1108" s="184"/>
    </row>
    <row r="1109" spans="1:16">
      <c r="A1109" s="177"/>
      <c r="C1109" s="179"/>
      <c r="D1109" s="180"/>
      <c r="E1109" s="181"/>
      <c r="F1109" s="181"/>
      <c r="G1109" s="181"/>
      <c r="H1109" s="182"/>
      <c r="I1109" s="183"/>
      <c r="J1109" s="184"/>
      <c r="K1109" s="184"/>
      <c r="L1109" s="184"/>
      <c r="M1109" s="184"/>
      <c r="N1109" s="184"/>
      <c r="O1109" s="184"/>
      <c r="P1109" s="184"/>
    </row>
    <row r="1110" spans="1:16">
      <c r="A1110" s="177"/>
      <c r="C1110" s="179"/>
      <c r="D1110" s="180"/>
      <c r="E1110" s="181"/>
      <c r="F1110" s="181"/>
      <c r="G1110" s="181"/>
      <c r="H1110" s="182"/>
      <c r="I1110" s="183"/>
      <c r="J1110" s="184"/>
      <c r="K1110" s="184"/>
      <c r="L1110" s="184"/>
      <c r="M1110" s="184"/>
      <c r="N1110" s="184"/>
      <c r="O1110" s="184"/>
      <c r="P1110" s="184"/>
    </row>
    <row r="1111" spans="1:16">
      <c r="A1111" s="177"/>
      <c r="C1111" s="179"/>
      <c r="D1111" s="180"/>
      <c r="E1111" s="181"/>
      <c r="F1111" s="181"/>
      <c r="G1111" s="181"/>
      <c r="H1111" s="182"/>
      <c r="I1111" s="183"/>
      <c r="J1111" s="184"/>
      <c r="K1111" s="184"/>
      <c r="L1111" s="184"/>
      <c r="M1111" s="184"/>
      <c r="N1111" s="184"/>
      <c r="O1111" s="184"/>
      <c r="P1111" s="184"/>
    </row>
    <row r="1112" spans="1:16">
      <c r="A1112" s="177"/>
      <c r="C1112" s="179"/>
      <c r="D1112" s="180"/>
      <c r="E1112" s="181"/>
      <c r="F1112" s="181"/>
      <c r="G1112" s="181"/>
      <c r="H1112" s="182"/>
      <c r="I1112" s="183"/>
      <c r="J1112" s="184"/>
      <c r="K1112" s="184"/>
      <c r="L1112" s="184"/>
      <c r="M1112" s="184"/>
      <c r="N1112" s="184"/>
      <c r="O1112" s="184"/>
      <c r="P1112" s="184"/>
    </row>
    <row r="1113" spans="1:16">
      <c r="A1113" s="177"/>
      <c r="C1113" s="179"/>
      <c r="D1113" s="180"/>
      <c r="E1113" s="181"/>
      <c r="F1113" s="181"/>
      <c r="G1113" s="181"/>
      <c r="H1113" s="182"/>
      <c r="I1113" s="183"/>
      <c r="J1113" s="184"/>
      <c r="K1113" s="184"/>
      <c r="L1113" s="184"/>
      <c r="M1113" s="184"/>
      <c r="N1113" s="184"/>
      <c r="O1113" s="184"/>
      <c r="P1113" s="184"/>
    </row>
    <row r="1114" spans="1:16">
      <c r="A1114" s="177"/>
      <c r="C1114" s="179"/>
      <c r="D1114" s="180"/>
      <c r="E1114" s="181"/>
      <c r="F1114" s="181"/>
      <c r="G1114" s="181"/>
      <c r="H1114" s="182"/>
      <c r="I1114" s="183"/>
      <c r="J1114" s="184"/>
      <c r="K1114" s="184"/>
      <c r="L1114" s="184"/>
      <c r="M1114" s="184"/>
      <c r="N1114" s="184"/>
      <c r="O1114" s="184"/>
      <c r="P1114" s="184"/>
    </row>
    <row r="1115" spans="1:16">
      <c r="A1115" s="177"/>
      <c r="C1115" s="179"/>
      <c r="D1115" s="180"/>
      <c r="E1115" s="181"/>
      <c r="F1115" s="181"/>
      <c r="G1115" s="181"/>
      <c r="H1115" s="182"/>
      <c r="I1115" s="183"/>
      <c r="J1115" s="184"/>
      <c r="K1115" s="184"/>
      <c r="L1115" s="184"/>
      <c r="M1115" s="184"/>
      <c r="N1115" s="184"/>
      <c r="O1115" s="184"/>
      <c r="P1115" s="184"/>
    </row>
    <row r="1116" spans="1:16">
      <c r="A1116" s="177"/>
      <c r="C1116" s="179"/>
      <c r="D1116" s="180"/>
      <c r="E1116" s="181"/>
      <c r="F1116" s="181"/>
      <c r="G1116" s="181"/>
      <c r="H1116" s="182"/>
      <c r="I1116" s="183"/>
      <c r="J1116" s="184"/>
      <c r="K1116" s="184"/>
      <c r="L1116" s="184"/>
      <c r="M1116" s="184"/>
      <c r="N1116" s="184"/>
      <c r="O1116" s="184"/>
      <c r="P1116" s="184"/>
    </row>
    <row r="1117" spans="1:16">
      <c r="A1117" s="177"/>
      <c r="C1117" s="179"/>
      <c r="D1117" s="180"/>
      <c r="E1117" s="181"/>
      <c r="F1117" s="181"/>
      <c r="G1117" s="181"/>
      <c r="H1117" s="182"/>
      <c r="I1117" s="183"/>
      <c r="J1117" s="184"/>
      <c r="K1117" s="184"/>
      <c r="L1117" s="184"/>
      <c r="M1117" s="184"/>
      <c r="N1117" s="184"/>
      <c r="O1117" s="184"/>
      <c r="P1117" s="184"/>
    </row>
    <row r="1118" spans="1:16">
      <c r="A1118" s="177"/>
      <c r="C1118" s="179"/>
      <c r="D1118" s="180"/>
      <c r="E1118" s="181"/>
      <c r="F1118" s="181"/>
      <c r="G1118" s="181"/>
      <c r="H1118" s="182"/>
      <c r="I1118" s="183"/>
      <c r="J1118" s="184"/>
      <c r="K1118" s="184"/>
      <c r="L1118" s="184"/>
      <c r="M1118" s="184"/>
      <c r="N1118" s="184"/>
      <c r="O1118" s="184"/>
      <c r="P1118" s="184"/>
    </row>
    <row r="1119" spans="1:16">
      <c r="A1119" s="177"/>
      <c r="C1119" s="179"/>
      <c r="D1119" s="180"/>
      <c r="E1119" s="181"/>
      <c r="F1119" s="181"/>
      <c r="G1119" s="181"/>
      <c r="H1119" s="182"/>
      <c r="I1119" s="183"/>
      <c r="J1119" s="184"/>
      <c r="K1119" s="184"/>
      <c r="L1119" s="184"/>
      <c r="M1119" s="184"/>
      <c r="N1119" s="184"/>
      <c r="O1119" s="184"/>
      <c r="P1119" s="184"/>
    </row>
    <row r="1120" spans="1:16">
      <c r="A1120" s="177"/>
      <c r="C1120" s="179"/>
      <c r="D1120" s="180"/>
      <c r="E1120" s="181"/>
      <c r="F1120" s="181"/>
      <c r="G1120" s="181"/>
      <c r="H1120" s="182"/>
      <c r="I1120" s="183"/>
      <c r="J1120" s="184"/>
      <c r="K1120" s="184"/>
      <c r="L1120" s="184"/>
      <c r="M1120" s="184"/>
      <c r="N1120" s="184"/>
      <c r="O1120" s="184"/>
      <c r="P1120" s="184"/>
    </row>
    <row r="1121" spans="1:16">
      <c r="A1121" s="177"/>
      <c r="C1121" s="179"/>
      <c r="D1121" s="180"/>
      <c r="E1121" s="181"/>
      <c r="F1121" s="181"/>
      <c r="G1121" s="181"/>
      <c r="H1121" s="182"/>
      <c r="I1121" s="183"/>
      <c r="J1121" s="184"/>
      <c r="K1121" s="184"/>
      <c r="L1121" s="184"/>
      <c r="M1121" s="184"/>
      <c r="N1121" s="184"/>
      <c r="O1121" s="184"/>
      <c r="P1121" s="184"/>
    </row>
    <row r="1122" spans="1:16">
      <c r="A1122" s="177"/>
      <c r="C1122" s="179"/>
      <c r="D1122" s="180"/>
      <c r="E1122" s="181"/>
      <c r="F1122" s="181"/>
      <c r="G1122" s="181"/>
      <c r="H1122" s="182"/>
      <c r="I1122" s="183"/>
      <c r="J1122" s="184"/>
      <c r="K1122" s="184"/>
      <c r="L1122" s="184"/>
      <c r="M1122" s="184"/>
      <c r="N1122" s="184"/>
      <c r="O1122" s="184"/>
      <c r="P1122" s="184"/>
    </row>
    <row r="1123" spans="1:16">
      <c r="A1123" s="177"/>
      <c r="C1123" s="179"/>
      <c r="D1123" s="180"/>
      <c r="E1123" s="181"/>
      <c r="F1123" s="181"/>
      <c r="G1123" s="181"/>
      <c r="H1123" s="182"/>
      <c r="I1123" s="183"/>
      <c r="J1123" s="184"/>
      <c r="K1123" s="184"/>
      <c r="L1123" s="184"/>
      <c r="M1123" s="184"/>
      <c r="N1123" s="184"/>
      <c r="O1123" s="184"/>
      <c r="P1123" s="184"/>
    </row>
    <row r="1124" spans="1:16">
      <c r="A1124" s="177"/>
      <c r="C1124" s="179"/>
      <c r="D1124" s="180"/>
      <c r="E1124" s="181"/>
      <c r="F1124" s="181"/>
      <c r="G1124" s="181"/>
      <c r="H1124" s="182"/>
      <c r="I1124" s="183"/>
      <c r="J1124" s="184"/>
      <c r="K1124" s="184"/>
      <c r="L1124" s="184"/>
      <c r="M1124" s="184"/>
      <c r="N1124" s="184"/>
      <c r="O1124" s="184"/>
      <c r="P1124" s="184"/>
    </row>
    <row r="1125" spans="1:16">
      <c r="A1125" s="177"/>
      <c r="C1125" s="179"/>
      <c r="D1125" s="180"/>
      <c r="E1125" s="181"/>
      <c r="F1125" s="181"/>
      <c r="G1125" s="181"/>
      <c r="H1125" s="182"/>
      <c r="I1125" s="183"/>
      <c r="J1125" s="184"/>
      <c r="K1125" s="184"/>
      <c r="L1125" s="184"/>
      <c r="M1125" s="184"/>
      <c r="N1125" s="184"/>
      <c r="O1125" s="184"/>
      <c r="P1125" s="184"/>
    </row>
    <row r="1126" spans="1:16">
      <c r="A1126" s="177"/>
      <c r="C1126" s="179"/>
      <c r="D1126" s="180"/>
      <c r="E1126" s="181"/>
      <c r="F1126" s="181"/>
      <c r="G1126" s="181"/>
      <c r="H1126" s="182"/>
      <c r="I1126" s="183"/>
      <c r="J1126" s="184"/>
      <c r="K1126" s="184"/>
      <c r="L1126" s="184"/>
      <c r="M1126" s="184"/>
      <c r="N1126" s="184"/>
      <c r="O1126" s="184"/>
      <c r="P1126" s="184"/>
    </row>
    <row r="1127" spans="1:16">
      <c r="A1127" s="177"/>
      <c r="C1127" s="179"/>
      <c r="D1127" s="180"/>
      <c r="E1127" s="181"/>
      <c r="F1127" s="181"/>
      <c r="G1127" s="181"/>
      <c r="H1127" s="182"/>
      <c r="I1127" s="183"/>
      <c r="J1127" s="184"/>
      <c r="K1127" s="184"/>
      <c r="L1127" s="184"/>
      <c r="M1127" s="184"/>
      <c r="N1127" s="184"/>
      <c r="O1127" s="184"/>
      <c r="P1127" s="184"/>
    </row>
    <row r="1128" spans="1:16">
      <c r="A1128" s="177"/>
      <c r="C1128" s="179"/>
      <c r="D1128" s="180"/>
      <c r="E1128" s="181"/>
      <c r="F1128" s="181"/>
      <c r="G1128" s="181"/>
      <c r="H1128" s="182"/>
      <c r="I1128" s="183"/>
      <c r="J1128" s="184"/>
      <c r="K1128" s="184"/>
      <c r="L1128" s="184"/>
      <c r="M1128" s="184"/>
      <c r="N1128" s="184"/>
      <c r="O1128" s="184"/>
      <c r="P1128" s="184"/>
    </row>
    <row r="1129" spans="1:16">
      <c r="A1129" s="177"/>
      <c r="C1129" s="179"/>
      <c r="D1129" s="180"/>
      <c r="E1129" s="181"/>
      <c r="F1129" s="181"/>
      <c r="G1129" s="181"/>
      <c r="H1129" s="182"/>
      <c r="I1129" s="183"/>
      <c r="J1129" s="184"/>
      <c r="K1129" s="184"/>
      <c r="L1129" s="184"/>
      <c r="M1129" s="184"/>
      <c r="N1129" s="184"/>
      <c r="O1129" s="184"/>
      <c r="P1129" s="184"/>
    </row>
    <row r="1130" spans="1:16">
      <c r="A1130" s="177"/>
      <c r="C1130" s="179"/>
      <c r="D1130" s="180"/>
      <c r="E1130" s="181"/>
      <c r="F1130" s="181"/>
      <c r="G1130" s="181"/>
      <c r="H1130" s="182"/>
      <c r="I1130" s="183"/>
      <c r="J1130" s="184"/>
      <c r="K1130" s="184"/>
      <c r="L1130" s="184"/>
      <c r="M1130" s="184"/>
      <c r="N1130" s="184"/>
      <c r="O1130" s="184"/>
      <c r="P1130" s="184"/>
    </row>
    <row r="1131" spans="1:16">
      <c r="A1131" s="177"/>
      <c r="C1131" s="179"/>
      <c r="D1131" s="180"/>
      <c r="E1131" s="181"/>
      <c r="F1131" s="181"/>
      <c r="G1131" s="181"/>
      <c r="H1131" s="182"/>
      <c r="I1131" s="183"/>
      <c r="J1131" s="184"/>
      <c r="K1131" s="184"/>
      <c r="L1131" s="184"/>
      <c r="M1131" s="184"/>
      <c r="N1131" s="184"/>
      <c r="O1131" s="184"/>
      <c r="P1131" s="184"/>
    </row>
    <row r="1132" spans="1:16">
      <c r="A1132" s="177"/>
      <c r="C1132" s="179"/>
      <c r="D1132" s="180"/>
      <c r="E1132" s="181"/>
      <c r="F1132" s="181"/>
      <c r="G1132" s="181"/>
      <c r="H1132" s="182"/>
      <c r="I1132" s="183"/>
      <c r="J1132" s="184"/>
      <c r="K1132" s="184"/>
      <c r="L1132" s="184"/>
      <c r="M1132" s="184"/>
      <c r="N1132" s="184"/>
      <c r="O1132" s="184"/>
      <c r="P1132" s="184"/>
    </row>
    <row r="1133" spans="1:16">
      <c r="A1133" s="177"/>
      <c r="C1133" s="179"/>
      <c r="D1133" s="180"/>
      <c r="E1133" s="181"/>
      <c r="F1133" s="181"/>
      <c r="G1133" s="181"/>
      <c r="H1133" s="182"/>
      <c r="I1133" s="183"/>
      <c r="J1133" s="184"/>
      <c r="K1133" s="184"/>
      <c r="L1133" s="184"/>
      <c r="M1133" s="184"/>
      <c r="N1133" s="184"/>
      <c r="O1133" s="184"/>
      <c r="P1133" s="184"/>
    </row>
    <row r="1134" spans="1:16">
      <c r="A1134" s="177"/>
      <c r="C1134" s="179"/>
      <c r="D1134" s="180"/>
      <c r="E1134" s="181"/>
      <c r="F1134" s="181"/>
      <c r="G1134" s="181"/>
      <c r="H1134" s="182"/>
      <c r="I1134" s="183"/>
      <c r="J1134" s="184"/>
      <c r="K1134" s="184"/>
      <c r="L1134" s="184"/>
      <c r="M1134" s="184"/>
      <c r="N1134" s="184"/>
      <c r="O1134" s="184"/>
      <c r="P1134" s="184"/>
    </row>
    <row r="1135" spans="1:16">
      <c r="A1135" s="177"/>
      <c r="C1135" s="179"/>
      <c r="D1135" s="180"/>
      <c r="E1135" s="181"/>
      <c r="F1135" s="181"/>
      <c r="G1135" s="181"/>
      <c r="H1135" s="182"/>
      <c r="I1135" s="183"/>
      <c r="J1135" s="184"/>
      <c r="K1135" s="184"/>
      <c r="L1135" s="184"/>
      <c r="M1135" s="184"/>
      <c r="N1135" s="184"/>
      <c r="O1135" s="184"/>
      <c r="P1135" s="184"/>
    </row>
    <row r="1136" spans="1:16">
      <c r="A1136" s="177"/>
      <c r="C1136" s="179"/>
      <c r="D1136" s="180"/>
      <c r="E1136" s="181"/>
      <c r="F1136" s="181"/>
      <c r="G1136" s="181"/>
      <c r="H1136" s="182"/>
      <c r="I1136" s="183"/>
      <c r="J1136" s="184"/>
      <c r="K1136" s="184"/>
      <c r="L1136" s="184"/>
      <c r="M1136" s="184"/>
      <c r="N1136" s="184"/>
      <c r="O1136" s="184"/>
      <c r="P1136" s="184"/>
    </row>
    <row r="1137" spans="1:16">
      <c r="A1137" s="177"/>
      <c r="C1137" s="179"/>
      <c r="D1137" s="180"/>
      <c r="E1137" s="181"/>
      <c r="F1137" s="181"/>
      <c r="G1137" s="181"/>
      <c r="H1137" s="182"/>
      <c r="I1137" s="183"/>
      <c r="J1137" s="184"/>
      <c r="K1137" s="184"/>
      <c r="L1137" s="184"/>
      <c r="M1137" s="184"/>
      <c r="N1137" s="184"/>
      <c r="O1137" s="184"/>
      <c r="P1137" s="184"/>
    </row>
    <row r="1138" spans="1:16">
      <c r="A1138" s="177"/>
      <c r="C1138" s="179"/>
      <c r="D1138" s="180"/>
      <c r="E1138" s="181"/>
      <c r="F1138" s="181"/>
      <c r="G1138" s="181"/>
      <c r="H1138" s="182"/>
      <c r="I1138" s="183"/>
      <c r="J1138" s="184"/>
      <c r="K1138" s="184"/>
      <c r="L1138" s="184"/>
      <c r="M1138" s="184"/>
      <c r="N1138" s="184"/>
      <c r="O1138" s="184"/>
      <c r="P1138" s="184"/>
    </row>
    <row r="1139" spans="1:16">
      <c r="A1139" s="177"/>
      <c r="C1139" s="179"/>
      <c r="D1139" s="180"/>
      <c r="E1139" s="181"/>
      <c r="F1139" s="181"/>
      <c r="G1139" s="181"/>
      <c r="H1139" s="182"/>
      <c r="I1139" s="183"/>
      <c r="J1139" s="184"/>
      <c r="K1139" s="184"/>
      <c r="L1139" s="184"/>
      <c r="M1139" s="184"/>
      <c r="N1139" s="184"/>
      <c r="O1139" s="184"/>
      <c r="P1139" s="184"/>
    </row>
    <row r="1140" spans="1:16">
      <c r="A1140" s="177"/>
      <c r="C1140" s="179"/>
      <c r="D1140" s="180"/>
      <c r="E1140" s="181"/>
      <c r="F1140" s="181"/>
      <c r="G1140" s="181"/>
      <c r="H1140" s="182"/>
      <c r="I1140" s="183"/>
      <c r="J1140" s="184"/>
      <c r="K1140" s="184"/>
      <c r="L1140" s="184"/>
      <c r="M1140" s="184"/>
      <c r="N1140" s="184"/>
      <c r="O1140" s="184"/>
      <c r="P1140" s="184"/>
    </row>
    <row r="1141" spans="1:16">
      <c r="A1141" s="177"/>
      <c r="C1141" s="179"/>
      <c r="D1141" s="180"/>
      <c r="E1141" s="181"/>
      <c r="F1141" s="181"/>
      <c r="G1141" s="181"/>
      <c r="H1141" s="182"/>
      <c r="I1141" s="183"/>
      <c r="J1141" s="184"/>
      <c r="K1141" s="184"/>
      <c r="L1141" s="184"/>
      <c r="M1141" s="184"/>
      <c r="N1141" s="184"/>
      <c r="O1141" s="184"/>
      <c r="P1141" s="184"/>
    </row>
    <row r="1142" spans="1:16">
      <c r="A1142" s="177"/>
      <c r="C1142" s="179"/>
      <c r="D1142" s="180"/>
      <c r="E1142" s="181"/>
      <c r="F1142" s="181"/>
      <c r="G1142" s="181"/>
      <c r="H1142" s="182"/>
      <c r="I1142" s="183"/>
      <c r="J1142" s="184"/>
      <c r="K1142" s="184"/>
      <c r="L1142" s="184"/>
      <c r="M1142" s="184"/>
      <c r="N1142" s="184"/>
      <c r="O1142" s="184"/>
      <c r="P1142" s="184"/>
    </row>
    <row r="1143" spans="1:16">
      <c r="A1143" s="177"/>
      <c r="C1143" s="179"/>
      <c r="D1143" s="180"/>
      <c r="E1143" s="181"/>
      <c r="F1143" s="181"/>
      <c r="G1143" s="181"/>
      <c r="H1143" s="182"/>
      <c r="I1143" s="183"/>
      <c r="J1143" s="184"/>
      <c r="K1143" s="184"/>
      <c r="L1143" s="184"/>
      <c r="M1143" s="184"/>
      <c r="N1143" s="184"/>
      <c r="O1143" s="184"/>
      <c r="P1143" s="184"/>
    </row>
    <row r="1144" spans="1:16">
      <c r="A1144" s="177"/>
      <c r="C1144" s="179"/>
      <c r="D1144" s="180"/>
      <c r="E1144" s="181"/>
      <c r="F1144" s="181"/>
      <c r="G1144" s="181"/>
      <c r="H1144" s="182"/>
      <c r="I1144" s="183"/>
      <c r="J1144" s="184"/>
      <c r="K1144" s="184"/>
      <c r="L1144" s="184"/>
      <c r="M1144" s="184"/>
      <c r="N1144" s="184"/>
      <c r="O1144" s="184"/>
      <c r="P1144" s="184"/>
    </row>
    <row r="1145" spans="1:16">
      <c r="A1145" s="177"/>
      <c r="C1145" s="179"/>
      <c r="D1145" s="180"/>
      <c r="E1145" s="181"/>
      <c r="F1145" s="181"/>
      <c r="G1145" s="181"/>
      <c r="H1145" s="182"/>
      <c r="I1145" s="183"/>
      <c r="J1145" s="184"/>
      <c r="K1145" s="184"/>
      <c r="L1145" s="184"/>
      <c r="M1145" s="184"/>
      <c r="N1145" s="184"/>
      <c r="O1145" s="184"/>
      <c r="P1145" s="184"/>
    </row>
    <row r="1146" spans="1:16">
      <c r="A1146" s="177"/>
      <c r="C1146" s="179"/>
      <c r="D1146" s="180"/>
      <c r="E1146" s="181"/>
      <c r="F1146" s="181"/>
      <c r="G1146" s="181"/>
      <c r="H1146" s="182"/>
      <c r="I1146" s="183"/>
      <c r="J1146" s="184"/>
      <c r="K1146" s="184"/>
      <c r="L1146" s="184"/>
      <c r="M1146" s="184"/>
      <c r="N1146" s="184"/>
      <c r="O1146" s="184"/>
      <c r="P1146" s="184"/>
    </row>
    <row r="1147" spans="1:16">
      <c r="A1147" s="177"/>
      <c r="C1147" s="179"/>
      <c r="D1147" s="180"/>
      <c r="E1147" s="181"/>
      <c r="F1147" s="181"/>
      <c r="G1147" s="181"/>
      <c r="H1147" s="182"/>
      <c r="I1147" s="183"/>
      <c r="J1147" s="184"/>
      <c r="K1147" s="184"/>
      <c r="L1147" s="184"/>
      <c r="M1147" s="184"/>
      <c r="N1147" s="184"/>
      <c r="O1147" s="184"/>
      <c r="P1147" s="184"/>
    </row>
    <row r="1148" spans="1:16">
      <c r="C1148" s="179"/>
      <c r="D1148" s="180"/>
      <c r="E1148" s="181"/>
      <c r="F1148" s="181"/>
      <c r="G1148" s="181"/>
      <c r="H1148" s="182"/>
      <c r="I1148" s="183"/>
      <c r="J1148" s="184"/>
      <c r="K1148" s="184"/>
      <c r="L1148" s="184"/>
      <c r="M1148" s="184"/>
      <c r="N1148" s="184"/>
      <c r="O1148" s="184"/>
      <c r="P1148" s="184"/>
    </row>
    <row r="1149" spans="1:16">
      <c r="C1149" s="179"/>
      <c r="D1149" s="180"/>
      <c r="E1149" s="181"/>
      <c r="F1149" s="181"/>
      <c r="G1149" s="181"/>
      <c r="H1149" s="182"/>
      <c r="I1149" s="183"/>
      <c r="J1149" s="184"/>
      <c r="K1149" s="184"/>
      <c r="L1149" s="184"/>
      <c r="M1149" s="184"/>
      <c r="N1149" s="184"/>
      <c r="O1149" s="184"/>
      <c r="P1149" s="184"/>
    </row>
    <row r="1150" spans="1:16">
      <c r="C1150" s="179"/>
      <c r="D1150" s="180"/>
      <c r="E1150" s="181"/>
      <c r="F1150" s="181"/>
      <c r="G1150" s="181"/>
      <c r="H1150" s="182"/>
      <c r="I1150" s="183"/>
      <c r="J1150" s="184"/>
      <c r="K1150" s="184"/>
      <c r="L1150" s="184"/>
      <c r="M1150" s="184"/>
      <c r="N1150" s="184"/>
      <c r="O1150" s="184"/>
      <c r="P1150" s="184"/>
    </row>
    <row r="1151" spans="1:16">
      <c r="C1151" s="179"/>
      <c r="D1151" s="180"/>
      <c r="E1151" s="181"/>
      <c r="F1151" s="181"/>
      <c r="G1151" s="181"/>
      <c r="H1151" s="182"/>
      <c r="I1151" s="183"/>
      <c r="J1151" s="184"/>
      <c r="K1151" s="184"/>
      <c r="L1151" s="184"/>
      <c r="M1151" s="184"/>
      <c r="N1151" s="184"/>
      <c r="O1151" s="184"/>
      <c r="P1151" s="184"/>
    </row>
    <row r="1152" spans="1:16">
      <c r="C1152" s="179"/>
      <c r="D1152" s="180"/>
      <c r="E1152" s="181"/>
      <c r="F1152" s="181"/>
      <c r="G1152" s="181"/>
      <c r="H1152" s="182"/>
      <c r="I1152" s="183"/>
      <c r="J1152" s="184"/>
      <c r="K1152" s="184"/>
      <c r="L1152" s="184"/>
      <c r="M1152" s="184"/>
      <c r="N1152" s="184"/>
      <c r="O1152" s="184"/>
      <c r="P1152" s="184"/>
    </row>
    <row r="1153" spans="3:16">
      <c r="C1153" s="179"/>
      <c r="D1153" s="180"/>
      <c r="E1153" s="181"/>
      <c r="F1153" s="181"/>
      <c r="G1153" s="181"/>
      <c r="H1153" s="182"/>
      <c r="I1153" s="183"/>
      <c r="J1153" s="184"/>
      <c r="K1153" s="184"/>
      <c r="L1153" s="184"/>
      <c r="M1153" s="184"/>
      <c r="N1153" s="184"/>
      <c r="O1153" s="184"/>
      <c r="P1153" s="184"/>
    </row>
    <row r="1154" spans="3:16">
      <c r="C1154" s="179"/>
      <c r="D1154" s="180"/>
      <c r="E1154" s="181"/>
      <c r="F1154" s="181"/>
      <c r="G1154" s="181"/>
      <c r="H1154" s="182"/>
      <c r="I1154" s="183"/>
      <c r="J1154" s="184"/>
      <c r="K1154" s="184"/>
      <c r="L1154" s="184"/>
      <c r="M1154" s="184"/>
      <c r="N1154" s="184"/>
      <c r="O1154" s="184"/>
      <c r="P1154" s="184"/>
    </row>
    <row r="1155" spans="3:16">
      <c r="C1155" s="179"/>
      <c r="D1155" s="180"/>
      <c r="E1155" s="181"/>
      <c r="F1155" s="181"/>
      <c r="G1155" s="181"/>
      <c r="H1155" s="182"/>
      <c r="I1155" s="183"/>
      <c r="J1155" s="184"/>
      <c r="K1155" s="184"/>
      <c r="L1155" s="184"/>
      <c r="M1155" s="184"/>
      <c r="N1155" s="184"/>
      <c r="O1155" s="184"/>
      <c r="P1155" s="184"/>
    </row>
    <row r="1156" spans="3:16">
      <c r="C1156" s="179"/>
      <c r="D1156" s="180"/>
      <c r="E1156" s="181"/>
      <c r="F1156" s="181"/>
      <c r="G1156" s="181"/>
      <c r="H1156" s="182"/>
      <c r="I1156" s="183"/>
      <c r="J1156" s="184"/>
      <c r="K1156" s="184"/>
      <c r="L1156" s="184"/>
      <c r="M1156" s="184"/>
      <c r="N1156" s="184"/>
      <c r="O1156" s="184"/>
      <c r="P1156" s="184"/>
    </row>
    <row r="1157" spans="3:16">
      <c r="C1157" s="179"/>
      <c r="D1157" s="180"/>
      <c r="E1157" s="181"/>
      <c r="F1157" s="181"/>
      <c r="G1157" s="181"/>
      <c r="H1157" s="182"/>
      <c r="I1157" s="183"/>
      <c r="J1157" s="184"/>
      <c r="K1157" s="184"/>
      <c r="L1157" s="184"/>
      <c r="M1157" s="184"/>
      <c r="N1157" s="184"/>
      <c r="O1157" s="184"/>
      <c r="P1157" s="184"/>
    </row>
    <row r="1158" spans="3:16">
      <c r="C1158" s="179"/>
      <c r="D1158" s="180"/>
      <c r="E1158" s="181"/>
      <c r="F1158" s="181"/>
      <c r="G1158" s="181"/>
      <c r="H1158" s="182"/>
      <c r="I1158" s="183"/>
      <c r="J1158" s="184"/>
      <c r="K1158" s="184"/>
      <c r="L1158" s="184"/>
      <c r="M1158" s="184"/>
      <c r="N1158" s="184"/>
      <c r="O1158" s="184"/>
      <c r="P1158" s="184"/>
    </row>
    <row r="1159" spans="3:16">
      <c r="C1159" s="179"/>
      <c r="D1159" s="180"/>
      <c r="E1159" s="181"/>
      <c r="F1159" s="181"/>
      <c r="G1159" s="181"/>
      <c r="H1159" s="182"/>
      <c r="I1159" s="183"/>
      <c r="J1159" s="184"/>
      <c r="K1159" s="184"/>
      <c r="L1159" s="184"/>
      <c r="M1159" s="184"/>
      <c r="N1159" s="184"/>
      <c r="O1159" s="184"/>
      <c r="P1159" s="184"/>
    </row>
    <row r="1160" spans="3:16">
      <c r="C1160" s="179"/>
      <c r="D1160" s="180"/>
      <c r="E1160" s="181"/>
      <c r="F1160" s="181"/>
      <c r="G1160" s="181"/>
      <c r="H1160" s="182"/>
      <c r="I1160" s="183"/>
      <c r="J1160" s="184"/>
      <c r="K1160" s="184"/>
      <c r="L1160" s="184"/>
      <c r="M1160" s="184"/>
      <c r="N1160" s="184"/>
      <c r="O1160" s="184"/>
      <c r="P1160" s="184"/>
    </row>
    <row r="1161" spans="3:16">
      <c r="C1161" s="179"/>
      <c r="D1161" s="180"/>
      <c r="E1161" s="181"/>
      <c r="F1161" s="181"/>
      <c r="G1161" s="181"/>
      <c r="H1161" s="182"/>
      <c r="I1161" s="183"/>
      <c r="J1161" s="184"/>
      <c r="K1161" s="184"/>
      <c r="L1161" s="184"/>
      <c r="M1161" s="184"/>
      <c r="N1161" s="184"/>
      <c r="O1161" s="184"/>
      <c r="P1161" s="184"/>
    </row>
    <row r="1162" spans="3:16">
      <c r="C1162" s="179"/>
      <c r="D1162" s="180"/>
      <c r="E1162" s="181"/>
      <c r="F1162" s="181"/>
      <c r="G1162" s="181"/>
      <c r="H1162" s="182"/>
      <c r="I1162" s="183"/>
      <c r="J1162" s="184"/>
      <c r="K1162" s="184"/>
      <c r="L1162" s="184"/>
      <c r="M1162" s="184"/>
      <c r="N1162" s="184"/>
      <c r="O1162" s="184"/>
      <c r="P1162" s="184"/>
    </row>
    <row r="1163" spans="3:16">
      <c r="C1163" s="179"/>
      <c r="D1163" s="180"/>
      <c r="E1163" s="181"/>
      <c r="F1163" s="181"/>
      <c r="G1163" s="181"/>
      <c r="H1163" s="182"/>
      <c r="I1163" s="183"/>
      <c r="J1163" s="184"/>
      <c r="K1163" s="184"/>
      <c r="L1163" s="184"/>
      <c r="M1163" s="184"/>
      <c r="N1163" s="184"/>
      <c r="O1163" s="184"/>
      <c r="P1163" s="184"/>
    </row>
    <row r="1164" spans="3:16">
      <c r="C1164" s="179"/>
      <c r="D1164" s="180"/>
      <c r="E1164" s="181"/>
      <c r="F1164" s="181"/>
      <c r="G1164" s="181"/>
      <c r="H1164" s="182"/>
      <c r="I1164" s="183"/>
      <c r="J1164" s="184"/>
      <c r="K1164" s="184"/>
      <c r="L1164" s="184"/>
      <c r="M1164" s="184"/>
      <c r="N1164" s="184"/>
      <c r="O1164" s="184"/>
      <c r="P1164" s="184"/>
    </row>
    <row r="1165" spans="3:16">
      <c r="C1165" s="179"/>
      <c r="D1165" s="180"/>
      <c r="E1165" s="181"/>
      <c r="F1165" s="181"/>
      <c r="G1165" s="181"/>
      <c r="H1165" s="182"/>
      <c r="I1165" s="183"/>
      <c r="J1165" s="184"/>
      <c r="K1165" s="184"/>
      <c r="L1165" s="184"/>
      <c r="M1165" s="184"/>
      <c r="N1165" s="184"/>
      <c r="O1165" s="184"/>
      <c r="P1165" s="184"/>
    </row>
    <row r="1166" spans="3:16">
      <c r="C1166" s="179"/>
      <c r="D1166" s="180"/>
      <c r="E1166" s="181"/>
      <c r="F1166" s="181"/>
      <c r="G1166" s="181"/>
      <c r="H1166" s="182"/>
      <c r="I1166" s="183"/>
      <c r="J1166" s="184"/>
      <c r="K1166" s="184"/>
      <c r="L1166" s="184"/>
      <c r="M1166" s="184"/>
      <c r="N1166" s="184"/>
      <c r="O1166" s="184"/>
      <c r="P1166" s="184"/>
    </row>
    <row r="1167" spans="3:16">
      <c r="C1167" s="179"/>
      <c r="D1167" s="180"/>
      <c r="E1167" s="181"/>
      <c r="F1167" s="181"/>
      <c r="G1167" s="181"/>
      <c r="H1167" s="182"/>
      <c r="I1167" s="183"/>
      <c r="J1167" s="184"/>
      <c r="K1167" s="184"/>
      <c r="L1167" s="184"/>
      <c r="M1167" s="184"/>
      <c r="N1167" s="184"/>
      <c r="O1167" s="184"/>
      <c r="P1167" s="184"/>
    </row>
    <row r="1168" spans="3:16">
      <c r="C1168" s="179"/>
      <c r="D1168" s="180"/>
      <c r="E1168" s="181"/>
      <c r="F1168" s="181"/>
      <c r="G1168" s="181"/>
      <c r="H1168" s="182"/>
      <c r="I1168" s="183"/>
      <c r="J1168" s="184"/>
      <c r="K1168" s="184"/>
      <c r="L1168" s="184"/>
      <c r="M1168" s="184"/>
      <c r="N1168" s="184"/>
      <c r="O1168" s="184"/>
      <c r="P1168" s="184"/>
    </row>
    <row r="1169" spans="3:16">
      <c r="C1169" s="179"/>
      <c r="D1169" s="180"/>
      <c r="E1169" s="181"/>
      <c r="F1169" s="181"/>
      <c r="G1169" s="181"/>
      <c r="H1169" s="182"/>
      <c r="I1169" s="183"/>
      <c r="J1169" s="184"/>
      <c r="K1169" s="184"/>
      <c r="L1169" s="184"/>
      <c r="M1169" s="184"/>
      <c r="N1169" s="184"/>
      <c r="O1169" s="184"/>
      <c r="P1169" s="184"/>
    </row>
    <row r="1170" spans="3:16">
      <c r="C1170" s="179"/>
      <c r="D1170" s="180"/>
      <c r="E1170" s="181"/>
      <c r="F1170" s="181"/>
      <c r="G1170" s="181"/>
      <c r="H1170" s="182"/>
      <c r="I1170" s="183"/>
      <c r="J1170" s="184"/>
      <c r="K1170" s="184"/>
      <c r="L1170" s="184"/>
      <c r="M1170" s="184"/>
      <c r="N1170" s="184"/>
      <c r="O1170" s="184"/>
      <c r="P1170" s="184"/>
    </row>
    <row r="1171" spans="3:16">
      <c r="C1171" s="179"/>
      <c r="D1171" s="180"/>
      <c r="E1171" s="181"/>
      <c r="F1171" s="181"/>
      <c r="G1171" s="181"/>
      <c r="H1171" s="182"/>
      <c r="I1171" s="183"/>
      <c r="J1171" s="184"/>
      <c r="K1171" s="184"/>
      <c r="L1171" s="184"/>
      <c r="M1171" s="184"/>
      <c r="N1171" s="184"/>
      <c r="O1171" s="184"/>
      <c r="P1171" s="184"/>
    </row>
    <row r="1172" spans="3:16">
      <c r="C1172" s="179"/>
      <c r="D1172" s="180"/>
      <c r="E1172" s="181"/>
      <c r="F1172" s="181"/>
      <c r="G1172" s="181"/>
      <c r="H1172" s="182"/>
      <c r="I1172" s="183"/>
      <c r="J1172" s="184"/>
      <c r="K1172" s="184"/>
      <c r="L1172" s="184"/>
      <c r="M1172" s="184"/>
      <c r="N1172" s="184"/>
      <c r="O1172" s="184"/>
      <c r="P1172" s="184"/>
    </row>
    <row r="1173" spans="3:16">
      <c r="C1173" s="179"/>
      <c r="D1173" s="180"/>
      <c r="E1173" s="181"/>
      <c r="F1173" s="181"/>
      <c r="G1173" s="181"/>
      <c r="H1173" s="182"/>
      <c r="I1173" s="183"/>
      <c r="J1173" s="184"/>
      <c r="K1173" s="184"/>
      <c r="L1173" s="184"/>
      <c r="M1173" s="184"/>
      <c r="N1173" s="184"/>
      <c r="O1173" s="184"/>
      <c r="P1173" s="184"/>
    </row>
    <row r="1174" spans="3:16">
      <c r="C1174" s="179"/>
      <c r="D1174" s="180"/>
      <c r="E1174" s="181"/>
      <c r="F1174" s="181"/>
      <c r="G1174" s="181"/>
      <c r="H1174" s="182"/>
      <c r="I1174" s="183"/>
      <c r="J1174" s="184"/>
      <c r="K1174" s="184"/>
      <c r="L1174" s="184"/>
      <c r="M1174" s="184"/>
      <c r="N1174" s="184"/>
      <c r="O1174" s="184"/>
      <c r="P1174" s="184"/>
    </row>
    <row r="1175" spans="3:16">
      <c r="C1175" s="179"/>
      <c r="D1175" s="180"/>
      <c r="E1175" s="181"/>
      <c r="F1175" s="181"/>
      <c r="G1175" s="181"/>
      <c r="H1175" s="182"/>
      <c r="I1175" s="183"/>
      <c r="J1175" s="184"/>
      <c r="K1175" s="184"/>
      <c r="L1175" s="184"/>
      <c r="M1175" s="184"/>
      <c r="N1175" s="184"/>
      <c r="O1175" s="184"/>
      <c r="P1175" s="184"/>
    </row>
    <row r="1176" spans="3:16">
      <c r="C1176" s="179"/>
      <c r="D1176" s="180"/>
      <c r="E1176" s="181"/>
      <c r="F1176" s="181"/>
      <c r="G1176" s="181"/>
      <c r="H1176" s="182"/>
      <c r="I1176" s="183"/>
      <c r="J1176" s="184"/>
      <c r="K1176" s="184"/>
      <c r="L1176" s="184"/>
      <c r="M1176" s="184"/>
      <c r="N1176" s="184"/>
      <c r="O1176" s="184"/>
      <c r="P1176" s="184"/>
    </row>
    <row r="1177" spans="3:16">
      <c r="C1177" s="179"/>
      <c r="D1177" s="180"/>
      <c r="E1177" s="181"/>
      <c r="F1177" s="181"/>
      <c r="G1177" s="181"/>
      <c r="H1177" s="182"/>
      <c r="I1177" s="183"/>
      <c r="J1177" s="184"/>
      <c r="K1177" s="184"/>
      <c r="L1177" s="184"/>
      <c r="M1177" s="184"/>
      <c r="N1177" s="184"/>
      <c r="O1177" s="184"/>
      <c r="P1177" s="184"/>
    </row>
    <row r="1178" spans="3:16">
      <c r="C1178" s="179"/>
      <c r="D1178" s="180"/>
      <c r="E1178" s="181"/>
      <c r="F1178" s="181"/>
      <c r="G1178" s="181"/>
      <c r="H1178" s="182"/>
      <c r="I1178" s="183"/>
      <c r="J1178" s="184"/>
      <c r="K1178" s="184"/>
      <c r="L1178" s="184"/>
      <c r="M1178" s="184"/>
      <c r="N1178" s="184"/>
      <c r="O1178" s="184"/>
      <c r="P1178" s="184"/>
    </row>
    <row r="1179" spans="3:16">
      <c r="C1179" s="179"/>
      <c r="D1179" s="180"/>
      <c r="E1179" s="181"/>
      <c r="F1179" s="181"/>
      <c r="G1179" s="181"/>
      <c r="H1179" s="182"/>
      <c r="I1179" s="183"/>
      <c r="J1179" s="184"/>
      <c r="K1179" s="184"/>
      <c r="L1179" s="184"/>
      <c r="M1179" s="184"/>
      <c r="N1179" s="184"/>
      <c r="O1179" s="184"/>
      <c r="P1179" s="184"/>
    </row>
    <row r="1180" spans="3:16">
      <c r="C1180" s="179"/>
      <c r="D1180" s="180"/>
      <c r="E1180" s="181"/>
      <c r="F1180" s="181"/>
      <c r="G1180" s="181"/>
      <c r="H1180" s="182"/>
      <c r="I1180" s="183"/>
      <c r="J1180" s="184"/>
      <c r="K1180" s="184"/>
      <c r="L1180" s="184"/>
      <c r="M1180" s="184"/>
      <c r="N1180" s="184"/>
      <c r="O1180" s="184"/>
      <c r="P1180" s="184"/>
    </row>
    <row r="1181" spans="3:16">
      <c r="C1181" s="179"/>
      <c r="D1181" s="180"/>
      <c r="E1181" s="181"/>
      <c r="F1181" s="181"/>
      <c r="G1181" s="181"/>
      <c r="H1181" s="182"/>
      <c r="I1181" s="183"/>
      <c r="J1181" s="184"/>
      <c r="K1181" s="184"/>
      <c r="L1181" s="184"/>
      <c r="M1181" s="184"/>
      <c r="N1181" s="184"/>
      <c r="O1181" s="184"/>
      <c r="P1181" s="184"/>
    </row>
    <row r="1182" spans="3:16">
      <c r="C1182" s="179"/>
      <c r="D1182" s="180"/>
      <c r="E1182" s="181"/>
      <c r="F1182" s="181"/>
      <c r="G1182" s="181"/>
      <c r="H1182" s="182"/>
      <c r="I1182" s="183"/>
      <c r="J1182" s="184"/>
      <c r="K1182" s="184"/>
      <c r="L1182" s="184"/>
      <c r="M1182" s="184"/>
      <c r="N1182" s="184"/>
      <c r="O1182" s="184"/>
      <c r="P1182" s="184"/>
    </row>
    <row r="1183" spans="3:16">
      <c r="C1183" s="179"/>
      <c r="D1183" s="180"/>
      <c r="E1183" s="181"/>
      <c r="F1183" s="181"/>
      <c r="G1183" s="181"/>
      <c r="H1183" s="182"/>
      <c r="I1183" s="183"/>
      <c r="J1183" s="184"/>
      <c r="K1183" s="184"/>
      <c r="L1183" s="184"/>
      <c r="M1183" s="184"/>
      <c r="N1183" s="184"/>
      <c r="O1183" s="184"/>
      <c r="P1183" s="184"/>
    </row>
    <row r="1184" spans="3:16">
      <c r="C1184" s="179"/>
      <c r="D1184" s="180"/>
      <c r="E1184" s="181"/>
      <c r="F1184" s="181"/>
      <c r="G1184" s="181"/>
      <c r="H1184" s="182"/>
      <c r="I1184" s="183"/>
      <c r="J1184" s="184"/>
      <c r="K1184" s="184"/>
      <c r="L1184" s="184"/>
      <c r="M1184" s="184"/>
      <c r="N1184" s="184"/>
      <c r="O1184" s="184"/>
      <c r="P1184" s="184"/>
    </row>
    <row r="1185" spans="3:16">
      <c r="C1185" s="179"/>
      <c r="D1185" s="180"/>
      <c r="E1185" s="181"/>
      <c r="F1185" s="181"/>
      <c r="G1185" s="181"/>
      <c r="H1185" s="182"/>
      <c r="I1185" s="183"/>
      <c r="J1185" s="184"/>
      <c r="K1185" s="184"/>
      <c r="L1185" s="184"/>
      <c r="M1185" s="184"/>
      <c r="N1185" s="184"/>
      <c r="O1185" s="184"/>
      <c r="P1185" s="184"/>
    </row>
    <row r="1186" spans="3:16">
      <c r="C1186" s="179"/>
      <c r="D1186" s="180"/>
      <c r="E1186" s="181"/>
      <c r="F1186" s="181"/>
      <c r="G1186" s="181"/>
      <c r="H1186" s="182"/>
      <c r="I1186" s="183"/>
      <c r="J1186" s="184"/>
      <c r="K1186" s="184"/>
      <c r="L1186" s="184"/>
      <c r="M1186" s="184"/>
      <c r="N1186" s="184"/>
      <c r="O1186" s="184"/>
      <c r="P1186" s="184"/>
    </row>
    <row r="1187" spans="3:16">
      <c r="C1187" s="179"/>
      <c r="D1187" s="180"/>
      <c r="E1187" s="181"/>
      <c r="F1187" s="181"/>
      <c r="G1187" s="181"/>
      <c r="H1187" s="182"/>
      <c r="I1187" s="183"/>
      <c r="J1187" s="184"/>
      <c r="K1187" s="184"/>
      <c r="L1187" s="184"/>
      <c r="M1187" s="184"/>
      <c r="N1187" s="184"/>
      <c r="O1187" s="184"/>
      <c r="P1187" s="184"/>
    </row>
    <row r="1188" spans="3:16">
      <c r="C1188" s="179"/>
      <c r="D1188" s="180"/>
      <c r="E1188" s="181"/>
      <c r="F1188" s="181"/>
      <c r="G1188" s="181"/>
      <c r="H1188" s="182"/>
      <c r="I1188" s="183"/>
      <c r="J1188" s="184"/>
      <c r="K1188" s="184"/>
      <c r="L1188" s="184"/>
      <c r="M1188" s="184"/>
      <c r="N1188" s="184"/>
      <c r="O1188" s="184"/>
      <c r="P1188" s="184"/>
    </row>
    <row r="1189" spans="3:16">
      <c r="C1189" s="179"/>
      <c r="D1189" s="180"/>
      <c r="E1189" s="181"/>
      <c r="F1189" s="181"/>
      <c r="G1189" s="181"/>
      <c r="H1189" s="182"/>
      <c r="I1189" s="183"/>
      <c r="J1189" s="184"/>
      <c r="K1189" s="184"/>
      <c r="L1189" s="184"/>
      <c r="M1189" s="184"/>
      <c r="N1189" s="184"/>
      <c r="O1189" s="184"/>
      <c r="P1189" s="184"/>
    </row>
    <row r="1190" spans="3:16">
      <c r="C1190" s="179"/>
      <c r="D1190" s="180"/>
      <c r="E1190" s="181"/>
      <c r="F1190" s="181"/>
      <c r="G1190" s="181"/>
      <c r="H1190" s="182"/>
      <c r="I1190" s="183"/>
      <c r="J1190" s="184"/>
      <c r="K1190" s="184"/>
      <c r="L1190" s="184"/>
      <c r="M1190" s="184"/>
      <c r="N1190" s="184"/>
      <c r="O1190" s="184"/>
      <c r="P1190" s="184"/>
    </row>
    <row r="1191" spans="3:16">
      <c r="C1191" s="179"/>
      <c r="D1191" s="180"/>
      <c r="E1191" s="181"/>
      <c r="F1191" s="181"/>
      <c r="G1191" s="181"/>
      <c r="H1191" s="182"/>
      <c r="I1191" s="183"/>
      <c r="J1191" s="184"/>
      <c r="K1191" s="184"/>
      <c r="L1191" s="184"/>
      <c r="M1191" s="184"/>
      <c r="N1191" s="184"/>
      <c r="O1191" s="184"/>
      <c r="P1191" s="184"/>
    </row>
    <row r="1192" spans="3:16">
      <c r="C1192" s="179"/>
      <c r="D1192" s="180"/>
      <c r="E1192" s="181"/>
      <c r="F1192" s="181"/>
      <c r="G1192" s="181"/>
      <c r="H1192" s="182"/>
      <c r="I1192" s="183"/>
      <c r="J1192" s="184"/>
      <c r="K1192" s="184"/>
      <c r="L1192" s="184"/>
      <c r="M1192" s="184"/>
      <c r="N1192" s="184"/>
      <c r="O1192" s="184"/>
      <c r="P1192" s="184"/>
    </row>
    <row r="1193" spans="3:16">
      <c r="C1193" s="179"/>
      <c r="D1193" s="180"/>
      <c r="E1193" s="181"/>
      <c r="F1193" s="181"/>
      <c r="G1193" s="181"/>
      <c r="H1193" s="182"/>
      <c r="I1193" s="183"/>
      <c r="J1193" s="184"/>
      <c r="K1193" s="184"/>
      <c r="L1193" s="184"/>
      <c r="M1193" s="184"/>
      <c r="N1193" s="184"/>
      <c r="O1193" s="184"/>
      <c r="P1193" s="184"/>
    </row>
    <row r="1194" spans="3:16">
      <c r="C1194" s="179"/>
      <c r="D1194" s="180"/>
      <c r="E1194" s="181"/>
      <c r="F1194" s="181"/>
      <c r="G1194" s="181"/>
      <c r="H1194" s="182"/>
      <c r="I1194" s="183"/>
      <c r="J1194" s="184"/>
      <c r="K1194" s="184"/>
      <c r="L1194" s="184"/>
      <c r="M1194" s="184"/>
      <c r="N1194" s="184"/>
      <c r="O1194" s="184"/>
      <c r="P1194" s="184"/>
    </row>
    <row r="1195" spans="3:16">
      <c r="C1195" s="179"/>
      <c r="D1195" s="180"/>
      <c r="E1195" s="181"/>
      <c r="F1195" s="181"/>
      <c r="G1195" s="181"/>
      <c r="H1195" s="182"/>
      <c r="I1195" s="183"/>
      <c r="J1195" s="184"/>
      <c r="K1195" s="184"/>
      <c r="L1195" s="184"/>
      <c r="M1195" s="184"/>
      <c r="N1195" s="184"/>
      <c r="O1195" s="184"/>
      <c r="P1195" s="184"/>
    </row>
    <row r="1196" spans="3:16">
      <c r="C1196" s="179"/>
      <c r="D1196" s="180"/>
      <c r="E1196" s="181"/>
      <c r="F1196" s="181"/>
      <c r="G1196" s="181"/>
      <c r="H1196" s="182"/>
      <c r="I1196" s="183"/>
      <c r="J1196" s="184"/>
      <c r="K1196" s="184"/>
      <c r="L1196" s="184"/>
      <c r="M1196" s="184"/>
      <c r="N1196" s="184"/>
      <c r="O1196" s="184"/>
      <c r="P1196" s="184"/>
    </row>
    <row r="1197" spans="3:16">
      <c r="C1197" s="179"/>
      <c r="D1197" s="180"/>
      <c r="E1197" s="181"/>
      <c r="F1197" s="181"/>
      <c r="G1197" s="181"/>
      <c r="H1197" s="182"/>
      <c r="I1197" s="183"/>
      <c r="J1197" s="184"/>
      <c r="K1197" s="184"/>
      <c r="L1197" s="184"/>
      <c r="M1197" s="184"/>
      <c r="N1197" s="184"/>
      <c r="O1197" s="184"/>
      <c r="P1197" s="184"/>
    </row>
    <row r="1198" spans="3:16">
      <c r="C1198" s="179"/>
      <c r="D1198" s="180"/>
      <c r="E1198" s="181"/>
      <c r="F1198" s="181"/>
      <c r="G1198" s="181"/>
      <c r="H1198" s="182"/>
      <c r="I1198" s="183"/>
      <c r="J1198" s="184"/>
      <c r="K1198" s="184"/>
      <c r="L1198" s="184"/>
      <c r="M1198" s="184"/>
      <c r="N1198" s="184"/>
      <c r="O1198" s="184"/>
      <c r="P1198" s="184"/>
    </row>
    <row r="1199" spans="3:16">
      <c r="C1199" s="179"/>
      <c r="D1199" s="180"/>
      <c r="E1199" s="181"/>
      <c r="F1199" s="181"/>
      <c r="G1199" s="181"/>
      <c r="H1199" s="182"/>
      <c r="I1199" s="183"/>
      <c r="J1199" s="184"/>
      <c r="K1199" s="184"/>
      <c r="L1199" s="184"/>
      <c r="M1199" s="184"/>
      <c r="N1199" s="184"/>
      <c r="O1199" s="184"/>
      <c r="P1199" s="184"/>
    </row>
    <row r="1200" spans="3:16">
      <c r="C1200" s="179"/>
      <c r="D1200" s="180"/>
      <c r="E1200" s="181"/>
      <c r="F1200" s="181"/>
      <c r="G1200" s="181"/>
      <c r="H1200" s="182"/>
      <c r="I1200" s="183"/>
      <c r="J1200" s="184"/>
      <c r="K1200" s="184"/>
      <c r="L1200" s="184"/>
      <c r="M1200" s="184"/>
      <c r="N1200" s="184"/>
      <c r="O1200" s="184"/>
      <c r="P1200" s="184"/>
    </row>
    <row r="1201" spans="3:16">
      <c r="C1201" s="179"/>
      <c r="D1201" s="180"/>
      <c r="E1201" s="181"/>
      <c r="F1201" s="181"/>
      <c r="G1201" s="181"/>
      <c r="H1201" s="182"/>
      <c r="I1201" s="183"/>
      <c r="J1201" s="184"/>
      <c r="K1201" s="184"/>
      <c r="L1201" s="184"/>
      <c r="M1201" s="184"/>
      <c r="N1201" s="184"/>
      <c r="O1201" s="184"/>
      <c r="P1201" s="184"/>
    </row>
    <row r="1202" spans="3:16">
      <c r="C1202" s="179"/>
      <c r="D1202" s="180"/>
      <c r="E1202" s="181"/>
      <c r="F1202" s="181"/>
      <c r="G1202" s="181"/>
      <c r="H1202" s="182"/>
      <c r="I1202" s="183"/>
      <c r="J1202" s="184"/>
      <c r="K1202" s="184"/>
      <c r="L1202" s="184"/>
      <c r="M1202" s="184"/>
      <c r="N1202" s="184"/>
      <c r="O1202" s="184"/>
      <c r="P1202" s="184"/>
    </row>
    <row r="1203" spans="3:16">
      <c r="C1203" s="179"/>
      <c r="D1203" s="180"/>
      <c r="E1203" s="181"/>
      <c r="F1203" s="181"/>
      <c r="G1203" s="181"/>
      <c r="H1203" s="182"/>
      <c r="I1203" s="183"/>
      <c r="J1203" s="184"/>
      <c r="K1203" s="184"/>
      <c r="L1203" s="184"/>
      <c r="M1203" s="184"/>
      <c r="N1203" s="184"/>
      <c r="O1203" s="184"/>
      <c r="P1203" s="184"/>
    </row>
    <row r="1204" spans="3:16">
      <c r="C1204" s="179"/>
      <c r="D1204" s="180"/>
      <c r="E1204" s="181"/>
      <c r="F1204" s="181"/>
      <c r="G1204" s="181"/>
      <c r="H1204" s="182"/>
      <c r="I1204" s="183"/>
      <c r="J1204" s="184"/>
      <c r="K1204" s="184"/>
      <c r="L1204" s="184"/>
      <c r="M1204" s="184"/>
      <c r="N1204" s="184"/>
      <c r="O1204" s="184"/>
      <c r="P1204" s="184"/>
    </row>
    <row r="1205" spans="3:16">
      <c r="C1205" s="179"/>
      <c r="D1205" s="180"/>
      <c r="E1205" s="181"/>
      <c r="F1205" s="181"/>
      <c r="G1205" s="181"/>
      <c r="H1205" s="182"/>
      <c r="I1205" s="183"/>
      <c r="J1205" s="184"/>
      <c r="K1205" s="184"/>
      <c r="L1205" s="184"/>
      <c r="M1205" s="184"/>
      <c r="N1205" s="184"/>
      <c r="O1205" s="184"/>
      <c r="P1205" s="184"/>
    </row>
    <row r="1206" spans="3:16">
      <c r="C1206" s="179"/>
      <c r="D1206" s="180"/>
      <c r="E1206" s="181"/>
      <c r="F1206" s="181"/>
      <c r="G1206" s="181"/>
      <c r="H1206" s="182"/>
      <c r="I1206" s="183"/>
      <c r="J1206" s="184"/>
      <c r="K1206" s="184"/>
      <c r="L1206" s="184"/>
      <c r="M1206" s="184"/>
      <c r="N1206" s="184"/>
      <c r="O1206" s="184"/>
      <c r="P1206" s="184"/>
    </row>
    <row r="1207" spans="3:16">
      <c r="C1207" s="179"/>
      <c r="D1207" s="180"/>
      <c r="E1207" s="181"/>
      <c r="F1207" s="181"/>
      <c r="G1207" s="181"/>
      <c r="H1207" s="182"/>
      <c r="I1207" s="183"/>
      <c r="J1207" s="184"/>
      <c r="K1207" s="184"/>
      <c r="L1207" s="184"/>
      <c r="M1207" s="184"/>
      <c r="N1207" s="184"/>
      <c r="O1207" s="184"/>
      <c r="P1207" s="184"/>
    </row>
    <row r="1208" spans="3:16">
      <c r="C1208" s="179"/>
      <c r="D1208" s="180"/>
      <c r="E1208" s="181"/>
      <c r="F1208" s="181"/>
      <c r="G1208" s="181"/>
      <c r="H1208" s="182"/>
      <c r="I1208" s="183"/>
      <c r="J1208" s="184"/>
      <c r="K1208" s="184"/>
      <c r="L1208" s="184"/>
      <c r="M1208" s="184"/>
      <c r="N1208" s="184"/>
      <c r="O1208" s="184"/>
      <c r="P1208" s="184"/>
    </row>
    <row r="1209" spans="3:16">
      <c r="C1209" s="179"/>
      <c r="D1209" s="180"/>
      <c r="E1209" s="181"/>
      <c r="F1209" s="181"/>
      <c r="G1209" s="181"/>
      <c r="H1209" s="182"/>
      <c r="I1209" s="183"/>
      <c r="J1209" s="184"/>
      <c r="K1209" s="184"/>
      <c r="L1209" s="184"/>
      <c r="M1209" s="184"/>
      <c r="N1209" s="184"/>
      <c r="O1209" s="184"/>
      <c r="P1209" s="184"/>
    </row>
    <row r="1210" spans="3:16">
      <c r="C1210" s="179"/>
      <c r="D1210" s="180"/>
      <c r="E1210" s="181"/>
      <c r="F1210" s="181"/>
      <c r="G1210" s="181"/>
      <c r="H1210" s="182"/>
      <c r="I1210" s="183"/>
      <c r="J1210" s="184"/>
      <c r="K1210" s="184"/>
      <c r="L1210" s="184"/>
      <c r="M1210" s="184"/>
      <c r="N1210" s="184"/>
      <c r="O1210" s="184"/>
      <c r="P1210" s="184"/>
    </row>
    <row r="1211" spans="3:16">
      <c r="C1211" s="179"/>
      <c r="D1211" s="180"/>
      <c r="E1211" s="181"/>
      <c r="F1211" s="181"/>
      <c r="G1211" s="181"/>
      <c r="H1211" s="182"/>
      <c r="I1211" s="183"/>
      <c r="J1211" s="184"/>
      <c r="K1211" s="184"/>
      <c r="L1211" s="184"/>
      <c r="M1211" s="184"/>
      <c r="N1211" s="184"/>
      <c r="O1211" s="184"/>
      <c r="P1211" s="184"/>
    </row>
    <row r="1212" spans="3:16">
      <c r="C1212" s="179"/>
      <c r="D1212" s="180"/>
      <c r="E1212" s="181"/>
      <c r="F1212" s="181"/>
      <c r="G1212" s="181"/>
      <c r="H1212" s="182"/>
      <c r="I1212" s="183"/>
      <c r="J1212" s="184"/>
      <c r="K1212" s="184"/>
      <c r="L1212" s="184"/>
      <c r="M1212" s="184"/>
      <c r="N1212" s="184"/>
      <c r="O1212" s="184"/>
      <c r="P1212" s="184"/>
    </row>
    <row r="1213" spans="3:16">
      <c r="C1213" s="179"/>
      <c r="D1213" s="180"/>
      <c r="E1213" s="181"/>
      <c r="F1213" s="181"/>
      <c r="G1213" s="181"/>
      <c r="H1213" s="182"/>
      <c r="I1213" s="183"/>
      <c r="J1213" s="184"/>
      <c r="K1213" s="184"/>
      <c r="L1213" s="184"/>
      <c r="M1213" s="184"/>
      <c r="N1213" s="184"/>
      <c r="O1213" s="184"/>
      <c r="P1213" s="184"/>
    </row>
    <row r="1214" spans="3:16">
      <c r="C1214" s="179"/>
      <c r="D1214" s="180"/>
      <c r="E1214" s="181"/>
      <c r="F1214" s="181"/>
      <c r="G1214" s="181"/>
      <c r="H1214" s="182"/>
      <c r="I1214" s="183"/>
      <c r="J1214" s="184"/>
      <c r="K1214" s="184"/>
      <c r="L1214" s="184"/>
      <c r="M1214" s="184"/>
      <c r="N1214" s="184"/>
      <c r="O1214" s="184"/>
      <c r="P1214" s="184"/>
    </row>
    <row r="1215" spans="3:16">
      <c r="C1215" s="179"/>
      <c r="D1215" s="180"/>
      <c r="E1215" s="181"/>
      <c r="F1215" s="181"/>
      <c r="G1215" s="181"/>
      <c r="H1215" s="182"/>
      <c r="I1215" s="183"/>
      <c r="J1215" s="184"/>
      <c r="K1215" s="184"/>
      <c r="L1215" s="184"/>
      <c r="M1215" s="184"/>
      <c r="N1215" s="184"/>
      <c r="O1215" s="184"/>
      <c r="P1215" s="184"/>
    </row>
    <row r="1216" spans="3:16">
      <c r="C1216" s="179"/>
      <c r="D1216" s="180"/>
      <c r="E1216" s="181"/>
      <c r="F1216" s="181"/>
      <c r="G1216" s="181"/>
      <c r="H1216" s="182"/>
      <c r="I1216" s="183"/>
      <c r="J1216" s="184"/>
      <c r="K1216" s="184"/>
      <c r="L1216" s="184"/>
      <c r="M1216" s="184"/>
      <c r="N1216" s="184"/>
      <c r="O1216" s="184"/>
      <c r="P1216" s="184"/>
    </row>
    <row r="1217" spans="3:16">
      <c r="C1217" s="179"/>
      <c r="D1217" s="180"/>
      <c r="E1217" s="181"/>
      <c r="F1217" s="181"/>
      <c r="G1217" s="181"/>
      <c r="H1217" s="182"/>
      <c r="I1217" s="183"/>
      <c r="J1217" s="184"/>
      <c r="K1217" s="184"/>
      <c r="L1217" s="184"/>
      <c r="M1217" s="184"/>
      <c r="N1217" s="184"/>
      <c r="O1217" s="184"/>
      <c r="P1217" s="184"/>
    </row>
    <row r="1218" spans="3:16">
      <c r="C1218" s="179"/>
      <c r="D1218" s="180"/>
      <c r="E1218" s="181"/>
      <c r="F1218" s="181"/>
      <c r="G1218" s="181"/>
      <c r="H1218" s="182"/>
      <c r="I1218" s="183"/>
      <c r="J1218" s="184"/>
      <c r="K1218" s="184"/>
      <c r="L1218" s="184"/>
      <c r="M1218" s="184"/>
      <c r="N1218" s="184"/>
      <c r="O1218" s="184"/>
      <c r="P1218" s="184"/>
    </row>
    <row r="1219" spans="3:16">
      <c r="C1219" s="179"/>
      <c r="D1219" s="180"/>
      <c r="E1219" s="181"/>
      <c r="F1219" s="181"/>
      <c r="G1219" s="181"/>
      <c r="H1219" s="182"/>
      <c r="I1219" s="183"/>
      <c r="J1219" s="184"/>
      <c r="K1219" s="184"/>
      <c r="L1219" s="184"/>
      <c r="M1219" s="184"/>
      <c r="N1219" s="184"/>
      <c r="O1219" s="184"/>
      <c r="P1219" s="184"/>
    </row>
    <row r="1220" spans="3:16">
      <c r="C1220" s="179"/>
      <c r="D1220" s="180"/>
      <c r="E1220" s="181"/>
      <c r="F1220" s="181"/>
      <c r="G1220" s="181"/>
      <c r="H1220" s="182"/>
      <c r="I1220" s="183"/>
      <c r="J1220" s="184"/>
      <c r="K1220" s="184"/>
      <c r="L1220" s="184"/>
      <c r="M1220" s="184"/>
      <c r="N1220" s="184"/>
      <c r="O1220" s="184"/>
      <c r="P1220" s="184"/>
    </row>
    <row r="1221" spans="3:16">
      <c r="C1221" s="179"/>
      <c r="D1221" s="180"/>
      <c r="E1221" s="181"/>
      <c r="F1221" s="181"/>
      <c r="G1221" s="181"/>
      <c r="H1221" s="182"/>
      <c r="I1221" s="183"/>
      <c r="J1221" s="184"/>
      <c r="K1221" s="184"/>
      <c r="L1221" s="184"/>
      <c r="M1221" s="184"/>
      <c r="N1221" s="184"/>
      <c r="O1221" s="184"/>
      <c r="P1221" s="184"/>
    </row>
    <row r="1222" spans="3:16">
      <c r="C1222" s="179"/>
      <c r="D1222" s="180"/>
      <c r="E1222" s="181"/>
      <c r="F1222" s="181"/>
      <c r="G1222" s="181"/>
      <c r="H1222" s="182"/>
      <c r="I1222" s="183"/>
      <c r="J1222" s="184"/>
      <c r="K1222" s="184"/>
      <c r="L1222" s="184"/>
      <c r="M1222" s="184"/>
      <c r="N1222" s="184"/>
      <c r="O1222" s="184"/>
      <c r="P1222" s="184"/>
    </row>
    <row r="1223" spans="3:16">
      <c r="C1223" s="179"/>
      <c r="D1223" s="180"/>
      <c r="E1223" s="181"/>
      <c r="F1223" s="181"/>
      <c r="G1223" s="181"/>
      <c r="H1223" s="182"/>
      <c r="I1223" s="183"/>
      <c r="J1223" s="184"/>
      <c r="K1223" s="184"/>
      <c r="L1223" s="184"/>
      <c r="M1223" s="184"/>
      <c r="N1223" s="184"/>
      <c r="O1223" s="184"/>
      <c r="P1223" s="184"/>
    </row>
    <row r="1224" spans="3:16">
      <c r="C1224" s="179"/>
      <c r="D1224" s="180"/>
      <c r="E1224" s="181"/>
      <c r="F1224" s="181"/>
      <c r="G1224" s="181"/>
      <c r="H1224" s="182"/>
      <c r="I1224" s="183"/>
      <c r="J1224" s="184"/>
      <c r="K1224" s="184"/>
      <c r="L1224" s="184"/>
      <c r="M1224" s="184"/>
      <c r="N1224" s="184"/>
      <c r="O1224" s="184"/>
      <c r="P1224" s="184"/>
    </row>
    <row r="1225" spans="3:16">
      <c r="C1225" s="179"/>
      <c r="D1225" s="180"/>
      <c r="E1225" s="181"/>
      <c r="F1225" s="181"/>
      <c r="G1225" s="181"/>
      <c r="H1225" s="182"/>
      <c r="I1225" s="183"/>
      <c r="J1225" s="184"/>
      <c r="K1225" s="184"/>
      <c r="L1225" s="184"/>
      <c r="M1225" s="184"/>
      <c r="N1225" s="184"/>
      <c r="O1225" s="184"/>
      <c r="P1225" s="184"/>
    </row>
    <row r="1226" spans="3:16">
      <c r="C1226" s="179"/>
      <c r="D1226" s="180"/>
      <c r="E1226" s="181"/>
      <c r="F1226" s="181"/>
      <c r="G1226" s="181"/>
      <c r="H1226" s="182"/>
      <c r="I1226" s="183"/>
      <c r="J1226" s="184"/>
      <c r="K1226" s="184"/>
      <c r="L1226" s="184"/>
      <c r="M1226" s="184"/>
      <c r="N1226" s="184"/>
      <c r="O1226" s="184"/>
      <c r="P1226" s="184"/>
    </row>
    <row r="1227" spans="3:16">
      <c r="C1227" s="179"/>
      <c r="D1227" s="180"/>
      <c r="E1227" s="181"/>
      <c r="F1227" s="181"/>
      <c r="G1227" s="181"/>
      <c r="H1227" s="182"/>
      <c r="I1227" s="183"/>
      <c r="J1227" s="184"/>
      <c r="K1227" s="184"/>
      <c r="L1227" s="184"/>
      <c r="M1227" s="184"/>
      <c r="N1227" s="184"/>
      <c r="O1227" s="184"/>
      <c r="P1227" s="184"/>
    </row>
    <row r="1228" spans="3:16">
      <c r="C1228" s="179"/>
      <c r="D1228" s="180"/>
      <c r="E1228" s="181"/>
      <c r="F1228" s="181"/>
      <c r="G1228" s="181"/>
      <c r="H1228" s="182"/>
      <c r="I1228" s="183"/>
      <c r="J1228" s="184"/>
      <c r="K1228" s="184"/>
      <c r="L1228" s="184"/>
      <c r="M1228" s="184"/>
      <c r="N1228" s="184"/>
      <c r="O1228" s="184"/>
      <c r="P1228" s="184"/>
    </row>
    <row r="1229" spans="3:16">
      <c r="C1229" s="179"/>
      <c r="D1229" s="180"/>
      <c r="E1229" s="181"/>
      <c r="F1229" s="181"/>
      <c r="G1229" s="181"/>
      <c r="H1229" s="182"/>
      <c r="I1229" s="183"/>
      <c r="J1229" s="184"/>
      <c r="K1229" s="184"/>
      <c r="L1229" s="184"/>
      <c r="M1229" s="184"/>
      <c r="N1229" s="184"/>
      <c r="O1229" s="184"/>
      <c r="P1229" s="184"/>
    </row>
    <row r="1230" spans="3:16">
      <c r="C1230" s="179"/>
      <c r="D1230" s="180"/>
      <c r="E1230" s="181"/>
      <c r="F1230" s="181"/>
      <c r="G1230" s="181"/>
      <c r="H1230" s="182"/>
      <c r="I1230" s="183"/>
      <c r="J1230" s="184"/>
      <c r="K1230" s="184"/>
      <c r="L1230" s="184"/>
      <c r="M1230" s="184"/>
      <c r="N1230" s="184"/>
      <c r="O1230" s="184"/>
      <c r="P1230" s="184"/>
    </row>
    <row r="1231" spans="3:16">
      <c r="C1231" s="179"/>
      <c r="D1231" s="180"/>
      <c r="E1231" s="181"/>
      <c r="F1231" s="181"/>
      <c r="G1231" s="181"/>
      <c r="H1231" s="182"/>
      <c r="I1231" s="183"/>
      <c r="J1231" s="184"/>
      <c r="K1231" s="184"/>
      <c r="L1231" s="184"/>
      <c r="M1231" s="184"/>
      <c r="N1231" s="184"/>
      <c r="O1231" s="184"/>
      <c r="P1231" s="184"/>
    </row>
    <row r="1232" spans="3:16">
      <c r="C1232" s="179"/>
      <c r="D1232" s="180"/>
      <c r="E1232" s="181"/>
      <c r="F1232" s="181"/>
      <c r="G1232" s="181"/>
      <c r="H1232" s="182"/>
      <c r="I1232" s="183"/>
      <c r="J1232" s="184"/>
      <c r="K1232" s="184"/>
      <c r="L1232" s="184"/>
      <c r="M1232" s="184"/>
      <c r="N1232" s="184"/>
      <c r="O1232" s="184"/>
      <c r="P1232" s="184"/>
    </row>
    <row r="1233" spans="3:16">
      <c r="C1233" s="179"/>
      <c r="D1233" s="180"/>
      <c r="E1233" s="181"/>
      <c r="F1233" s="181"/>
      <c r="G1233" s="181"/>
      <c r="H1233" s="182"/>
      <c r="I1233" s="183"/>
      <c r="J1233" s="184"/>
      <c r="K1233" s="184"/>
      <c r="L1233" s="184"/>
      <c r="M1233" s="184"/>
      <c r="N1233" s="184"/>
      <c r="O1233" s="184"/>
      <c r="P1233" s="184"/>
    </row>
    <row r="1234" spans="3:16">
      <c r="C1234" s="179"/>
      <c r="D1234" s="180"/>
      <c r="E1234" s="181"/>
      <c r="F1234" s="181"/>
      <c r="G1234" s="181"/>
      <c r="H1234" s="182"/>
      <c r="I1234" s="183"/>
      <c r="J1234" s="184"/>
      <c r="K1234" s="184"/>
      <c r="L1234" s="184"/>
      <c r="M1234" s="184"/>
      <c r="N1234" s="184"/>
      <c r="O1234" s="184"/>
      <c r="P1234" s="184"/>
    </row>
    <row r="1235" spans="3:16">
      <c r="C1235" s="179"/>
      <c r="D1235" s="180"/>
      <c r="E1235" s="181"/>
      <c r="F1235" s="181"/>
      <c r="G1235" s="181"/>
      <c r="H1235" s="182"/>
      <c r="I1235" s="183"/>
      <c r="J1235" s="184"/>
      <c r="K1235" s="184"/>
      <c r="L1235" s="184"/>
      <c r="M1235" s="184"/>
      <c r="N1235" s="184"/>
      <c r="O1235" s="184"/>
      <c r="P1235" s="184"/>
    </row>
    <row r="1236" spans="3:16">
      <c r="C1236" s="179"/>
      <c r="D1236" s="180"/>
      <c r="E1236" s="181"/>
      <c r="F1236" s="181"/>
      <c r="G1236" s="181"/>
      <c r="H1236" s="182"/>
      <c r="I1236" s="183"/>
      <c r="J1236" s="184"/>
      <c r="K1236" s="184"/>
      <c r="L1236" s="184"/>
      <c r="M1236" s="184"/>
      <c r="N1236" s="184"/>
      <c r="O1236" s="184"/>
      <c r="P1236" s="184"/>
    </row>
    <row r="1237" spans="3:16">
      <c r="C1237" s="179"/>
      <c r="D1237" s="180"/>
      <c r="E1237" s="181"/>
      <c r="F1237" s="181"/>
      <c r="G1237" s="181"/>
      <c r="H1237" s="182"/>
      <c r="I1237" s="183"/>
      <c r="J1237" s="184"/>
      <c r="K1237" s="184"/>
      <c r="L1237" s="184"/>
      <c r="M1237" s="184"/>
      <c r="N1237" s="184"/>
      <c r="O1237" s="184"/>
      <c r="P1237" s="184"/>
    </row>
    <row r="1238" spans="3:16">
      <c r="C1238" s="179"/>
      <c r="D1238" s="180"/>
      <c r="E1238" s="181"/>
      <c r="F1238" s="181"/>
      <c r="G1238" s="181"/>
      <c r="H1238" s="182"/>
      <c r="I1238" s="183"/>
      <c r="J1238" s="184"/>
      <c r="K1238" s="184"/>
      <c r="L1238" s="184"/>
      <c r="M1238" s="184"/>
      <c r="N1238" s="184"/>
      <c r="O1238" s="184"/>
      <c r="P1238" s="184"/>
    </row>
    <row r="1239" spans="3:16">
      <c r="C1239" s="179"/>
      <c r="D1239" s="180"/>
      <c r="E1239" s="181"/>
      <c r="F1239" s="181"/>
      <c r="G1239" s="181"/>
      <c r="H1239" s="182"/>
      <c r="I1239" s="183"/>
      <c r="J1239" s="184"/>
      <c r="K1239" s="184"/>
      <c r="L1239" s="184"/>
      <c r="M1239" s="184"/>
      <c r="N1239" s="184"/>
      <c r="O1239" s="184"/>
      <c r="P1239" s="184"/>
    </row>
    <row r="1240" spans="3:16">
      <c r="C1240" s="179"/>
      <c r="D1240" s="180"/>
      <c r="E1240" s="181"/>
      <c r="F1240" s="181"/>
      <c r="G1240" s="181"/>
      <c r="H1240" s="182"/>
      <c r="I1240" s="183"/>
      <c r="J1240" s="184"/>
      <c r="K1240" s="184"/>
      <c r="L1240" s="184"/>
      <c r="M1240" s="184"/>
      <c r="N1240" s="184"/>
      <c r="O1240" s="184"/>
      <c r="P1240" s="184"/>
    </row>
    <row r="1241" spans="3:16">
      <c r="C1241" s="179"/>
      <c r="D1241" s="180"/>
      <c r="E1241" s="181"/>
      <c r="F1241" s="181"/>
      <c r="G1241" s="181"/>
      <c r="H1241" s="182"/>
      <c r="I1241" s="183"/>
      <c r="J1241" s="184"/>
      <c r="K1241" s="184"/>
      <c r="L1241" s="184"/>
      <c r="M1241" s="184"/>
      <c r="N1241" s="184"/>
      <c r="O1241" s="184"/>
      <c r="P1241" s="184"/>
    </row>
    <row r="1242" spans="3:16">
      <c r="C1242" s="179"/>
      <c r="D1242" s="180"/>
      <c r="E1242" s="181"/>
      <c r="F1242" s="181"/>
      <c r="G1242" s="181"/>
      <c r="H1242" s="182"/>
      <c r="I1242" s="183"/>
      <c r="J1242" s="184"/>
      <c r="K1242" s="184"/>
      <c r="L1242" s="184"/>
      <c r="M1242" s="184"/>
      <c r="N1242" s="184"/>
      <c r="O1242" s="184"/>
      <c r="P1242" s="184"/>
    </row>
    <row r="1243" spans="3:16">
      <c r="C1243" s="179"/>
      <c r="D1243" s="180"/>
      <c r="E1243" s="181"/>
      <c r="F1243" s="181"/>
      <c r="G1243" s="181"/>
      <c r="H1243" s="182"/>
      <c r="I1243" s="183"/>
      <c r="J1243" s="184"/>
      <c r="K1243" s="184"/>
      <c r="L1243" s="184"/>
      <c r="M1243" s="184"/>
      <c r="N1243" s="184"/>
      <c r="O1243" s="184"/>
      <c r="P1243" s="184"/>
    </row>
    <row r="1244" spans="3:16">
      <c r="C1244" s="179"/>
      <c r="D1244" s="180"/>
      <c r="E1244" s="181"/>
      <c r="F1244" s="181"/>
      <c r="G1244" s="181"/>
      <c r="H1244" s="182"/>
      <c r="I1244" s="183"/>
      <c r="J1244" s="184"/>
      <c r="K1244" s="184"/>
      <c r="L1244" s="184"/>
      <c r="M1244" s="184"/>
      <c r="N1244" s="184"/>
      <c r="O1244" s="184"/>
      <c r="P1244" s="184"/>
    </row>
    <row r="1245" spans="3:16">
      <c r="C1245" s="179"/>
      <c r="D1245" s="180"/>
      <c r="E1245" s="181"/>
      <c r="F1245" s="181"/>
      <c r="G1245" s="181"/>
      <c r="H1245" s="182"/>
      <c r="I1245" s="183"/>
      <c r="J1245" s="184"/>
      <c r="K1245" s="184"/>
      <c r="L1245" s="184"/>
      <c r="M1245" s="184"/>
      <c r="N1245" s="184"/>
      <c r="O1245" s="184"/>
      <c r="P1245" s="184"/>
    </row>
    <row r="1246" spans="3:16">
      <c r="C1246" s="179"/>
      <c r="D1246" s="180"/>
      <c r="E1246" s="181"/>
      <c r="F1246" s="181"/>
      <c r="G1246" s="181"/>
      <c r="H1246" s="182"/>
      <c r="I1246" s="183"/>
      <c r="J1246" s="184"/>
      <c r="K1246" s="184"/>
      <c r="L1246" s="184"/>
      <c r="M1246" s="184"/>
      <c r="N1246" s="184"/>
      <c r="O1246" s="184"/>
      <c r="P1246" s="184"/>
    </row>
    <row r="1247" spans="3:16">
      <c r="C1247" s="179"/>
      <c r="D1247" s="180"/>
      <c r="E1247" s="181"/>
      <c r="F1247" s="181"/>
      <c r="G1247" s="181"/>
      <c r="H1247" s="182"/>
      <c r="I1247" s="183"/>
      <c r="J1247" s="184"/>
      <c r="K1247" s="184"/>
      <c r="L1247" s="184"/>
      <c r="M1247" s="184"/>
      <c r="N1247" s="184"/>
      <c r="O1247" s="184"/>
      <c r="P1247" s="184"/>
    </row>
    <row r="1248" spans="3:16">
      <c r="C1248" s="179"/>
      <c r="D1248" s="180"/>
      <c r="E1248" s="181"/>
      <c r="F1248" s="181"/>
      <c r="G1248" s="181"/>
      <c r="H1248" s="182"/>
      <c r="I1248" s="183"/>
      <c r="J1248" s="184"/>
      <c r="K1248" s="184"/>
      <c r="L1248" s="184"/>
      <c r="M1248" s="184"/>
      <c r="N1248" s="184"/>
      <c r="O1248" s="184"/>
      <c r="P1248" s="184"/>
    </row>
    <row r="1249" spans="3:16">
      <c r="C1249" s="179"/>
      <c r="D1249" s="180"/>
      <c r="E1249" s="181"/>
      <c r="F1249" s="181"/>
      <c r="G1249" s="181"/>
      <c r="H1249" s="182"/>
      <c r="I1249" s="183"/>
      <c r="J1249" s="184"/>
      <c r="K1249" s="184"/>
      <c r="L1249" s="184"/>
      <c r="M1249" s="184"/>
      <c r="N1249" s="184"/>
      <c r="O1249" s="184"/>
      <c r="P1249" s="184"/>
    </row>
    <row r="1250" spans="3:16">
      <c r="C1250" s="179"/>
      <c r="D1250" s="180"/>
      <c r="E1250" s="181"/>
      <c r="F1250" s="181"/>
      <c r="G1250" s="181"/>
      <c r="H1250" s="182"/>
      <c r="I1250" s="183"/>
      <c r="J1250" s="184"/>
      <c r="K1250" s="184"/>
      <c r="L1250" s="184"/>
      <c r="M1250" s="184"/>
      <c r="N1250" s="184"/>
      <c r="O1250" s="184"/>
      <c r="P1250" s="184"/>
    </row>
    <row r="1251" spans="3:16">
      <c r="C1251" s="179"/>
      <c r="D1251" s="180"/>
      <c r="E1251" s="181"/>
      <c r="F1251" s="181"/>
      <c r="G1251" s="181"/>
      <c r="H1251" s="182"/>
      <c r="I1251" s="183"/>
      <c r="J1251" s="184"/>
      <c r="K1251" s="184"/>
      <c r="L1251" s="184"/>
      <c r="M1251" s="184"/>
      <c r="N1251" s="184"/>
      <c r="O1251" s="184"/>
      <c r="P1251" s="184"/>
    </row>
    <row r="1252" spans="3:16">
      <c r="C1252" s="179"/>
      <c r="D1252" s="180"/>
      <c r="E1252" s="181"/>
      <c r="F1252" s="181"/>
      <c r="G1252" s="181"/>
      <c r="H1252" s="182"/>
      <c r="I1252" s="183"/>
      <c r="J1252" s="184"/>
      <c r="K1252" s="184"/>
      <c r="L1252" s="184"/>
      <c r="M1252" s="184"/>
      <c r="N1252" s="184"/>
      <c r="O1252" s="184"/>
      <c r="P1252" s="184"/>
    </row>
    <row r="1253" spans="3:16">
      <c r="C1253" s="179"/>
      <c r="D1253" s="180"/>
      <c r="E1253" s="181"/>
      <c r="F1253" s="181"/>
      <c r="G1253" s="181"/>
      <c r="H1253" s="182"/>
      <c r="I1253" s="183"/>
      <c r="J1253" s="184"/>
      <c r="K1253" s="184"/>
      <c r="L1253" s="184"/>
      <c r="M1253" s="184"/>
      <c r="N1253" s="184"/>
      <c r="O1253" s="184"/>
      <c r="P1253" s="184"/>
    </row>
    <row r="1254" spans="3:16">
      <c r="C1254" s="179"/>
      <c r="D1254" s="180"/>
      <c r="E1254" s="181"/>
      <c r="F1254" s="181"/>
      <c r="G1254" s="181"/>
      <c r="H1254" s="182"/>
      <c r="I1254" s="183"/>
      <c r="J1254" s="184"/>
      <c r="K1254" s="184"/>
      <c r="L1254" s="184"/>
      <c r="M1254" s="184"/>
      <c r="N1254" s="184"/>
      <c r="O1254" s="184"/>
      <c r="P1254" s="184"/>
    </row>
    <row r="1255" spans="3:16">
      <c r="C1255" s="179"/>
      <c r="D1255" s="180"/>
      <c r="E1255" s="181"/>
      <c r="F1255" s="181"/>
      <c r="G1255" s="181"/>
      <c r="H1255" s="182"/>
      <c r="I1255" s="183"/>
      <c r="J1255" s="184"/>
      <c r="K1255" s="184"/>
      <c r="L1255" s="184"/>
      <c r="M1255" s="184"/>
      <c r="N1255" s="184"/>
      <c r="O1255" s="184"/>
      <c r="P1255" s="184"/>
    </row>
    <row r="1256" spans="3:16">
      <c r="C1256" s="179"/>
      <c r="D1256" s="180"/>
      <c r="E1256" s="181"/>
      <c r="F1256" s="181"/>
      <c r="G1256" s="181"/>
      <c r="H1256" s="182"/>
      <c r="I1256" s="183"/>
      <c r="J1256" s="184"/>
      <c r="K1256" s="184"/>
      <c r="L1256" s="184"/>
      <c r="M1256" s="184"/>
      <c r="N1256" s="184"/>
      <c r="O1256" s="184"/>
      <c r="P1256" s="184"/>
    </row>
    <row r="1257" spans="3:16">
      <c r="C1257" s="179"/>
      <c r="D1257" s="180"/>
      <c r="E1257" s="181"/>
      <c r="F1257" s="181"/>
      <c r="G1257" s="181"/>
      <c r="H1257" s="182"/>
      <c r="I1257" s="183"/>
      <c r="J1257" s="184"/>
      <c r="K1257" s="184"/>
      <c r="L1257" s="184"/>
      <c r="M1257" s="184"/>
      <c r="N1257" s="184"/>
      <c r="O1257" s="184"/>
      <c r="P1257" s="184"/>
    </row>
    <row r="1258" spans="3:16">
      <c r="C1258" s="179"/>
      <c r="D1258" s="180"/>
      <c r="E1258" s="181"/>
      <c r="F1258" s="181"/>
      <c r="G1258" s="181"/>
      <c r="H1258" s="182"/>
      <c r="I1258" s="183"/>
      <c r="J1258" s="184"/>
      <c r="K1258" s="184"/>
      <c r="L1258" s="184"/>
      <c r="M1258" s="184"/>
      <c r="N1258" s="184"/>
      <c r="O1258" s="184"/>
      <c r="P1258" s="184"/>
    </row>
    <row r="1259" spans="3:16">
      <c r="C1259" s="179"/>
      <c r="D1259" s="180"/>
      <c r="E1259" s="181"/>
      <c r="F1259" s="181"/>
      <c r="G1259" s="181"/>
      <c r="H1259" s="182"/>
      <c r="I1259" s="183"/>
      <c r="J1259" s="184"/>
      <c r="K1259" s="184"/>
      <c r="L1259" s="184"/>
      <c r="M1259" s="184"/>
      <c r="N1259" s="184"/>
      <c r="O1259" s="184"/>
      <c r="P1259" s="184"/>
    </row>
    <row r="1260" spans="3:16">
      <c r="C1260" s="179"/>
      <c r="D1260" s="180"/>
      <c r="E1260" s="181"/>
      <c r="F1260" s="181"/>
      <c r="G1260" s="181"/>
      <c r="H1260" s="182"/>
      <c r="I1260" s="183"/>
      <c r="J1260" s="184"/>
      <c r="K1260" s="184"/>
      <c r="L1260" s="184"/>
      <c r="M1260" s="184"/>
      <c r="N1260" s="184"/>
      <c r="O1260" s="184"/>
      <c r="P1260" s="184"/>
    </row>
    <row r="1261" spans="3:16">
      <c r="C1261" s="179"/>
      <c r="D1261" s="180"/>
      <c r="E1261" s="181"/>
      <c r="F1261" s="181"/>
      <c r="G1261" s="181"/>
      <c r="H1261" s="182"/>
      <c r="I1261" s="183"/>
      <c r="J1261" s="184"/>
      <c r="K1261" s="184"/>
      <c r="L1261" s="184"/>
      <c r="M1261" s="184"/>
      <c r="N1261" s="184"/>
      <c r="O1261" s="184"/>
      <c r="P1261" s="184"/>
    </row>
    <row r="1262" spans="3:16">
      <c r="C1262" s="179"/>
      <c r="D1262" s="180"/>
      <c r="E1262" s="181"/>
      <c r="F1262" s="181"/>
      <c r="G1262" s="181"/>
      <c r="H1262" s="182"/>
      <c r="I1262" s="183"/>
      <c r="J1262" s="184"/>
      <c r="K1262" s="184"/>
      <c r="L1262" s="184"/>
      <c r="M1262" s="184"/>
      <c r="N1262" s="184"/>
      <c r="O1262" s="184"/>
      <c r="P1262" s="184"/>
    </row>
    <row r="1263" spans="3:16">
      <c r="C1263" s="179"/>
      <c r="D1263" s="180"/>
      <c r="E1263" s="181"/>
      <c r="F1263" s="181"/>
      <c r="G1263" s="181"/>
      <c r="H1263" s="182"/>
      <c r="I1263" s="183"/>
      <c r="J1263" s="184"/>
      <c r="K1263" s="184"/>
      <c r="L1263" s="184"/>
      <c r="M1263" s="184"/>
      <c r="N1263" s="184"/>
      <c r="O1263" s="184"/>
      <c r="P1263" s="184"/>
    </row>
    <row r="1264" spans="3:16">
      <c r="C1264" s="179"/>
      <c r="D1264" s="180"/>
      <c r="E1264" s="181"/>
      <c r="F1264" s="181"/>
      <c r="G1264" s="181"/>
      <c r="H1264" s="182"/>
      <c r="I1264" s="183"/>
      <c r="J1264" s="184"/>
      <c r="K1264" s="184"/>
      <c r="L1264" s="184"/>
      <c r="M1264" s="184"/>
      <c r="N1264" s="184"/>
      <c r="O1264" s="184"/>
      <c r="P1264" s="184"/>
    </row>
    <row r="1265" spans="3:16">
      <c r="C1265" s="179"/>
      <c r="D1265" s="180"/>
      <c r="E1265" s="181"/>
      <c r="F1265" s="181"/>
      <c r="G1265" s="181"/>
      <c r="H1265" s="182"/>
      <c r="I1265" s="183"/>
      <c r="J1265" s="184"/>
      <c r="K1265" s="184"/>
      <c r="L1265" s="184"/>
      <c r="M1265" s="184"/>
      <c r="N1265" s="184"/>
      <c r="O1265" s="184"/>
      <c r="P1265" s="184"/>
    </row>
    <row r="1266" spans="3:16">
      <c r="C1266" s="179"/>
      <c r="D1266" s="180"/>
      <c r="E1266" s="181"/>
      <c r="F1266" s="181"/>
      <c r="G1266" s="181"/>
      <c r="H1266" s="182"/>
      <c r="I1266" s="183"/>
      <c r="J1266" s="184"/>
      <c r="K1266" s="184"/>
      <c r="L1266" s="184"/>
      <c r="M1266" s="184"/>
      <c r="N1266" s="184"/>
      <c r="O1266" s="184"/>
      <c r="P1266" s="184"/>
    </row>
    <row r="1267" spans="3:16">
      <c r="C1267" s="179"/>
      <c r="D1267" s="180"/>
      <c r="E1267" s="181"/>
      <c r="F1267" s="181"/>
      <c r="G1267" s="181"/>
      <c r="H1267" s="182"/>
      <c r="I1267" s="183"/>
      <c r="J1267" s="184"/>
      <c r="K1267" s="184"/>
      <c r="L1267" s="184"/>
      <c r="M1267" s="184"/>
      <c r="N1267" s="184"/>
      <c r="O1267" s="184"/>
      <c r="P1267" s="184"/>
    </row>
    <row r="1268" spans="3:16">
      <c r="C1268" s="179"/>
      <c r="D1268" s="180"/>
      <c r="E1268" s="181"/>
      <c r="F1268" s="181"/>
      <c r="G1268" s="181"/>
      <c r="H1268" s="182"/>
      <c r="I1268" s="183"/>
      <c r="J1268" s="184"/>
      <c r="K1268" s="184"/>
      <c r="L1268" s="184"/>
      <c r="M1268" s="184"/>
      <c r="N1268" s="184"/>
      <c r="O1268" s="184"/>
      <c r="P1268" s="184"/>
    </row>
    <row r="1269" spans="3:16">
      <c r="C1269" s="179"/>
      <c r="D1269" s="180"/>
      <c r="E1269" s="181"/>
      <c r="F1269" s="181"/>
      <c r="G1269" s="181"/>
      <c r="H1269" s="182"/>
      <c r="I1269" s="183"/>
      <c r="J1269" s="184"/>
      <c r="K1269" s="184"/>
      <c r="L1269" s="184"/>
      <c r="M1269" s="184"/>
      <c r="N1269" s="184"/>
      <c r="O1269" s="184"/>
      <c r="P1269" s="184"/>
    </row>
    <row r="1270" spans="3:16">
      <c r="C1270" s="179"/>
      <c r="D1270" s="180"/>
      <c r="E1270" s="181"/>
      <c r="F1270" s="181"/>
      <c r="G1270" s="181"/>
      <c r="H1270" s="182"/>
      <c r="I1270" s="183"/>
      <c r="J1270" s="184"/>
      <c r="K1270" s="184"/>
      <c r="L1270" s="184"/>
      <c r="M1270" s="184"/>
      <c r="N1270" s="184"/>
      <c r="O1270" s="184"/>
      <c r="P1270" s="184"/>
    </row>
    <row r="1271" spans="3:16">
      <c r="C1271" s="179"/>
      <c r="D1271" s="180"/>
      <c r="E1271" s="181"/>
      <c r="F1271" s="181"/>
      <c r="G1271" s="181"/>
      <c r="H1271" s="182"/>
      <c r="I1271" s="183"/>
      <c r="J1271" s="184"/>
      <c r="K1271" s="184"/>
      <c r="L1271" s="184"/>
      <c r="M1271" s="184"/>
      <c r="N1271" s="184"/>
      <c r="O1271" s="184"/>
      <c r="P1271" s="184"/>
    </row>
    <row r="1272" spans="3:16">
      <c r="C1272" s="179"/>
      <c r="D1272" s="180"/>
      <c r="E1272" s="181"/>
      <c r="F1272" s="181"/>
      <c r="G1272" s="181"/>
      <c r="H1272" s="182"/>
      <c r="I1272" s="183"/>
      <c r="J1272" s="184"/>
      <c r="K1272" s="184"/>
      <c r="L1272" s="184"/>
      <c r="M1272" s="184"/>
      <c r="N1272" s="184"/>
      <c r="O1272" s="184"/>
      <c r="P1272" s="184"/>
    </row>
    <row r="1273" spans="3:16">
      <c r="C1273" s="179"/>
      <c r="D1273" s="180"/>
      <c r="E1273" s="181"/>
      <c r="F1273" s="181"/>
      <c r="G1273" s="181"/>
      <c r="H1273" s="182"/>
      <c r="I1273" s="183"/>
      <c r="J1273" s="184"/>
      <c r="K1273" s="184"/>
      <c r="L1273" s="184"/>
      <c r="M1273" s="184"/>
      <c r="N1273" s="184"/>
      <c r="O1273" s="184"/>
      <c r="P1273" s="184"/>
    </row>
    <row r="1274" spans="3:16">
      <c r="C1274" s="179"/>
      <c r="D1274" s="180"/>
      <c r="E1274" s="181"/>
      <c r="F1274" s="181"/>
      <c r="G1274" s="181"/>
      <c r="H1274" s="182"/>
      <c r="I1274" s="183"/>
      <c r="J1274" s="184"/>
      <c r="K1274" s="184"/>
      <c r="L1274" s="184"/>
      <c r="M1274" s="184"/>
      <c r="N1274" s="184"/>
      <c r="O1274" s="184"/>
      <c r="P1274" s="184"/>
    </row>
    <row r="1275" spans="3:16">
      <c r="C1275" s="179"/>
      <c r="D1275" s="180"/>
      <c r="E1275" s="181"/>
      <c r="F1275" s="181"/>
      <c r="G1275" s="181"/>
      <c r="H1275" s="182"/>
      <c r="I1275" s="183"/>
      <c r="J1275" s="184"/>
      <c r="K1275" s="184"/>
      <c r="L1275" s="184"/>
      <c r="M1275" s="184"/>
      <c r="N1275" s="184"/>
      <c r="O1275" s="184"/>
      <c r="P1275" s="184"/>
    </row>
    <row r="1276" spans="3:16">
      <c r="C1276" s="179"/>
      <c r="D1276" s="180"/>
      <c r="E1276" s="181"/>
      <c r="F1276" s="181"/>
      <c r="G1276" s="181"/>
      <c r="H1276" s="182"/>
      <c r="I1276" s="183"/>
      <c r="J1276" s="184"/>
      <c r="K1276" s="184"/>
      <c r="L1276" s="184"/>
      <c r="M1276" s="184"/>
      <c r="N1276" s="184"/>
      <c r="O1276" s="184"/>
      <c r="P1276" s="184"/>
    </row>
    <row r="1277" spans="3:16">
      <c r="C1277" s="179"/>
      <c r="D1277" s="180"/>
      <c r="E1277" s="181"/>
      <c r="F1277" s="181"/>
      <c r="G1277" s="181"/>
      <c r="H1277" s="182"/>
      <c r="I1277" s="183"/>
      <c r="J1277" s="184"/>
      <c r="K1277" s="184"/>
      <c r="L1277" s="184"/>
      <c r="M1277" s="184"/>
      <c r="N1277" s="184"/>
      <c r="O1277" s="184"/>
      <c r="P1277" s="184"/>
    </row>
    <row r="1278" spans="3:16">
      <c r="C1278" s="179"/>
      <c r="D1278" s="180"/>
      <c r="E1278" s="181"/>
      <c r="F1278" s="181"/>
      <c r="G1278" s="181"/>
      <c r="H1278" s="182"/>
      <c r="I1278" s="183"/>
      <c r="J1278" s="184"/>
      <c r="K1278" s="184"/>
      <c r="L1278" s="184"/>
      <c r="M1278" s="184"/>
      <c r="N1278" s="184"/>
      <c r="O1278" s="184"/>
      <c r="P1278" s="184"/>
    </row>
    <row r="1279" spans="3:16">
      <c r="C1279" s="179"/>
      <c r="D1279" s="180"/>
      <c r="E1279" s="181"/>
      <c r="F1279" s="181"/>
      <c r="G1279" s="181"/>
      <c r="H1279" s="182"/>
      <c r="I1279" s="183"/>
      <c r="J1279" s="184"/>
      <c r="K1279" s="184"/>
      <c r="L1279" s="184"/>
      <c r="M1279" s="184"/>
      <c r="N1279" s="184"/>
      <c r="O1279" s="184"/>
      <c r="P1279" s="184"/>
    </row>
    <row r="1280" spans="3:16">
      <c r="C1280" s="179"/>
      <c r="D1280" s="180"/>
      <c r="E1280" s="181"/>
      <c r="F1280" s="181"/>
      <c r="G1280" s="181"/>
      <c r="H1280" s="182"/>
      <c r="I1280" s="183"/>
      <c r="J1280" s="184"/>
      <c r="K1280" s="184"/>
      <c r="L1280" s="184"/>
      <c r="M1280" s="184"/>
      <c r="N1280" s="184"/>
      <c r="O1280" s="184"/>
      <c r="P1280" s="184"/>
    </row>
    <row r="1281" spans="3:16">
      <c r="C1281" s="179"/>
      <c r="D1281" s="180"/>
      <c r="E1281" s="181"/>
      <c r="F1281" s="181"/>
      <c r="G1281" s="181"/>
      <c r="H1281" s="182"/>
      <c r="I1281" s="183"/>
      <c r="J1281" s="184"/>
      <c r="K1281" s="184"/>
      <c r="L1281" s="184"/>
      <c r="M1281" s="184"/>
      <c r="N1281" s="184"/>
      <c r="O1281" s="184"/>
      <c r="P1281" s="184"/>
    </row>
    <row r="1282" spans="3:16">
      <c r="C1282" s="179"/>
      <c r="D1282" s="180"/>
      <c r="E1282" s="181"/>
      <c r="F1282" s="181"/>
      <c r="G1282" s="181"/>
      <c r="H1282" s="182"/>
      <c r="I1282" s="183"/>
      <c r="J1282" s="184"/>
      <c r="K1282" s="184"/>
      <c r="L1282" s="184"/>
      <c r="M1282" s="184"/>
      <c r="N1282" s="184"/>
      <c r="O1282" s="184"/>
      <c r="P1282" s="184"/>
    </row>
    <row r="1283" spans="3:16">
      <c r="C1283" s="179"/>
      <c r="D1283" s="180"/>
      <c r="E1283" s="181"/>
      <c r="F1283" s="181"/>
      <c r="G1283" s="181"/>
      <c r="H1283" s="182"/>
      <c r="I1283" s="183"/>
      <c r="J1283" s="184"/>
      <c r="K1283" s="184"/>
      <c r="L1283" s="184"/>
      <c r="M1283" s="184"/>
      <c r="N1283" s="184"/>
      <c r="O1283" s="184"/>
      <c r="P1283" s="184"/>
    </row>
    <row r="1284" spans="3:16">
      <c r="C1284" s="179"/>
      <c r="D1284" s="180"/>
      <c r="E1284" s="181"/>
      <c r="F1284" s="181"/>
      <c r="G1284" s="181"/>
      <c r="H1284" s="182"/>
      <c r="I1284" s="183"/>
      <c r="J1284" s="184"/>
      <c r="K1284" s="184"/>
      <c r="L1284" s="184"/>
      <c r="M1284" s="184"/>
      <c r="N1284" s="184"/>
      <c r="O1284" s="184"/>
      <c r="P1284" s="184"/>
    </row>
    <row r="1285" spans="3:16">
      <c r="C1285" s="179"/>
      <c r="D1285" s="180"/>
      <c r="E1285" s="181"/>
      <c r="F1285" s="181"/>
      <c r="G1285" s="181"/>
      <c r="H1285" s="182"/>
      <c r="I1285" s="183"/>
      <c r="J1285" s="184"/>
      <c r="K1285" s="184"/>
      <c r="L1285" s="184"/>
      <c r="M1285" s="184"/>
      <c r="N1285" s="184"/>
      <c r="O1285" s="184"/>
      <c r="P1285" s="184"/>
    </row>
    <row r="1286" spans="3:16">
      <c r="C1286" s="179"/>
      <c r="D1286" s="180"/>
      <c r="E1286" s="181"/>
      <c r="F1286" s="181"/>
      <c r="G1286" s="181"/>
      <c r="H1286" s="182"/>
      <c r="I1286" s="183"/>
      <c r="J1286" s="184"/>
      <c r="K1286" s="184"/>
      <c r="L1286" s="184"/>
      <c r="M1286" s="184"/>
      <c r="N1286" s="184"/>
      <c r="O1286" s="184"/>
      <c r="P1286" s="184"/>
    </row>
    <row r="1287" spans="3:16">
      <c r="C1287" s="179"/>
      <c r="D1287" s="180"/>
      <c r="E1287" s="181"/>
      <c r="F1287" s="181"/>
      <c r="G1287" s="181"/>
      <c r="H1287" s="182"/>
      <c r="I1287" s="183"/>
      <c r="J1287" s="184"/>
      <c r="K1287" s="184"/>
      <c r="L1287" s="184"/>
      <c r="M1287" s="184"/>
      <c r="N1287" s="184"/>
      <c r="O1287" s="184"/>
      <c r="P1287" s="184"/>
    </row>
    <row r="1288" spans="3:16">
      <c r="C1288" s="179"/>
      <c r="D1288" s="180"/>
      <c r="E1288" s="181"/>
      <c r="F1288" s="181"/>
      <c r="G1288" s="181"/>
      <c r="H1288" s="182"/>
      <c r="I1288" s="183"/>
      <c r="J1288" s="184"/>
      <c r="K1288" s="184"/>
      <c r="L1288" s="184"/>
      <c r="M1288" s="184"/>
      <c r="N1288" s="184"/>
      <c r="O1288" s="184"/>
      <c r="P1288" s="184"/>
    </row>
    <row r="1289" spans="3:16">
      <c r="C1289" s="179"/>
      <c r="D1289" s="180"/>
      <c r="E1289" s="181"/>
      <c r="F1289" s="181"/>
      <c r="G1289" s="181"/>
      <c r="H1289" s="182"/>
      <c r="I1289" s="183"/>
      <c r="J1289" s="184"/>
      <c r="K1289" s="184"/>
      <c r="L1289" s="184"/>
      <c r="M1289" s="184"/>
      <c r="N1289" s="184"/>
      <c r="O1289" s="184"/>
      <c r="P1289" s="184"/>
    </row>
    <row r="1290" spans="3:16">
      <c r="C1290" s="179"/>
      <c r="D1290" s="180"/>
      <c r="E1290" s="181"/>
      <c r="F1290" s="181"/>
      <c r="G1290" s="181"/>
      <c r="H1290" s="182"/>
      <c r="I1290" s="183"/>
      <c r="J1290" s="184"/>
      <c r="K1290" s="184"/>
      <c r="L1290" s="184"/>
      <c r="M1290" s="184"/>
      <c r="N1290" s="184"/>
      <c r="O1290" s="184"/>
      <c r="P1290" s="184"/>
    </row>
    <row r="1291" spans="3:16">
      <c r="C1291" s="179"/>
      <c r="D1291" s="180"/>
      <c r="E1291" s="181"/>
      <c r="F1291" s="181"/>
      <c r="G1291" s="181"/>
      <c r="H1291" s="182"/>
      <c r="I1291" s="183"/>
      <c r="J1291" s="184"/>
      <c r="K1291" s="184"/>
      <c r="L1291" s="184"/>
      <c r="M1291" s="184"/>
      <c r="N1291" s="184"/>
      <c r="O1291" s="184"/>
      <c r="P1291" s="184"/>
    </row>
    <row r="1292" spans="3:16">
      <c r="C1292" s="179"/>
      <c r="D1292" s="180"/>
      <c r="E1292" s="181"/>
      <c r="F1292" s="181"/>
      <c r="G1292" s="181"/>
      <c r="H1292" s="182"/>
      <c r="I1292" s="183"/>
      <c r="J1292" s="184"/>
      <c r="K1292" s="184"/>
      <c r="L1292" s="184"/>
      <c r="M1292" s="184"/>
      <c r="N1292" s="184"/>
      <c r="O1292" s="184"/>
      <c r="P1292" s="184"/>
    </row>
    <row r="1293" spans="3:16">
      <c r="C1293" s="179"/>
      <c r="D1293" s="180"/>
      <c r="E1293" s="181"/>
      <c r="F1293" s="181"/>
      <c r="G1293" s="181"/>
      <c r="H1293" s="182"/>
      <c r="I1293" s="183"/>
      <c r="J1293" s="184"/>
      <c r="K1293" s="184"/>
      <c r="L1293" s="184"/>
      <c r="M1293" s="184"/>
      <c r="N1293" s="184"/>
      <c r="O1293" s="184"/>
      <c r="P1293" s="184"/>
    </row>
    <row r="1294" spans="3:16">
      <c r="C1294" s="179"/>
      <c r="D1294" s="180"/>
      <c r="E1294" s="181"/>
      <c r="F1294" s="181"/>
      <c r="G1294" s="181"/>
      <c r="H1294" s="182"/>
      <c r="I1294" s="183"/>
      <c r="J1294" s="184"/>
      <c r="K1294" s="184"/>
      <c r="L1294" s="184"/>
      <c r="M1294" s="184"/>
      <c r="N1294" s="184"/>
      <c r="O1294" s="184"/>
      <c r="P1294" s="184"/>
    </row>
    <row r="1295" spans="3:16">
      <c r="C1295" s="179"/>
      <c r="D1295" s="180"/>
      <c r="E1295" s="181"/>
      <c r="F1295" s="181"/>
      <c r="G1295" s="181"/>
      <c r="H1295" s="182"/>
      <c r="I1295" s="183"/>
      <c r="J1295" s="184"/>
      <c r="K1295" s="184"/>
      <c r="L1295" s="184"/>
      <c r="M1295" s="184"/>
      <c r="N1295" s="184"/>
      <c r="O1295" s="184"/>
      <c r="P1295" s="184"/>
    </row>
    <row r="1296" spans="3:16">
      <c r="C1296" s="179"/>
      <c r="D1296" s="180"/>
      <c r="E1296" s="181"/>
      <c r="F1296" s="181"/>
      <c r="G1296" s="181"/>
      <c r="H1296" s="182"/>
      <c r="I1296" s="183"/>
      <c r="J1296" s="184"/>
      <c r="K1296" s="184"/>
      <c r="L1296" s="184"/>
      <c r="M1296" s="184"/>
      <c r="N1296" s="184"/>
      <c r="O1296" s="184"/>
      <c r="P1296" s="184"/>
    </row>
    <row r="1297" spans="3:16">
      <c r="C1297" s="179"/>
      <c r="D1297" s="180"/>
      <c r="E1297" s="181"/>
      <c r="F1297" s="181"/>
      <c r="G1297" s="181"/>
      <c r="H1297" s="182"/>
      <c r="I1297" s="183"/>
      <c r="J1297" s="184"/>
      <c r="K1297" s="184"/>
      <c r="L1297" s="184"/>
      <c r="M1297" s="184"/>
      <c r="N1297" s="184"/>
      <c r="O1297" s="184"/>
      <c r="P1297" s="184"/>
    </row>
    <row r="1298" spans="3:16">
      <c r="C1298" s="179"/>
      <c r="D1298" s="180"/>
      <c r="E1298" s="181"/>
      <c r="F1298" s="181"/>
      <c r="G1298" s="181"/>
      <c r="H1298" s="182"/>
      <c r="I1298" s="183"/>
      <c r="J1298" s="184"/>
      <c r="K1298" s="184"/>
      <c r="L1298" s="184"/>
      <c r="M1298" s="184"/>
      <c r="N1298" s="184"/>
      <c r="O1298" s="184"/>
      <c r="P1298" s="184"/>
    </row>
    <row r="1299" spans="3:16">
      <c r="C1299" s="179"/>
      <c r="D1299" s="180"/>
      <c r="E1299" s="181"/>
      <c r="F1299" s="181"/>
      <c r="G1299" s="181"/>
      <c r="H1299" s="182"/>
      <c r="I1299" s="183"/>
      <c r="J1299" s="184"/>
      <c r="K1299" s="184"/>
      <c r="L1299" s="184"/>
      <c r="M1299" s="184"/>
      <c r="N1299" s="184"/>
      <c r="O1299" s="184"/>
      <c r="P1299" s="184"/>
    </row>
    <row r="1300" spans="3:16">
      <c r="C1300" s="179"/>
      <c r="D1300" s="180"/>
      <c r="E1300" s="181"/>
      <c r="F1300" s="181"/>
      <c r="G1300" s="181"/>
      <c r="H1300" s="182"/>
      <c r="I1300" s="183"/>
      <c r="J1300" s="184"/>
      <c r="K1300" s="184"/>
      <c r="L1300" s="184"/>
      <c r="M1300" s="184"/>
      <c r="N1300" s="184"/>
      <c r="O1300" s="184"/>
      <c r="P1300" s="184"/>
    </row>
    <row r="1301" spans="3:16">
      <c r="C1301" s="179"/>
      <c r="D1301" s="180"/>
      <c r="E1301" s="181"/>
      <c r="F1301" s="181"/>
      <c r="G1301" s="181"/>
      <c r="H1301" s="182"/>
      <c r="I1301" s="183"/>
      <c r="J1301" s="184"/>
      <c r="K1301" s="184"/>
      <c r="L1301" s="184"/>
      <c r="M1301" s="184"/>
      <c r="N1301" s="184"/>
      <c r="O1301" s="184"/>
      <c r="P1301" s="184"/>
    </row>
    <row r="1302" spans="3:16">
      <c r="C1302" s="179"/>
      <c r="D1302" s="180"/>
      <c r="E1302" s="181"/>
      <c r="F1302" s="181"/>
      <c r="G1302" s="181"/>
      <c r="H1302" s="182"/>
      <c r="I1302" s="183"/>
      <c r="J1302" s="184"/>
      <c r="K1302" s="184"/>
      <c r="L1302" s="184"/>
      <c r="M1302" s="184"/>
      <c r="N1302" s="184"/>
      <c r="O1302" s="184"/>
      <c r="P1302" s="184"/>
    </row>
    <row r="1303" spans="3:16">
      <c r="C1303" s="179"/>
      <c r="D1303" s="180"/>
      <c r="E1303" s="181"/>
      <c r="F1303" s="181"/>
      <c r="G1303" s="181"/>
      <c r="H1303" s="182"/>
      <c r="I1303" s="183"/>
      <c r="J1303" s="184"/>
      <c r="K1303" s="184"/>
      <c r="L1303" s="184"/>
      <c r="M1303" s="184"/>
      <c r="N1303" s="184"/>
      <c r="O1303" s="184"/>
      <c r="P1303" s="184"/>
    </row>
    <row r="1304" spans="3:16">
      <c r="C1304" s="179"/>
      <c r="D1304" s="180"/>
      <c r="E1304" s="181"/>
      <c r="F1304" s="181"/>
      <c r="G1304" s="181"/>
      <c r="H1304" s="182"/>
      <c r="I1304" s="183"/>
      <c r="J1304" s="184"/>
      <c r="K1304" s="184"/>
      <c r="L1304" s="184"/>
      <c r="M1304" s="184"/>
      <c r="N1304" s="184"/>
      <c r="O1304" s="184"/>
      <c r="P1304" s="184"/>
    </row>
    <row r="1305" spans="3:16">
      <c r="C1305" s="179"/>
      <c r="D1305" s="180"/>
      <c r="E1305" s="181"/>
      <c r="F1305" s="181"/>
      <c r="G1305" s="181"/>
      <c r="H1305" s="182"/>
      <c r="I1305" s="183"/>
      <c r="J1305" s="184"/>
      <c r="K1305" s="184"/>
      <c r="L1305" s="184"/>
      <c r="M1305" s="184"/>
      <c r="N1305" s="184"/>
      <c r="O1305" s="184"/>
      <c r="P1305" s="184"/>
    </row>
    <row r="1306" spans="3:16">
      <c r="C1306" s="179"/>
      <c r="D1306" s="180"/>
      <c r="E1306" s="181"/>
      <c r="F1306" s="181"/>
      <c r="G1306" s="181"/>
      <c r="H1306" s="182"/>
      <c r="I1306" s="183"/>
      <c r="J1306" s="184"/>
      <c r="K1306" s="184"/>
      <c r="L1306" s="184"/>
      <c r="M1306" s="184"/>
      <c r="N1306" s="184"/>
      <c r="O1306" s="184"/>
      <c r="P1306" s="184"/>
    </row>
    <row r="1307" spans="3:16">
      <c r="C1307" s="179"/>
      <c r="D1307" s="180"/>
      <c r="E1307" s="181"/>
      <c r="F1307" s="181"/>
      <c r="G1307" s="181"/>
      <c r="H1307" s="182"/>
      <c r="I1307" s="183"/>
      <c r="J1307" s="184"/>
      <c r="K1307" s="184"/>
      <c r="L1307" s="184"/>
      <c r="M1307" s="184"/>
      <c r="N1307" s="184"/>
      <c r="O1307" s="184"/>
      <c r="P1307" s="184"/>
    </row>
    <row r="1308" spans="3:16">
      <c r="C1308" s="179"/>
      <c r="D1308" s="180"/>
      <c r="E1308" s="181"/>
      <c r="F1308" s="181"/>
      <c r="G1308" s="181"/>
      <c r="H1308" s="182"/>
      <c r="I1308" s="183"/>
      <c r="J1308" s="184"/>
      <c r="K1308" s="184"/>
      <c r="L1308" s="184"/>
      <c r="M1308" s="184"/>
      <c r="N1308" s="184"/>
      <c r="O1308" s="184"/>
      <c r="P1308" s="184"/>
    </row>
    <row r="1309" spans="3:16">
      <c r="C1309" s="179"/>
      <c r="D1309" s="180"/>
      <c r="E1309" s="181"/>
      <c r="F1309" s="181"/>
      <c r="G1309" s="181"/>
      <c r="H1309" s="182"/>
      <c r="I1309" s="183"/>
      <c r="J1309" s="184"/>
      <c r="K1309" s="184"/>
      <c r="L1309" s="184"/>
      <c r="M1309" s="184"/>
      <c r="N1309" s="184"/>
      <c r="O1309" s="184"/>
      <c r="P1309" s="184"/>
    </row>
    <row r="1310" spans="3:16">
      <c r="C1310" s="179"/>
      <c r="D1310" s="180"/>
      <c r="E1310" s="181"/>
      <c r="F1310" s="181"/>
      <c r="G1310" s="181"/>
      <c r="H1310" s="182"/>
      <c r="I1310" s="183"/>
      <c r="J1310" s="184"/>
      <c r="K1310" s="184"/>
      <c r="L1310" s="184"/>
      <c r="M1310" s="184"/>
      <c r="N1310" s="184"/>
      <c r="O1310" s="184"/>
      <c r="P1310" s="184"/>
    </row>
    <row r="1311" spans="3:16">
      <c r="C1311" s="179"/>
      <c r="D1311" s="180"/>
      <c r="E1311" s="181"/>
      <c r="F1311" s="181"/>
      <c r="G1311" s="181"/>
      <c r="H1311" s="182"/>
      <c r="I1311" s="183"/>
      <c r="J1311" s="184"/>
      <c r="K1311" s="184"/>
      <c r="L1311" s="184"/>
      <c r="M1311" s="184"/>
      <c r="N1311" s="184"/>
      <c r="O1311" s="184"/>
      <c r="P1311" s="184"/>
    </row>
    <row r="1312" spans="3:16">
      <c r="C1312" s="179"/>
      <c r="D1312" s="180"/>
      <c r="E1312" s="181"/>
      <c r="F1312" s="181"/>
      <c r="G1312" s="181"/>
      <c r="H1312" s="182"/>
      <c r="I1312" s="183"/>
      <c r="J1312" s="184"/>
      <c r="K1312" s="184"/>
      <c r="L1312" s="184"/>
      <c r="M1312" s="184"/>
      <c r="N1312" s="184"/>
      <c r="O1312" s="184"/>
      <c r="P1312" s="184"/>
    </row>
    <row r="1313" spans="3:16">
      <c r="C1313" s="179"/>
      <c r="D1313" s="180"/>
      <c r="E1313" s="181"/>
      <c r="F1313" s="181"/>
      <c r="G1313" s="181"/>
      <c r="H1313" s="182"/>
      <c r="I1313" s="183"/>
      <c r="J1313" s="184"/>
      <c r="K1313" s="184"/>
      <c r="L1313" s="184"/>
      <c r="M1313" s="184"/>
      <c r="N1313" s="184"/>
      <c r="O1313" s="184"/>
      <c r="P1313" s="184"/>
    </row>
    <row r="1314" spans="3:16">
      <c r="C1314" s="179"/>
      <c r="D1314" s="180"/>
      <c r="E1314" s="181"/>
      <c r="F1314" s="181"/>
      <c r="G1314" s="181"/>
      <c r="H1314" s="182"/>
      <c r="I1314" s="183"/>
      <c r="J1314" s="184"/>
      <c r="K1314" s="184"/>
      <c r="L1314" s="184"/>
      <c r="M1314" s="184"/>
      <c r="N1314" s="184"/>
      <c r="O1314" s="184"/>
      <c r="P1314" s="184"/>
    </row>
    <row r="1315" spans="3:16">
      <c r="C1315" s="179"/>
      <c r="D1315" s="180"/>
      <c r="E1315" s="181"/>
      <c r="F1315" s="181"/>
      <c r="G1315" s="181"/>
      <c r="H1315" s="182"/>
      <c r="I1315" s="183"/>
      <c r="J1315" s="184"/>
      <c r="K1315" s="184"/>
      <c r="L1315" s="184"/>
      <c r="M1315" s="184"/>
      <c r="N1315" s="184"/>
      <c r="O1315" s="184"/>
      <c r="P1315" s="184"/>
    </row>
    <row r="1316" spans="3:16">
      <c r="C1316" s="179"/>
      <c r="D1316" s="180"/>
      <c r="E1316" s="181"/>
      <c r="F1316" s="181"/>
      <c r="G1316" s="181"/>
      <c r="H1316" s="182"/>
      <c r="I1316" s="183"/>
      <c r="J1316" s="184"/>
      <c r="K1316" s="184"/>
      <c r="L1316" s="184"/>
      <c r="M1316" s="184"/>
      <c r="N1316" s="184"/>
      <c r="O1316" s="184"/>
      <c r="P1316" s="184"/>
    </row>
    <row r="1317" spans="3:16">
      <c r="C1317" s="179"/>
      <c r="D1317" s="180"/>
      <c r="E1317" s="181"/>
      <c r="F1317" s="181"/>
      <c r="G1317" s="181"/>
      <c r="H1317" s="182"/>
      <c r="I1317" s="183"/>
      <c r="J1317" s="184"/>
      <c r="K1317" s="184"/>
      <c r="L1317" s="184"/>
      <c r="M1317" s="184"/>
      <c r="N1317" s="184"/>
      <c r="O1317" s="184"/>
      <c r="P1317" s="184"/>
    </row>
    <row r="1318" spans="3:16">
      <c r="C1318" s="179"/>
      <c r="D1318" s="180"/>
      <c r="E1318" s="181"/>
      <c r="F1318" s="181"/>
      <c r="G1318" s="181"/>
      <c r="H1318" s="182"/>
      <c r="I1318" s="183"/>
      <c r="J1318" s="184"/>
      <c r="K1318" s="184"/>
      <c r="L1318" s="184"/>
      <c r="M1318" s="184"/>
      <c r="N1318" s="184"/>
      <c r="O1318" s="184"/>
      <c r="P1318" s="184"/>
    </row>
    <row r="1319" spans="3:16">
      <c r="C1319" s="179"/>
      <c r="D1319" s="180"/>
      <c r="E1319" s="181"/>
      <c r="F1319" s="181"/>
      <c r="G1319" s="181"/>
      <c r="H1319" s="182"/>
      <c r="I1319" s="183"/>
      <c r="J1319" s="184"/>
      <c r="K1319" s="184"/>
      <c r="L1319" s="184"/>
      <c r="M1319" s="184"/>
      <c r="N1319" s="184"/>
      <c r="O1319" s="184"/>
      <c r="P1319" s="184"/>
    </row>
    <row r="1320" spans="3:16">
      <c r="C1320" s="179"/>
      <c r="D1320" s="180"/>
      <c r="E1320" s="181"/>
      <c r="F1320" s="181"/>
      <c r="G1320" s="181"/>
      <c r="H1320" s="182"/>
      <c r="I1320" s="183"/>
      <c r="J1320" s="184"/>
      <c r="K1320" s="184"/>
      <c r="L1320" s="184"/>
      <c r="M1320" s="184"/>
      <c r="N1320" s="184"/>
      <c r="O1320" s="184"/>
      <c r="P1320" s="184"/>
    </row>
    <row r="1321" spans="3:16">
      <c r="C1321" s="179"/>
      <c r="D1321" s="180"/>
      <c r="E1321" s="181"/>
      <c r="F1321" s="181"/>
      <c r="G1321" s="181"/>
      <c r="H1321" s="182"/>
      <c r="I1321" s="183"/>
      <c r="J1321" s="184"/>
      <c r="K1321" s="184"/>
      <c r="L1321" s="184"/>
      <c r="M1321" s="184"/>
      <c r="N1321" s="184"/>
      <c r="O1321" s="184"/>
      <c r="P1321" s="184"/>
    </row>
    <row r="1322" spans="3:16">
      <c r="C1322" s="179"/>
      <c r="D1322" s="180"/>
      <c r="E1322" s="181"/>
      <c r="F1322" s="181"/>
      <c r="G1322" s="181"/>
      <c r="H1322" s="182"/>
      <c r="I1322" s="183"/>
      <c r="J1322" s="184"/>
      <c r="K1322" s="184"/>
      <c r="L1322" s="184"/>
      <c r="M1322" s="184"/>
      <c r="N1322" s="184"/>
      <c r="O1322" s="184"/>
      <c r="P1322" s="184"/>
    </row>
    <row r="1323" spans="3:16">
      <c r="C1323" s="179"/>
      <c r="D1323" s="180"/>
      <c r="E1323" s="181"/>
      <c r="F1323" s="181"/>
      <c r="G1323" s="181"/>
      <c r="H1323" s="182"/>
      <c r="I1323" s="183"/>
      <c r="J1323" s="184"/>
      <c r="K1323" s="184"/>
      <c r="L1323" s="184"/>
      <c r="M1323" s="184"/>
      <c r="N1323" s="184"/>
      <c r="O1323" s="184"/>
      <c r="P1323" s="184"/>
    </row>
    <row r="1324" spans="3:16">
      <c r="C1324" s="179"/>
      <c r="D1324" s="180"/>
      <c r="E1324" s="181"/>
      <c r="F1324" s="181"/>
      <c r="G1324" s="181"/>
      <c r="H1324" s="182"/>
      <c r="I1324" s="183"/>
      <c r="J1324" s="184"/>
      <c r="K1324" s="184"/>
      <c r="L1324" s="184"/>
      <c r="M1324" s="184"/>
      <c r="N1324" s="184"/>
      <c r="O1324" s="184"/>
      <c r="P1324" s="184"/>
    </row>
    <row r="1325" spans="3:16">
      <c r="C1325" s="179"/>
      <c r="D1325" s="180"/>
      <c r="E1325" s="181"/>
      <c r="F1325" s="181"/>
      <c r="G1325" s="181"/>
      <c r="H1325" s="182"/>
      <c r="I1325" s="183"/>
      <c r="J1325" s="184"/>
      <c r="K1325" s="184"/>
      <c r="L1325" s="184"/>
      <c r="M1325" s="184"/>
      <c r="N1325" s="184"/>
      <c r="O1325" s="184"/>
      <c r="P1325" s="184"/>
    </row>
    <row r="1326" spans="3:16">
      <c r="C1326" s="179"/>
      <c r="D1326" s="180"/>
      <c r="E1326" s="181"/>
      <c r="F1326" s="181"/>
      <c r="G1326" s="181"/>
      <c r="H1326" s="182"/>
      <c r="I1326" s="183"/>
      <c r="J1326" s="184"/>
      <c r="K1326" s="184"/>
      <c r="L1326" s="184"/>
      <c r="M1326" s="184"/>
      <c r="N1326" s="184"/>
      <c r="O1326" s="184"/>
      <c r="P1326" s="184"/>
    </row>
    <row r="1327" spans="3:16">
      <c r="C1327" s="179"/>
      <c r="D1327" s="180"/>
      <c r="E1327" s="181"/>
      <c r="F1327" s="181"/>
      <c r="G1327" s="181"/>
      <c r="H1327" s="182"/>
      <c r="I1327" s="183"/>
      <c r="J1327" s="184"/>
      <c r="K1327" s="184"/>
      <c r="L1327" s="184"/>
      <c r="M1327" s="184"/>
      <c r="N1327" s="184"/>
      <c r="O1327" s="184"/>
      <c r="P1327" s="184"/>
    </row>
    <row r="1328" spans="3:16">
      <c r="C1328" s="179"/>
      <c r="D1328" s="180"/>
      <c r="E1328" s="181"/>
      <c r="F1328" s="181"/>
      <c r="G1328" s="181"/>
      <c r="H1328" s="182"/>
      <c r="I1328" s="183"/>
      <c r="J1328" s="184"/>
      <c r="K1328" s="184"/>
      <c r="L1328" s="184"/>
      <c r="M1328" s="184"/>
      <c r="N1328" s="184"/>
      <c r="O1328" s="184"/>
      <c r="P1328" s="184"/>
    </row>
    <row r="1329" spans="3:16">
      <c r="C1329" s="179"/>
      <c r="D1329" s="180"/>
      <c r="E1329" s="181"/>
      <c r="F1329" s="181"/>
      <c r="G1329" s="181"/>
      <c r="H1329" s="182"/>
      <c r="I1329" s="183"/>
      <c r="J1329" s="184"/>
      <c r="K1329" s="184"/>
      <c r="L1329" s="184"/>
      <c r="M1329" s="184"/>
      <c r="N1329" s="184"/>
      <c r="O1329" s="184"/>
      <c r="P1329" s="184"/>
    </row>
    <row r="1330" spans="3:16">
      <c r="C1330" s="179"/>
      <c r="D1330" s="180"/>
      <c r="E1330" s="181"/>
      <c r="F1330" s="181"/>
      <c r="G1330" s="181"/>
      <c r="H1330" s="182"/>
      <c r="I1330" s="183"/>
      <c r="J1330" s="184"/>
      <c r="K1330" s="184"/>
      <c r="L1330" s="184"/>
      <c r="M1330" s="184"/>
      <c r="N1330" s="184"/>
      <c r="O1330" s="184"/>
      <c r="P1330" s="184"/>
    </row>
    <row r="1331" spans="3:16">
      <c r="C1331" s="179"/>
      <c r="D1331" s="180"/>
      <c r="E1331" s="181"/>
      <c r="F1331" s="181"/>
      <c r="G1331" s="181"/>
      <c r="H1331" s="182"/>
      <c r="I1331" s="183"/>
      <c r="J1331" s="184"/>
      <c r="K1331" s="184"/>
      <c r="L1331" s="184"/>
      <c r="M1331" s="184"/>
      <c r="N1331" s="184"/>
      <c r="O1331" s="184"/>
      <c r="P1331" s="184"/>
    </row>
    <row r="1332" spans="3:16">
      <c r="C1332" s="179"/>
      <c r="D1332" s="180"/>
      <c r="E1332" s="181"/>
      <c r="F1332" s="181"/>
      <c r="G1332" s="181"/>
      <c r="H1332" s="182"/>
      <c r="I1332" s="183"/>
      <c r="J1332" s="184"/>
      <c r="K1332" s="184"/>
      <c r="L1332" s="184"/>
      <c r="M1332" s="184"/>
      <c r="N1332" s="184"/>
      <c r="O1332" s="184"/>
      <c r="P1332" s="184"/>
    </row>
    <row r="1333" spans="3:16">
      <c r="C1333" s="179"/>
      <c r="D1333" s="180"/>
      <c r="E1333" s="181"/>
      <c r="F1333" s="181"/>
      <c r="G1333" s="181"/>
      <c r="H1333" s="182"/>
      <c r="I1333" s="183"/>
      <c r="J1333" s="184"/>
      <c r="K1333" s="184"/>
      <c r="L1333" s="184"/>
      <c r="M1333" s="184"/>
      <c r="N1333" s="184"/>
      <c r="O1333" s="184"/>
      <c r="P1333" s="184"/>
    </row>
    <row r="1334" spans="3:16">
      <c r="C1334" s="179"/>
      <c r="D1334" s="180"/>
      <c r="E1334" s="181"/>
      <c r="F1334" s="181"/>
      <c r="G1334" s="181"/>
      <c r="H1334" s="182"/>
      <c r="I1334" s="183"/>
      <c r="J1334" s="184"/>
      <c r="K1334" s="184"/>
      <c r="L1334" s="184"/>
      <c r="M1334" s="184"/>
      <c r="N1334" s="184"/>
      <c r="O1334" s="184"/>
      <c r="P1334" s="184"/>
    </row>
    <row r="1335" spans="3:16">
      <c r="C1335" s="179"/>
      <c r="D1335" s="180"/>
      <c r="E1335" s="181"/>
      <c r="F1335" s="181"/>
      <c r="G1335" s="181"/>
      <c r="H1335" s="182"/>
      <c r="I1335" s="183"/>
      <c r="J1335" s="184"/>
      <c r="K1335" s="184"/>
      <c r="L1335" s="184"/>
      <c r="M1335" s="184"/>
      <c r="N1335" s="184"/>
      <c r="O1335" s="184"/>
      <c r="P1335" s="184"/>
    </row>
    <row r="1336" spans="3:16">
      <c r="C1336" s="179"/>
      <c r="D1336" s="180"/>
      <c r="E1336" s="181"/>
      <c r="F1336" s="181"/>
      <c r="G1336" s="181"/>
      <c r="H1336" s="182"/>
      <c r="I1336" s="183"/>
      <c r="J1336" s="184"/>
      <c r="K1336" s="184"/>
      <c r="L1336" s="184"/>
      <c r="M1336" s="184"/>
      <c r="N1336" s="184"/>
      <c r="O1336" s="184"/>
      <c r="P1336" s="184"/>
    </row>
    <row r="1337" spans="3:16">
      <c r="C1337" s="179"/>
      <c r="D1337" s="180"/>
      <c r="E1337" s="181"/>
      <c r="F1337" s="181"/>
      <c r="G1337" s="181"/>
      <c r="H1337" s="182"/>
      <c r="I1337" s="183"/>
      <c r="J1337" s="184"/>
      <c r="K1337" s="184"/>
      <c r="L1337" s="184"/>
      <c r="M1337" s="184"/>
      <c r="N1337" s="184"/>
      <c r="O1337" s="184"/>
      <c r="P1337" s="184"/>
    </row>
    <row r="1338" spans="3:16">
      <c r="C1338" s="179"/>
      <c r="D1338" s="180"/>
      <c r="E1338" s="181"/>
      <c r="F1338" s="181"/>
      <c r="G1338" s="181"/>
      <c r="H1338" s="182"/>
      <c r="I1338" s="183"/>
      <c r="J1338" s="184"/>
      <c r="K1338" s="184"/>
      <c r="L1338" s="184"/>
      <c r="M1338" s="184"/>
      <c r="N1338" s="184"/>
      <c r="O1338" s="184"/>
      <c r="P1338" s="184"/>
    </row>
    <row r="1339" spans="3:16">
      <c r="C1339" s="179"/>
      <c r="D1339" s="180"/>
      <c r="E1339" s="181"/>
      <c r="F1339" s="181"/>
      <c r="G1339" s="181"/>
      <c r="H1339" s="182"/>
      <c r="I1339" s="183"/>
      <c r="J1339" s="184"/>
      <c r="K1339" s="184"/>
      <c r="L1339" s="184"/>
      <c r="M1339" s="184"/>
      <c r="N1339" s="184"/>
      <c r="O1339" s="184"/>
      <c r="P1339" s="184"/>
    </row>
    <row r="1340" spans="3:16">
      <c r="C1340" s="179"/>
      <c r="D1340" s="180"/>
      <c r="E1340" s="181"/>
      <c r="F1340" s="181"/>
      <c r="G1340" s="181"/>
      <c r="H1340" s="182"/>
      <c r="I1340" s="183"/>
      <c r="J1340" s="184"/>
      <c r="K1340" s="184"/>
      <c r="L1340" s="184"/>
      <c r="M1340" s="184"/>
      <c r="N1340" s="184"/>
      <c r="O1340" s="184"/>
      <c r="P1340" s="184"/>
    </row>
    <row r="1341" spans="3:16">
      <c r="C1341" s="179"/>
      <c r="D1341" s="180"/>
      <c r="E1341" s="181"/>
      <c r="F1341" s="181"/>
      <c r="G1341" s="181"/>
      <c r="H1341" s="182"/>
      <c r="I1341" s="183"/>
      <c r="J1341" s="184"/>
      <c r="K1341" s="184"/>
      <c r="L1341" s="184"/>
      <c r="M1341" s="184"/>
      <c r="N1341" s="184"/>
      <c r="O1341" s="184"/>
      <c r="P1341" s="184"/>
    </row>
    <row r="1342" spans="3:16">
      <c r="C1342" s="179"/>
      <c r="D1342" s="180"/>
      <c r="E1342" s="181"/>
      <c r="F1342" s="181"/>
      <c r="G1342" s="181"/>
      <c r="H1342" s="182"/>
      <c r="I1342" s="183"/>
      <c r="J1342" s="184"/>
      <c r="K1342" s="184"/>
      <c r="L1342" s="184"/>
      <c r="M1342" s="184"/>
      <c r="N1342" s="184"/>
      <c r="O1342" s="184"/>
      <c r="P1342" s="184"/>
    </row>
    <row r="1343" spans="3:16">
      <c r="C1343" s="179"/>
      <c r="D1343" s="180"/>
      <c r="E1343" s="181"/>
      <c r="F1343" s="181"/>
      <c r="G1343" s="181"/>
      <c r="H1343" s="182"/>
      <c r="I1343" s="183"/>
      <c r="J1343" s="184"/>
      <c r="K1343" s="184"/>
      <c r="L1343" s="184"/>
      <c r="M1343" s="184"/>
      <c r="N1343" s="184"/>
      <c r="O1343" s="184"/>
      <c r="P1343" s="184"/>
    </row>
    <row r="1344" spans="3:16">
      <c r="C1344" s="179"/>
      <c r="D1344" s="180"/>
      <c r="E1344" s="181"/>
      <c r="F1344" s="181"/>
      <c r="G1344" s="181"/>
      <c r="H1344" s="182"/>
      <c r="I1344" s="183"/>
      <c r="J1344" s="184"/>
      <c r="K1344" s="184"/>
      <c r="L1344" s="184"/>
      <c r="M1344" s="184"/>
      <c r="N1344" s="184"/>
      <c r="O1344" s="184"/>
      <c r="P1344" s="184"/>
    </row>
    <row r="1345" spans="3:16">
      <c r="C1345" s="179"/>
      <c r="D1345" s="180"/>
      <c r="E1345" s="181"/>
      <c r="F1345" s="181"/>
      <c r="G1345" s="181"/>
      <c r="H1345" s="182"/>
      <c r="I1345" s="183"/>
      <c r="J1345" s="184"/>
      <c r="K1345" s="184"/>
      <c r="L1345" s="184"/>
      <c r="M1345" s="184"/>
      <c r="N1345" s="184"/>
      <c r="O1345" s="184"/>
      <c r="P1345" s="184"/>
    </row>
    <row r="1346" spans="3:16">
      <c r="C1346" s="179"/>
      <c r="D1346" s="180"/>
      <c r="E1346" s="181"/>
      <c r="F1346" s="181"/>
      <c r="G1346" s="181"/>
      <c r="H1346" s="182"/>
      <c r="I1346" s="183"/>
      <c r="J1346" s="184"/>
      <c r="K1346" s="184"/>
      <c r="L1346" s="184"/>
      <c r="M1346" s="184"/>
      <c r="N1346" s="184"/>
      <c r="O1346" s="184"/>
      <c r="P1346" s="184"/>
    </row>
    <row r="1347" spans="3:16">
      <c r="C1347" s="179"/>
      <c r="D1347" s="180"/>
      <c r="E1347" s="181"/>
      <c r="F1347" s="181"/>
      <c r="G1347" s="181"/>
      <c r="H1347" s="182"/>
      <c r="I1347" s="183"/>
      <c r="J1347" s="184"/>
      <c r="K1347" s="184"/>
      <c r="L1347" s="184"/>
      <c r="M1347" s="184"/>
      <c r="N1347" s="184"/>
      <c r="O1347" s="184"/>
      <c r="P1347" s="184"/>
    </row>
    <row r="1348" spans="3:16">
      <c r="C1348" s="179"/>
      <c r="D1348" s="180"/>
      <c r="E1348" s="181"/>
      <c r="F1348" s="181"/>
      <c r="G1348" s="181"/>
      <c r="H1348" s="182"/>
      <c r="I1348" s="183"/>
      <c r="J1348" s="184"/>
      <c r="K1348" s="184"/>
      <c r="L1348" s="184"/>
      <c r="M1348" s="184"/>
      <c r="N1348" s="184"/>
      <c r="O1348" s="184"/>
      <c r="P1348" s="184"/>
    </row>
    <row r="1349" spans="3:16">
      <c r="C1349" s="179"/>
      <c r="D1349" s="180"/>
      <c r="E1349" s="181"/>
      <c r="F1349" s="181"/>
      <c r="G1349" s="181"/>
      <c r="H1349" s="182"/>
      <c r="I1349" s="183"/>
      <c r="J1349" s="184"/>
      <c r="K1349" s="184"/>
      <c r="L1349" s="184"/>
      <c r="M1349" s="184"/>
      <c r="N1349" s="184"/>
      <c r="O1349" s="184"/>
      <c r="P1349" s="184"/>
    </row>
    <row r="1350" spans="3:16">
      <c r="C1350" s="179"/>
      <c r="D1350" s="180"/>
      <c r="E1350" s="181"/>
      <c r="F1350" s="181"/>
      <c r="G1350" s="181"/>
      <c r="H1350" s="182"/>
      <c r="I1350" s="183"/>
      <c r="J1350" s="184"/>
      <c r="K1350" s="184"/>
      <c r="L1350" s="184"/>
      <c r="M1350" s="184"/>
      <c r="N1350" s="184"/>
      <c r="O1350" s="184"/>
      <c r="P1350" s="184"/>
    </row>
    <row r="1351" spans="3:16">
      <c r="C1351" s="179"/>
      <c r="D1351" s="180"/>
      <c r="E1351" s="181"/>
      <c r="F1351" s="181"/>
      <c r="G1351" s="181"/>
      <c r="H1351" s="182"/>
      <c r="I1351" s="183"/>
      <c r="J1351" s="184"/>
      <c r="K1351" s="184"/>
      <c r="L1351" s="184"/>
      <c r="M1351" s="184"/>
      <c r="N1351" s="184"/>
      <c r="O1351" s="184"/>
      <c r="P1351" s="184"/>
    </row>
    <row r="1352" spans="3:16">
      <c r="C1352" s="179"/>
      <c r="D1352" s="180"/>
      <c r="E1352" s="181"/>
      <c r="F1352" s="181"/>
      <c r="G1352" s="181"/>
      <c r="H1352" s="182"/>
      <c r="I1352" s="183"/>
      <c r="J1352" s="184"/>
      <c r="K1352" s="184"/>
      <c r="L1352" s="184"/>
      <c r="M1352" s="184"/>
      <c r="N1352" s="184"/>
      <c r="O1352" s="184"/>
      <c r="P1352" s="184"/>
    </row>
    <row r="1353" spans="3:16">
      <c r="C1353" s="179"/>
      <c r="D1353" s="180"/>
      <c r="E1353" s="181"/>
      <c r="F1353" s="181"/>
      <c r="G1353" s="181"/>
      <c r="H1353" s="182"/>
      <c r="I1353" s="183"/>
      <c r="J1353" s="184"/>
      <c r="K1353" s="184"/>
      <c r="L1353" s="184"/>
      <c r="M1353" s="184"/>
      <c r="N1353" s="184"/>
      <c r="O1353" s="184"/>
      <c r="P1353" s="184"/>
    </row>
    <row r="1354" spans="3:16">
      <c r="C1354" s="179"/>
      <c r="D1354" s="180"/>
      <c r="E1354" s="181"/>
      <c r="F1354" s="181"/>
      <c r="G1354" s="181"/>
      <c r="H1354" s="182"/>
      <c r="I1354" s="183"/>
      <c r="J1354" s="184"/>
      <c r="K1354" s="184"/>
      <c r="L1354" s="184"/>
      <c r="M1354" s="184"/>
      <c r="N1354" s="184"/>
      <c r="O1354" s="184"/>
      <c r="P1354" s="184"/>
    </row>
    <row r="1355" spans="3:16">
      <c r="C1355" s="179"/>
      <c r="D1355" s="180"/>
      <c r="E1355" s="181"/>
      <c r="F1355" s="181"/>
      <c r="G1355" s="181"/>
      <c r="H1355" s="182"/>
      <c r="I1355" s="183"/>
      <c r="J1355" s="184"/>
      <c r="K1355" s="184"/>
      <c r="L1355" s="184"/>
      <c r="M1355" s="184"/>
      <c r="N1355" s="184"/>
      <c r="O1355" s="184"/>
      <c r="P1355" s="184"/>
    </row>
    <row r="1356" spans="3:16">
      <c r="C1356" s="179"/>
      <c r="D1356" s="180"/>
      <c r="E1356" s="181"/>
      <c r="F1356" s="181"/>
      <c r="G1356" s="181"/>
      <c r="H1356" s="182"/>
      <c r="I1356" s="183"/>
      <c r="J1356" s="184"/>
      <c r="K1356" s="184"/>
      <c r="L1356" s="184"/>
      <c r="M1356" s="184"/>
      <c r="N1356" s="184"/>
      <c r="O1356" s="184"/>
      <c r="P1356" s="184"/>
    </row>
    <row r="1357" spans="3:16">
      <c r="C1357" s="179"/>
      <c r="D1357" s="180"/>
      <c r="E1357" s="181"/>
      <c r="F1357" s="181"/>
      <c r="G1357" s="181"/>
      <c r="H1357" s="182"/>
      <c r="I1357" s="183"/>
      <c r="J1357" s="184"/>
      <c r="K1357" s="184"/>
      <c r="L1357" s="184"/>
      <c r="M1357" s="184"/>
      <c r="N1357" s="184"/>
      <c r="O1357" s="184"/>
      <c r="P1357" s="184"/>
    </row>
    <row r="1358" spans="3:16">
      <c r="C1358" s="179"/>
      <c r="D1358" s="180"/>
      <c r="E1358" s="181"/>
      <c r="F1358" s="181"/>
      <c r="G1358" s="181"/>
      <c r="H1358" s="182"/>
      <c r="I1358" s="183"/>
      <c r="J1358" s="184"/>
      <c r="K1358" s="184"/>
      <c r="L1358" s="184"/>
      <c r="M1358" s="184"/>
      <c r="N1358" s="184"/>
      <c r="O1358" s="184"/>
      <c r="P1358" s="184"/>
    </row>
    <row r="1359" spans="3:16">
      <c r="C1359" s="179"/>
      <c r="D1359" s="180"/>
      <c r="E1359" s="181"/>
      <c r="F1359" s="181"/>
      <c r="G1359" s="181"/>
      <c r="H1359" s="182"/>
      <c r="I1359" s="183"/>
      <c r="J1359" s="184"/>
      <c r="K1359" s="184"/>
      <c r="L1359" s="184"/>
      <c r="M1359" s="184"/>
      <c r="N1359" s="184"/>
      <c r="O1359" s="184"/>
      <c r="P1359" s="184"/>
    </row>
    <row r="1360" spans="3:16">
      <c r="C1360" s="179"/>
      <c r="D1360" s="180"/>
      <c r="E1360" s="181"/>
      <c r="F1360" s="181"/>
      <c r="G1360" s="181"/>
      <c r="H1360" s="182"/>
      <c r="I1360" s="183"/>
      <c r="J1360" s="184"/>
      <c r="K1360" s="184"/>
      <c r="L1360" s="184"/>
      <c r="M1360" s="184"/>
      <c r="N1360" s="184"/>
      <c r="O1360" s="184"/>
      <c r="P1360" s="184"/>
    </row>
    <row r="1361" spans="3:16">
      <c r="C1361" s="179"/>
      <c r="D1361" s="180"/>
      <c r="E1361" s="181"/>
      <c r="F1361" s="181"/>
      <c r="G1361" s="181"/>
      <c r="H1361" s="182"/>
      <c r="I1361" s="183"/>
      <c r="J1361" s="184"/>
      <c r="K1361" s="184"/>
      <c r="L1361" s="184"/>
      <c r="M1361" s="184"/>
      <c r="N1361" s="184"/>
      <c r="O1361" s="184"/>
      <c r="P1361" s="184"/>
    </row>
    <row r="1362" spans="3:16">
      <c r="C1362" s="179"/>
      <c r="D1362" s="180"/>
      <c r="E1362" s="181"/>
      <c r="F1362" s="181"/>
      <c r="G1362" s="181"/>
      <c r="H1362" s="182"/>
      <c r="I1362" s="183"/>
      <c r="J1362" s="184"/>
      <c r="K1362" s="184"/>
      <c r="L1362" s="184"/>
      <c r="M1362" s="184"/>
      <c r="N1362" s="184"/>
      <c r="O1362" s="184"/>
      <c r="P1362" s="184"/>
    </row>
    <row r="1363" spans="3:16">
      <c r="C1363" s="179"/>
      <c r="D1363" s="180"/>
      <c r="E1363" s="181"/>
      <c r="F1363" s="181"/>
      <c r="G1363" s="181"/>
      <c r="H1363" s="182"/>
      <c r="I1363" s="183"/>
      <c r="J1363" s="184"/>
      <c r="K1363" s="184"/>
      <c r="L1363" s="184"/>
      <c r="M1363" s="184"/>
      <c r="N1363" s="184"/>
      <c r="O1363" s="184"/>
      <c r="P1363" s="184"/>
    </row>
    <row r="1364" spans="3:16">
      <c r="C1364" s="179"/>
      <c r="D1364" s="180"/>
      <c r="E1364" s="181"/>
      <c r="F1364" s="181"/>
      <c r="G1364" s="181"/>
      <c r="H1364" s="182"/>
      <c r="I1364" s="183"/>
      <c r="J1364" s="184"/>
      <c r="K1364" s="184"/>
      <c r="L1364" s="184"/>
      <c r="M1364" s="184"/>
      <c r="N1364" s="184"/>
      <c r="O1364" s="184"/>
      <c r="P1364" s="184"/>
    </row>
    <row r="1365" spans="3:16">
      <c r="C1365" s="179"/>
      <c r="D1365" s="180"/>
      <c r="E1365" s="181"/>
      <c r="F1365" s="181"/>
      <c r="G1365" s="181"/>
      <c r="H1365" s="182"/>
      <c r="I1365" s="183"/>
      <c r="J1365" s="184"/>
      <c r="K1365" s="184"/>
      <c r="L1365" s="184"/>
      <c r="M1365" s="184"/>
      <c r="N1365" s="184"/>
      <c r="O1365" s="184"/>
      <c r="P1365" s="184"/>
    </row>
    <row r="1366" spans="3:16">
      <c r="C1366" s="179"/>
      <c r="D1366" s="180"/>
      <c r="E1366" s="181"/>
      <c r="F1366" s="181"/>
      <c r="G1366" s="181"/>
      <c r="H1366" s="182"/>
      <c r="I1366" s="183"/>
      <c r="J1366" s="184"/>
      <c r="K1366" s="184"/>
      <c r="L1366" s="184"/>
      <c r="M1366" s="184"/>
      <c r="N1366" s="184"/>
      <c r="O1366" s="184"/>
      <c r="P1366" s="184"/>
    </row>
    <row r="1367" spans="3:16">
      <c r="C1367" s="179"/>
      <c r="D1367" s="180"/>
      <c r="E1367" s="181"/>
      <c r="F1367" s="181"/>
      <c r="G1367" s="181"/>
      <c r="H1367" s="182"/>
      <c r="I1367" s="183"/>
      <c r="J1367" s="184"/>
      <c r="K1367" s="184"/>
      <c r="L1367" s="184"/>
      <c r="M1367" s="184"/>
      <c r="N1367" s="184"/>
      <c r="O1367" s="184"/>
      <c r="P1367" s="184"/>
    </row>
    <row r="1368" spans="3:16">
      <c r="C1368" s="179"/>
      <c r="D1368" s="180"/>
      <c r="E1368" s="181"/>
      <c r="F1368" s="181"/>
      <c r="G1368" s="181"/>
      <c r="H1368" s="182"/>
      <c r="I1368" s="183"/>
      <c r="J1368" s="184"/>
      <c r="K1368" s="184"/>
      <c r="L1368" s="184"/>
      <c r="M1368" s="184"/>
      <c r="N1368" s="184"/>
      <c r="O1368" s="184"/>
      <c r="P1368" s="184"/>
    </row>
    <row r="1369" spans="3:16">
      <c r="C1369" s="179"/>
      <c r="D1369" s="180"/>
      <c r="E1369" s="181"/>
      <c r="F1369" s="181"/>
      <c r="G1369" s="181"/>
      <c r="H1369" s="182"/>
      <c r="I1369" s="183"/>
      <c r="J1369" s="184"/>
      <c r="K1369" s="184"/>
      <c r="L1369" s="184"/>
      <c r="M1369" s="184"/>
      <c r="N1369" s="184"/>
      <c r="O1369" s="184"/>
      <c r="P1369" s="184"/>
    </row>
    <row r="1370" spans="3:16">
      <c r="C1370" s="179"/>
      <c r="D1370" s="180"/>
      <c r="E1370" s="181"/>
      <c r="F1370" s="181"/>
      <c r="G1370" s="181"/>
      <c r="H1370" s="182"/>
      <c r="I1370" s="183"/>
      <c r="J1370" s="184"/>
      <c r="K1370" s="184"/>
      <c r="L1370" s="184"/>
      <c r="M1370" s="184"/>
      <c r="N1370" s="184"/>
      <c r="O1370" s="184"/>
      <c r="P1370" s="184"/>
    </row>
    <row r="1371" spans="3:16">
      <c r="C1371" s="179"/>
      <c r="D1371" s="180"/>
      <c r="E1371" s="181"/>
      <c r="F1371" s="181"/>
      <c r="G1371" s="181"/>
      <c r="H1371" s="182"/>
      <c r="I1371" s="183"/>
      <c r="J1371" s="184"/>
      <c r="K1371" s="184"/>
      <c r="L1371" s="184"/>
      <c r="M1371" s="184"/>
      <c r="N1371" s="184"/>
      <c r="O1371" s="184"/>
      <c r="P1371" s="184"/>
    </row>
    <row r="1372" spans="3:16">
      <c r="C1372" s="179"/>
      <c r="D1372" s="180"/>
      <c r="E1372" s="181"/>
      <c r="F1372" s="181"/>
      <c r="G1372" s="181"/>
      <c r="H1372" s="182"/>
      <c r="I1372" s="183"/>
      <c r="J1372" s="184"/>
      <c r="K1372" s="184"/>
      <c r="L1372" s="184"/>
      <c r="M1372" s="184"/>
      <c r="N1372" s="184"/>
      <c r="O1372" s="184"/>
      <c r="P1372" s="184"/>
    </row>
    <row r="1373" spans="3:16">
      <c r="C1373" s="179"/>
      <c r="D1373" s="180"/>
      <c r="E1373" s="181"/>
      <c r="F1373" s="181"/>
      <c r="G1373" s="181"/>
      <c r="H1373" s="182"/>
      <c r="I1373" s="183"/>
      <c r="J1373" s="184"/>
      <c r="K1373" s="184"/>
      <c r="L1373" s="184"/>
      <c r="M1373" s="184"/>
      <c r="N1373" s="184"/>
      <c r="O1373" s="184"/>
      <c r="P1373" s="184"/>
    </row>
    <row r="1374" spans="3:16">
      <c r="C1374" s="179"/>
      <c r="D1374" s="180"/>
      <c r="E1374" s="181"/>
      <c r="F1374" s="181"/>
      <c r="G1374" s="181"/>
      <c r="H1374" s="182"/>
      <c r="I1374" s="183"/>
      <c r="J1374" s="184"/>
      <c r="K1374" s="184"/>
      <c r="L1374" s="184"/>
      <c r="M1374" s="184"/>
      <c r="N1374" s="184"/>
      <c r="O1374" s="184"/>
      <c r="P1374" s="184"/>
    </row>
    <row r="1375" spans="3:16">
      <c r="C1375" s="179"/>
      <c r="D1375" s="180"/>
      <c r="E1375" s="181"/>
      <c r="F1375" s="181"/>
      <c r="G1375" s="181"/>
      <c r="H1375" s="182"/>
      <c r="I1375" s="183"/>
      <c r="J1375" s="184"/>
      <c r="K1375" s="184"/>
      <c r="L1375" s="184"/>
      <c r="M1375" s="184"/>
      <c r="N1375" s="184"/>
      <c r="O1375" s="184"/>
      <c r="P1375" s="184"/>
    </row>
    <row r="1376" spans="3:16">
      <c r="C1376" s="179"/>
      <c r="D1376" s="180"/>
      <c r="E1376" s="181"/>
      <c r="F1376" s="181"/>
      <c r="G1376" s="181"/>
      <c r="H1376" s="182"/>
      <c r="I1376" s="183"/>
      <c r="J1376" s="184"/>
      <c r="K1376" s="184"/>
      <c r="L1376" s="184"/>
      <c r="M1376" s="184"/>
      <c r="N1376" s="184"/>
      <c r="O1376" s="184"/>
      <c r="P1376" s="184"/>
    </row>
    <row r="1377" spans="3:16">
      <c r="C1377" s="179"/>
      <c r="D1377" s="180"/>
      <c r="E1377" s="181"/>
      <c r="F1377" s="181"/>
      <c r="G1377" s="181"/>
      <c r="H1377" s="182"/>
      <c r="I1377" s="183"/>
      <c r="J1377" s="184"/>
      <c r="K1377" s="184"/>
      <c r="L1377" s="184"/>
      <c r="M1377" s="184"/>
      <c r="N1377" s="184"/>
      <c r="O1377" s="184"/>
      <c r="P1377" s="184"/>
    </row>
    <row r="1378" spans="3:16">
      <c r="C1378" s="179"/>
      <c r="D1378" s="180"/>
      <c r="E1378" s="181"/>
      <c r="F1378" s="181"/>
      <c r="G1378" s="181"/>
      <c r="H1378" s="182"/>
      <c r="I1378" s="183"/>
      <c r="J1378" s="184"/>
      <c r="K1378" s="184"/>
      <c r="L1378" s="184"/>
      <c r="M1378" s="184"/>
      <c r="N1378" s="184"/>
      <c r="O1378" s="184"/>
      <c r="P1378" s="184"/>
    </row>
    <row r="1379" spans="3:16">
      <c r="C1379" s="179"/>
      <c r="D1379" s="180"/>
      <c r="E1379" s="181"/>
      <c r="F1379" s="181"/>
      <c r="G1379" s="181"/>
      <c r="H1379" s="182"/>
      <c r="I1379" s="183"/>
      <c r="J1379" s="184"/>
      <c r="K1379" s="184"/>
      <c r="L1379" s="184"/>
      <c r="M1379" s="184"/>
      <c r="N1379" s="184"/>
      <c r="O1379" s="184"/>
      <c r="P1379" s="184"/>
    </row>
    <row r="1380" spans="3:16">
      <c r="C1380" s="179"/>
      <c r="D1380" s="180"/>
      <c r="E1380" s="181"/>
      <c r="F1380" s="181"/>
      <c r="G1380" s="181"/>
      <c r="H1380" s="182"/>
      <c r="I1380" s="183"/>
      <c r="J1380" s="184"/>
      <c r="K1380" s="184"/>
      <c r="L1380" s="184"/>
      <c r="M1380" s="184"/>
      <c r="N1380" s="184"/>
      <c r="O1380" s="184"/>
      <c r="P1380" s="184"/>
    </row>
    <row r="1381" spans="3:16">
      <c r="C1381" s="179"/>
      <c r="D1381" s="180"/>
      <c r="E1381" s="181"/>
      <c r="F1381" s="181"/>
      <c r="G1381" s="181"/>
      <c r="H1381" s="182"/>
      <c r="I1381" s="183"/>
      <c r="J1381" s="184"/>
      <c r="K1381" s="184"/>
      <c r="L1381" s="184"/>
      <c r="M1381" s="184"/>
      <c r="N1381" s="184"/>
      <c r="O1381" s="184"/>
      <c r="P1381" s="184"/>
    </row>
    <row r="1382" spans="3:16">
      <c r="C1382" s="179"/>
      <c r="D1382" s="180"/>
      <c r="E1382" s="181"/>
      <c r="F1382" s="181"/>
      <c r="G1382" s="181"/>
      <c r="H1382" s="182"/>
      <c r="I1382" s="183"/>
      <c r="J1382" s="184"/>
      <c r="K1382" s="184"/>
      <c r="L1382" s="184"/>
      <c r="M1382" s="184"/>
      <c r="N1382" s="184"/>
      <c r="O1382" s="184"/>
      <c r="P1382" s="184"/>
    </row>
    <row r="1383" spans="3:16">
      <c r="C1383" s="179"/>
      <c r="D1383" s="180"/>
      <c r="E1383" s="181"/>
      <c r="F1383" s="181"/>
      <c r="G1383" s="181"/>
      <c r="H1383" s="182"/>
      <c r="I1383" s="183"/>
      <c r="J1383" s="184"/>
      <c r="K1383" s="184"/>
      <c r="L1383" s="184"/>
      <c r="M1383" s="184"/>
      <c r="N1383" s="184"/>
      <c r="O1383" s="184"/>
      <c r="P1383" s="184"/>
    </row>
    <row r="1384" spans="3:16">
      <c r="C1384" s="179"/>
      <c r="D1384" s="180"/>
      <c r="E1384" s="181"/>
      <c r="F1384" s="181"/>
      <c r="G1384" s="181"/>
      <c r="H1384" s="182"/>
      <c r="I1384" s="183"/>
      <c r="J1384" s="184"/>
      <c r="K1384" s="184"/>
      <c r="L1384" s="184"/>
      <c r="M1384" s="184"/>
      <c r="N1384" s="184"/>
      <c r="O1384" s="184"/>
      <c r="P1384" s="184"/>
    </row>
    <row r="1385" spans="3:16">
      <c r="C1385" s="179"/>
      <c r="D1385" s="180"/>
      <c r="E1385" s="181"/>
      <c r="F1385" s="181"/>
      <c r="G1385" s="181"/>
      <c r="H1385" s="182"/>
      <c r="I1385" s="183"/>
      <c r="J1385" s="184"/>
      <c r="K1385" s="184"/>
      <c r="L1385" s="184"/>
      <c r="M1385" s="184"/>
      <c r="N1385" s="184"/>
      <c r="O1385" s="184"/>
      <c r="P1385" s="184"/>
    </row>
    <row r="1386" spans="3:16">
      <c r="C1386" s="179"/>
      <c r="D1386" s="180"/>
      <c r="E1386" s="181"/>
      <c r="F1386" s="181"/>
      <c r="G1386" s="181"/>
      <c r="H1386" s="182"/>
      <c r="I1386" s="183"/>
      <c r="J1386" s="184"/>
      <c r="K1386" s="184"/>
      <c r="L1386" s="184"/>
      <c r="M1386" s="184"/>
      <c r="N1386" s="184"/>
      <c r="O1386" s="184"/>
      <c r="P1386" s="184"/>
    </row>
    <row r="1387" spans="3:16">
      <c r="C1387" s="179"/>
      <c r="D1387" s="180"/>
      <c r="E1387" s="181"/>
      <c r="F1387" s="181"/>
      <c r="G1387" s="181"/>
      <c r="H1387" s="182"/>
      <c r="I1387" s="183"/>
      <c r="J1387" s="184"/>
      <c r="K1387" s="184"/>
      <c r="L1387" s="184"/>
      <c r="M1387" s="184"/>
      <c r="N1387" s="184"/>
      <c r="O1387" s="184"/>
      <c r="P1387" s="184"/>
    </row>
    <row r="1388" spans="3:16">
      <c r="C1388" s="179"/>
      <c r="D1388" s="180"/>
      <c r="E1388" s="181"/>
      <c r="F1388" s="181"/>
      <c r="G1388" s="181"/>
      <c r="H1388" s="182"/>
      <c r="I1388" s="183"/>
      <c r="J1388" s="184"/>
      <c r="K1388" s="184"/>
      <c r="L1388" s="184"/>
      <c r="M1388" s="184"/>
      <c r="N1388" s="184"/>
      <c r="O1388" s="184"/>
      <c r="P1388" s="184"/>
    </row>
    <row r="1389" spans="3:16">
      <c r="C1389" s="179"/>
      <c r="D1389" s="180"/>
      <c r="E1389" s="181"/>
      <c r="F1389" s="181"/>
      <c r="G1389" s="181"/>
      <c r="H1389" s="182"/>
      <c r="I1389" s="183"/>
      <c r="J1389" s="184"/>
      <c r="K1389" s="184"/>
      <c r="L1389" s="184"/>
      <c r="M1389" s="184"/>
      <c r="N1389" s="184"/>
      <c r="O1389" s="184"/>
      <c r="P1389" s="184"/>
    </row>
    <row r="1390" spans="3:16">
      <c r="C1390" s="179"/>
      <c r="D1390" s="180"/>
      <c r="E1390" s="181"/>
      <c r="F1390" s="181"/>
      <c r="G1390" s="181"/>
      <c r="H1390" s="182"/>
      <c r="I1390" s="183"/>
      <c r="J1390" s="184"/>
      <c r="K1390" s="184"/>
      <c r="L1390" s="184"/>
      <c r="M1390" s="184"/>
      <c r="N1390" s="184"/>
      <c r="O1390" s="184"/>
      <c r="P1390" s="184"/>
    </row>
    <row r="1391" spans="3:16">
      <c r="C1391" s="179"/>
      <c r="D1391" s="180"/>
      <c r="E1391" s="181"/>
      <c r="F1391" s="181"/>
      <c r="G1391" s="181"/>
      <c r="H1391" s="182"/>
      <c r="I1391" s="183"/>
      <c r="J1391" s="184"/>
      <c r="K1391" s="184"/>
      <c r="L1391" s="184"/>
      <c r="M1391" s="184"/>
      <c r="N1391" s="184"/>
      <c r="O1391" s="184"/>
      <c r="P1391" s="184"/>
    </row>
    <row r="1392" spans="3:16">
      <c r="C1392" s="179"/>
      <c r="D1392" s="180"/>
      <c r="E1392" s="181"/>
      <c r="F1392" s="181"/>
      <c r="G1392" s="181"/>
      <c r="H1392" s="182"/>
      <c r="I1392" s="183"/>
      <c r="J1392" s="184"/>
      <c r="K1392" s="184"/>
      <c r="L1392" s="184"/>
      <c r="M1392" s="184"/>
      <c r="N1392" s="184"/>
      <c r="O1392" s="184"/>
      <c r="P1392" s="184"/>
    </row>
    <row r="1393" spans="3:16">
      <c r="C1393" s="179"/>
      <c r="D1393" s="180"/>
      <c r="E1393" s="181"/>
      <c r="F1393" s="181"/>
      <c r="G1393" s="181"/>
      <c r="H1393" s="182"/>
      <c r="I1393" s="183"/>
      <c r="J1393" s="184"/>
      <c r="K1393" s="184"/>
      <c r="L1393" s="184"/>
      <c r="M1393" s="184"/>
      <c r="N1393" s="184"/>
      <c r="O1393" s="184"/>
      <c r="P1393" s="184"/>
    </row>
    <row r="1394" spans="3:16">
      <c r="C1394" s="179"/>
      <c r="D1394" s="180"/>
      <c r="E1394" s="181"/>
      <c r="F1394" s="181"/>
      <c r="G1394" s="181"/>
      <c r="H1394" s="182"/>
      <c r="I1394" s="183"/>
      <c r="J1394" s="184"/>
      <c r="K1394" s="184"/>
      <c r="L1394" s="184"/>
      <c r="M1394" s="184"/>
      <c r="N1394" s="184"/>
      <c r="O1394" s="184"/>
      <c r="P1394" s="184"/>
    </row>
    <row r="1395" spans="3:16">
      <c r="C1395" s="179"/>
      <c r="D1395" s="180"/>
      <c r="E1395" s="181"/>
      <c r="F1395" s="181"/>
      <c r="G1395" s="181"/>
      <c r="H1395" s="182"/>
      <c r="I1395" s="183"/>
      <c r="J1395" s="184"/>
      <c r="K1395" s="184"/>
      <c r="L1395" s="184"/>
      <c r="M1395" s="184"/>
      <c r="N1395" s="184"/>
      <c r="O1395" s="184"/>
      <c r="P1395" s="184"/>
    </row>
    <row r="1396" spans="3:16">
      <c r="C1396" s="179"/>
      <c r="D1396" s="180"/>
      <c r="E1396" s="181"/>
      <c r="F1396" s="181"/>
      <c r="G1396" s="181"/>
      <c r="H1396" s="182"/>
      <c r="I1396" s="183"/>
      <c r="J1396" s="184"/>
      <c r="K1396" s="184"/>
      <c r="L1396" s="184"/>
      <c r="M1396" s="184"/>
      <c r="N1396" s="184"/>
      <c r="O1396" s="184"/>
      <c r="P1396" s="184"/>
    </row>
    <row r="1397" spans="3:16">
      <c r="C1397" s="179"/>
      <c r="D1397" s="180"/>
      <c r="E1397" s="181"/>
      <c r="F1397" s="181"/>
      <c r="G1397" s="181"/>
      <c r="H1397" s="182"/>
      <c r="I1397" s="183"/>
      <c r="J1397" s="184"/>
      <c r="K1397" s="184"/>
      <c r="L1397" s="184"/>
      <c r="M1397" s="184"/>
      <c r="N1397" s="184"/>
      <c r="O1397" s="184"/>
      <c r="P1397" s="184"/>
    </row>
    <row r="1398" spans="3:16">
      <c r="C1398" s="179"/>
      <c r="D1398" s="180"/>
      <c r="E1398" s="181"/>
      <c r="F1398" s="181"/>
      <c r="G1398" s="181"/>
      <c r="H1398" s="182"/>
      <c r="I1398" s="183"/>
      <c r="J1398" s="184"/>
      <c r="K1398" s="184"/>
      <c r="L1398" s="184"/>
      <c r="M1398" s="184"/>
      <c r="N1398" s="184"/>
      <c r="O1398" s="184"/>
      <c r="P1398" s="184"/>
    </row>
    <row r="1399" spans="3:16">
      <c r="C1399" s="179"/>
      <c r="D1399" s="180"/>
      <c r="E1399" s="181"/>
      <c r="F1399" s="181"/>
      <c r="G1399" s="181"/>
      <c r="H1399" s="182"/>
      <c r="I1399" s="183"/>
      <c r="J1399" s="184"/>
      <c r="K1399" s="184"/>
      <c r="L1399" s="184"/>
      <c r="M1399" s="184"/>
      <c r="N1399" s="184"/>
      <c r="O1399" s="184"/>
      <c r="P1399" s="184"/>
    </row>
    <row r="1400" spans="3:16">
      <c r="C1400" s="179"/>
      <c r="D1400" s="180"/>
      <c r="E1400" s="181"/>
      <c r="F1400" s="181"/>
      <c r="G1400" s="181"/>
      <c r="H1400" s="182"/>
      <c r="I1400" s="183"/>
      <c r="J1400" s="184"/>
      <c r="K1400" s="184"/>
      <c r="L1400" s="184"/>
      <c r="M1400" s="184"/>
      <c r="N1400" s="184"/>
      <c r="O1400" s="184"/>
      <c r="P1400" s="184"/>
    </row>
    <row r="1401" spans="3:16">
      <c r="C1401" s="179"/>
      <c r="D1401" s="180"/>
      <c r="E1401" s="181"/>
      <c r="F1401" s="181"/>
      <c r="G1401" s="181"/>
      <c r="H1401" s="182"/>
      <c r="I1401" s="183"/>
      <c r="J1401" s="184"/>
      <c r="K1401" s="184"/>
      <c r="L1401" s="184"/>
      <c r="M1401" s="184"/>
      <c r="N1401" s="184"/>
      <c r="O1401" s="184"/>
      <c r="P1401" s="184"/>
    </row>
    <row r="1402" spans="3:16">
      <c r="C1402" s="179"/>
      <c r="D1402" s="180"/>
      <c r="E1402" s="181"/>
      <c r="F1402" s="181"/>
      <c r="G1402" s="181"/>
      <c r="H1402" s="182"/>
      <c r="I1402" s="183"/>
      <c r="J1402" s="184"/>
      <c r="K1402" s="184"/>
      <c r="L1402" s="184"/>
      <c r="M1402" s="184"/>
      <c r="N1402" s="184"/>
      <c r="O1402" s="184"/>
      <c r="P1402" s="184"/>
    </row>
    <row r="1403" spans="3:16">
      <c r="C1403" s="179"/>
      <c r="D1403" s="180"/>
      <c r="E1403" s="181"/>
      <c r="F1403" s="181"/>
      <c r="G1403" s="181"/>
      <c r="H1403" s="182"/>
      <c r="I1403" s="183"/>
      <c r="J1403" s="184"/>
      <c r="K1403" s="184"/>
      <c r="L1403" s="184"/>
      <c r="M1403" s="184"/>
      <c r="N1403" s="184"/>
      <c r="O1403" s="184"/>
      <c r="P1403" s="184"/>
    </row>
    <row r="1404" spans="3:16">
      <c r="C1404" s="179"/>
      <c r="D1404" s="180"/>
      <c r="E1404" s="181"/>
      <c r="F1404" s="181"/>
      <c r="G1404" s="181"/>
      <c r="H1404" s="182"/>
      <c r="I1404" s="183"/>
      <c r="J1404" s="184"/>
      <c r="K1404" s="184"/>
      <c r="L1404" s="184"/>
      <c r="M1404" s="184"/>
      <c r="N1404" s="184"/>
      <c r="O1404" s="184"/>
      <c r="P1404" s="184"/>
    </row>
    <row r="1405" spans="3:16">
      <c r="C1405" s="179"/>
      <c r="D1405" s="180"/>
      <c r="E1405" s="181"/>
      <c r="F1405" s="181"/>
      <c r="G1405" s="181"/>
      <c r="H1405" s="182"/>
      <c r="I1405" s="183"/>
      <c r="J1405" s="184"/>
      <c r="K1405" s="184"/>
      <c r="L1405" s="184"/>
      <c r="M1405" s="184"/>
      <c r="N1405" s="184"/>
      <c r="O1405" s="184"/>
      <c r="P1405" s="184"/>
    </row>
    <row r="1406" spans="3:16">
      <c r="C1406" s="179"/>
      <c r="D1406" s="180"/>
      <c r="E1406" s="181"/>
      <c r="F1406" s="181"/>
      <c r="G1406" s="181"/>
      <c r="H1406" s="182"/>
      <c r="I1406" s="183"/>
      <c r="J1406" s="184"/>
      <c r="K1406" s="184"/>
      <c r="L1406" s="184"/>
      <c r="M1406" s="184"/>
      <c r="N1406" s="184"/>
      <c r="O1406" s="184"/>
      <c r="P1406" s="184"/>
    </row>
    <row r="1407" spans="3:16">
      <c r="C1407" s="179"/>
      <c r="D1407" s="180"/>
      <c r="E1407" s="181"/>
      <c r="F1407" s="181"/>
      <c r="G1407" s="181"/>
      <c r="H1407" s="182"/>
      <c r="I1407" s="183"/>
      <c r="J1407" s="184"/>
      <c r="K1407" s="184"/>
      <c r="L1407" s="184"/>
      <c r="M1407" s="184"/>
      <c r="N1407" s="184"/>
      <c r="O1407" s="184"/>
      <c r="P1407" s="184"/>
    </row>
    <row r="1408" spans="3:16">
      <c r="C1408" s="179"/>
      <c r="D1408" s="180"/>
      <c r="E1408" s="181"/>
      <c r="F1408" s="181"/>
      <c r="G1408" s="181"/>
      <c r="H1408" s="182"/>
      <c r="I1408" s="183"/>
      <c r="J1408" s="184"/>
      <c r="K1408" s="184"/>
      <c r="L1408" s="184"/>
      <c r="M1408" s="184"/>
      <c r="N1408" s="184"/>
      <c r="O1408" s="184"/>
      <c r="P1408" s="184"/>
    </row>
    <row r="1409" spans="3:16">
      <c r="C1409" s="179"/>
      <c r="D1409" s="180"/>
      <c r="E1409" s="181"/>
      <c r="F1409" s="181"/>
      <c r="G1409" s="181"/>
      <c r="H1409" s="182"/>
      <c r="I1409" s="183"/>
      <c r="J1409" s="184"/>
      <c r="K1409" s="184"/>
      <c r="L1409" s="184"/>
      <c r="M1409" s="184"/>
      <c r="N1409" s="184"/>
      <c r="O1409" s="184"/>
      <c r="P1409" s="184"/>
    </row>
    <row r="1410" spans="3:16">
      <c r="C1410" s="179"/>
      <c r="D1410" s="180"/>
      <c r="E1410" s="181"/>
      <c r="F1410" s="181"/>
      <c r="G1410" s="181"/>
      <c r="H1410" s="182"/>
      <c r="I1410" s="183"/>
      <c r="J1410" s="184"/>
      <c r="K1410" s="184"/>
      <c r="L1410" s="184"/>
      <c r="M1410" s="184"/>
      <c r="N1410" s="184"/>
      <c r="O1410" s="184"/>
      <c r="P1410" s="184"/>
    </row>
    <row r="1411" spans="3:16">
      <c r="C1411" s="179"/>
      <c r="D1411" s="180"/>
      <c r="E1411" s="181"/>
      <c r="F1411" s="181"/>
      <c r="G1411" s="181"/>
      <c r="H1411" s="182"/>
      <c r="I1411" s="183"/>
      <c r="J1411" s="184"/>
      <c r="K1411" s="184"/>
      <c r="L1411" s="184"/>
      <c r="M1411" s="184"/>
      <c r="N1411" s="184"/>
      <c r="O1411" s="184"/>
      <c r="P1411" s="184"/>
    </row>
    <row r="1412" spans="3:16">
      <c r="C1412" s="179"/>
      <c r="D1412" s="180"/>
      <c r="E1412" s="181"/>
      <c r="F1412" s="181"/>
      <c r="G1412" s="181"/>
      <c r="H1412" s="182"/>
      <c r="I1412" s="183"/>
      <c r="J1412" s="184"/>
      <c r="K1412" s="184"/>
      <c r="L1412" s="184"/>
      <c r="M1412" s="184"/>
      <c r="N1412" s="184"/>
      <c r="O1412" s="184"/>
      <c r="P1412" s="184"/>
    </row>
    <row r="1413" spans="3:16">
      <c r="C1413" s="179"/>
      <c r="D1413" s="180"/>
      <c r="E1413" s="181"/>
      <c r="F1413" s="181"/>
      <c r="G1413" s="181"/>
      <c r="H1413" s="182"/>
      <c r="I1413" s="183"/>
      <c r="J1413" s="184"/>
      <c r="K1413" s="184"/>
      <c r="L1413" s="184"/>
      <c r="M1413" s="184"/>
      <c r="N1413" s="184"/>
      <c r="O1413" s="184"/>
      <c r="P1413" s="184"/>
    </row>
    <row r="1414" spans="3:16">
      <c r="C1414" s="179"/>
      <c r="D1414" s="180"/>
      <c r="E1414" s="181"/>
      <c r="F1414" s="181"/>
      <c r="G1414" s="181"/>
      <c r="H1414" s="182"/>
      <c r="I1414" s="183"/>
      <c r="J1414" s="184"/>
      <c r="K1414" s="184"/>
      <c r="L1414" s="184"/>
      <c r="M1414" s="184"/>
      <c r="N1414" s="184"/>
      <c r="O1414" s="184"/>
      <c r="P1414" s="184"/>
    </row>
    <row r="1415" spans="3:16">
      <c r="C1415" s="179"/>
      <c r="D1415" s="180"/>
      <c r="E1415" s="181"/>
      <c r="F1415" s="181"/>
      <c r="G1415" s="181"/>
      <c r="H1415" s="182"/>
      <c r="I1415" s="183"/>
      <c r="J1415" s="184"/>
      <c r="K1415" s="184"/>
      <c r="L1415" s="184"/>
      <c r="M1415" s="184"/>
      <c r="N1415" s="184"/>
      <c r="O1415" s="184"/>
      <c r="P1415" s="184"/>
    </row>
    <row r="1416" spans="3:16">
      <c r="C1416" s="179"/>
      <c r="D1416" s="180"/>
      <c r="E1416" s="181"/>
      <c r="F1416" s="181"/>
      <c r="G1416" s="181"/>
      <c r="H1416" s="182"/>
      <c r="I1416" s="183"/>
      <c r="J1416" s="184"/>
      <c r="K1416" s="184"/>
      <c r="L1416" s="184"/>
      <c r="M1416" s="184"/>
      <c r="N1416" s="184"/>
      <c r="O1416" s="184"/>
      <c r="P1416" s="184"/>
    </row>
    <row r="1417" spans="3:16">
      <c r="C1417" s="179"/>
      <c r="D1417" s="180"/>
      <c r="E1417" s="181"/>
      <c r="F1417" s="181"/>
      <c r="G1417" s="181"/>
      <c r="H1417" s="182"/>
      <c r="I1417" s="183"/>
      <c r="J1417" s="184"/>
      <c r="K1417" s="184"/>
      <c r="L1417" s="184"/>
      <c r="M1417" s="184"/>
      <c r="N1417" s="184"/>
      <c r="O1417" s="184"/>
      <c r="P1417" s="184"/>
    </row>
    <row r="1418" spans="3:16">
      <c r="C1418" s="179"/>
      <c r="D1418" s="180"/>
      <c r="E1418" s="181"/>
      <c r="F1418" s="181"/>
      <c r="G1418" s="181"/>
      <c r="H1418" s="182"/>
      <c r="I1418" s="183"/>
      <c r="J1418" s="184"/>
      <c r="K1418" s="184"/>
      <c r="L1418" s="184"/>
      <c r="M1418" s="184"/>
      <c r="N1418" s="184"/>
      <c r="O1418" s="184"/>
      <c r="P1418" s="184"/>
    </row>
    <row r="1419" spans="3:16">
      <c r="C1419" s="179"/>
      <c r="D1419" s="180"/>
      <c r="E1419" s="181"/>
      <c r="F1419" s="181"/>
      <c r="G1419" s="181"/>
      <c r="H1419" s="182"/>
      <c r="I1419" s="183"/>
      <c r="J1419" s="184"/>
      <c r="K1419" s="184"/>
      <c r="L1419" s="184"/>
      <c r="M1419" s="184"/>
      <c r="N1419" s="184"/>
      <c r="O1419" s="184"/>
      <c r="P1419" s="184"/>
    </row>
    <row r="1420" spans="3:16">
      <c r="C1420" s="179"/>
      <c r="D1420" s="180"/>
      <c r="E1420" s="181"/>
      <c r="F1420" s="181"/>
      <c r="G1420" s="181"/>
      <c r="H1420" s="182"/>
      <c r="I1420" s="183"/>
      <c r="J1420" s="184"/>
      <c r="K1420" s="184"/>
      <c r="L1420" s="184"/>
      <c r="M1420" s="184"/>
      <c r="N1420" s="184"/>
      <c r="O1420" s="184"/>
      <c r="P1420" s="184"/>
    </row>
    <row r="1421" spans="3:16">
      <c r="C1421" s="179"/>
      <c r="D1421" s="180"/>
      <c r="E1421" s="181"/>
      <c r="F1421" s="181"/>
      <c r="G1421" s="181"/>
      <c r="H1421" s="182"/>
      <c r="I1421" s="183"/>
      <c r="J1421" s="184"/>
      <c r="K1421" s="184"/>
      <c r="L1421" s="184"/>
      <c r="M1421" s="184"/>
      <c r="N1421" s="184"/>
      <c r="O1421" s="184"/>
      <c r="P1421" s="184"/>
    </row>
    <row r="1422" spans="3:16">
      <c r="C1422" s="179"/>
      <c r="D1422" s="180"/>
      <c r="E1422" s="181"/>
      <c r="F1422" s="181"/>
      <c r="G1422" s="181"/>
      <c r="H1422" s="182"/>
      <c r="I1422" s="183"/>
      <c r="J1422" s="184"/>
      <c r="K1422" s="184"/>
      <c r="L1422" s="184"/>
      <c r="M1422" s="184"/>
      <c r="N1422" s="184"/>
      <c r="O1422" s="184"/>
      <c r="P1422" s="184"/>
    </row>
    <row r="1423" spans="3:16">
      <c r="C1423" s="179"/>
      <c r="D1423" s="180"/>
      <c r="E1423" s="181"/>
      <c r="F1423" s="181"/>
      <c r="G1423" s="181"/>
      <c r="H1423" s="182"/>
      <c r="I1423" s="183"/>
      <c r="J1423" s="184"/>
      <c r="K1423" s="184"/>
      <c r="L1423" s="184"/>
      <c r="M1423" s="184"/>
      <c r="N1423" s="184"/>
      <c r="O1423" s="184"/>
      <c r="P1423" s="184"/>
    </row>
    <row r="1424" spans="3:16">
      <c r="C1424" s="179"/>
      <c r="D1424" s="180"/>
      <c r="E1424" s="181"/>
      <c r="F1424" s="181"/>
      <c r="G1424" s="181"/>
      <c r="H1424" s="182"/>
      <c r="I1424" s="183"/>
      <c r="J1424" s="184"/>
      <c r="K1424" s="184"/>
      <c r="L1424" s="184"/>
      <c r="M1424" s="184"/>
      <c r="N1424" s="184"/>
      <c r="O1424" s="184"/>
      <c r="P1424" s="184"/>
    </row>
    <row r="1425" spans="3:16">
      <c r="C1425" s="179"/>
      <c r="D1425" s="180"/>
      <c r="E1425" s="181"/>
      <c r="F1425" s="181"/>
      <c r="G1425" s="181"/>
      <c r="H1425" s="182"/>
      <c r="I1425" s="183"/>
      <c r="J1425" s="184"/>
      <c r="K1425" s="184"/>
      <c r="L1425" s="184"/>
      <c r="M1425" s="184"/>
      <c r="N1425" s="184"/>
      <c r="O1425" s="184"/>
      <c r="P1425" s="184"/>
    </row>
    <row r="1426" spans="3:16">
      <c r="C1426" s="179"/>
      <c r="D1426" s="180"/>
      <c r="E1426" s="181"/>
      <c r="F1426" s="181"/>
      <c r="G1426" s="181"/>
      <c r="H1426" s="182"/>
      <c r="I1426" s="183"/>
      <c r="J1426" s="184"/>
      <c r="K1426" s="184"/>
      <c r="L1426" s="184"/>
      <c r="M1426" s="184"/>
      <c r="N1426" s="184"/>
      <c r="O1426" s="184"/>
      <c r="P1426" s="184"/>
    </row>
    <row r="1427" spans="3:16">
      <c r="C1427" s="179"/>
      <c r="D1427" s="180"/>
      <c r="E1427" s="181"/>
      <c r="F1427" s="181"/>
      <c r="G1427" s="181"/>
      <c r="H1427" s="182"/>
      <c r="I1427" s="183"/>
      <c r="J1427" s="184"/>
      <c r="K1427" s="184"/>
      <c r="L1427" s="184"/>
      <c r="M1427" s="184"/>
      <c r="N1427" s="184"/>
      <c r="O1427" s="184"/>
      <c r="P1427" s="184"/>
    </row>
    <row r="1428" spans="3:16">
      <c r="C1428" s="179"/>
      <c r="D1428" s="180"/>
      <c r="E1428" s="181"/>
      <c r="F1428" s="181"/>
      <c r="G1428" s="181"/>
      <c r="H1428" s="182"/>
      <c r="I1428" s="183"/>
      <c r="J1428" s="184"/>
      <c r="K1428" s="184"/>
      <c r="L1428" s="184"/>
      <c r="M1428" s="184"/>
      <c r="N1428" s="184"/>
      <c r="O1428" s="184"/>
      <c r="P1428" s="184"/>
    </row>
    <row r="1429" spans="3:16">
      <c r="C1429" s="179"/>
      <c r="D1429" s="180"/>
      <c r="E1429" s="181"/>
      <c r="F1429" s="181"/>
      <c r="G1429" s="181"/>
      <c r="H1429" s="182"/>
      <c r="I1429" s="183"/>
      <c r="J1429" s="184"/>
      <c r="K1429" s="184"/>
      <c r="L1429" s="184"/>
      <c r="M1429" s="184"/>
      <c r="N1429" s="184"/>
      <c r="O1429" s="184"/>
      <c r="P1429" s="184"/>
    </row>
    <row r="1430" spans="3:16">
      <c r="C1430" s="179"/>
      <c r="D1430" s="180"/>
      <c r="E1430" s="181"/>
      <c r="F1430" s="181"/>
      <c r="G1430" s="181"/>
      <c r="H1430" s="182"/>
      <c r="I1430" s="183"/>
      <c r="J1430" s="184"/>
      <c r="K1430" s="184"/>
      <c r="L1430" s="184"/>
      <c r="M1430" s="184"/>
      <c r="N1430" s="184"/>
      <c r="O1430" s="184"/>
      <c r="P1430" s="184"/>
    </row>
    <row r="1431" spans="3:16">
      <c r="C1431" s="179"/>
      <c r="D1431" s="180"/>
      <c r="E1431" s="181"/>
      <c r="F1431" s="181"/>
      <c r="G1431" s="181"/>
      <c r="H1431" s="182"/>
      <c r="I1431" s="183"/>
      <c r="J1431" s="184"/>
      <c r="K1431" s="184"/>
      <c r="L1431" s="184"/>
      <c r="M1431" s="184"/>
      <c r="N1431" s="184"/>
      <c r="O1431" s="184"/>
      <c r="P1431" s="184"/>
    </row>
    <row r="1432" spans="3:16">
      <c r="C1432" s="179"/>
      <c r="D1432" s="180"/>
      <c r="E1432" s="181"/>
      <c r="F1432" s="181"/>
      <c r="G1432" s="181"/>
      <c r="H1432" s="182"/>
      <c r="I1432" s="183"/>
      <c r="J1432" s="184"/>
      <c r="K1432" s="184"/>
      <c r="L1432" s="184"/>
      <c r="M1432" s="184"/>
      <c r="N1432" s="184"/>
      <c r="O1432" s="184"/>
      <c r="P1432" s="184"/>
    </row>
    <row r="1433" spans="3:16">
      <c r="C1433" s="179"/>
      <c r="D1433" s="180"/>
      <c r="E1433" s="181"/>
      <c r="F1433" s="181"/>
      <c r="G1433" s="181"/>
      <c r="H1433" s="182"/>
      <c r="I1433" s="183"/>
      <c r="J1433" s="184"/>
      <c r="K1433" s="184"/>
      <c r="L1433" s="184"/>
      <c r="M1433" s="184"/>
      <c r="N1433" s="184"/>
      <c r="O1433" s="184"/>
      <c r="P1433" s="184"/>
    </row>
    <row r="1434" spans="3:16">
      <c r="C1434" s="179"/>
      <c r="D1434" s="180"/>
      <c r="E1434" s="181"/>
      <c r="F1434" s="181"/>
      <c r="G1434" s="181"/>
      <c r="H1434" s="182"/>
      <c r="I1434" s="183"/>
      <c r="J1434" s="184"/>
      <c r="K1434" s="184"/>
      <c r="L1434" s="184"/>
      <c r="M1434" s="184"/>
      <c r="N1434" s="184"/>
      <c r="O1434" s="184"/>
      <c r="P1434" s="184"/>
    </row>
    <row r="1435" spans="3:16">
      <c r="C1435" s="179"/>
      <c r="D1435" s="180"/>
      <c r="E1435" s="181"/>
      <c r="F1435" s="181"/>
      <c r="G1435" s="181"/>
      <c r="H1435" s="182"/>
      <c r="I1435" s="183"/>
      <c r="J1435" s="184"/>
      <c r="K1435" s="184"/>
      <c r="L1435" s="184"/>
      <c r="M1435" s="184"/>
      <c r="N1435" s="184"/>
      <c r="O1435" s="184"/>
      <c r="P1435" s="184"/>
    </row>
    <row r="1436" spans="3:16">
      <c r="C1436" s="179"/>
      <c r="D1436" s="180"/>
      <c r="E1436" s="181"/>
      <c r="F1436" s="181"/>
      <c r="G1436" s="181"/>
      <c r="H1436" s="182"/>
      <c r="I1436" s="183"/>
      <c r="J1436" s="184"/>
      <c r="K1436" s="184"/>
      <c r="L1436" s="184"/>
      <c r="M1436" s="184"/>
      <c r="N1436" s="184"/>
      <c r="O1436" s="184"/>
      <c r="P1436" s="184"/>
    </row>
    <row r="1437" spans="3:16">
      <c r="C1437" s="179"/>
      <c r="D1437" s="180"/>
      <c r="E1437" s="181"/>
      <c r="F1437" s="181"/>
      <c r="G1437" s="181"/>
      <c r="H1437" s="182"/>
      <c r="I1437" s="183"/>
      <c r="J1437" s="184"/>
      <c r="K1437" s="184"/>
      <c r="L1437" s="184"/>
      <c r="M1437" s="184"/>
      <c r="N1437" s="184"/>
      <c r="O1437" s="184"/>
      <c r="P1437" s="184"/>
    </row>
    <row r="1438" spans="3:16">
      <c r="C1438" s="179"/>
      <c r="D1438" s="180"/>
      <c r="E1438" s="181"/>
      <c r="F1438" s="181"/>
      <c r="G1438" s="181"/>
      <c r="H1438" s="182"/>
      <c r="I1438" s="183"/>
      <c r="J1438" s="184"/>
      <c r="K1438" s="184"/>
      <c r="L1438" s="184"/>
      <c r="M1438" s="184"/>
      <c r="N1438" s="184"/>
      <c r="O1438" s="184"/>
      <c r="P1438" s="184"/>
    </row>
    <row r="1439" spans="3:16">
      <c r="C1439" s="179"/>
      <c r="D1439" s="180"/>
      <c r="E1439" s="181"/>
      <c r="F1439" s="181"/>
      <c r="G1439" s="181"/>
      <c r="H1439" s="182"/>
      <c r="I1439" s="183"/>
      <c r="J1439" s="184"/>
      <c r="K1439" s="184"/>
      <c r="L1439" s="184"/>
      <c r="M1439" s="184"/>
      <c r="N1439" s="184"/>
      <c r="O1439" s="184"/>
      <c r="P1439" s="184"/>
    </row>
    <row r="1440" spans="3:16">
      <c r="C1440" s="179"/>
      <c r="D1440" s="180"/>
      <c r="E1440" s="181"/>
      <c r="F1440" s="181"/>
      <c r="G1440" s="181"/>
      <c r="H1440" s="182"/>
      <c r="I1440" s="183"/>
      <c r="J1440" s="184"/>
      <c r="K1440" s="184"/>
      <c r="L1440" s="184"/>
      <c r="M1440" s="184"/>
      <c r="N1440" s="184"/>
      <c r="O1440" s="184"/>
      <c r="P1440" s="184"/>
    </row>
    <row r="1441" spans="3:16">
      <c r="C1441" s="179"/>
      <c r="D1441" s="180"/>
      <c r="E1441" s="181"/>
      <c r="F1441" s="181"/>
      <c r="G1441" s="181"/>
      <c r="H1441" s="182"/>
      <c r="I1441" s="183"/>
      <c r="J1441" s="184"/>
      <c r="K1441" s="184"/>
      <c r="L1441" s="184"/>
      <c r="M1441" s="184"/>
      <c r="N1441" s="184"/>
      <c r="O1441" s="184"/>
      <c r="P1441" s="184"/>
    </row>
    <row r="1442" spans="3:16">
      <c r="C1442" s="179"/>
      <c r="D1442" s="180"/>
      <c r="E1442" s="181"/>
      <c r="F1442" s="181"/>
      <c r="G1442" s="181"/>
      <c r="H1442" s="182"/>
      <c r="I1442" s="183"/>
      <c r="J1442" s="184"/>
      <c r="K1442" s="184"/>
      <c r="L1442" s="184"/>
      <c r="M1442" s="184"/>
      <c r="N1442" s="184"/>
      <c r="O1442" s="184"/>
      <c r="P1442" s="184"/>
    </row>
    <row r="1443" spans="3:16">
      <c r="C1443" s="179"/>
      <c r="D1443" s="180"/>
      <c r="E1443" s="181"/>
      <c r="F1443" s="181"/>
      <c r="G1443" s="181"/>
      <c r="H1443" s="182"/>
      <c r="I1443" s="183"/>
      <c r="J1443" s="184"/>
      <c r="K1443" s="184"/>
      <c r="L1443" s="184"/>
      <c r="M1443" s="184"/>
      <c r="N1443" s="184"/>
      <c r="O1443" s="184"/>
      <c r="P1443" s="184"/>
    </row>
    <row r="1444" spans="3:16">
      <c r="C1444" s="179"/>
      <c r="D1444" s="180"/>
      <c r="E1444" s="181"/>
      <c r="F1444" s="181"/>
      <c r="G1444" s="181"/>
      <c r="H1444" s="182"/>
      <c r="I1444" s="183"/>
      <c r="J1444" s="184"/>
      <c r="K1444" s="184"/>
      <c r="L1444" s="184"/>
      <c r="M1444" s="184"/>
      <c r="N1444" s="184"/>
      <c r="O1444" s="184"/>
      <c r="P1444" s="184"/>
    </row>
    <row r="1445" spans="3:16">
      <c r="C1445" s="179"/>
      <c r="D1445" s="180"/>
      <c r="E1445" s="181"/>
      <c r="F1445" s="181"/>
      <c r="G1445" s="181"/>
      <c r="H1445" s="182"/>
      <c r="I1445" s="183"/>
      <c r="J1445" s="184"/>
      <c r="K1445" s="184"/>
      <c r="L1445" s="184"/>
      <c r="M1445" s="184"/>
      <c r="N1445" s="184"/>
      <c r="O1445" s="184"/>
      <c r="P1445" s="184"/>
    </row>
    <row r="1446" spans="3:16">
      <c r="C1446" s="179"/>
      <c r="D1446" s="180"/>
      <c r="E1446" s="181"/>
      <c r="F1446" s="181"/>
      <c r="G1446" s="181"/>
      <c r="H1446" s="182"/>
      <c r="I1446" s="183"/>
      <c r="J1446" s="184"/>
      <c r="K1446" s="184"/>
      <c r="L1446" s="184"/>
      <c r="M1446" s="184"/>
      <c r="N1446" s="184"/>
      <c r="O1446" s="184"/>
      <c r="P1446" s="184"/>
    </row>
    <row r="1447" spans="3:16">
      <c r="C1447" s="179"/>
      <c r="D1447" s="180"/>
      <c r="E1447" s="181"/>
      <c r="F1447" s="181"/>
      <c r="G1447" s="181"/>
      <c r="H1447" s="182"/>
      <c r="I1447" s="183"/>
      <c r="J1447" s="184"/>
      <c r="K1447" s="184"/>
      <c r="L1447" s="184"/>
      <c r="M1447" s="184"/>
      <c r="N1447" s="184"/>
      <c r="O1447" s="184"/>
      <c r="P1447" s="184"/>
    </row>
    <row r="1448" spans="3:16">
      <c r="C1448" s="179"/>
      <c r="D1448" s="180"/>
      <c r="E1448" s="181"/>
      <c r="F1448" s="181"/>
      <c r="G1448" s="181"/>
      <c r="H1448" s="182"/>
      <c r="I1448" s="183"/>
      <c r="J1448" s="184"/>
      <c r="K1448" s="184"/>
      <c r="L1448" s="184"/>
      <c r="M1448" s="184"/>
      <c r="N1448" s="184"/>
      <c r="O1448" s="184"/>
      <c r="P1448" s="184"/>
    </row>
    <row r="1449" spans="3:16">
      <c r="C1449" s="179"/>
      <c r="D1449" s="180"/>
      <c r="E1449" s="181"/>
      <c r="F1449" s="181"/>
      <c r="G1449" s="181"/>
      <c r="H1449" s="182"/>
      <c r="I1449" s="183"/>
      <c r="J1449" s="184"/>
      <c r="K1449" s="184"/>
      <c r="L1449" s="184"/>
      <c r="M1449" s="184"/>
      <c r="N1449" s="184"/>
      <c r="O1449" s="184"/>
      <c r="P1449" s="184"/>
    </row>
    <row r="1450" spans="3:16">
      <c r="C1450" s="179"/>
      <c r="D1450" s="180"/>
      <c r="E1450" s="181"/>
      <c r="F1450" s="181"/>
      <c r="G1450" s="181"/>
      <c r="H1450" s="182"/>
      <c r="I1450" s="183"/>
      <c r="J1450" s="184"/>
      <c r="K1450" s="184"/>
      <c r="L1450" s="184"/>
      <c r="M1450" s="184"/>
      <c r="N1450" s="184"/>
      <c r="O1450" s="184"/>
      <c r="P1450" s="184"/>
    </row>
    <row r="1451" spans="3:16">
      <c r="C1451" s="179"/>
      <c r="D1451" s="180"/>
      <c r="E1451" s="181"/>
      <c r="F1451" s="181"/>
      <c r="G1451" s="181"/>
      <c r="H1451" s="182"/>
      <c r="I1451" s="183"/>
      <c r="J1451" s="184"/>
      <c r="K1451" s="184"/>
      <c r="L1451" s="184"/>
      <c r="M1451" s="184"/>
      <c r="N1451" s="184"/>
      <c r="O1451" s="184"/>
      <c r="P1451" s="184"/>
    </row>
    <row r="1452" spans="3:16">
      <c r="C1452" s="179"/>
      <c r="D1452" s="180"/>
      <c r="E1452" s="181"/>
      <c r="F1452" s="181"/>
      <c r="G1452" s="181"/>
      <c r="H1452" s="182"/>
      <c r="I1452" s="183"/>
      <c r="J1452" s="184"/>
      <c r="K1452" s="184"/>
      <c r="L1452" s="184"/>
      <c r="M1452" s="184"/>
      <c r="N1452" s="184"/>
      <c r="O1452" s="184"/>
      <c r="P1452" s="184"/>
    </row>
    <row r="1453" spans="3:16">
      <c r="C1453" s="179"/>
      <c r="D1453" s="180"/>
      <c r="E1453" s="181"/>
      <c r="F1453" s="181"/>
      <c r="G1453" s="181"/>
      <c r="H1453" s="182"/>
      <c r="I1453" s="183"/>
      <c r="J1453" s="184"/>
      <c r="K1453" s="184"/>
      <c r="L1453" s="184"/>
      <c r="M1453" s="184"/>
      <c r="N1453" s="184"/>
      <c r="O1453" s="184"/>
      <c r="P1453" s="184"/>
    </row>
    <row r="1454" spans="3:16">
      <c r="C1454" s="179"/>
      <c r="D1454" s="180"/>
      <c r="E1454" s="181"/>
      <c r="F1454" s="181"/>
      <c r="G1454" s="181"/>
      <c r="H1454" s="182"/>
      <c r="I1454" s="183"/>
      <c r="J1454" s="184"/>
      <c r="K1454" s="184"/>
      <c r="L1454" s="184"/>
      <c r="M1454" s="184"/>
      <c r="N1454" s="184"/>
      <c r="O1454" s="184"/>
      <c r="P1454" s="184"/>
    </row>
    <row r="1455" spans="3:16">
      <c r="C1455" s="179"/>
      <c r="D1455" s="180"/>
      <c r="E1455" s="181"/>
      <c r="F1455" s="181"/>
      <c r="G1455" s="181"/>
      <c r="H1455" s="182"/>
      <c r="I1455" s="183"/>
      <c r="J1455" s="184"/>
      <c r="K1455" s="184"/>
      <c r="L1455" s="184"/>
      <c r="M1455" s="184"/>
      <c r="N1455" s="184"/>
      <c r="O1455" s="184"/>
      <c r="P1455" s="184"/>
    </row>
    <row r="1456" spans="3:16">
      <c r="C1456" s="179"/>
      <c r="D1456" s="180"/>
      <c r="E1456" s="181"/>
      <c r="F1456" s="181"/>
      <c r="G1456" s="181"/>
      <c r="H1456" s="182"/>
      <c r="I1456" s="183"/>
      <c r="J1456" s="184"/>
      <c r="K1456" s="184"/>
      <c r="L1456" s="184"/>
      <c r="M1456" s="184"/>
      <c r="N1456" s="184"/>
      <c r="O1456" s="184"/>
      <c r="P1456" s="184"/>
    </row>
    <row r="1457" spans="3:16">
      <c r="C1457" s="179"/>
      <c r="D1457" s="180"/>
      <c r="E1457" s="181"/>
      <c r="F1457" s="181"/>
      <c r="G1457" s="181"/>
      <c r="H1457" s="182"/>
      <c r="I1457" s="183"/>
      <c r="J1457" s="184"/>
      <c r="K1457" s="184"/>
      <c r="L1457" s="184"/>
      <c r="M1457" s="184"/>
      <c r="N1457" s="184"/>
      <c r="O1457" s="184"/>
      <c r="P1457" s="184"/>
    </row>
    <row r="1458" spans="3:16">
      <c r="C1458" s="179"/>
      <c r="D1458" s="180"/>
      <c r="E1458" s="181"/>
      <c r="F1458" s="181"/>
      <c r="G1458" s="181"/>
      <c r="H1458" s="182"/>
      <c r="I1458" s="183"/>
      <c r="J1458" s="184"/>
      <c r="K1458" s="184"/>
      <c r="L1458" s="184"/>
      <c r="M1458" s="184"/>
      <c r="N1458" s="184"/>
      <c r="O1458" s="184"/>
      <c r="P1458" s="184"/>
    </row>
    <row r="1459" spans="3:16">
      <c r="C1459" s="179"/>
      <c r="D1459" s="180"/>
      <c r="E1459" s="181"/>
      <c r="F1459" s="181"/>
      <c r="G1459" s="181"/>
      <c r="H1459" s="182"/>
      <c r="I1459" s="183"/>
      <c r="J1459" s="184"/>
      <c r="K1459" s="184"/>
      <c r="L1459" s="184"/>
      <c r="M1459" s="184"/>
      <c r="N1459" s="184"/>
      <c r="O1459" s="184"/>
      <c r="P1459" s="184"/>
    </row>
    <row r="1460" spans="3:16">
      <c r="C1460" s="179"/>
      <c r="D1460" s="180"/>
      <c r="E1460" s="181"/>
      <c r="F1460" s="181"/>
      <c r="G1460" s="181"/>
      <c r="H1460" s="182"/>
      <c r="I1460" s="183"/>
      <c r="J1460" s="184"/>
      <c r="K1460" s="184"/>
      <c r="L1460" s="184"/>
      <c r="M1460" s="184"/>
      <c r="N1460" s="184"/>
      <c r="O1460" s="184"/>
      <c r="P1460" s="184"/>
    </row>
    <row r="1461" spans="3:16">
      <c r="C1461" s="179"/>
      <c r="D1461" s="180"/>
      <c r="E1461" s="181"/>
      <c r="F1461" s="181"/>
      <c r="G1461" s="181"/>
      <c r="H1461" s="182"/>
      <c r="I1461" s="183"/>
      <c r="J1461" s="184"/>
      <c r="K1461" s="184"/>
      <c r="L1461" s="184"/>
      <c r="M1461" s="184"/>
      <c r="N1461" s="184"/>
      <c r="O1461" s="184"/>
      <c r="P1461" s="184"/>
    </row>
    <row r="1462" spans="3:16">
      <c r="C1462" s="179"/>
      <c r="D1462" s="180"/>
      <c r="E1462" s="181"/>
      <c r="F1462" s="181"/>
      <c r="G1462" s="181"/>
      <c r="H1462" s="182"/>
      <c r="I1462" s="183"/>
      <c r="J1462" s="184"/>
      <c r="K1462" s="184"/>
      <c r="L1462" s="184"/>
      <c r="M1462" s="184"/>
      <c r="N1462" s="184"/>
      <c r="O1462" s="184"/>
      <c r="P1462" s="184"/>
    </row>
    <row r="1463" spans="3:16">
      <c r="C1463" s="179"/>
      <c r="D1463" s="180"/>
      <c r="E1463" s="181"/>
      <c r="F1463" s="181"/>
      <c r="G1463" s="181"/>
      <c r="H1463" s="182"/>
      <c r="I1463" s="183"/>
      <c r="J1463" s="184"/>
      <c r="K1463" s="184"/>
      <c r="L1463" s="184"/>
      <c r="M1463" s="184"/>
      <c r="N1463" s="184"/>
      <c r="O1463" s="184"/>
      <c r="P1463" s="184"/>
    </row>
    <row r="1464" spans="3:16">
      <c r="C1464" s="179"/>
      <c r="D1464" s="180"/>
      <c r="E1464" s="181"/>
      <c r="F1464" s="181"/>
      <c r="G1464" s="181"/>
      <c r="H1464" s="182"/>
      <c r="I1464" s="183"/>
      <c r="J1464" s="184"/>
      <c r="K1464" s="184"/>
      <c r="L1464" s="184"/>
      <c r="M1464" s="184"/>
      <c r="N1464" s="184"/>
      <c r="O1464" s="184"/>
      <c r="P1464" s="184"/>
    </row>
    <row r="1465" spans="3:16">
      <c r="C1465" s="179"/>
      <c r="D1465" s="180"/>
      <c r="E1465" s="181"/>
      <c r="F1465" s="181"/>
      <c r="G1465" s="181"/>
      <c r="H1465" s="182"/>
      <c r="I1465" s="183"/>
      <c r="J1465" s="184"/>
      <c r="K1465" s="184"/>
      <c r="L1465" s="184"/>
      <c r="M1465" s="184"/>
      <c r="N1465" s="184"/>
      <c r="O1465" s="184"/>
      <c r="P1465" s="184"/>
    </row>
    <row r="1466" spans="3:16">
      <c r="C1466" s="179"/>
      <c r="D1466" s="180"/>
      <c r="E1466" s="181"/>
      <c r="F1466" s="181"/>
      <c r="G1466" s="181"/>
      <c r="H1466" s="182"/>
      <c r="I1466" s="183"/>
      <c r="J1466" s="184"/>
      <c r="K1466" s="184"/>
      <c r="L1466" s="184"/>
      <c r="M1466" s="184"/>
      <c r="N1466" s="184"/>
      <c r="O1466" s="184"/>
      <c r="P1466" s="184"/>
    </row>
    <row r="1467" spans="3:16">
      <c r="C1467" s="179"/>
      <c r="D1467" s="180"/>
      <c r="E1467" s="181"/>
      <c r="F1467" s="181"/>
      <c r="G1467" s="181"/>
      <c r="H1467" s="182"/>
      <c r="I1467" s="183"/>
      <c r="J1467" s="184"/>
      <c r="K1467" s="184"/>
      <c r="L1467" s="184"/>
      <c r="M1467" s="184"/>
      <c r="N1467" s="184"/>
      <c r="O1467" s="184"/>
      <c r="P1467" s="184"/>
    </row>
    <row r="1468" spans="3:16">
      <c r="C1468" s="179"/>
      <c r="D1468" s="180"/>
      <c r="E1468" s="181"/>
      <c r="F1468" s="181"/>
      <c r="G1468" s="181"/>
      <c r="H1468" s="182"/>
      <c r="I1468" s="183"/>
      <c r="J1468" s="184"/>
      <c r="K1468" s="184"/>
      <c r="L1468" s="184"/>
      <c r="M1468" s="184"/>
      <c r="N1468" s="184"/>
      <c r="O1468" s="184"/>
      <c r="P1468" s="184"/>
    </row>
    <row r="1469" spans="3:16">
      <c r="C1469" s="179"/>
      <c r="D1469" s="180"/>
      <c r="E1469" s="181"/>
      <c r="F1469" s="181"/>
      <c r="G1469" s="181"/>
      <c r="H1469" s="182"/>
      <c r="I1469" s="183"/>
      <c r="J1469" s="184"/>
      <c r="K1469" s="184"/>
      <c r="L1469" s="184"/>
      <c r="M1469" s="184"/>
      <c r="N1469" s="184"/>
      <c r="O1469" s="184"/>
      <c r="P1469" s="184"/>
    </row>
    <row r="1470" spans="3:16">
      <c r="C1470" s="179"/>
      <c r="D1470" s="180"/>
      <c r="E1470" s="181"/>
      <c r="F1470" s="181"/>
      <c r="G1470" s="181"/>
      <c r="H1470" s="182"/>
      <c r="I1470" s="183"/>
      <c r="J1470" s="184"/>
      <c r="K1470" s="184"/>
      <c r="L1470" s="184"/>
      <c r="M1470" s="184"/>
      <c r="N1470" s="184"/>
      <c r="O1470" s="184"/>
      <c r="P1470" s="184"/>
    </row>
    <row r="1471" spans="3:16">
      <c r="C1471" s="179"/>
      <c r="D1471" s="180"/>
      <c r="E1471" s="181"/>
      <c r="F1471" s="181"/>
      <c r="G1471" s="181"/>
      <c r="H1471" s="182"/>
      <c r="I1471" s="183"/>
      <c r="J1471" s="184"/>
      <c r="K1471" s="184"/>
      <c r="L1471" s="184"/>
      <c r="M1471" s="184"/>
      <c r="N1471" s="184"/>
      <c r="O1471" s="184"/>
      <c r="P1471" s="184"/>
    </row>
    <row r="1472" spans="3:16">
      <c r="C1472" s="179"/>
      <c r="D1472" s="180"/>
      <c r="E1472" s="181"/>
      <c r="F1472" s="181"/>
      <c r="G1472" s="181"/>
      <c r="H1472" s="182"/>
      <c r="I1472" s="183"/>
      <c r="J1472" s="184"/>
      <c r="K1472" s="184"/>
      <c r="L1472" s="184"/>
      <c r="M1472" s="184"/>
      <c r="N1472" s="184"/>
      <c r="O1472" s="184"/>
      <c r="P1472" s="184"/>
    </row>
    <row r="1473" spans="3:16">
      <c r="C1473" s="179"/>
      <c r="D1473" s="180"/>
      <c r="E1473" s="181"/>
      <c r="F1473" s="181"/>
      <c r="G1473" s="181"/>
      <c r="H1473" s="182"/>
      <c r="I1473" s="183"/>
      <c r="J1473" s="184"/>
      <c r="K1473" s="184"/>
      <c r="L1473" s="184"/>
      <c r="M1473" s="184"/>
      <c r="N1473" s="184"/>
      <c r="O1473" s="184"/>
      <c r="P1473" s="184"/>
    </row>
    <row r="1474" spans="3:16">
      <c r="C1474" s="179"/>
      <c r="D1474" s="180"/>
      <c r="E1474" s="181"/>
      <c r="F1474" s="181"/>
      <c r="G1474" s="181"/>
      <c r="H1474" s="182"/>
      <c r="I1474" s="183"/>
      <c r="J1474" s="184"/>
      <c r="K1474" s="184"/>
      <c r="L1474" s="184"/>
      <c r="M1474" s="184"/>
      <c r="N1474" s="184"/>
      <c r="O1474" s="184"/>
      <c r="P1474" s="184"/>
    </row>
    <row r="1475" spans="3:16">
      <c r="C1475" s="179"/>
      <c r="D1475" s="180"/>
      <c r="E1475" s="181"/>
      <c r="F1475" s="181"/>
      <c r="G1475" s="181"/>
      <c r="H1475" s="182"/>
      <c r="I1475" s="183"/>
      <c r="J1475" s="184"/>
      <c r="K1475" s="184"/>
      <c r="L1475" s="184"/>
      <c r="M1475" s="184"/>
      <c r="N1475" s="184"/>
      <c r="O1475" s="184"/>
      <c r="P1475" s="184"/>
    </row>
    <row r="1476" spans="3:16">
      <c r="C1476" s="179"/>
      <c r="D1476" s="180"/>
      <c r="E1476" s="181"/>
      <c r="F1476" s="181"/>
      <c r="G1476" s="181"/>
      <c r="H1476" s="182"/>
      <c r="I1476" s="183"/>
      <c r="J1476" s="184"/>
      <c r="K1476" s="184"/>
      <c r="L1476" s="184"/>
      <c r="M1476" s="184"/>
      <c r="N1476" s="184"/>
      <c r="O1476" s="184"/>
      <c r="P1476" s="184"/>
    </row>
    <row r="1477" spans="3:16">
      <c r="C1477" s="179"/>
      <c r="D1477" s="180"/>
      <c r="E1477" s="181"/>
      <c r="F1477" s="181"/>
      <c r="G1477" s="181"/>
      <c r="H1477" s="182"/>
      <c r="I1477" s="183"/>
      <c r="J1477" s="184"/>
      <c r="K1477" s="184"/>
      <c r="L1477" s="184"/>
      <c r="M1477" s="184"/>
      <c r="N1477" s="184"/>
      <c r="O1477" s="184"/>
      <c r="P1477" s="184"/>
    </row>
    <row r="1478" spans="3:16">
      <c r="C1478" s="179"/>
      <c r="D1478" s="180"/>
      <c r="E1478" s="181"/>
      <c r="F1478" s="181"/>
      <c r="G1478" s="181"/>
      <c r="H1478" s="182"/>
      <c r="I1478" s="183"/>
      <c r="J1478" s="184"/>
      <c r="K1478" s="184"/>
      <c r="L1478" s="184"/>
      <c r="M1478" s="184"/>
      <c r="N1478" s="184"/>
      <c r="O1478" s="184"/>
      <c r="P1478" s="184"/>
    </row>
    <row r="1479" spans="3:16">
      <c r="C1479" s="179"/>
      <c r="D1479" s="180"/>
      <c r="E1479" s="181"/>
      <c r="F1479" s="181"/>
      <c r="G1479" s="181"/>
      <c r="H1479" s="182"/>
      <c r="I1479" s="183"/>
      <c r="J1479" s="184"/>
      <c r="K1479" s="184"/>
      <c r="L1479" s="184"/>
      <c r="M1479" s="184"/>
      <c r="N1479" s="184"/>
      <c r="O1479" s="184"/>
      <c r="P1479" s="184"/>
    </row>
    <row r="1480" spans="3:16">
      <c r="C1480" s="179"/>
      <c r="D1480" s="180"/>
      <c r="E1480" s="181"/>
      <c r="F1480" s="181"/>
      <c r="G1480" s="181"/>
      <c r="H1480" s="182"/>
      <c r="I1480" s="183"/>
      <c r="J1480" s="184"/>
      <c r="K1480" s="184"/>
      <c r="L1480" s="184"/>
      <c r="M1480" s="184"/>
      <c r="N1480" s="184"/>
      <c r="O1480" s="184"/>
      <c r="P1480" s="184"/>
    </row>
    <row r="1481" spans="3:16">
      <c r="C1481" s="179"/>
      <c r="D1481" s="180"/>
      <c r="E1481" s="181"/>
      <c r="F1481" s="181"/>
      <c r="G1481" s="181"/>
      <c r="H1481" s="182"/>
      <c r="I1481" s="183"/>
      <c r="J1481" s="184"/>
      <c r="K1481" s="184"/>
      <c r="L1481" s="184"/>
      <c r="M1481" s="184"/>
      <c r="N1481" s="184"/>
      <c r="O1481" s="184"/>
      <c r="P1481" s="184"/>
    </row>
    <row r="1482" spans="3:16">
      <c r="C1482" s="179"/>
      <c r="D1482" s="180"/>
      <c r="E1482" s="181"/>
      <c r="F1482" s="181"/>
      <c r="G1482" s="181"/>
      <c r="H1482" s="182"/>
      <c r="I1482" s="183"/>
      <c r="J1482" s="184"/>
      <c r="K1482" s="184"/>
      <c r="L1482" s="184"/>
      <c r="M1482" s="184"/>
      <c r="N1482" s="184"/>
      <c r="O1482" s="184"/>
      <c r="P1482" s="184"/>
    </row>
    <row r="1483" spans="3:16">
      <c r="C1483" s="179"/>
      <c r="D1483" s="180"/>
      <c r="E1483" s="181"/>
      <c r="F1483" s="181"/>
      <c r="G1483" s="181"/>
      <c r="H1483" s="182"/>
      <c r="I1483" s="183"/>
      <c r="J1483" s="184"/>
      <c r="K1483" s="184"/>
      <c r="L1483" s="184"/>
      <c r="M1483" s="184"/>
      <c r="N1483" s="184"/>
      <c r="O1483" s="184"/>
      <c r="P1483" s="184"/>
    </row>
    <row r="1484" spans="3:16">
      <c r="C1484" s="179"/>
      <c r="D1484" s="180"/>
      <c r="E1484" s="181"/>
      <c r="F1484" s="181"/>
      <c r="G1484" s="181"/>
      <c r="H1484" s="182"/>
      <c r="I1484" s="183"/>
      <c r="J1484" s="184"/>
      <c r="K1484" s="184"/>
      <c r="L1484" s="184"/>
      <c r="M1484" s="184"/>
      <c r="N1484" s="184"/>
      <c r="O1484" s="184"/>
      <c r="P1484" s="184"/>
    </row>
    <row r="1485" spans="3:16">
      <c r="C1485" s="179"/>
      <c r="D1485" s="180"/>
      <c r="E1485" s="181"/>
      <c r="F1485" s="181"/>
      <c r="G1485" s="181"/>
      <c r="H1485" s="182"/>
      <c r="I1485" s="183"/>
      <c r="J1485" s="184"/>
      <c r="K1485" s="184"/>
      <c r="L1485" s="184"/>
      <c r="M1485" s="184"/>
      <c r="N1485" s="184"/>
      <c r="O1485" s="184"/>
      <c r="P1485" s="184"/>
    </row>
    <row r="1486" spans="3:16">
      <c r="C1486" s="179"/>
      <c r="D1486" s="180"/>
      <c r="E1486" s="181"/>
      <c r="F1486" s="181"/>
      <c r="G1486" s="181"/>
      <c r="H1486" s="182"/>
      <c r="I1486" s="183"/>
      <c r="J1486" s="184"/>
      <c r="K1486" s="184"/>
      <c r="L1486" s="184"/>
      <c r="M1486" s="184"/>
      <c r="N1486" s="184"/>
      <c r="O1486" s="184"/>
      <c r="P1486" s="184"/>
    </row>
    <row r="1487" spans="3:16">
      <c r="C1487" s="179"/>
      <c r="D1487" s="180"/>
      <c r="E1487" s="181"/>
      <c r="F1487" s="181"/>
      <c r="G1487" s="181"/>
      <c r="H1487" s="182"/>
      <c r="I1487" s="183"/>
      <c r="J1487" s="184"/>
      <c r="K1487" s="184"/>
      <c r="L1487" s="184"/>
      <c r="M1487" s="184"/>
      <c r="N1487" s="184"/>
      <c r="O1487" s="184"/>
      <c r="P1487" s="184"/>
    </row>
    <row r="1488" spans="3:16">
      <c r="C1488" s="179"/>
      <c r="D1488" s="180"/>
      <c r="E1488" s="181"/>
      <c r="F1488" s="181"/>
      <c r="G1488" s="181"/>
      <c r="H1488" s="182"/>
      <c r="I1488" s="183"/>
      <c r="J1488" s="184"/>
      <c r="K1488" s="184"/>
      <c r="L1488" s="184"/>
      <c r="M1488" s="184"/>
      <c r="N1488" s="184"/>
      <c r="O1488" s="184"/>
      <c r="P1488" s="184"/>
    </row>
    <row r="1489" spans="3:16">
      <c r="C1489" s="179"/>
      <c r="D1489" s="180"/>
      <c r="E1489" s="181"/>
      <c r="F1489" s="181"/>
      <c r="G1489" s="181"/>
      <c r="H1489" s="182"/>
      <c r="I1489" s="183"/>
      <c r="J1489" s="184"/>
      <c r="K1489" s="184"/>
      <c r="L1489" s="184"/>
      <c r="M1489" s="184"/>
      <c r="N1489" s="184"/>
      <c r="O1489" s="184"/>
      <c r="P1489" s="184"/>
    </row>
    <row r="1490" spans="3:16">
      <c r="C1490" s="179"/>
      <c r="D1490" s="180"/>
      <c r="E1490" s="181"/>
      <c r="F1490" s="181"/>
      <c r="G1490" s="181"/>
      <c r="H1490" s="182"/>
      <c r="I1490" s="183"/>
      <c r="J1490" s="184"/>
      <c r="K1490" s="184"/>
      <c r="L1490" s="184"/>
      <c r="M1490" s="184"/>
      <c r="N1490" s="184"/>
      <c r="O1490" s="184"/>
      <c r="P1490" s="184"/>
    </row>
    <row r="1491" spans="3:16">
      <c r="C1491" s="179"/>
      <c r="D1491" s="180"/>
      <c r="E1491" s="181"/>
      <c r="F1491" s="181"/>
      <c r="G1491" s="181"/>
      <c r="H1491" s="182"/>
      <c r="I1491" s="183"/>
      <c r="J1491" s="184"/>
      <c r="K1491" s="184"/>
      <c r="L1491" s="184"/>
      <c r="M1491" s="184"/>
      <c r="N1491" s="184"/>
      <c r="O1491" s="184"/>
      <c r="P1491" s="184"/>
    </row>
    <row r="1492" spans="3:16">
      <c r="C1492" s="179"/>
      <c r="D1492" s="180"/>
      <c r="E1492" s="181"/>
      <c r="F1492" s="181"/>
      <c r="G1492" s="181"/>
      <c r="H1492" s="182"/>
      <c r="I1492" s="183"/>
      <c r="J1492" s="184"/>
      <c r="K1492" s="184"/>
      <c r="L1492" s="184"/>
      <c r="M1492" s="184"/>
      <c r="N1492" s="184"/>
      <c r="O1492" s="184"/>
      <c r="P1492" s="184"/>
    </row>
    <row r="1493" spans="3:16">
      <c r="C1493" s="179"/>
      <c r="D1493" s="180"/>
      <c r="E1493" s="181"/>
      <c r="F1493" s="181"/>
      <c r="G1493" s="181"/>
      <c r="H1493" s="182"/>
      <c r="I1493" s="183"/>
      <c r="J1493" s="184"/>
      <c r="K1493" s="184"/>
      <c r="L1493" s="184"/>
      <c r="M1493" s="184"/>
      <c r="N1493" s="184"/>
      <c r="O1493" s="184"/>
      <c r="P1493" s="184"/>
    </row>
    <row r="1494" spans="3:16">
      <c r="C1494" s="179"/>
      <c r="D1494" s="180"/>
      <c r="E1494" s="181"/>
      <c r="F1494" s="181"/>
      <c r="G1494" s="181"/>
      <c r="H1494" s="182"/>
      <c r="I1494" s="183"/>
      <c r="J1494" s="184"/>
      <c r="K1494" s="184"/>
      <c r="L1494" s="184"/>
      <c r="M1494" s="184"/>
      <c r="N1494" s="184"/>
      <c r="O1494" s="184"/>
      <c r="P1494" s="184"/>
    </row>
    <row r="1495" spans="3:16">
      <c r="C1495" s="179"/>
      <c r="D1495" s="180"/>
      <c r="E1495" s="181"/>
      <c r="F1495" s="181"/>
      <c r="G1495" s="181"/>
      <c r="H1495" s="182"/>
      <c r="I1495" s="183"/>
      <c r="J1495" s="184"/>
      <c r="K1495" s="184"/>
      <c r="L1495" s="184"/>
      <c r="M1495" s="184"/>
      <c r="N1495" s="184"/>
      <c r="O1495" s="184"/>
      <c r="P1495" s="184"/>
    </row>
    <row r="1496" spans="3:16">
      <c r="C1496" s="179"/>
      <c r="D1496" s="180"/>
      <c r="E1496" s="181"/>
      <c r="F1496" s="181"/>
      <c r="G1496" s="181"/>
      <c r="H1496" s="182"/>
      <c r="I1496" s="183"/>
      <c r="J1496" s="184"/>
      <c r="K1496" s="184"/>
      <c r="L1496" s="184"/>
      <c r="M1496" s="184"/>
      <c r="N1496" s="184"/>
      <c r="O1496" s="184"/>
      <c r="P1496" s="184"/>
    </row>
    <row r="1497" spans="3:16">
      <c r="C1497" s="179"/>
      <c r="D1497" s="180"/>
      <c r="E1497" s="181"/>
      <c r="F1497" s="181"/>
      <c r="G1497" s="181"/>
      <c r="H1497" s="182"/>
      <c r="I1497" s="183"/>
      <c r="J1497" s="184"/>
      <c r="K1497" s="184"/>
      <c r="L1497" s="184"/>
      <c r="M1497" s="184"/>
      <c r="N1497" s="184"/>
      <c r="O1497" s="184"/>
      <c r="P1497" s="184"/>
    </row>
    <row r="1498" spans="3:16">
      <c r="C1498" s="179"/>
      <c r="D1498" s="180"/>
      <c r="E1498" s="181"/>
      <c r="F1498" s="181"/>
      <c r="G1498" s="181"/>
      <c r="H1498" s="182"/>
      <c r="I1498" s="183"/>
      <c r="J1498" s="184"/>
      <c r="K1498" s="184"/>
      <c r="L1498" s="184"/>
      <c r="M1498" s="184"/>
      <c r="N1498" s="184"/>
      <c r="O1498" s="184"/>
      <c r="P1498" s="184"/>
    </row>
    <row r="1499" spans="3:16">
      <c r="C1499" s="179"/>
      <c r="D1499" s="180"/>
      <c r="E1499" s="181"/>
      <c r="F1499" s="181"/>
      <c r="G1499" s="181"/>
      <c r="H1499" s="182"/>
      <c r="I1499" s="183"/>
      <c r="J1499" s="184"/>
      <c r="K1499" s="184"/>
      <c r="L1499" s="184"/>
      <c r="M1499" s="184"/>
      <c r="N1499" s="184"/>
      <c r="O1499" s="184"/>
      <c r="P1499" s="184"/>
    </row>
    <row r="1500" spans="3:16">
      <c r="C1500" s="179"/>
      <c r="D1500" s="180"/>
      <c r="E1500" s="181"/>
      <c r="F1500" s="181"/>
      <c r="G1500" s="181"/>
      <c r="H1500" s="182"/>
      <c r="I1500" s="183"/>
      <c r="J1500" s="184"/>
      <c r="K1500" s="184"/>
      <c r="L1500" s="184"/>
      <c r="M1500" s="184"/>
      <c r="N1500" s="184"/>
      <c r="O1500" s="184"/>
      <c r="P1500" s="184"/>
    </row>
    <row r="1501" spans="3:16">
      <c r="C1501" s="179"/>
      <c r="D1501" s="180"/>
      <c r="E1501" s="181"/>
      <c r="F1501" s="181"/>
      <c r="G1501" s="181"/>
      <c r="H1501" s="182"/>
      <c r="I1501" s="183"/>
      <c r="J1501" s="184"/>
      <c r="K1501" s="184"/>
      <c r="L1501" s="184"/>
      <c r="M1501" s="184"/>
      <c r="N1501" s="184"/>
      <c r="O1501" s="184"/>
      <c r="P1501" s="184"/>
    </row>
    <row r="1502" spans="3:16">
      <c r="C1502" s="179"/>
      <c r="D1502" s="180"/>
      <c r="E1502" s="181"/>
      <c r="F1502" s="181"/>
      <c r="G1502" s="181"/>
      <c r="H1502" s="182"/>
      <c r="I1502" s="183"/>
      <c r="J1502" s="184"/>
      <c r="K1502" s="184"/>
      <c r="L1502" s="184"/>
      <c r="M1502" s="184"/>
      <c r="N1502" s="184"/>
      <c r="O1502" s="184"/>
      <c r="P1502" s="184"/>
    </row>
    <row r="1503" spans="3:16">
      <c r="C1503" s="179"/>
      <c r="D1503" s="180"/>
      <c r="E1503" s="181"/>
      <c r="F1503" s="181"/>
      <c r="G1503" s="181"/>
      <c r="H1503" s="182"/>
      <c r="I1503" s="183"/>
      <c r="J1503" s="184"/>
      <c r="K1503" s="184"/>
      <c r="L1503" s="184"/>
      <c r="M1503" s="184"/>
      <c r="N1503" s="184"/>
      <c r="O1503" s="184"/>
      <c r="P1503" s="184"/>
    </row>
    <row r="1504" spans="3:16">
      <c r="C1504" s="179"/>
      <c r="D1504" s="180"/>
      <c r="E1504" s="181"/>
      <c r="F1504" s="181"/>
      <c r="G1504" s="181"/>
      <c r="H1504" s="182"/>
      <c r="I1504" s="183"/>
      <c r="J1504" s="184"/>
      <c r="K1504" s="184"/>
      <c r="L1504" s="184"/>
      <c r="M1504" s="184"/>
      <c r="N1504" s="184"/>
      <c r="O1504" s="184"/>
      <c r="P1504" s="184"/>
    </row>
    <row r="1505" spans="3:16">
      <c r="C1505" s="179"/>
      <c r="D1505" s="180"/>
      <c r="E1505" s="181"/>
      <c r="F1505" s="181"/>
      <c r="G1505" s="181"/>
      <c r="H1505" s="182"/>
      <c r="I1505" s="183"/>
      <c r="J1505" s="184"/>
      <c r="K1505" s="184"/>
      <c r="L1505" s="184"/>
      <c r="M1505" s="184"/>
      <c r="N1505" s="184"/>
      <c r="O1505" s="184"/>
      <c r="P1505" s="184"/>
    </row>
    <row r="1506" spans="3:16">
      <c r="C1506" s="179"/>
      <c r="D1506" s="180"/>
      <c r="E1506" s="181"/>
      <c r="F1506" s="181"/>
      <c r="G1506" s="181"/>
      <c r="H1506" s="182"/>
      <c r="I1506" s="183"/>
      <c r="J1506" s="184"/>
      <c r="K1506" s="184"/>
      <c r="L1506" s="184"/>
      <c r="M1506" s="184"/>
      <c r="N1506" s="184"/>
      <c r="O1506" s="184"/>
      <c r="P1506" s="184"/>
    </row>
    <row r="1507" spans="3:16">
      <c r="C1507" s="179"/>
      <c r="D1507" s="180"/>
      <c r="E1507" s="181"/>
      <c r="F1507" s="181"/>
      <c r="G1507" s="181"/>
      <c r="H1507" s="182"/>
      <c r="I1507" s="183"/>
      <c r="J1507" s="184"/>
      <c r="K1507" s="184"/>
      <c r="L1507" s="184"/>
      <c r="M1507" s="184"/>
      <c r="N1507" s="184"/>
      <c r="O1507" s="184"/>
      <c r="P1507" s="184"/>
    </row>
    <row r="1508" spans="3:16">
      <c r="C1508" s="179"/>
      <c r="D1508" s="180"/>
      <c r="E1508" s="181"/>
      <c r="F1508" s="181"/>
      <c r="G1508" s="181"/>
      <c r="H1508" s="182"/>
      <c r="I1508" s="183"/>
      <c r="J1508" s="184"/>
      <c r="K1508" s="184"/>
      <c r="L1508" s="184"/>
      <c r="M1508" s="184"/>
      <c r="N1508" s="184"/>
      <c r="O1508" s="184"/>
      <c r="P1508" s="184"/>
    </row>
    <row r="1509" spans="3:16">
      <c r="C1509" s="179"/>
      <c r="D1509" s="180"/>
      <c r="E1509" s="181"/>
      <c r="F1509" s="181"/>
      <c r="G1509" s="181"/>
      <c r="H1509" s="182"/>
      <c r="I1509" s="183"/>
      <c r="J1509" s="184"/>
      <c r="K1509" s="184"/>
      <c r="L1509" s="184"/>
      <c r="M1509" s="184"/>
      <c r="N1509" s="184"/>
      <c r="O1509" s="184"/>
      <c r="P1509" s="184"/>
    </row>
    <row r="1510" spans="3:16">
      <c r="C1510" s="179"/>
      <c r="D1510" s="180"/>
      <c r="E1510" s="181"/>
      <c r="F1510" s="181"/>
      <c r="G1510" s="181"/>
      <c r="H1510" s="182"/>
      <c r="I1510" s="183"/>
      <c r="J1510" s="184"/>
      <c r="K1510" s="184"/>
      <c r="L1510" s="184"/>
      <c r="M1510" s="184"/>
      <c r="N1510" s="184"/>
      <c r="O1510" s="184"/>
      <c r="P1510" s="184"/>
    </row>
    <row r="1511" spans="3:16">
      <c r="C1511" s="179"/>
      <c r="D1511" s="180"/>
      <c r="E1511" s="181"/>
      <c r="F1511" s="181"/>
      <c r="G1511" s="181"/>
      <c r="H1511" s="182"/>
      <c r="I1511" s="183"/>
      <c r="J1511" s="184"/>
      <c r="K1511" s="184"/>
      <c r="L1511" s="184"/>
      <c r="M1511" s="184"/>
      <c r="N1511" s="184"/>
      <c r="O1511" s="184"/>
      <c r="P1511" s="184"/>
    </row>
    <row r="1512" spans="3:16">
      <c r="C1512" s="179"/>
      <c r="D1512" s="180"/>
      <c r="E1512" s="181"/>
      <c r="F1512" s="181"/>
      <c r="G1512" s="181"/>
      <c r="H1512" s="182"/>
      <c r="I1512" s="183"/>
      <c r="J1512" s="184"/>
      <c r="K1512" s="184"/>
      <c r="L1512" s="184"/>
      <c r="M1512" s="184"/>
      <c r="N1512" s="184"/>
      <c r="O1512" s="184"/>
      <c r="P1512" s="184"/>
    </row>
    <row r="1513" spans="3:16">
      <c r="C1513" s="179"/>
      <c r="D1513" s="180"/>
      <c r="E1513" s="181"/>
      <c r="F1513" s="181"/>
      <c r="G1513" s="181"/>
      <c r="H1513" s="182"/>
      <c r="I1513" s="183"/>
      <c r="J1513" s="184"/>
      <c r="K1513" s="184"/>
      <c r="L1513" s="184"/>
      <c r="M1513" s="184"/>
      <c r="N1513" s="184"/>
      <c r="O1513" s="184"/>
      <c r="P1513" s="184"/>
    </row>
    <row r="1514" spans="3:16">
      <c r="C1514" s="179"/>
      <c r="D1514" s="180"/>
      <c r="E1514" s="181"/>
      <c r="F1514" s="181"/>
      <c r="G1514" s="181"/>
      <c r="H1514" s="182"/>
      <c r="I1514" s="183"/>
      <c r="J1514" s="184"/>
      <c r="K1514" s="184"/>
      <c r="L1514" s="184"/>
      <c r="M1514" s="184"/>
      <c r="N1514" s="184"/>
      <c r="O1514" s="184"/>
      <c r="P1514" s="184"/>
    </row>
    <row r="1515" spans="3:16">
      <c r="C1515" s="179"/>
      <c r="D1515" s="180"/>
      <c r="E1515" s="181"/>
      <c r="F1515" s="181"/>
      <c r="G1515" s="181"/>
      <c r="H1515" s="182"/>
      <c r="I1515" s="183"/>
      <c r="J1515" s="184"/>
      <c r="K1515" s="184"/>
      <c r="L1515" s="184"/>
      <c r="M1515" s="184"/>
      <c r="N1515" s="184"/>
      <c r="O1515" s="184"/>
      <c r="P1515" s="184"/>
    </row>
    <row r="1516" spans="3:16">
      <c r="C1516" s="179"/>
      <c r="D1516" s="180"/>
      <c r="E1516" s="181"/>
      <c r="F1516" s="181"/>
      <c r="G1516" s="181"/>
      <c r="H1516" s="182"/>
      <c r="I1516" s="183"/>
      <c r="J1516" s="184"/>
      <c r="K1516" s="184"/>
      <c r="L1516" s="184"/>
      <c r="M1516" s="184"/>
      <c r="N1516" s="184"/>
      <c r="O1516" s="184"/>
      <c r="P1516" s="184"/>
    </row>
    <row r="1517" spans="3:16">
      <c r="C1517" s="179"/>
      <c r="D1517" s="180"/>
      <c r="E1517" s="181"/>
      <c r="F1517" s="181"/>
      <c r="G1517" s="181"/>
      <c r="H1517" s="182"/>
      <c r="I1517" s="183"/>
      <c r="J1517" s="184"/>
      <c r="K1517" s="184"/>
      <c r="L1517" s="184"/>
      <c r="M1517" s="184"/>
      <c r="N1517" s="184"/>
      <c r="O1517" s="184"/>
      <c r="P1517" s="184"/>
    </row>
    <row r="1518" spans="3:16">
      <c r="C1518" s="179"/>
      <c r="D1518" s="180"/>
      <c r="E1518" s="181"/>
      <c r="F1518" s="181"/>
      <c r="G1518" s="181"/>
      <c r="H1518" s="182"/>
      <c r="I1518" s="183"/>
      <c r="J1518" s="184"/>
      <c r="K1518" s="184"/>
      <c r="L1518" s="184"/>
      <c r="M1518" s="184"/>
      <c r="N1518" s="184"/>
      <c r="O1518" s="184"/>
      <c r="P1518" s="184"/>
    </row>
    <row r="1519" spans="3:16">
      <c r="C1519" s="179"/>
      <c r="D1519" s="180"/>
      <c r="E1519" s="181"/>
      <c r="F1519" s="181"/>
      <c r="G1519" s="181"/>
      <c r="H1519" s="182"/>
      <c r="I1519" s="183"/>
      <c r="J1519" s="184"/>
      <c r="K1519" s="184"/>
      <c r="L1519" s="184"/>
      <c r="M1519" s="184"/>
      <c r="N1519" s="184"/>
      <c r="O1519" s="184"/>
      <c r="P1519" s="184"/>
    </row>
    <row r="1520" spans="3:16">
      <c r="C1520" s="179"/>
      <c r="D1520" s="180"/>
      <c r="E1520" s="181"/>
      <c r="F1520" s="181"/>
      <c r="G1520" s="181"/>
      <c r="H1520" s="182"/>
      <c r="I1520" s="183"/>
      <c r="J1520" s="184"/>
      <c r="K1520" s="184"/>
      <c r="L1520" s="184"/>
      <c r="M1520" s="184"/>
      <c r="N1520" s="184"/>
      <c r="O1520" s="184"/>
      <c r="P1520" s="184"/>
    </row>
    <row r="1521" spans="3:16">
      <c r="C1521" s="179"/>
      <c r="D1521" s="180"/>
      <c r="E1521" s="181"/>
      <c r="F1521" s="181"/>
      <c r="G1521" s="181"/>
      <c r="H1521" s="182"/>
      <c r="I1521" s="183"/>
      <c r="J1521" s="184"/>
      <c r="K1521" s="184"/>
      <c r="L1521" s="184"/>
      <c r="M1521" s="184"/>
      <c r="N1521" s="184"/>
      <c r="O1521" s="184"/>
      <c r="P1521" s="184"/>
    </row>
    <row r="1522" spans="3:16">
      <c r="C1522" s="179"/>
      <c r="D1522" s="180"/>
      <c r="E1522" s="181"/>
      <c r="F1522" s="181"/>
      <c r="G1522" s="181"/>
      <c r="H1522" s="182"/>
      <c r="I1522" s="183"/>
      <c r="J1522" s="184"/>
      <c r="K1522" s="184"/>
      <c r="L1522" s="184"/>
      <c r="M1522" s="184"/>
      <c r="N1522" s="184"/>
      <c r="O1522" s="184"/>
      <c r="P1522" s="184"/>
    </row>
    <row r="1523" spans="3:16">
      <c r="C1523" s="179"/>
      <c r="D1523" s="180"/>
      <c r="E1523" s="181"/>
      <c r="F1523" s="181"/>
      <c r="G1523" s="181"/>
      <c r="H1523" s="182"/>
      <c r="I1523" s="183"/>
      <c r="J1523" s="184"/>
      <c r="K1523" s="184"/>
      <c r="L1523" s="184"/>
      <c r="M1523" s="184"/>
      <c r="N1523" s="184"/>
      <c r="O1523" s="184"/>
      <c r="P1523" s="184"/>
    </row>
    <row r="1524" spans="3:16">
      <c r="C1524" s="179"/>
      <c r="D1524" s="180"/>
      <c r="E1524" s="181"/>
      <c r="F1524" s="181"/>
      <c r="G1524" s="181"/>
      <c r="H1524" s="182"/>
      <c r="I1524" s="183"/>
      <c r="J1524" s="184"/>
      <c r="K1524" s="184"/>
      <c r="L1524" s="184"/>
      <c r="M1524" s="184"/>
      <c r="N1524" s="184"/>
      <c r="O1524" s="184"/>
      <c r="P1524" s="184"/>
    </row>
    <row r="1525" spans="3:16">
      <c r="C1525" s="179"/>
      <c r="D1525" s="180"/>
      <c r="E1525" s="181"/>
      <c r="F1525" s="181"/>
      <c r="G1525" s="181"/>
      <c r="H1525" s="182"/>
      <c r="I1525" s="183"/>
      <c r="J1525" s="184"/>
      <c r="K1525" s="184"/>
      <c r="L1525" s="184"/>
      <c r="M1525" s="184"/>
      <c r="N1525" s="184"/>
      <c r="O1525" s="184"/>
      <c r="P1525" s="184"/>
    </row>
    <row r="1526" spans="3:16">
      <c r="C1526" s="179"/>
      <c r="D1526" s="180"/>
      <c r="E1526" s="181"/>
      <c r="F1526" s="181"/>
      <c r="G1526" s="181"/>
      <c r="H1526" s="182"/>
      <c r="I1526" s="183"/>
      <c r="J1526" s="184"/>
      <c r="K1526" s="184"/>
      <c r="L1526" s="184"/>
      <c r="M1526" s="184"/>
      <c r="N1526" s="184"/>
      <c r="O1526" s="184"/>
      <c r="P1526" s="184"/>
    </row>
    <row r="1527" spans="3:16">
      <c r="C1527" s="179"/>
      <c r="D1527" s="180"/>
      <c r="E1527" s="181"/>
      <c r="F1527" s="181"/>
      <c r="G1527" s="181"/>
      <c r="H1527" s="182"/>
      <c r="I1527" s="183"/>
      <c r="J1527" s="184"/>
      <c r="K1527" s="184"/>
      <c r="L1527" s="184"/>
      <c r="M1527" s="184"/>
      <c r="N1527" s="184"/>
      <c r="O1527" s="184"/>
      <c r="P1527" s="184"/>
    </row>
    <row r="1528" spans="3:16">
      <c r="C1528" s="179"/>
      <c r="D1528" s="180"/>
      <c r="E1528" s="181"/>
      <c r="F1528" s="181"/>
      <c r="G1528" s="181"/>
      <c r="H1528" s="182"/>
      <c r="I1528" s="183"/>
      <c r="J1528" s="184"/>
      <c r="K1528" s="184"/>
      <c r="L1528" s="184"/>
      <c r="M1528" s="184"/>
      <c r="N1528" s="184"/>
      <c r="O1528" s="184"/>
      <c r="P1528" s="184"/>
    </row>
    <row r="1529" spans="3:16">
      <c r="C1529" s="179"/>
      <c r="D1529" s="180"/>
      <c r="E1529" s="181"/>
      <c r="F1529" s="181"/>
      <c r="G1529" s="181"/>
      <c r="H1529" s="182"/>
      <c r="I1529" s="183"/>
      <c r="J1529" s="184"/>
      <c r="K1529" s="184"/>
      <c r="L1529" s="184"/>
      <c r="M1529" s="184"/>
      <c r="N1529" s="184"/>
      <c r="O1529" s="184"/>
      <c r="P1529" s="184"/>
    </row>
    <row r="1530" spans="3:16">
      <c r="C1530" s="179"/>
      <c r="D1530" s="180"/>
      <c r="E1530" s="181"/>
      <c r="F1530" s="181"/>
      <c r="G1530" s="181"/>
      <c r="H1530" s="182"/>
      <c r="I1530" s="183"/>
      <c r="J1530" s="184"/>
      <c r="K1530" s="184"/>
      <c r="L1530" s="184"/>
      <c r="M1530" s="184"/>
      <c r="N1530" s="184"/>
      <c r="O1530" s="184"/>
      <c r="P1530" s="184"/>
    </row>
    <row r="1531" spans="3:16">
      <c r="C1531" s="179"/>
      <c r="D1531" s="180"/>
      <c r="E1531" s="181"/>
      <c r="F1531" s="181"/>
      <c r="G1531" s="181"/>
      <c r="H1531" s="182"/>
      <c r="I1531" s="183"/>
      <c r="J1531" s="184"/>
      <c r="K1531" s="184"/>
      <c r="L1531" s="184"/>
      <c r="M1531" s="184"/>
      <c r="N1531" s="184"/>
      <c r="O1531" s="184"/>
      <c r="P1531" s="184"/>
    </row>
    <row r="1532" spans="3:16">
      <c r="C1532" s="179"/>
      <c r="D1532" s="180"/>
      <c r="E1532" s="181"/>
      <c r="F1532" s="181"/>
      <c r="G1532" s="181"/>
      <c r="H1532" s="182"/>
      <c r="I1532" s="183"/>
      <c r="J1532" s="184"/>
      <c r="K1532" s="184"/>
      <c r="L1532" s="184"/>
      <c r="M1532" s="184"/>
      <c r="N1532" s="184"/>
      <c r="O1532" s="184"/>
      <c r="P1532" s="184"/>
    </row>
    <row r="1533" spans="3:16">
      <c r="C1533" s="179"/>
      <c r="D1533" s="180"/>
      <c r="E1533" s="181"/>
      <c r="F1533" s="181"/>
      <c r="G1533" s="181"/>
      <c r="H1533" s="182"/>
      <c r="I1533" s="183"/>
      <c r="J1533" s="184"/>
      <c r="K1533" s="184"/>
      <c r="L1533" s="184"/>
      <c r="M1533" s="184"/>
      <c r="N1533" s="184"/>
      <c r="O1533" s="184"/>
      <c r="P1533" s="184"/>
    </row>
    <row r="1534" spans="3:16">
      <c r="C1534" s="179"/>
      <c r="D1534" s="180"/>
      <c r="E1534" s="181"/>
      <c r="F1534" s="181"/>
      <c r="G1534" s="181"/>
      <c r="H1534" s="182"/>
      <c r="I1534" s="183"/>
      <c r="J1534" s="184"/>
      <c r="K1534" s="184"/>
      <c r="L1534" s="184"/>
      <c r="M1534" s="184"/>
      <c r="N1534" s="184"/>
      <c r="O1534" s="184"/>
      <c r="P1534" s="184"/>
    </row>
    <row r="1535" spans="3:16">
      <c r="C1535" s="179"/>
      <c r="D1535" s="180"/>
      <c r="E1535" s="181"/>
      <c r="F1535" s="181"/>
      <c r="G1535" s="181"/>
      <c r="H1535" s="182"/>
      <c r="I1535" s="183"/>
      <c r="J1535" s="184"/>
      <c r="K1535" s="184"/>
      <c r="L1535" s="184"/>
      <c r="M1535" s="184"/>
      <c r="N1535" s="184"/>
      <c r="O1535" s="184"/>
      <c r="P1535" s="184"/>
    </row>
    <row r="1536" spans="3:16">
      <c r="C1536" s="179"/>
      <c r="D1536" s="180"/>
      <c r="E1536" s="181"/>
      <c r="F1536" s="181"/>
      <c r="G1536" s="181"/>
      <c r="H1536" s="182"/>
      <c r="I1536" s="183"/>
      <c r="J1536" s="184"/>
      <c r="K1536" s="184"/>
      <c r="L1536" s="184"/>
      <c r="M1536" s="184"/>
      <c r="N1536" s="184"/>
      <c r="O1536" s="184"/>
      <c r="P1536" s="184"/>
    </row>
    <row r="1537" spans="3:16">
      <c r="C1537" s="179"/>
      <c r="D1537" s="180"/>
      <c r="E1537" s="181"/>
      <c r="F1537" s="181"/>
      <c r="G1537" s="181"/>
      <c r="H1537" s="182"/>
      <c r="I1537" s="183"/>
      <c r="J1537" s="184"/>
      <c r="K1537" s="184"/>
      <c r="L1537" s="184"/>
      <c r="M1537" s="184"/>
      <c r="N1537" s="184"/>
      <c r="O1537" s="184"/>
      <c r="P1537" s="184"/>
    </row>
    <row r="1538" spans="3:16">
      <c r="C1538" s="179"/>
      <c r="D1538" s="180"/>
      <c r="E1538" s="181"/>
      <c r="F1538" s="181"/>
      <c r="G1538" s="181"/>
      <c r="H1538" s="182"/>
      <c r="I1538" s="183"/>
      <c r="J1538" s="184"/>
      <c r="K1538" s="184"/>
      <c r="L1538" s="184"/>
      <c r="M1538" s="184"/>
      <c r="N1538" s="184"/>
      <c r="O1538" s="184"/>
      <c r="P1538" s="184"/>
    </row>
    <row r="1539" spans="3:16">
      <c r="C1539" s="179"/>
      <c r="D1539" s="180"/>
      <c r="E1539" s="181"/>
      <c r="F1539" s="181"/>
      <c r="G1539" s="181"/>
      <c r="H1539" s="182"/>
      <c r="I1539" s="183"/>
      <c r="J1539" s="184"/>
      <c r="K1539" s="184"/>
      <c r="L1539" s="184"/>
      <c r="M1539" s="184"/>
      <c r="N1539" s="184"/>
      <c r="O1539" s="184"/>
      <c r="P1539" s="184"/>
    </row>
    <row r="1540" spans="3:16">
      <c r="C1540" s="179"/>
      <c r="D1540" s="180"/>
      <c r="E1540" s="181"/>
      <c r="F1540" s="181"/>
      <c r="G1540" s="181"/>
      <c r="H1540" s="182"/>
      <c r="I1540" s="183"/>
      <c r="J1540" s="184"/>
      <c r="K1540" s="184"/>
      <c r="L1540" s="184"/>
      <c r="M1540" s="184"/>
      <c r="N1540" s="184"/>
      <c r="O1540" s="184"/>
      <c r="P1540" s="184"/>
    </row>
    <row r="1541" spans="3:16">
      <c r="C1541" s="179"/>
      <c r="D1541" s="180"/>
      <c r="E1541" s="181"/>
      <c r="F1541" s="181"/>
      <c r="G1541" s="181"/>
      <c r="H1541" s="182"/>
      <c r="I1541" s="183"/>
      <c r="J1541" s="184"/>
      <c r="K1541" s="184"/>
      <c r="L1541" s="184"/>
      <c r="M1541" s="184"/>
      <c r="N1541" s="184"/>
      <c r="O1541" s="184"/>
      <c r="P1541" s="184"/>
    </row>
    <row r="1542" spans="3:16">
      <c r="C1542" s="179"/>
      <c r="D1542" s="180"/>
      <c r="E1542" s="181"/>
      <c r="F1542" s="181"/>
      <c r="G1542" s="181"/>
      <c r="H1542" s="182"/>
      <c r="I1542" s="183"/>
      <c r="J1542" s="184"/>
      <c r="K1542" s="184"/>
      <c r="L1542" s="184"/>
      <c r="M1542" s="184"/>
      <c r="N1542" s="184"/>
      <c r="O1542" s="184"/>
      <c r="P1542" s="184"/>
    </row>
    <row r="1543" spans="3:16">
      <c r="C1543" s="179"/>
      <c r="D1543" s="180"/>
      <c r="E1543" s="181"/>
      <c r="F1543" s="181"/>
      <c r="G1543" s="181"/>
      <c r="H1543" s="182"/>
      <c r="I1543" s="183"/>
      <c r="J1543" s="184"/>
      <c r="K1543" s="184"/>
      <c r="L1543" s="184"/>
      <c r="M1543" s="184"/>
      <c r="N1543" s="184"/>
      <c r="O1543" s="184"/>
      <c r="P1543" s="184"/>
    </row>
    <row r="1544" spans="3:16">
      <c r="C1544" s="179"/>
      <c r="D1544" s="180"/>
      <c r="E1544" s="181"/>
      <c r="F1544" s="181"/>
      <c r="G1544" s="181"/>
      <c r="H1544" s="182"/>
      <c r="I1544" s="183"/>
      <c r="J1544" s="184"/>
      <c r="K1544" s="184"/>
      <c r="L1544" s="184"/>
      <c r="M1544" s="184"/>
      <c r="N1544" s="184"/>
      <c r="O1544" s="184"/>
      <c r="P1544" s="184"/>
    </row>
    <row r="1545" spans="3:16">
      <c r="C1545" s="179"/>
      <c r="D1545" s="180"/>
      <c r="E1545" s="181"/>
      <c r="F1545" s="181"/>
      <c r="G1545" s="181"/>
      <c r="H1545" s="182"/>
      <c r="I1545" s="183"/>
      <c r="J1545" s="184"/>
      <c r="K1545" s="184"/>
      <c r="L1545" s="184"/>
      <c r="M1545" s="184"/>
      <c r="N1545" s="184"/>
      <c r="O1545" s="184"/>
      <c r="P1545" s="184"/>
    </row>
    <row r="1546" spans="3:16">
      <c r="C1546" s="179"/>
      <c r="D1546" s="180"/>
      <c r="E1546" s="181"/>
      <c r="F1546" s="181"/>
      <c r="G1546" s="181"/>
      <c r="H1546" s="182"/>
      <c r="I1546" s="183"/>
      <c r="J1546" s="184"/>
      <c r="K1546" s="184"/>
      <c r="L1546" s="184"/>
      <c r="M1546" s="184"/>
      <c r="N1546" s="184"/>
      <c r="O1546" s="184"/>
      <c r="P1546" s="184"/>
    </row>
    <row r="1547" spans="3:16">
      <c r="C1547" s="179"/>
      <c r="D1547" s="180"/>
      <c r="E1547" s="181"/>
      <c r="F1547" s="181"/>
      <c r="G1547" s="181"/>
      <c r="H1547" s="182"/>
      <c r="I1547" s="183"/>
      <c r="J1547" s="184"/>
      <c r="K1547" s="184"/>
      <c r="L1547" s="184"/>
      <c r="M1547" s="184"/>
      <c r="N1547" s="184"/>
      <c r="O1547" s="184"/>
      <c r="P1547" s="184"/>
    </row>
    <row r="1548" spans="3:16">
      <c r="C1548" s="179"/>
      <c r="D1548" s="180"/>
      <c r="E1548" s="181"/>
      <c r="F1548" s="181"/>
      <c r="G1548" s="181"/>
      <c r="H1548" s="182"/>
      <c r="I1548" s="183"/>
      <c r="J1548" s="184"/>
      <c r="K1548" s="184"/>
      <c r="L1548" s="184"/>
      <c r="M1548" s="184"/>
      <c r="N1548" s="184"/>
      <c r="O1548" s="184"/>
      <c r="P1548" s="184"/>
    </row>
    <row r="1549" spans="3:16">
      <c r="C1549" s="179"/>
      <c r="D1549" s="180"/>
      <c r="E1549" s="181"/>
      <c r="F1549" s="181"/>
      <c r="G1549" s="181"/>
      <c r="H1549" s="182"/>
      <c r="I1549" s="183"/>
      <c r="J1549" s="184"/>
      <c r="K1549" s="184"/>
      <c r="L1549" s="184"/>
      <c r="M1549" s="184"/>
      <c r="N1549" s="184"/>
      <c r="O1549" s="184"/>
      <c r="P1549" s="184"/>
    </row>
    <row r="1550" spans="3:16">
      <c r="C1550" s="179"/>
      <c r="D1550" s="180"/>
      <c r="E1550" s="181"/>
      <c r="F1550" s="181"/>
      <c r="G1550" s="181"/>
      <c r="H1550" s="182"/>
      <c r="I1550" s="183"/>
      <c r="J1550" s="184"/>
      <c r="K1550" s="184"/>
      <c r="L1550" s="184"/>
      <c r="M1550" s="184"/>
      <c r="N1550" s="184"/>
      <c r="O1550" s="184"/>
      <c r="P1550" s="184"/>
    </row>
    <row r="1551" spans="3:16">
      <c r="C1551" s="179"/>
      <c r="D1551" s="180"/>
      <c r="E1551" s="181"/>
      <c r="F1551" s="181"/>
      <c r="G1551" s="181"/>
      <c r="H1551" s="182"/>
      <c r="I1551" s="183"/>
      <c r="J1551" s="184"/>
      <c r="K1551" s="184"/>
      <c r="L1551" s="184"/>
      <c r="M1551" s="184"/>
      <c r="N1551" s="184"/>
      <c r="O1551" s="184"/>
      <c r="P1551" s="184"/>
    </row>
    <row r="1552" spans="3:16">
      <c r="C1552" s="179"/>
      <c r="D1552" s="180"/>
      <c r="E1552" s="181"/>
      <c r="F1552" s="181"/>
      <c r="G1552" s="181"/>
      <c r="H1552" s="182"/>
      <c r="I1552" s="183"/>
      <c r="J1552" s="184"/>
      <c r="K1552" s="184"/>
      <c r="L1552" s="184"/>
      <c r="M1552" s="184"/>
      <c r="N1552" s="184"/>
      <c r="O1552" s="184"/>
      <c r="P1552" s="184"/>
    </row>
    <row r="1553" spans="3:16">
      <c r="C1553" s="179"/>
      <c r="D1553" s="180"/>
      <c r="E1553" s="181"/>
      <c r="F1553" s="181"/>
      <c r="G1553" s="181"/>
      <c r="H1553" s="182"/>
      <c r="I1553" s="183"/>
      <c r="J1553" s="184"/>
      <c r="K1553" s="184"/>
      <c r="L1553" s="184"/>
      <c r="M1553" s="184"/>
      <c r="N1553" s="184"/>
      <c r="O1553" s="184"/>
      <c r="P1553" s="184"/>
    </row>
    <row r="1554" spans="3:16">
      <c r="C1554" s="179"/>
      <c r="D1554" s="180"/>
      <c r="E1554" s="181"/>
      <c r="F1554" s="181"/>
      <c r="G1554" s="181"/>
      <c r="H1554" s="182"/>
      <c r="I1554" s="183"/>
      <c r="J1554" s="184"/>
      <c r="K1554" s="184"/>
      <c r="L1554" s="184"/>
      <c r="M1554" s="184"/>
      <c r="N1554" s="184"/>
      <c r="O1554" s="184"/>
      <c r="P1554" s="184"/>
    </row>
    <row r="1555" spans="3:16">
      <c r="C1555" s="179"/>
      <c r="D1555" s="180"/>
      <c r="E1555" s="181"/>
      <c r="F1555" s="181"/>
      <c r="G1555" s="181"/>
      <c r="H1555" s="182"/>
      <c r="I1555" s="183"/>
      <c r="J1555" s="184"/>
      <c r="K1555" s="184"/>
      <c r="L1555" s="184"/>
      <c r="M1555" s="184"/>
      <c r="N1555" s="184"/>
      <c r="O1555" s="184"/>
      <c r="P1555" s="184"/>
    </row>
    <row r="1556" spans="3:16">
      <c r="C1556" s="179"/>
      <c r="D1556" s="180"/>
      <c r="E1556" s="181"/>
      <c r="F1556" s="181"/>
      <c r="G1556" s="181"/>
      <c r="H1556" s="182"/>
      <c r="I1556" s="183"/>
      <c r="J1556" s="184"/>
      <c r="K1556" s="184"/>
      <c r="L1556" s="184"/>
      <c r="M1556" s="184"/>
      <c r="N1556" s="184"/>
      <c r="O1556" s="184"/>
      <c r="P1556" s="184"/>
    </row>
    <row r="1557" spans="3:16">
      <c r="C1557" s="179"/>
      <c r="D1557" s="180"/>
      <c r="E1557" s="181"/>
      <c r="F1557" s="181"/>
      <c r="G1557" s="181"/>
      <c r="H1557" s="182"/>
      <c r="I1557" s="183"/>
      <c r="J1557" s="184"/>
      <c r="K1557" s="184"/>
      <c r="L1557" s="184"/>
      <c r="M1557" s="184"/>
      <c r="N1557" s="184"/>
      <c r="O1557" s="184"/>
      <c r="P1557" s="184"/>
    </row>
    <row r="1558" spans="3:16">
      <c r="C1558" s="179"/>
      <c r="D1558" s="180"/>
      <c r="E1558" s="181"/>
      <c r="F1558" s="181"/>
      <c r="G1558" s="181"/>
      <c r="H1558" s="182"/>
      <c r="I1558" s="183"/>
      <c r="J1558" s="184"/>
      <c r="K1558" s="184"/>
      <c r="L1558" s="184"/>
      <c r="M1558" s="184"/>
      <c r="N1558" s="184"/>
      <c r="O1558" s="184"/>
      <c r="P1558" s="184"/>
    </row>
    <row r="1559" spans="3:16">
      <c r="C1559" s="179"/>
      <c r="D1559" s="180"/>
      <c r="E1559" s="181"/>
      <c r="F1559" s="181"/>
      <c r="G1559" s="181"/>
      <c r="H1559" s="182"/>
      <c r="I1559" s="183"/>
      <c r="J1559" s="184"/>
      <c r="K1559" s="184"/>
      <c r="L1559" s="184"/>
      <c r="M1559" s="184"/>
      <c r="N1559" s="184"/>
      <c r="O1559" s="184"/>
      <c r="P1559" s="184"/>
    </row>
    <row r="1560" spans="3:16">
      <c r="C1560" s="179"/>
      <c r="D1560" s="180"/>
      <c r="E1560" s="181"/>
      <c r="F1560" s="181"/>
      <c r="G1560" s="181"/>
      <c r="H1560" s="182"/>
      <c r="I1560" s="183"/>
      <c r="J1560" s="184"/>
      <c r="K1560" s="184"/>
      <c r="L1560" s="184"/>
      <c r="M1560" s="184"/>
      <c r="N1560" s="184"/>
      <c r="O1560" s="184"/>
      <c r="P1560" s="184"/>
    </row>
    <row r="1561" spans="3:16">
      <c r="C1561" s="179"/>
      <c r="D1561" s="180"/>
      <c r="E1561" s="181"/>
      <c r="F1561" s="181"/>
      <c r="G1561" s="181"/>
      <c r="H1561" s="182"/>
      <c r="I1561" s="183"/>
      <c r="J1561" s="184"/>
      <c r="K1561" s="184"/>
      <c r="L1561" s="184"/>
      <c r="M1561" s="184"/>
      <c r="N1561" s="184"/>
      <c r="O1561" s="184"/>
      <c r="P1561" s="184"/>
    </row>
    <row r="1562" spans="3:16">
      <c r="C1562" s="179"/>
      <c r="D1562" s="180"/>
      <c r="E1562" s="181"/>
      <c r="F1562" s="181"/>
      <c r="G1562" s="181"/>
      <c r="H1562" s="182"/>
      <c r="I1562" s="183"/>
      <c r="J1562" s="184"/>
      <c r="K1562" s="184"/>
      <c r="L1562" s="184"/>
      <c r="M1562" s="184"/>
      <c r="N1562" s="184"/>
      <c r="O1562" s="184"/>
      <c r="P1562" s="184"/>
    </row>
    <row r="1563" spans="3:16">
      <c r="C1563" s="179"/>
      <c r="D1563" s="180"/>
      <c r="E1563" s="181"/>
      <c r="F1563" s="181"/>
      <c r="G1563" s="181"/>
      <c r="H1563" s="182"/>
      <c r="I1563" s="183"/>
      <c r="J1563" s="184"/>
      <c r="K1563" s="184"/>
      <c r="L1563" s="184"/>
      <c r="M1563" s="184"/>
      <c r="N1563" s="184"/>
      <c r="O1563" s="184"/>
      <c r="P1563" s="184"/>
    </row>
    <row r="1564" spans="3:16">
      <c r="C1564" s="179"/>
      <c r="D1564" s="180"/>
      <c r="E1564" s="181"/>
      <c r="F1564" s="181"/>
      <c r="G1564" s="181"/>
      <c r="H1564" s="182"/>
      <c r="I1564" s="183"/>
      <c r="J1564" s="184"/>
      <c r="K1564" s="184"/>
      <c r="L1564" s="184"/>
      <c r="M1564" s="184"/>
      <c r="N1564" s="184"/>
      <c r="O1564" s="184"/>
      <c r="P1564" s="184"/>
    </row>
    <row r="1565" spans="3:16">
      <c r="C1565" s="179"/>
      <c r="D1565" s="180"/>
      <c r="E1565" s="181"/>
      <c r="F1565" s="181"/>
      <c r="G1565" s="181"/>
      <c r="H1565" s="182"/>
      <c r="I1565" s="183"/>
      <c r="J1565" s="184"/>
      <c r="K1565" s="184"/>
      <c r="L1565" s="184"/>
      <c r="M1565" s="184"/>
      <c r="N1565" s="184"/>
      <c r="O1565" s="184"/>
      <c r="P1565" s="184"/>
    </row>
    <row r="1566" spans="3:16">
      <c r="C1566" s="179"/>
      <c r="D1566" s="180"/>
      <c r="E1566" s="181"/>
      <c r="F1566" s="181"/>
      <c r="G1566" s="181"/>
      <c r="H1566" s="182"/>
      <c r="I1566" s="183"/>
      <c r="J1566" s="184"/>
      <c r="K1566" s="184"/>
      <c r="L1566" s="184"/>
      <c r="M1566" s="184"/>
      <c r="N1566" s="184"/>
      <c r="O1566" s="184"/>
      <c r="P1566" s="184"/>
    </row>
    <row r="1567" spans="3:16">
      <c r="C1567" s="179"/>
      <c r="D1567" s="180"/>
      <c r="E1567" s="181"/>
      <c r="F1567" s="181"/>
      <c r="G1567" s="181"/>
      <c r="H1567" s="182"/>
      <c r="I1567" s="183"/>
      <c r="J1567" s="184"/>
      <c r="K1567" s="184"/>
      <c r="L1567" s="184"/>
      <c r="M1567" s="184"/>
      <c r="N1567" s="184"/>
      <c r="O1567" s="184"/>
      <c r="P1567" s="184"/>
    </row>
    <row r="1568" spans="3:16">
      <c r="C1568" s="179"/>
      <c r="D1568" s="180"/>
      <c r="E1568" s="181"/>
      <c r="F1568" s="181"/>
      <c r="G1568" s="181"/>
      <c r="H1568" s="182"/>
      <c r="I1568" s="183"/>
      <c r="J1568" s="184"/>
      <c r="K1568" s="184"/>
      <c r="L1568" s="184"/>
      <c r="M1568" s="184"/>
      <c r="N1568" s="184"/>
      <c r="O1568" s="184"/>
      <c r="P1568" s="184"/>
    </row>
    <row r="1569" spans="3:16">
      <c r="C1569" s="179"/>
      <c r="D1569" s="180"/>
      <c r="E1569" s="181"/>
      <c r="F1569" s="181"/>
      <c r="G1569" s="181"/>
      <c r="H1569" s="182"/>
      <c r="I1569" s="183"/>
      <c r="J1569" s="184"/>
      <c r="K1569" s="184"/>
      <c r="L1569" s="184"/>
      <c r="M1569" s="184"/>
      <c r="N1569" s="184"/>
      <c r="O1569" s="184"/>
      <c r="P1569" s="184"/>
    </row>
    <row r="1570" spans="3:16">
      <c r="C1570" s="179"/>
      <c r="D1570" s="180"/>
      <c r="E1570" s="181"/>
      <c r="F1570" s="181"/>
      <c r="G1570" s="181"/>
      <c r="H1570" s="182"/>
      <c r="I1570" s="183"/>
      <c r="J1570" s="184"/>
      <c r="K1570" s="184"/>
      <c r="L1570" s="184"/>
      <c r="M1570" s="184"/>
      <c r="N1570" s="184"/>
      <c r="O1570" s="184"/>
      <c r="P1570" s="184"/>
    </row>
    <row r="1571" spans="3:16">
      <c r="C1571" s="179"/>
      <c r="D1571" s="180"/>
      <c r="E1571" s="181"/>
      <c r="F1571" s="181"/>
      <c r="G1571" s="181"/>
      <c r="H1571" s="182"/>
      <c r="I1571" s="183"/>
      <c r="J1571" s="184"/>
      <c r="K1571" s="184"/>
      <c r="L1571" s="184"/>
      <c r="M1571" s="184"/>
      <c r="N1571" s="184"/>
      <c r="O1571" s="184"/>
      <c r="P1571" s="184"/>
    </row>
    <row r="1572" spans="3:16">
      <c r="C1572" s="179"/>
      <c r="D1572" s="180"/>
      <c r="E1572" s="181"/>
      <c r="F1572" s="181"/>
      <c r="G1572" s="181"/>
      <c r="H1572" s="182"/>
      <c r="I1572" s="183"/>
      <c r="J1572" s="184"/>
      <c r="K1572" s="184"/>
      <c r="L1572" s="184"/>
      <c r="M1572" s="184"/>
      <c r="N1572" s="184"/>
      <c r="O1572" s="184"/>
      <c r="P1572" s="184"/>
    </row>
    <row r="1573" spans="3:16">
      <c r="C1573" s="179"/>
      <c r="D1573" s="180"/>
      <c r="E1573" s="181"/>
      <c r="F1573" s="181"/>
      <c r="G1573" s="181"/>
      <c r="H1573" s="182"/>
      <c r="I1573" s="183"/>
      <c r="J1573" s="184"/>
      <c r="K1573" s="184"/>
      <c r="L1573" s="184"/>
      <c r="M1573" s="184"/>
      <c r="N1573" s="184"/>
      <c r="O1573" s="184"/>
      <c r="P1573" s="184"/>
    </row>
    <row r="1574" spans="3:16">
      <c r="C1574" s="179"/>
      <c r="D1574" s="180"/>
      <c r="E1574" s="181"/>
      <c r="F1574" s="181"/>
      <c r="G1574" s="181"/>
      <c r="H1574" s="182"/>
      <c r="I1574" s="183"/>
      <c r="J1574" s="184"/>
      <c r="K1574" s="184"/>
      <c r="L1574" s="184"/>
      <c r="M1574" s="184"/>
      <c r="N1574" s="184"/>
      <c r="O1574" s="184"/>
      <c r="P1574" s="184"/>
    </row>
    <row r="1575" spans="3:16">
      <c r="C1575" s="179"/>
      <c r="D1575" s="180"/>
      <c r="E1575" s="181"/>
      <c r="F1575" s="181"/>
      <c r="G1575" s="181"/>
      <c r="H1575" s="182"/>
      <c r="I1575" s="183"/>
      <c r="J1575" s="184"/>
      <c r="K1575" s="184"/>
      <c r="L1575" s="184"/>
      <c r="M1575" s="184"/>
      <c r="N1575" s="184"/>
      <c r="O1575" s="184"/>
      <c r="P1575" s="184"/>
    </row>
    <row r="1576" spans="3:16">
      <c r="C1576" s="179"/>
      <c r="D1576" s="180"/>
      <c r="E1576" s="181"/>
      <c r="F1576" s="181"/>
      <c r="G1576" s="181"/>
      <c r="H1576" s="182"/>
      <c r="I1576" s="183"/>
      <c r="J1576" s="184"/>
      <c r="K1576" s="184"/>
      <c r="L1576" s="184"/>
      <c r="M1576" s="184"/>
      <c r="N1576" s="184"/>
      <c r="O1576" s="184"/>
      <c r="P1576" s="184"/>
    </row>
    <row r="1577" spans="3:16">
      <c r="C1577" s="179"/>
      <c r="D1577" s="180"/>
      <c r="E1577" s="181"/>
      <c r="F1577" s="181"/>
      <c r="G1577" s="181"/>
      <c r="H1577" s="182"/>
      <c r="I1577" s="183"/>
      <c r="J1577" s="184"/>
      <c r="K1577" s="184"/>
      <c r="L1577" s="184"/>
      <c r="M1577" s="184"/>
      <c r="N1577" s="184"/>
      <c r="O1577" s="184"/>
      <c r="P1577" s="184"/>
    </row>
    <row r="1578" spans="3:16">
      <c r="C1578" s="179"/>
      <c r="D1578" s="180"/>
      <c r="E1578" s="181"/>
      <c r="F1578" s="181"/>
      <c r="G1578" s="181"/>
      <c r="H1578" s="182"/>
      <c r="I1578" s="183"/>
      <c r="J1578" s="184"/>
      <c r="K1578" s="184"/>
      <c r="L1578" s="184"/>
      <c r="M1578" s="184"/>
      <c r="N1578" s="184"/>
      <c r="O1578" s="184"/>
      <c r="P1578" s="184"/>
    </row>
    <row r="1579" spans="3:16">
      <c r="C1579" s="179"/>
      <c r="D1579" s="180"/>
      <c r="E1579" s="181"/>
      <c r="F1579" s="181"/>
      <c r="G1579" s="181"/>
      <c r="H1579" s="182"/>
      <c r="I1579" s="183"/>
      <c r="J1579" s="184"/>
      <c r="K1579" s="184"/>
      <c r="L1579" s="184"/>
      <c r="M1579" s="184"/>
      <c r="N1579" s="184"/>
      <c r="O1579" s="184"/>
      <c r="P1579" s="184"/>
    </row>
    <row r="1580" spans="3:16">
      <c r="C1580" s="179"/>
      <c r="D1580" s="180"/>
      <c r="E1580" s="181"/>
      <c r="F1580" s="181"/>
      <c r="G1580" s="181"/>
      <c r="H1580" s="182"/>
      <c r="I1580" s="183"/>
      <c r="J1580" s="184"/>
      <c r="K1580" s="184"/>
      <c r="L1580" s="184"/>
      <c r="M1580" s="184"/>
      <c r="N1580" s="184"/>
      <c r="O1580" s="184"/>
      <c r="P1580" s="184"/>
    </row>
    <row r="1581" spans="3:16">
      <c r="C1581" s="179"/>
      <c r="D1581" s="180"/>
      <c r="E1581" s="181"/>
      <c r="F1581" s="181"/>
      <c r="G1581" s="181"/>
      <c r="H1581" s="182"/>
      <c r="I1581" s="183"/>
      <c r="J1581" s="184"/>
      <c r="K1581" s="184"/>
      <c r="L1581" s="184"/>
      <c r="M1581" s="184"/>
      <c r="N1581" s="184"/>
      <c r="O1581" s="184"/>
      <c r="P1581" s="184"/>
    </row>
    <row r="1582" spans="3:16">
      <c r="C1582" s="179"/>
      <c r="D1582" s="180"/>
      <c r="E1582" s="181"/>
      <c r="F1582" s="181"/>
      <c r="G1582" s="181"/>
      <c r="H1582" s="182"/>
      <c r="I1582" s="183"/>
      <c r="J1582" s="184"/>
      <c r="K1582" s="184"/>
      <c r="L1582" s="184"/>
      <c r="M1582" s="184"/>
      <c r="N1582" s="184"/>
      <c r="O1582" s="184"/>
      <c r="P1582" s="184"/>
    </row>
    <row r="1583" spans="3:16">
      <c r="C1583" s="179"/>
      <c r="D1583" s="180"/>
      <c r="E1583" s="181"/>
      <c r="F1583" s="181"/>
      <c r="G1583" s="181"/>
      <c r="H1583" s="182"/>
      <c r="I1583" s="183"/>
      <c r="J1583" s="184"/>
      <c r="K1583" s="184"/>
      <c r="L1583" s="184"/>
      <c r="M1583" s="184"/>
      <c r="N1583" s="184"/>
      <c r="O1583" s="184"/>
      <c r="P1583" s="184"/>
    </row>
    <row r="1584" spans="3:16">
      <c r="C1584" s="179"/>
      <c r="D1584" s="180"/>
      <c r="E1584" s="181"/>
      <c r="F1584" s="181"/>
      <c r="G1584" s="181"/>
      <c r="H1584" s="182"/>
      <c r="I1584" s="183"/>
      <c r="J1584" s="184"/>
      <c r="K1584" s="184"/>
      <c r="L1584" s="184"/>
      <c r="M1584" s="184"/>
      <c r="N1584" s="184"/>
      <c r="O1584" s="184"/>
      <c r="P1584" s="184"/>
    </row>
    <row r="1585" spans="3:16">
      <c r="C1585" s="179"/>
      <c r="D1585" s="180"/>
      <c r="E1585" s="181"/>
      <c r="F1585" s="181"/>
      <c r="G1585" s="181"/>
      <c r="H1585" s="182"/>
      <c r="I1585" s="183"/>
      <c r="J1585" s="184"/>
      <c r="K1585" s="184"/>
      <c r="L1585" s="184"/>
      <c r="M1585" s="184"/>
      <c r="N1585" s="184"/>
      <c r="O1585" s="184"/>
      <c r="P1585" s="184"/>
    </row>
    <row r="1586" spans="3:16">
      <c r="C1586" s="179"/>
      <c r="D1586" s="180"/>
      <c r="E1586" s="181"/>
      <c r="F1586" s="181"/>
      <c r="G1586" s="181"/>
      <c r="H1586" s="182"/>
      <c r="I1586" s="183"/>
      <c r="J1586" s="184"/>
      <c r="K1586" s="184"/>
      <c r="L1586" s="184"/>
      <c r="M1586" s="184"/>
      <c r="N1586" s="184"/>
      <c r="O1586" s="184"/>
      <c r="P1586" s="184"/>
    </row>
    <row r="1587" spans="3:16">
      <c r="C1587" s="179"/>
      <c r="D1587" s="180"/>
      <c r="E1587" s="181"/>
      <c r="F1587" s="181"/>
      <c r="G1587" s="181"/>
      <c r="H1587" s="182"/>
      <c r="I1587" s="183"/>
      <c r="J1587" s="184"/>
      <c r="K1587" s="184"/>
      <c r="L1587" s="184"/>
      <c r="M1587" s="184"/>
      <c r="N1587" s="184"/>
      <c r="O1587" s="184"/>
      <c r="P1587" s="184"/>
    </row>
    <row r="1588" spans="3:16">
      <c r="C1588" s="179"/>
      <c r="D1588" s="180"/>
      <c r="E1588" s="181"/>
      <c r="F1588" s="181"/>
      <c r="G1588" s="181"/>
      <c r="H1588" s="182"/>
      <c r="I1588" s="183"/>
      <c r="J1588" s="184"/>
      <c r="K1588" s="184"/>
      <c r="L1588" s="184"/>
      <c r="M1588" s="184"/>
      <c r="N1588" s="184"/>
      <c r="O1588" s="184"/>
      <c r="P1588" s="184"/>
    </row>
    <row r="1589" spans="3:16">
      <c r="C1589" s="179"/>
      <c r="D1589" s="180"/>
      <c r="E1589" s="181"/>
      <c r="F1589" s="181"/>
      <c r="G1589" s="181"/>
      <c r="H1589" s="182"/>
      <c r="I1589" s="183"/>
      <c r="J1589" s="184"/>
      <c r="K1589" s="184"/>
      <c r="L1589" s="184"/>
      <c r="M1589" s="184"/>
      <c r="N1589" s="184"/>
      <c r="O1589" s="184"/>
      <c r="P1589" s="184"/>
    </row>
    <row r="1590" spans="3:16">
      <c r="C1590" s="179"/>
      <c r="D1590" s="180"/>
      <c r="E1590" s="181"/>
      <c r="F1590" s="181"/>
      <c r="G1590" s="181"/>
      <c r="H1590" s="182"/>
      <c r="I1590" s="183"/>
      <c r="J1590" s="184"/>
      <c r="K1590" s="184"/>
      <c r="L1590" s="184"/>
      <c r="M1590" s="184"/>
      <c r="N1590" s="184"/>
      <c r="O1590" s="184"/>
      <c r="P1590" s="184"/>
    </row>
    <row r="1591" spans="3:16">
      <c r="C1591" s="179"/>
      <c r="D1591" s="180"/>
      <c r="E1591" s="181"/>
      <c r="F1591" s="181"/>
      <c r="G1591" s="181"/>
      <c r="H1591" s="182"/>
      <c r="I1591" s="183"/>
      <c r="J1591" s="184"/>
      <c r="K1591" s="184"/>
      <c r="L1591" s="184"/>
      <c r="M1591" s="184"/>
      <c r="N1591" s="184"/>
      <c r="O1591" s="184"/>
      <c r="P1591" s="184"/>
    </row>
    <row r="1592" spans="3:16">
      <c r="C1592" s="179"/>
      <c r="D1592" s="180"/>
      <c r="E1592" s="181"/>
      <c r="F1592" s="181"/>
      <c r="G1592" s="181"/>
      <c r="H1592" s="182"/>
      <c r="I1592" s="177"/>
      <c r="J1592" s="184"/>
      <c r="K1592" s="184"/>
      <c r="L1592" s="184"/>
      <c r="M1592" s="184"/>
      <c r="N1592" s="184"/>
      <c r="O1592" s="184"/>
      <c r="P1592" s="184"/>
    </row>
    <row r="1593" spans="3:16">
      <c r="C1593" s="179"/>
      <c r="D1593" s="180"/>
      <c r="E1593" s="181"/>
      <c r="F1593" s="181"/>
      <c r="G1593" s="181"/>
      <c r="H1593" s="182"/>
      <c r="I1593" s="177"/>
      <c r="J1593" s="184"/>
      <c r="K1593" s="184"/>
      <c r="L1593" s="184"/>
      <c r="M1593" s="184"/>
      <c r="N1593" s="184"/>
      <c r="O1593" s="184"/>
      <c r="P1593" s="184"/>
    </row>
    <row r="1594" spans="3:16">
      <c r="C1594" s="179"/>
      <c r="D1594" s="180"/>
      <c r="E1594" s="181"/>
      <c r="F1594" s="181"/>
      <c r="G1594" s="181"/>
      <c r="H1594" s="182"/>
      <c r="I1594" s="177"/>
      <c r="J1594" s="184"/>
      <c r="K1594" s="184"/>
      <c r="L1594" s="184"/>
      <c r="M1594" s="184"/>
      <c r="N1594" s="184"/>
      <c r="O1594" s="184"/>
      <c r="P1594" s="184"/>
    </row>
    <row r="1595" spans="3:16">
      <c r="C1595" s="179"/>
      <c r="D1595" s="180"/>
      <c r="E1595" s="181"/>
      <c r="F1595" s="181"/>
      <c r="G1595" s="181"/>
      <c r="H1595" s="182"/>
      <c r="I1595" s="177"/>
      <c r="J1595" s="184"/>
      <c r="K1595" s="184"/>
      <c r="L1595" s="184"/>
      <c r="M1595" s="184"/>
      <c r="N1595" s="184"/>
      <c r="O1595" s="184"/>
      <c r="P1595" s="184"/>
    </row>
    <row r="1596" spans="3:16">
      <c r="C1596" s="179"/>
      <c r="D1596" s="180"/>
      <c r="E1596" s="181"/>
      <c r="F1596" s="181"/>
      <c r="G1596" s="181"/>
      <c r="H1596" s="182"/>
      <c r="I1596" s="177"/>
      <c r="J1596" s="184"/>
      <c r="K1596" s="184"/>
      <c r="L1596" s="184"/>
      <c r="M1596" s="184"/>
      <c r="N1596" s="184"/>
      <c r="O1596" s="184"/>
      <c r="P1596" s="184"/>
    </row>
    <row r="1597" spans="3:16">
      <c r="C1597" s="179"/>
      <c r="D1597" s="180"/>
      <c r="E1597" s="181"/>
      <c r="F1597" s="181"/>
      <c r="G1597" s="181"/>
      <c r="H1597" s="182"/>
      <c r="I1597" s="177"/>
      <c r="J1597" s="184"/>
      <c r="K1597" s="184"/>
      <c r="L1597" s="184"/>
      <c r="M1597" s="184"/>
      <c r="N1597" s="184"/>
      <c r="O1597" s="184"/>
      <c r="P1597" s="184"/>
    </row>
    <row r="1598" spans="3:16">
      <c r="C1598" s="179"/>
      <c r="D1598" s="180"/>
      <c r="E1598" s="181"/>
      <c r="F1598" s="181"/>
      <c r="G1598" s="181"/>
      <c r="H1598" s="182"/>
      <c r="I1598" s="177"/>
      <c r="J1598" s="184"/>
      <c r="K1598" s="184"/>
      <c r="L1598" s="184"/>
      <c r="M1598" s="184"/>
      <c r="N1598" s="184"/>
      <c r="O1598" s="184"/>
      <c r="P1598" s="184"/>
    </row>
    <row r="1599" spans="3:16">
      <c r="C1599" s="179"/>
      <c r="D1599" s="180"/>
      <c r="E1599" s="181"/>
      <c r="F1599" s="181"/>
      <c r="G1599" s="181"/>
      <c r="H1599" s="182"/>
      <c r="I1599" s="177"/>
      <c r="J1599" s="184"/>
      <c r="K1599" s="184"/>
      <c r="L1599" s="184"/>
      <c r="M1599" s="184"/>
      <c r="N1599" s="184"/>
      <c r="O1599" s="184"/>
      <c r="P1599" s="184"/>
    </row>
    <row r="1600" spans="3:16">
      <c r="C1600" s="179"/>
      <c r="D1600" s="180"/>
      <c r="E1600" s="181"/>
      <c r="F1600" s="181"/>
      <c r="G1600" s="181"/>
      <c r="H1600" s="182"/>
      <c r="I1600" s="177"/>
      <c r="J1600" s="184"/>
      <c r="K1600" s="184"/>
      <c r="L1600" s="184"/>
      <c r="M1600" s="184"/>
      <c r="N1600" s="184"/>
      <c r="O1600" s="184"/>
      <c r="P1600" s="184"/>
    </row>
    <row r="1601" spans="3:16">
      <c r="C1601" s="179"/>
      <c r="D1601" s="180"/>
      <c r="E1601" s="181"/>
      <c r="F1601" s="181"/>
      <c r="G1601" s="181"/>
      <c r="H1601" s="182"/>
      <c r="I1601" s="177"/>
      <c r="J1601" s="184"/>
      <c r="K1601" s="184"/>
      <c r="L1601" s="184"/>
      <c r="M1601" s="184"/>
      <c r="N1601" s="184"/>
      <c r="O1601" s="184"/>
      <c r="P1601" s="184"/>
    </row>
    <row r="1602" spans="3:16">
      <c r="C1602" s="179"/>
      <c r="D1602" s="180"/>
      <c r="E1602" s="181"/>
      <c r="F1602" s="181"/>
      <c r="G1602" s="181"/>
      <c r="H1602" s="182"/>
      <c r="I1602" s="177"/>
      <c r="J1602" s="184"/>
      <c r="K1602" s="184"/>
      <c r="L1602" s="184"/>
      <c r="M1602" s="184"/>
      <c r="N1602" s="184"/>
      <c r="O1602" s="184"/>
      <c r="P1602" s="184"/>
    </row>
    <row r="1603" spans="3:16">
      <c r="C1603" s="179"/>
      <c r="D1603" s="180"/>
      <c r="E1603" s="181"/>
      <c r="F1603" s="181"/>
      <c r="G1603" s="181"/>
      <c r="H1603" s="182"/>
      <c r="I1603" s="177"/>
      <c r="J1603" s="184"/>
      <c r="K1603" s="184"/>
      <c r="L1603" s="184"/>
      <c r="M1603" s="184"/>
      <c r="N1603" s="184"/>
      <c r="O1603" s="184"/>
      <c r="P1603" s="184"/>
    </row>
    <row r="1604" spans="3:16">
      <c r="C1604" s="179"/>
      <c r="D1604" s="180"/>
      <c r="E1604" s="181"/>
      <c r="F1604" s="181"/>
      <c r="G1604" s="181"/>
      <c r="H1604" s="182"/>
      <c r="I1604" s="177"/>
      <c r="J1604" s="184"/>
      <c r="K1604" s="184"/>
      <c r="L1604" s="184"/>
      <c r="M1604" s="184"/>
      <c r="N1604" s="184"/>
      <c r="O1604" s="184"/>
      <c r="P1604" s="184"/>
    </row>
    <row r="1605" spans="3:16">
      <c r="C1605" s="179"/>
      <c r="D1605" s="180"/>
      <c r="E1605" s="181"/>
      <c r="F1605" s="181"/>
      <c r="G1605" s="181"/>
      <c r="H1605" s="182"/>
      <c r="I1605" s="177"/>
      <c r="J1605" s="184"/>
      <c r="K1605" s="184"/>
      <c r="L1605" s="184"/>
      <c r="M1605" s="184"/>
      <c r="N1605" s="184"/>
      <c r="O1605" s="184"/>
      <c r="P1605" s="184"/>
    </row>
    <row r="1606" spans="3:16">
      <c r="C1606" s="179"/>
      <c r="D1606" s="180"/>
      <c r="E1606" s="181"/>
      <c r="F1606" s="181"/>
      <c r="G1606" s="181"/>
      <c r="H1606" s="182"/>
      <c r="I1606" s="177"/>
      <c r="J1606" s="184"/>
      <c r="K1606" s="184"/>
      <c r="L1606" s="184"/>
      <c r="M1606" s="184"/>
      <c r="N1606" s="184"/>
      <c r="O1606" s="184"/>
      <c r="P1606" s="184"/>
    </row>
    <row r="1607" spans="3:16">
      <c r="C1607" s="179"/>
      <c r="D1607" s="180"/>
      <c r="E1607" s="181"/>
      <c r="F1607" s="181"/>
      <c r="G1607" s="181"/>
      <c r="H1607" s="182"/>
      <c r="I1607" s="177"/>
      <c r="J1607" s="184"/>
      <c r="K1607" s="184"/>
      <c r="L1607" s="184"/>
      <c r="M1607" s="184"/>
      <c r="N1607" s="184"/>
      <c r="O1607" s="184"/>
      <c r="P1607" s="184"/>
    </row>
    <row r="1608" spans="3:16">
      <c r="C1608" s="179"/>
      <c r="D1608" s="180"/>
      <c r="E1608" s="181"/>
      <c r="F1608" s="181"/>
      <c r="G1608" s="181"/>
      <c r="H1608" s="182"/>
      <c r="I1608" s="177"/>
      <c r="J1608" s="184"/>
      <c r="K1608" s="184"/>
      <c r="L1608" s="184"/>
      <c r="M1608" s="184"/>
      <c r="N1608" s="184"/>
      <c r="O1608" s="184"/>
      <c r="P1608" s="184"/>
    </row>
    <row r="1609" spans="3:16">
      <c r="C1609" s="179"/>
      <c r="D1609" s="180"/>
      <c r="E1609" s="181"/>
      <c r="F1609" s="181"/>
      <c r="G1609" s="181"/>
      <c r="H1609" s="182"/>
      <c r="I1609" s="177"/>
      <c r="J1609" s="184"/>
      <c r="K1609" s="184"/>
      <c r="L1609" s="184"/>
      <c r="M1609" s="184"/>
      <c r="N1609" s="184"/>
      <c r="O1609" s="184"/>
      <c r="P1609" s="184"/>
    </row>
    <row r="1610" spans="3:16">
      <c r="C1610" s="179"/>
      <c r="D1610" s="180"/>
      <c r="E1610" s="181"/>
      <c r="F1610" s="181"/>
      <c r="G1610" s="181"/>
      <c r="H1610" s="182"/>
      <c r="I1610" s="177"/>
      <c r="J1610" s="184"/>
      <c r="K1610" s="184"/>
      <c r="L1610" s="184"/>
      <c r="M1610" s="184"/>
      <c r="N1610" s="184"/>
      <c r="O1610" s="184"/>
      <c r="P1610" s="184"/>
    </row>
    <row r="1611" spans="3:16">
      <c r="C1611" s="179"/>
      <c r="D1611" s="180"/>
      <c r="E1611" s="181"/>
      <c r="F1611" s="181"/>
      <c r="G1611" s="181"/>
      <c r="H1611" s="182"/>
      <c r="I1611" s="177"/>
      <c r="J1611" s="184"/>
      <c r="K1611" s="184"/>
      <c r="L1611" s="184"/>
      <c r="M1611" s="184"/>
      <c r="N1611" s="184"/>
      <c r="O1611" s="184"/>
      <c r="P1611" s="184"/>
    </row>
    <row r="1612" spans="3:16">
      <c r="C1612" s="179"/>
      <c r="D1612" s="180"/>
      <c r="E1612" s="181"/>
      <c r="F1612" s="181"/>
      <c r="G1612" s="181"/>
      <c r="H1612" s="182"/>
      <c r="I1612" s="177"/>
      <c r="J1612" s="184"/>
      <c r="K1612" s="184"/>
      <c r="L1612" s="184"/>
      <c r="M1612" s="184"/>
      <c r="N1612" s="184"/>
      <c r="O1612" s="184"/>
      <c r="P1612" s="184"/>
    </row>
    <row r="1613" spans="3:16">
      <c r="C1613" s="179"/>
      <c r="D1613" s="180"/>
      <c r="E1613" s="181"/>
      <c r="F1613" s="181"/>
      <c r="G1613" s="181"/>
      <c r="H1613" s="182"/>
      <c r="I1613" s="177"/>
      <c r="J1613" s="184"/>
      <c r="K1613" s="184"/>
      <c r="L1613" s="184"/>
      <c r="M1613" s="184"/>
      <c r="N1613" s="184"/>
      <c r="O1613" s="184"/>
      <c r="P1613" s="184"/>
    </row>
    <row r="1614" spans="3:16">
      <c r="C1614" s="179"/>
      <c r="D1614" s="180"/>
      <c r="E1614" s="181"/>
      <c r="F1614" s="181"/>
      <c r="G1614" s="181"/>
      <c r="H1614" s="182"/>
      <c r="I1614" s="177"/>
      <c r="J1614" s="184"/>
      <c r="K1614" s="184"/>
      <c r="L1614" s="184"/>
      <c r="M1614" s="184"/>
      <c r="N1614" s="184"/>
      <c r="O1614" s="184"/>
      <c r="P1614" s="184"/>
    </row>
    <row r="1615" spans="3:16">
      <c r="C1615" s="179"/>
      <c r="D1615" s="180"/>
      <c r="E1615" s="181"/>
      <c r="F1615" s="181"/>
      <c r="G1615" s="181"/>
      <c r="H1615" s="182"/>
      <c r="I1615" s="177"/>
      <c r="J1615" s="184"/>
      <c r="K1615" s="184"/>
      <c r="L1615" s="184"/>
      <c r="M1615" s="184"/>
      <c r="N1615" s="184"/>
      <c r="O1615" s="184"/>
      <c r="P1615" s="184"/>
    </row>
    <row r="1616" spans="3:16">
      <c r="C1616" s="179"/>
      <c r="D1616" s="180"/>
      <c r="E1616" s="181"/>
      <c r="F1616" s="181"/>
      <c r="G1616" s="181"/>
      <c r="H1616" s="182"/>
      <c r="I1616" s="177"/>
      <c r="J1616" s="184"/>
      <c r="K1616" s="184"/>
      <c r="L1616" s="184"/>
      <c r="M1616" s="184"/>
      <c r="N1616" s="184"/>
      <c r="O1616" s="184"/>
      <c r="P1616" s="184"/>
    </row>
    <row r="1617" spans="3:16">
      <c r="C1617" s="179"/>
      <c r="D1617" s="180"/>
      <c r="E1617" s="181"/>
      <c r="F1617" s="181"/>
      <c r="G1617" s="181"/>
      <c r="H1617" s="182"/>
      <c r="I1617" s="177"/>
      <c r="J1617" s="184"/>
      <c r="K1617" s="184"/>
      <c r="L1617" s="184"/>
      <c r="M1617" s="184"/>
      <c r="N1617" s="184"/>
      <c r="O1617" s="184"/>
      <c r="P1617" s="184"/>
    </row>
    <row r="1618" spans="3:16">
      <c r="C1618" s="179"/>
      <c r="D1618" s="180"/>
      <c r="E1618" s="181"/>
      <c r="F1618" s="181"/>
      <c r="G1618" s="181"/>
      <c r="H1618" s="182"/>
      <c r="I1618" s="177"/>
      <c r="J1618" s="184"/>
      <c r="K1618" s="184"/>
      <c r="L1618" s="184"/>
      <c r="M1618" s="184"/>
      <c r="N1618" s="184"/>
      <c r="O1618" s="184"/>
      <c r="P1618" s="184"/>
    </row>
    <row r="1619" spans="3:16">
      <c r="C1619" s="179"/>
      <c r="D1619" s="180"/>
      <c r="E1619" s="181"/>
      <c r="F1619" s="181"/>
      <c r="G1619" s="181"/>
      <c r="H1619" s="182"/>
      <c r="I1619" s="177"/>
      <c r="J1619" s="184"/>
      <c r="K1619" s="184"/>
      <c r="L1619" s="184"/>
      <c r="M1619" s="184"/>
      <c r="N1619" s="184"/>
      <c r="O1619" s="184"/>
      <c r="P1619" s="184"/>
    </row>
    <row r="1620" spans="3:16">
      <c r="C1620" s="179"/>
      <c r="D1620" s="180"/>
      <c r="E1620" s="181"/>
      <c r="F1620" s="181"/>
      <c r="G1620" s="181"/>
      <c r="H1620" s="182"/>
      <c r="I1620" s="177"/>
      <c r="J1620" s="184"/>
      <c r="K1620" s="184"/>
      <c r="L1620" s="184"/>
      <c r="M1620" s="184"/>
      <c r="N1620" s="184"/>
      <c r="O1620" s="184"/>
      <c r="P1620" s="184"/>
    </row>
    <row r="1621" spans="3:16">
      <c r="C1621" s="179"/>
      <c r="D1621" s="180"/>
      <c r="E1621" s="181"/>
      <c r="F1621" s="181"/>
      <c r="G1621" s="181"/>
      <c r="H1621" s="182"/>
      <c r="I1621" s="177"/>
      <c r="J1621" s="184"/>
      <c r="K1621" s="184"/>
      <c r="L1621" s="184"/>
      <c r="M1621" s="184"/>
      <c r="N1621" s="184"/>
      <c r="O1621" s="184"/>
      <c r="P1621" s="184"/>
    </row>
    <row r="1622" spans="3:16">
      <c r="C1622" s="179"/>
      <c r="D1622" s="180"/>
      <c r="E1622" s="181"/>
      <c r="F1622" s="181"/>
      <c r="G1622" s="181"/>
      <c r="H1622" s="182"/>
      <c r="I1622" s="177"/>
      <c r="J1622" s="184"/>
      <c r="K1622" s="184"/>
      <c r="L1622" s="184"/>
      <c r="M1622" s="184"/>
      <c r="N1622" s="184"/>
      <c r="O1622" s="184"/>
      <c r="P1622" s="184"/>
    </row>
    <row r="1623" spans="3:16">
      <c r="C1623" s="179"/>
      <c r="D1623" s="180"/>
      <c r="E1623" s="181"/>
      <c r="F1623" s="181"/>
      <c r="G1623" s="181"/>
      <c r="H1623" s="182"/>
      <c r="I1623" s="177"/>
      <c r="J1623" s="184"/>
      <c r="K1623" s="184"/>
      <c r="L1623" s="184"/>
      <c r="M1623" s="184"/>
      <c r="N1623" s="184"/>
      <c r="O1623" s="184"/>
      <c r="P1623" s="184"/>
    </row>
    <row r="1624" spans="3:16">
      <c r="C1624" s="179"/>
      <c r="D1624" s="180"/>
      <c r="E1624" s="181"/>
      <c r="F1624" s="181"/>
      <c r="G1624" s="181"/>
      <c r="H1624" s="182"/>
      <c r="I1624" s="177"/>
      <c r="J1624" s="184"/>
      <c r="K1624" s="184"/>
      <c r="L1624" s="184"/>
      <c r="M1624" s="184"/>
      <c r="N1624" s="184"/>
      <c r="O1624" s="184"/>
      <c r="P1624" s="184"/>
    </row>
    <row r="1625" spans="3:16">
      <c r="C1625" s="179"/>
      <c r="D1625" s="180"/>
      <c r="E1625" s="181"/>
      <c r="F1625" s="181"/>
      <c r="G1625" s="181"/>
      <c r="H1625" s="182"/>
      <c r="I1625" s="177"/>
      <c r="J1625" s="184"/>
      <c r="K1625" s="184"/>
      <c r="L1625" s="184"/>
      <c r="M1625" s="184"/>
      <c r="N1625" s="184"/>
      <c r="O1625" s="184"/>
      <c r="P1625" s="184"/>
    </row>
    <row r="1626" spans="3:16">
      <c r="C1626" s="179"/>
      <c r="D1626" s="180"/>
      <c r="E1626" s="181"/>
      <c r="F1626" s="181"/>
      <c r="G1626" s="181"/>
      <c r="H1626" s="182"/>
      <c r="I1626" s="177"/>
      <c r="J1626" s="184"/>
      <c r="K1626" s="184"/>
      <c r="L1626" s="184"/>
      <c r="M1626" s="184"/>
      <c r="N1626" s="184"/>
      <c r="O1626" s="184"/>
      <c r="P1626" s="184"/>
    </row>
    <row r="1627" spans="3:16">
      <c r="C1627" s="179"/>
      <c r="D1627" s="180"/>
      <c r="E1627" s="181"/>
      <c r="F1627" s="181"/>
      <c r="G1627" s="181"/>
      <c r="H1627" s="182"/>
      <c r="I1627" s="177"/>
      <c r="J1627" s="184"/>
      <c r="K1627" s="184"/>
      <c r="L1627" s="184"/>
      <c r="M1627" s="184"/>
      <c r="N1627" s="184"/>
      <c r="O1627" s="184"/>
      <c r="P1627" s="184"/>
    </row>
    <row r="1628" spans="3:16">
      <c r="C1628" s="179"/>
      <c r="D1628" s="180"/>
      <c r="E1628" s="181"/>
      <c r="F1628" s="181"/>
      <c r="G1628" s="181"/>
      <c r="H1628" s="182"/>
      <c r="I1628" s="177"/>
      <c r="J1628" s="184"/>
      <c r="K1628" s="184"/>
      <c r="L1628" s="184"/>
      <c r="M1628" s="184"/>
      <c r="N1628" s="184"/>
      <c r="O1628" s="184"/>
      <c r="P1628" s="184"/>
    </row>
    <row r="1629" spans="3:16">
      <c r="C1629" s="179"/>
      <c r="D1629" s="180"/>
      <c r="E1629" s="181"/>
      <c r="F1629" s="181"/>
      <c r="G1629" s="181"/>
      <c r="H1629" s="182"/>
      <c r="I1629" s="177"/>
      <c r="J1629" s="184"/>
      <c r="K1629" s="184"/>
      <c r="L1629" s="184"/>
      <c r="M1629" s="184"/>
      <c r="N1629" s="184"/>
      <c r="O1629" s="184"/>
      <c r="P1629" s="184"/>
    </row>
    <row r="1630" spans="3:16">
      <c r="C1630" s="179"/>
      <c r="D1630" s="180"/>
      <c r="E1630" s="181"/>
      <c r="F1630" s="181"/>
      <c r="G1630" s="181"/>
      <c r="H1630" s="182"/>
      <c r="I1630" s="177"/>
      <c r="J1630" s="184"/>
      <c r="K1630" s="184"/>
      <c r="L1630" s="184"/>
      <c r="M1630" s="184"/>
      <c r="N1630" s="184"/>
      <c r="O1630" s="184"/>
      <c r="P1630" s="184"/>
    </row>
    <row r="1631" spans="3:16">
      <c r="C1631" s="179"/>
      <c r="D1631" s="180"/>
      <c r="E1631" s="181"/>
      <c r="F1631" s="181"/>
      <c r="G1631" s="181"/>
      <c r="H1631" s="182"/>
      <c r="I1631" s="177"/>
      <c r="J1631" s="184"/>
      <c r="K1631" s="184"/>
      <c r="L1631" s="184"/>
      <c r="M1631" s="184"/>
      <c r="N1631" s="184"/>
      <c r="O1631" s="184"/>
      <c r="P1631" s="184"/>
    </row>
    <row r="1632" spans="3:16">
      <c r="C1632" s="179"/>
      <c r="D1632" s="180"/>
      <c r="E1632" s="181"/>
      <c r="F1632" s="181"/>
      <c r="G1632" s="181"/>
      <c r="H1632" s="182"/>
      <c r="I1632" s="177"/>
      <c r="J1632" s="184"/>
      <c r="K1632" s="184"/>
      <c r="L1632" s="184"/>
      <c r="M1632" s="184"/>
      <c r="N1632" s="184"/>
      <c r="O1632" s="184"/>
      <c r="P1632" s="184"/>
    </row>
    <row r="1633" spans="3:16">
      <c r="C1633" s="179"/>
      <c r="D1633" s="180"/>
      <c r="E1633" s="181"/>
      <c r="F1633" s="181"/>
      <c r="G1633" s="181"/>
      <c r="H1633" s="182"/>
      <c r="I1633" s="177"/>
      <c r="J1633" s="184"/>
      <c r="K1633" s="184"/>
      <c r="L1633" s="184"/>
      <c r="M1633" s="184"/>
      <c r="N1633" s="184"/>
      <c r="O1633" s="184"/>
      <c r="P1633" s="184"/>
    </row>
    <row r="1634" spans="3:16">
      <c r="C1634" s="179"/>
      <c r="D1634" s="180"/>
      <c r="E1634" s="181"/>
      <c r="F1634" s="181"/>
      <c r="G1634" s="181"/>
      <c r="H1634" s="182"/>
      <c r="I1634" s="177"/>
      <c r="J1634" s="184"/>
      <c r="K1634" s="184"/>
      <c r="L1634" s="184"/>
      <c r="M1634" s="184"/>
      <c r="N1634" s="184"/>
      <c r="O1634" s="184"/>
      <c r="P1634" s="184"/>
    </row>
    <row r="1635" spans="3:16">
      <c r="C1635" s="179"/>
      <c r="D1635" s="180"/>
      <c r="E1635" s="181"/>
      <c r="F1635" s="181"/>
      <c r="G1635" s="181"/>
      <c r="H1635" s="182"/>
      <c r="I1635" s="177"/>
      <c r="J1635" s="184"/>
      <c r="K1635" s="184"/>
      <c r="L1635" s="184"/>
      <c r="M1635" s="184"/>
      <c r="N1635" s="184"/>
      <c r="O1635" s="184"/>
      <c r="P1635" s="184"/>
    </row>
    <row r="1636" spans="3:16">
      <c r="C1636" s="179"/>
      <c r="D1636" s="180"/>
      <c r="E1636" s="181"/>
      <c r="F1636" s="181"/>
      <c r="G1636" s="181"/>
      <c r="H1636" s="182"/>
      <c r="I1636" s="177"/>
      <c r="J1636" s="184"/>
      <c r="K1636" s="184"/>
      <c r="L1636" s="184"/>
      <c r="M1636" s="184"/>
      <c r="N1636" s="184"/>
      <c r="O1636" s="184"/>
      <c r="P1636" s="184"/>
    </row>
    <row r="1637" spans="3:16">
      <c r="C1637" s="179"/>
      <c r="D1637" s="180"/>
      <c r="E1637" s="181"/>
      <c r="F1637" s="181"/>
      <c r="G1637" s="181"/>
      <c r="H1637" s="182"/>
      <c r="I1637" s="177"/>
      <c r="J1637" s="184"/>
      <c r="K1637" s="184"/>
      <c r="L1637" s="184"/>
      <c r="M1637" s="184"/>
      <c r="N1637" s="184"/>
      <c r="O1637" s="184"/>
      <c r="P1637" s="184"/>
    </row>
    <row r="1638" spans="3:16">
      <c r="C1638" s="179"/>
      <c r="D1638" s="180"/>
      <c r="E1638" s="181"/>
      <c r="F1638" s="181"/>
      <c r="G1638" s="181"/>
      <c r="H1638" s="182"/>
      <c r="I1638" s="177"/>
      <c r="J1638" s="184"/>
      <c r="K1638" s="184"/>
      <c r="L1638" s="184"/>
      <c r="M1638" s="184"/>
      <c r="N1638" s="184"/>
      <c r="O1638" s="184"/>
      <c r="P1638" s="184"/>
    </row>
    <row r="1639" spans="3:16">
      <c r="C1639" s="179"/>
      <c r="D1639" s="180"/>
      <c r="E1639" s="181"/>
      <c r="F1639" s="181"/>
      <c r="G1639" s="181"/>
      <c r="H1639" s="182"/>
      <c r="I1639" s="177"/>
      <c r="J1639" s="184"/>
      <c r="K1639" s="184"/>
      <c r="L1639" s="184"/>
      <c r="M1639" s="184"/>
      <c r="N1639" s="184"/>
      <c r="O1639" s="184"/>
      <c r="P1639" s="184"/>
    </row>
    <row r="1640" spans="3:16">
      <c r="C1640" s="179"/>
      <c r="D1640" s="180"/>
      <c r="E1640" s="181"/>
      <c r="F1640" s="181"/>
      <c r="G1640" s="181"/>
      <c r="H1640" s="182"/>
      <c r="I1640" s="177"/>
      <c r="J1640" s="184"/>
      <c r="K1640" s="184"/>
      <c r="L1640" s="184"/>
      <c r="M1640" s="184"/>
      <c r="N1640" s="184"/>
      <c r="O1640" s="184"/>
      <c r="P1640" s="184"/>
    </row>
    <row r="1641" spans="3:16">
      <c r="C1641" s="179"/>
      <c r="D1641" s="180"/>
      <c r="E1641" s="181"/>
      <c r="F1641" s="181"/>
      <c r="G1641" s="181"/>
      <c r="H1641" s="182"/>
      <c r="I1641" s="177"/>
      <c r="J1641" s="184"/>
      <c r="K1641" s="184"/>
      <c r="L1641" s="184"/>
      <c r="M1641" s="184"/>
      <c r="N1641" s="184"/>
      <c r="O1641" s="184"/>
      <c r="P1641" s="184"/>
    </row>
    <row r="1642" spans="3:16">
      <c r="C1642" s="179"/>
      <c r="D1642" s="180"/>
      <c r="E1642" s="181"/>
      <c r="F1642" s="181"/>
      <c r="G1642" s="181"/>
      <c r="H1642" s="182"/>
      <c r="I1642" s="177"/>
      <c r="J1642" s="184"/>
      <c r="K1642" s="184"/>
      <c r="L1642" s="184"/>
      <c r="M1642" s="184"/>
      <c r="N1642" s="184"/>
      <c r="O1642" s="184"/>
      <c r="P1642" s="184"/>
    </row>
    <row r="1643" spans="3:16">
      <c r="C1643" s="179"/>
      <c r="D1643" s="180"/>
      <c r="E1643" s="181"/>
      <c r="F1643" s="181"/>
      <c r="G1643" s="181"/>
      <c r="H1643" s="182"/>
      <c r="I1643" s="177"/>
      <c r="J1643" s="184"/>
      <c r="K1643" s="184"/>
      <c r="L1643" s="184"/>
      <c r="M1643" s="184"/>
      <c r="N1643" s="184"/>
      <c r="O1643" s="184"/>
      <c r="P1643" s="184"/>
    </row>
    <row r="1644" spans="3:16">
      <c r="C1644" s="179"/>
      <c r="D1644" s="180"/>
      <c r="E1644" s="181"/>
      <c r="F1644" s="181"/>
      <c r="G1644" s="181"/>
      <c r="H1644" s="182"/>
      <c r="I1644" s="177"/>
      <c r="J1644" s="184"/>
      <c r="K1644" s="184"/>
      <c r="L1644" s="184"/>
      <c r="M1644" s="184"/>
      <c r="N1644" s="184"/>
      <c r="O1644" s="184"/>
      <c r="P1644" s="184"/>
    </row>
    <row r="1645" spans="3:16">
      <c r="C1645" s="179"/>
      <c r="D1645" s="180"/>
      <c r="E1645" s="181"/>
      <c r="F1645" s="181"/>
      <c r="G1645" s="181"/>
      <c r="H1645" s="182"/>
      <c r="I1645" s="177"/>
      <c r="J1645" s="184"/>
      <c r="K1645" s="184"/>
      <c r="L1645" s="184"/>
      <c r="M1645" s="184"/>
      <c r="N1645" s="184"/>
      <c r="O1645" s="184"/>
      <c r="P1645" s="184"/>
    </row>
    <row r="1646" spans="3:16">
      <c r="C1646" s="179"/>
      <c r="D1646" s="180"/>
      <c r="E1646" s="181"/>
      <c r="F1646" s="181"/>
      <c r="G1646" s="181"/>
      <c r="H1646" s="182"/>
      <c r="I1646" s="177"/>
      <c r="J1646" s="184"/>
      <c r="K1646" s="184"/>
      <c r="L1646" s="184"/>
      <c r="M1646" s="184"/>
      <c r="N1646" s="184"/>
      <c r="O1646" s="184"/>
      <c r="P1646" s="184"/>
    </row>
    <row r="1647" spans="3:16">
      <c r="C1647" s="179"/>
      <c r="D1647" s="180"/>
      <c r="E1647" s="181"/>
      <c r="F1647" s="181"/>
      <c r="G1647" s="181"/>
      <c r="H1647" s="182"/>
      <c r="I1647" s="177"/>
      <c r="J1647" s="184"/>
      <c r="K1647" s="184"/>
      <c r="L1647" s="184"/>
      <c r="M1647" s="184"/>
      <c r="N1647" s="184"/>
      <c r="O1647" s="184"/>
      <c r="P1647" s="184"/>
    </row>
    <row r="1648" spans="3:16">
      <c r="C1648" s="179"/>
      <c r="D1648" s="180"/>
      <c r="E1648" s="181"/>
      <c r="F1648" s="181"/>
      <c r="G1648" s="181"/>
      <c r="H1648" s="182"/>
      <c r="I1648" s="177"/>
      <c r="J1648" s="184"/>
      <c r="K1648" s="184"/>
      <c r="L1648" s="184"/>
      <c r="M1648" s="184"/>
      <c r="N1648" s="184"/>
      <c r="O1648" s="184"/>
      <c r="P1648" s="184"/>
    </row>
    <row r="1649" spans="3:16">
      <c r="C1649" s="179"/>
      <c r="D1649" s="180"/>
      <c r="E1649" s="181"/>
      <c r="F1649" s="181"/>
      <c r="G1649" s="181"/>
      <c r="H1649" s="182"/>
      <c r="I1649" s="177"/>
      <c r="J1649" s="184"/>
      <c r="K1649" s="184"/>
      <c r="L1649" s="184"/>
      <c r="M1649" s="184"/>
      <c r="N1649" s="184"/>
      <c r="O1649" s="184"/>
      <c r="P1649" s="184"/>
    </row>
    <row r="1650" spans="3:16">
      <c r="C1650" s="179"/>
      <c r="D1650" s="180"/>
      <c r="E1650" s="181"/>
      <c r="F1650" s="181"/>
      <c r="G1650" s="181"/>
      <c r="H1650" s="182"/>
      <c r="I1650" s="177"/>
      <c r="J1650" s="184"/>
      <c r="K1650" s="184"/>
      <c r="L1650" s="184"/>
      <c r="M1650" s="184"/>
      <c r="N1650" s="184"/>
      <c r="O1650" s="184"/>
      <c r="P1650" s="184"/>
    </row>
    <row r="1651" spans="3:16">
      <c r="C1651" s="179"/>
      <c r="D1651" s="180"/>
      <c r="E1651" s="181"/>
      <c r="F1651" s="181"/>
      <c r="G1651" s="181"/>
      <c r="H1651" s="182"/>
      <c r="I1651" s="177"/>
      <c r="J1651" s="184"/>
      <c r="K1651" s="184"/>
      <c r="L1651" s="184"/>
      <c r="M1651" s="184"/>
      <c r="N1651" s="184"/>
      <c r="O1651" s="184"/>
      <c r="P1651" s="184"/>
    </row>
    <row r="1652" spans="3:16">
      <c r="C1652" s="179"/>
      <c r="D1652" s="180"/>
      <c r="E1652" s="181"/>
      <c r="F1652" s="181"/>
      <c r="G1652" s="181"/>
      <c r="H1652" s="182"/>
      <c r="I1652" s="177"/>
      <c r="J1652" s="184"/>
      <c r="K1652" s="184"/>
      <c r="L1652" s="184"/>
      <c r="M1652" s="184"/>
      <c r="N1652" s="184"/>
      <c r="O1652" s="184"/>
      <c r="P1652" s="184"/>
    </row>
    <row r="1653" spans="3:16">
      <c r="C1653" s="179"/>
      <c r="D1653" s="180"/>
      <c r="E1653" s="181"/>
      <c r="F1653" s="181"/>
      <c r="G1653" s="181"/>
      <c r="H1653" s="182"/>
      <c r="I1653" s="177"/>
      <c r="J1653" s="184"/>
      <c r="K1653" s="184"/>
      <c r="L1653" s="184"/>
      <c r="M1653" s="184"/>
      <c r="N1653" s="184"/>
      <c r="O1653" s="184"/>
      <c r="P1653" s="184"/>
    </row>
    <row r="1654" spans="3:16">
      <c r="C1654" s="179"/>
      <c r="D1654" s="180"/>
      <c r="E1654" s="181"/>
      <c r="F1654" s="181"/>
      <c r="G1654" s="181"/>
      <c r="H1654" s="182"/>
      <c r="I1654" s="177"/>
      <c r="J1654" s="184"/>
      <c r="K1654" s="184"/>
      <c r="L1654" s="184"/>
      <c r="M1654" s="184"/>
      <c r="N1654" s="184"/>
      <c r="O1654" s="184"/>
      <c r="P1654" s="184"/>
    </row>
    <row r="1655" spans="3:16">
      <c r="C1655" s="179"/>
      <c r="D1655" s="180"/>
      <c r="E1655" s="181"/>
      <c r="F1655" s="181"/>
      <c r="G1655" s="181"/>
      <c r="H1655" s="182"/>
      <c r="I1655" s="177"/>
      <c r="J1655" s="184"/>
      <c r="K1655" s="184"/>
      <c r="L1655" s="184"/>
      <c r="M1655" s="184"/>
      <c r="N1655" s="184"/>
      <c r="O1655" s="184"/>
      <c r="P1655" s="184"/>
    </row>
    <row r="1656" spans="3:16">
      <c r="C1656" s="179"/>
      <c r="D1656" s="180"/>
      <c r="E1656" s="181"/>
      <c r="F1656" s="181"/>
      <c r="G1656" s="181"/>
      <c r="H1656" s="182"/>
      <c r="I1656" s="177"/>
      <c r="J1656" s="184"/>
      <c r="K1656" s="184"/>
      <c r="L1656" s="184"/>
      <c r="M1656" s="184"/>
      <c r="N1656" s="184"/>
      <c r="O1656" s="184"/>
      <c r="P1656" s="184"/>
    </row>
    <row r="1657" spans="3:16">
      <c r="C1657" s="179"/>
      <c r="D1657" s="180"/>
      <c r="E1657" s="181"/>
      <c r="F1657" s="181"/>
      <c r="G1657" s="181"/>
      <c r="H1657" s="182"/>
      <c r="I1657" s="177"/>
      <c r="J1657" s="184"/>
      <c r="K1657" s="184"/>
      <c r="L1657" s="184"/>
      <c r="M1657" s="184"/>
      <c r="N1657" s="184"/>
      <c r="O1657" s="184"/>
      <c r="P1657" s="184"/>
    </row>
    <row r="1658" spans="3:16">
      <c r="C1658" s="179"/>
      <c r="D1658" s="180"/>
      <c r="E1658" s="181"/>
      <c r="F1658" s="181"/>
      <c r="G1658" s="181"/>
      <c r="H1658" s="182"/>
      <c r="I1658" s="177"/>
      <c r="J1658" s="184"/>
      <c r="K1658" s="184"/>
      <c r="L1658" s="184"/>
      <c r="M1658" s="184"/>
      <c r="N1658" s="184"/>
      <c r="O1658" s="184"/>
      <c r="P1658" s="184"/>
    </row>
    <row r="1659" spans="3:16">
      <c r="C1659" s="179"/>
      <c r="D1659" s="180"/>
      <c r="E1659" s="181"/>
      <c r="F1659" s="181"/>
      <c r="G1659" s="181"/>
      <c r="H1659" s="182"/>
      <c r="I1659" s="177"/>
      <c r="J1659" s="184"/>
      <c r="K1659" s="184"/>
      <c r="L1659" s="184"/>
      <c r="M1659" s="184"/>
      <c r="N1659" s="184"/>
      <c r="O1659" s="184"/>
      <c r="P1659" s="184"/>
    </row>
    <row r="1660" spans="3:16">
      <c r="C1660" s="179"/>
      <c r="D1660" s="180"/>
      <c r="E1660" s="181"/>
      <c r="F1660" s="181"/>
      <c r="G1660" s="181"/>
      <c r="H1660" s="182"/>
      <c r="I1660" s="177"/>
      <c r="J1660" s="184"/>
      <c r="K1660" s="184"/>
      <c r="L1660" s="184"/>
      <c r="M1660" s="184"/>
      <c r="N1660" s="184"/>
      <c r="O1660" s="184"/>
      <c r="P1660" s="184"/>
    </row>
    <row r="1661" spans="3:16">
      <c r="C1661" s="179"/>
      <c r="D1661" s="180"/>
      <c r="E1661" s="181"/>
      <c r="F1661" s="181"/>
      <c r="G1661" s="181"/>
      <c r="H1661" s="182"/>
      <c r="I1661" s="177"/>
      <c r="J1661" s="184"/>
      <c r="K1661" s="184"/>
      <c r="L1661" s="184"/>
      <c r="M1661" s="184"/>
      <c r="N1661" s="184"/>
      <c r="O1661" s="184"/>
      <c r="P1661" s="184"/>
    </row>
    <row r="1662" spans="3:16">
      <c r="C1662" s="179"/>
      <c r="D1662" s="180"/>
      <c r="E1662" s="181"/>
      <c r="F1662" s="181"/>
      <c r="G1662" s="181"/>
      <c r="H1662" s="182"/>
      <c r="I1662" s="177"/>
      <c r="J1662" s="184"/>
      <c r="K1662" s="184"/>
      <c r="L1662" s="184"/>
      <c r="M1662" s="184"/>
      <c r="N1662" s="184"/>
      <c r="O1662" s="184"/>
      <c r="P1662" s="184"/>
    </row>
    <row r="1663" spans="3:16">
      <c r="C1663" s="179"/>
      <c r="D1663" s="180"/>
      <c r="E1663" s="181"/>
      <c r="F1663" s="181"/>
      <c r="G1663" s="181"/>
      <c r="H1663" s="182"/>
      <c r="I1663" s="177"/>
      <c r="J1663" s="184"/>
      <c r="K1663" s="184"/>
      <c r="L1663" s="184"/>
      <c r="M1663" s="184"/>
      <c r="N1663" s="184"/>
      <c r="O1663" s="184"/>
      <c r="P1663" s="184"/>
    </row>
    <row r="1664" spans="3:16">
      <c r="C1664" s="179"/>
      <c r="D1664" s="180"/>
      <c r="E1664" s="181"/>
      <c r="F1664" s="181"/>
      <c r="G1664" s="181"/>
      <c r="H1664" s="182"/>
      <c r="I1664" s="177"/>
      <c r="J1664" s="184"/>
      <c r="K1664" s="184"/>
      <c r="L1664" s="184"/>
      <c r="M1664" s="184"/>
      <c r="N1664" s="184"/>
      <c r="O1664" s="184"/>
      <c r="P1664" s="184"/>
    </row>
    <row r="1665" spans="3:16">
      <c r="C1665" s="179"/>
      <c r="D1665" s="180"/>
      <c r="E1665" s="181"/>
      <c r="F1665" s="181"/>
      <c r="G1665" s="181"/>
      <c r="H1665" s="182"/>
      <c r="I1665" s="177"/>
      <c r="J1665" s="184"/>
      <c r="K1665" s="184"/>
      <c r="L1665" s="184"/>
      <c r="M1665" s="184"/>
      <c r="N1665" s="184"/>
      <c r="O1665" s="184"/>
      <c r="P1665" s="184"/>
    </row>
    <row r="1666" spans="3:16">
      <c r="C1666" s="179"/>
      <c r="D1666" s="180"/>
      <c r="E1666" s="181"/>
      <c r="F1666" s="181"/>
      <c r="G1666" s="181"/>
      <c r="H1666" s="182"/>
      <c r="I1666" s="177"/>
      <c r="J1666" s="184"/>
      <c r="K1666" s="184"/>
      <c r="L1666" s="184"/>
      <c r="M1666" s="184"/>
      <c r="N1666" s="184"/>
      <c r="O1666" s="184"/>
      <c r="P1666" s="184"/>
    </row>
    <row r="1667" spans="3:16">
      <c r="C1667" s="179"/>
      <c r="D1667" s="180"/>
      <c r="E1667" s="181"/>
      <c r="F1667" s="181"/>
      <c r="G1667" s="181"/>
      <c r="H1667" s="182"/>
      <c r="I1667" s="177"/>
      <c r="J1667" s="184"/>
      <c r="K1667" s="184"/>
      <c r="L1667" s="184"/>
      <c r="M1667" s="184"/>
      <c r="N1667" s="184"/>
      <c r="O1667" s="184"/>
      <c r="P1667" s="184"/>
    </row>
    <row r="1668" spans="3:16">
      <c r="C1668" s="179"/>
      <c r="D1668" s="180"/>
      <c r="E1668" s="181"/>
      <c r="F1668" s="181"/>
      <c r="G1668" s="181"/>
      <c r="H1668" s="182"/>
      <c r="I1668" s="177"/>
      <c r="J1668" s="184"/>
      <c r="K1668" s="184"/>
      <c r="L1668" s="184"/>
      <c r="M1668" s="184"/>
      <c r="N1668" s="184"/>
      <c r="O1668" s="184"/>
      <c r="P1668" s="184"/>
    </row>
    <row r="1669" spans="3:16">
      <c r="C1669" s="179"/>
      <c r="D1669" s="180"/>
      <c r="E1669" s="181"/>
      <c r="F1669" s="181"/>
      <c r="G1669" s="181"/>
      <c r="H1669" s="182"/>
      <c r="I1669" s="177"/>
      <c r="J1669" s="184"/>
      <c r="K1669" s="184"/>
      <c r="L1669" s="184"/>
      <c r="M1669" s="184"/>
      <c r="N1669" s="184"/>
      <c r="O1669" s="184"/>
      <c r="P1669" s="184"/>
    </row>
    <row r="1670" spans="3:16">
      <c r="C1670" s="179"/>
      <c r="D1670" s="180"/>
      <c r="E1670" s="181"/>
      <c r="F1670" s="181"/>
      <c r="G1670" s="181"/>
      <c r="H1670" s="182"/>
      <c r="I1670" s="177"/>
      <c r="J1670" s="184"/>
      <c r="K1670" s="184"/>
      <c r="L1670" s="184"/>
      <c r="M1670" s="184"/>
      <c r="N1670" s="184"/>
      <c r="O1670" s="184"/>
      <c r="P1670" s="184"/>
    </row>
    <row r="1671" spans="3:16">
      <c r="C1671" s="179"/>
      <c r="D1671" s="180"/>
      <c r="E1671" s="181"/>
      <c r="F1671" s="181"/>
      <c r="G1671" s="181"/>
      <c r="H1671" s="182"/>
      <c r="I1671" s="177"/>
      <c r="J1671" s="184"/>
      <c r="K1671" s="184"/>
      <c r="L1671" s="184"/>
      <c r="M1671" s="184"/>
      <c r="N1671" s="184"/>
      <c r="O1671" s="184"/>
      <c r="P1671" s="184"/>
    </row>
    <row r="1672" spans="3:16">
      <c r="C1672" s="179"/>
      <c r="D1672" s="180"/>
      <c r="E1672" s="181"/>
      <c r="F1672" s="181"/>
      <c r="G1672" s="181"/>
      <c r="H1672" s="182"/>
      <c r="I1672" s="177"/>
      <c r="J1672" s="184"/>
      <c r="K1672" s="184"/>
      <c r="L1672" s="184"/>
      <c r="M1672" s="184"/>
      <c r="N1672" s="184"/>
      <c r="O1672" s="184"/>
      <c r="P1672" s="184"/>
    </row>
    <row r="1673" spans="3:16">
      <c r="C1673" s="179"/>
      <c r="D1673" s="180"/>
      <c r="E1673" s="181"/>
      <c r="F1673" s="181"/>
      <c r="G1673" s="181"/>
      <c r="H1673" s="182"/>
      <c r="I1673" s="177"/>
      <c r="J1673" s="184"/>
      <c r="K1673" s="184"/>
      <c r="L1673" s="184"/>
      <c r="M1673" s="184"/>
      <c r="N1673" s="184"/>
      <c r="O1673" s="184"/>
      <c r="P1673" s="184"/>
    </row>
    <row r="1674" spans="3:16">
      <c r="C1674" s="179"/>
      <c r="D1674" s="180"/>
      <c r="E1674" s="181"/>
      <c r="F1674" s="181"/>
      <c r="G1674" s="181"/>
      <c r="H1674" s="182"/>
      <c r="I1674" s="177"/>
      <c r="J1674" s="184"/>
      <c r="K1674" s="184"/>
      <c r="L1674" s="184"/>
      <c r="M1674" s="184"/>
      <c r="N1674" s="184"/>
      <c r="O1674" s="184"/>
      <c r="P1674" s="184"/>
    </row>
    <row r="1675" spans="3:16">
      <c r="C1675" s="179"/>
      <c r="D1675" s="180"/>
      <c r="E1675" s="181"/>
      <c r="F1675" s="181"/>
      <c r="G1675" s="181"/>
      <c r="H1675" s="182"/>
      <c r="I1675" s="177"/>
      <c r="J1675" s="184"/>
      <c r="K1675" s="184"/>
      <c r="L1675" s="184"/>
      <c r="M1675" s="184"/>
      <c r="N1675" s="184"/>
      <c r="O1675" s="184"/>
      <c r="P1675" s="184"/>
    </row>
    <row r="1676" spans="3:16">
      <c r="C1676" s="179"/>
      <c r="D1676" s="180"/>
      <c r="E1676" s="181"/>
      <c r="F1676" s="181"/>
      <c r="G1676" s="181"/>
      <c r="H1676" s="182"/>
      <c r="I1676" s="177"/>
      <c r="J1676" s="184"/>
      <c r="K1676" s="184"/>
      <c r="L1676" s="184"/>
      <c r="M1676" s="184"/>
      <c r="N1676" s="184"/>
      <c r="O1676" s="184"/>
      <c r="P1676" s="184"/>
    </row>
    <row r="1677" spans="3:16">
      <c r="C1677" s="179"/>
      <c r="D1677" s="180"/>
      <c r="E1677" s="181"/>
      <c r="F1677" s="181"/>
      <c r="G1677" s="181"/>
      <c r="H1677" s="182"/>
      <c r="I1677" s="177"/>
      <c r="J1677" s="184"/>
      <c r="K1677" s="184"/>
      <c r="L1677" s="184"/>
      <c r="M1677" s="184"/>
      <c r="N1677" s="184"/>
      <c r="O1677" s="184"/>
      <c r="P1677" s="184"/>
    </row>
    <row r="1678" spans="3:16">
      <c r="C1678" s="179"/>
      <c r="D1678" s="180"/>
      <c r="E1678" s="181"/>
      <c r="F1678" s="181"/>
      <c r="G1678" s="181"/>
      <c r="H1678" s="182"/>
      <c r="I1678" s="177"/>
      <c r="J1678" s="184"/>
      <c r="K1678" s="184"/>
      <c r="L1678" s="184"/>
      <c r="M1678" s="184"/>
      <c r="N1678" s="184"/>
      <c r="O1678" s="184"/>
      <c r="P1678" s="184"/>
    </row>
    <row r="1679" spans="3:16">
      <c r="C1679" s="179"/>
      <c r="D1679" s="180"/>
      <c r="E1679" s="181"/>
      <c r="F1679" s="181"/>
      <c r="G1679" s="181"/>
      <c r="H1679" s="182"/>
      <c r="I1679" s="177"/>
      <c r="J1679" s="184"/>
      <c r="K1679" s="184"/>
      <c r="L1679" s="184"/>
      <c r="M1679" s="184"/>
      <c r="N1679" s="184"/>
      <c r="O1679" s="184"/>
      <c r="P1679" s="184"/>
    </row>
    <row r="1680" spans="3:16">
      <c r="C1680" s="179"/>
      <c r="D1680" s="180"/>
      <c r="E1680" s="181"/>
      <c r="F1680" s="181"/>
      <c r="G1680" s="181"/>
      <c r="H1680" s="182"/>
      <c r="I1680" s="177"/>
      <c r="J1680" s="184"/>
      <c r="K1680" s="184"/>
      <c r="L1680" s="184"/>
      <c r="M1680" s="184"/>
      <c r="N1680" s="184"/>
      <c r="O1680" s="184"/>
      <c r="P1680" s="184"/>
    </row>
    <row r="1681" spans="3:16">
      <c r="C1681" s="179"/>
      <c r="D1681" s="180"/>
      <c r="E1681" s="181"/>
      <c r="F1681" s="181"/>
      <c r="G1681" s="181"/>
      <c r="H1681" s="182"/>
      <c r="I1681" s="177"/>
      <c r="J1681" s="184"/>
      <c r="K1681" s="184"/>
      <c r="L1681" s="184"/>
      <c r="M1681" s="184"/>
      <c r="N1681" s="184"/>
      <c r="O1681" s="184"/>
      <c r="P1681" s="184"/>
    </row>
    <row r="1682" spans="3:16">
      <c r="C1682" s="179"/>
      <c r="D1682" s="180"/>
      <c r="E1682" s="181"/>
      <c r="F1682" s="181"/>
      <c r="G1682" s="181"/>
      <c r="H1682" s="182"/>
      <c r="I1682" s="177"/>
      <c r="J1682" s="184"/>
      <c r="K1682" s="184"/>
      <c r="L1682" s="184"/>
      <c r="M1682" s="184"/>
      <c r="N1682" s="184"/>
      <c r="O1682" s="184"/>
      <c r="P1682" s="184"/>
    </row>
    <row r="1683" spans="3:16">
      <c r="C1683" s="179"/>
      <c r="D1683" s="180"/>
      <c r="E1683" s="181"/>
      <c r="F1683" s="181"/>
      <c r="G1683" s="181"/>
      <c r="H1683" s="182"/>
      <c r="I1683" s="177"/>
      <c r="J1683" s="184"/>
      <c r="K1683" s="184"/>
      <c r="L1683" s="184"/>
      <c r="M1683" s="184"/>
      <c r="N1683" s="184"/>
      <c r="O1683" s="184"/>
      <c r="P1683" s="184"/>
    </row>
    <row r="1684" spans="3:16">
      <c r="C1684" s="179"/>
      <c r="D1684" s="180"/>
      <c r="E1684" s="181"/>
      <c r="F1684" s="181"/>
      <c r="G1684" s="181"/>
      <c r="H1684" s="182"/>
      <c r="I1684" s="177"/>
      <c r="J1684" s="184"/>
      <c r="K1684" s="184"/>
      <c r="L1684" s="184"/>
      <c r="M1684" s="184"/>
      <c r="N1684" s="184"/>
      <c r="O1684" s="184"/>
      <c r="P1684" s="184"/>
    </row>
    <row r="1685" spans="3:16">
      <c r="C1685" s="179"/>
      <c r="D1685" s="180"/>
      <c r="E1685" s="181"/>
      <c r="F1685" s="181"/>
      <c r="G1685" s="181"/>
      <c r="H1685" s="182"/>
      <c r="I1685" s="177"/>
      <c r="J1685" s="184"/>
      <c r="K1685" s="184"/>
      <c r="L1685" s="184"/>
      <c r="M1685" s="184"/>
      <c r="N1685" s="184"/>
      <c r="O1685" s="184"/>
      <c r="P1685" s="184"/>
    </row>
    <row r="1686" spans="3:16">
      <c r="C1686" s="179"/>
      <c r="D1686" s="180"/>
      <c r="E1686" s="181"/>
      <c r="F1686" s="181"/>
      <c r="G1686" s="181"/>
      <c r="H1686" s="182"/>
      <c r="I1686" s="177"/>
      <c r="J1686" s="184"/>
      <c r="K1686" s="184"/>
      <c r="L1686" s="184"/>
      <c r="M1686" s="184"/>
      <c r="N1686" s="184"/>
      <c r="O1686" s="184"/>
      <c r="P1686" s="184"/>
    </row>
    <row r="1687" spans="3:16">
      <c r="C1687" s="179"/>
      <c r="D1687" s="180"/>
      <c r="E1687" s="181"/>
      <c r="F1687" s="181"/>
      <c r="G1687" s="181"/>
      <c r="H1687" s="182"/>
      <c r="I1687" s="177"/>
      <c r="J1687" s="184"/>
      <c r="K1687" s="184"/>
      <c r="L1687" s="184"/>
      <c r="M1687" s="184"/>
      <c r="N1687" s="184"/>
      <c r="O1687" s="184"/>
      <c r="P1687" s="184"/>
    </row>
    <row r="1688" spans="3:16">
      <c r="C1688" s="179"/>
      <c r="D1688" s="180"/>
      <c r="E1688" s="181"/>
      <c r="F1688" s="181"/>
      <c r="G1688" s="181"/>
      <c r="H1688" s="182"/>
      <c r="I1688" s="177"/>
      <c r="J1688" s="184"/>
      <c r="K1688" s="184"/>
      <c r="L1688" s="184"/>
      <c r="M1688" s="184"/>
      <c r="N1688" s="184"/>
      <c r="O1688" s="184"/>
      <c r="P1688" s="184"/>
    </row>
    <row r="1689" spans="3:16">
      <c r="C1689" s="179"/>
      <c r="D1689" s="180"/>
      <c r="E1689" s="181"/>
      <c r="F1689" s="181"/>
      <c r="G1689" s="181"/>
      <c r="H1689" s="182"/>
      <c r="I1689" s="177"/>
      <c r="J1689" s="184"/>
      <c r="K1689" s="184"/>
      <c r="L1689" s="184"/>
      <c r="M1689" s="184"/>
      <c r="N1689" s="184"/>
      <c r="O1689" s="184"/>
      <c r="P1689" s="184"/>
    </row>
    <row r="1690" spans="3:16">
      <c r="C1690" s="179"/>
      <c r="D1690" s="180"/>
      <c r="E1690" s="181"/>
      <c r="F1690" s="181"/>
      <c r="G1690" s="181"/>
      <c r="H1690" s="182"/>
      <c r="I1690" s="177"/>
      <c r="J1690" s="184"/>
      <c r="K1690" s="184"/>
      <c r="L1690" s="184"/>
      <c r="M1690" s="184"/>
      <c r="N1690" s="184"/>
      <c r="O1690" s="184"/>
      <c r="P1690" s="184"/>
    </row>
    <row r="1691" spans="3:16">
      <c r="C1691" s="179"/>
      <c r="D1691" s="180"/>
      <c r="E1691" s="181"/>
      <c r="F1691" s="181"/>
      <c r="G1691" s="181"/>
      <c r="H1691" s="182"/>
      <c r="I1691" s="177"/>
      <c r="J1691" s="184"/>
      <c r="K1691" s="184"/>
      <c r="L1691" s="184"/>
      <c r="M1691" s="184"/>
      <c r="N1691" s="184"/>
      <c r="O1691" s="184"/>
      <c r="P1691" s="184"/>
    </row>
    <row r="1692" spans="3:16">
      <c r="C1692" s="179"/>
      <c r="D1692" s="180"/>
      <c r="E1692" s="181"/>
      <c r="F1692" s="181"/>
      <c r="G1692" s="181"/>
      <c r="H1692" s="182"/>
      <c r="I1692" s="177"/>
      <c r="J1692" s="184"/>
      <c r="K1692" s="184"/>
      <c r="L1692" s="184"/>
      <c r="M1692" s="184"/>
      <c r="N1692" s="184"/>
      <c r="O1692" s="184"/>
      <c r="P1692" s="184"/>
    </row>
    <row r="1693" spans="3:16">
      <c r="C1693" s="179"/>
      <c r="D1693" s="180"/>
      <c r="E1693" s="181"/>
      <c r="F1693" s="181"/>
      <c r="G1693" s="181"/>
      <c r="H1693" s="182"/>
      <c r="I1693" s="177"/>
      <c r="J1693" s="184"/>
      <c r="K1693" s="184"/>
      <c r="L1693" s="184"/>
      <c r="M1693" s="184"/>
      <c r="N1693" s="184"/>
      <c r="O1693" s="184"/>
      <c r="P1693" s="184"/>
    </row>
    <row r="1694" spans="3:16">
      <c r="C1694" s="179"/>
      <c r="D1694" s="180"/>
      <c r="E1694" s="181"/>
      <c r="F1694" s="181"/>
      <c r="G1694" s="181"/>
      <c r="H1694" s="182"/>
      <c r="I1694" s="177"/>
      <c r="J1694" s="184"/>
      <c r="K1694" s="184"/>
      <c r="L1694" s="184"/>
      <c r="M1694" s="184"/>
      <c r="N1694" s="184"/>
      <c r="O1694" s="184"/>
      <c r="P1694" s="184"/>
    </row>
    <row r="1695" spans="3:16">
      <c r="C1695" s="179"/>
      <c r="D1695" s="180"/>
      <c r="E1695" s="181"/>
      <c r="F1695" s="181"/>
      <c r="G1695" s="181"/>
      <c r="H1695" s="182"/>
      <c r="I1695" s="177"/>
      <c r="J1695" s="184"/>
      <c r="K1695" s="184"/>
      <c r="L1695" s="184"/>
      <c r="M1695" s="184"/>
      <c r="N1695" s="184"/>
      <c r="O1695" s="184"/>
      <c r="P1695" s="184"/>
    </row>
    <row r="1696" spans="3:16">
      <c r="C1696" s="179"/>
      <c r="D1696" s="180"/>
      <c r="E1696" s="181"/>
      <c r="F1696" s="181"/>
      <c r="G1696" s="181"/>
      <c r="H1696" s="182"/>
      <c r="I1696" s="177"/>
      <c r="J1696" s="184"/>
      <c r="K1696" s="184"/>
      <c r="L1696" s="184"/>
      <c r="M1696" s="184"/>
      <c r="N1696" s="184"/>
      <c r="O1696" s="184"/>
      <c r="P1696" s="184"/>
    </row>
    <row r="1697" spans="3:16">
      <c r="C1697" s="179"/>
      <c r="D1697" s="180"/>
      <c r="E1697" s="181"/>
      <c r="F1697" s="181"/>
      <c r="G1697" s="181"/>
      <c r="H1697" s="182"/>
      <c r="I1697" s="177"/>
      <c r="J1697" s="184"/>
      <c r="K1697" s="184"/>
      <c r="L1697" s="184"/>
      <c r="M1697" s="184"/>
      <c r="N1697" s="184"/>
      <c r="O1697" s="184"/>
      <c r="P1697" s="184"/>
    </row>
    <row r="1698" spans="3:16">
      <c r="C1698" s="179"/>
      <c r="D1698" s="180"/>
      <c r="E1698" s="181"/>
      <c r="F1698" s="181"/>
      <c r="G1698" s="181"/>
      <c r="H1698" s="182"/>
      <c r="I1698" s="177"/>
      <c r="J1698" s="184"/>
      <c r="K1698" s="184"/>
      <c r="L1698" s="184"/>
      <c r="M1698" s="184"/>
      <c r="N1698" s="184"/>
      <c r="O1698" s="184"/>
      <c r="P1698" s="184"/>
    </row>
    <row r="1699" spans="3:16">
      <c r="C1699" s="179"/>
      <c r="D1699" s="180"/>
      <c r="E1699" s="181"/>
      <c r="F1699" s="181"/>
      <c r="G1699" s="181"/>
      <c r="H1699" s="182"/>
      <c r="I1699" s="177"/>
      <c r="J1699" s="184"/>
      <c r="K1699" s="184"/>
      <c r="L1699" s="184"/>
      <c r="M1699" s="184"/>
      <c r="N1699" s="184"/>
      <c r="O1699" s="184"/>
      <c r="P1699" s="184"/>
    </row>
    <row r="1700" spans="3:16">
      <c r="C1700" s="179"/>
      <c r="D1700" s="180"/>
      <c r="E1700" s="181"/>
      <c r="F1700" s="181"/>
      <c r="G1700" s="181"/>
      <c r="H1700" s="182"/>
      <c r="I1700" s="177"/>
      <c r="J1700" s="184"/>
      <c r="K1700" s="184"/>
      <c r="L1700" s="184"/>
      <c r="M1700" s="184"/>
      <c r="N1700" s="184"/>
      <c r="O1700" s="184"/>
      <c r="P1700" s="184"/>
    </row>
    <row r="1701" spans="3:16">
      <c r="C1701" s="179"/>
      <c r="D1701" s="180"/>
      <c r="E1701" s="181"/>
      <c r="F1701" s="181"/>
      <c r="G1701" s="181"/>
      <c r="H1701" s="182"/>
      <c r="I1701" s="177"/>
      <c r="J1701" s="184"/>
      <c r="K1701" s="184"/>
      <c r="L1701" s="184"/>
      <c r="M1701" s="184"/>
      <c r="N1701" s="184"/>
      <c r="O1701" s="184"/>
      <c r="P1701" s="184"/>
    </row>
    <row r="1702" spans="3:16">
      <c r="C1702" s="179"/>
      <c r="D1702" s="180"/>
      <c r="E1702" s="181"/>
      <c r="F1702" s="181"/>
      <c r="G1702" s="181"/>
      <c r="H1702" s="182"/>
      <c r="I1702" s="177"/>
      <c r="J1702" s="184"/>
      <c r="K1702" s="184"/>
      <c r="L1702" s="184"/>
      <c r="M1702" s="184"/>
      <c r="N1702" s="184"/>
      <c r="O1702" s="184"/>
      <c r="P1702" s="184"/>
    </row>
    <row r="1703" spans="3:16">
      <c r="C1703" s="179"/>
      <c r="D1703" s="180"/>
      <c r="E1703" s="181"/>
      <c r="F1703" s="181"/>
      <c r="G1703" s="181"/>
      <c r="H1703" s="182"/>
      <c r="I1703" s="177"/>
      <c r="J1703" s="184"/>
      <c r="K1703" s="184"/>
      <c r="L1703" s="184"/>
      <c r="M1703" s="184"/>
      <c r="N1703" s="184"/>
      <c r="O1703" s="184"/>
      <c r="P1703" s="184"/>
    </row>
    <row r="1704" spans="3:16">
      <c r="C1704" s="179"/>
      <c r="D1704" s="180"/>
      <c r="E1704" s="181"/>
      <c r="F1704" s="181"/>
      <c r="G1704" s="181"/>
      <c r="H1704" s="182"/>
      <c r="I1704" s="177"/>
      <c r="J1704" s="184"/>
      <c r="K1704" s="184"/>
      <c r="L1704" s="184"/>
      <c r="M1704" s="184"/>
      <c r="N1704" s="184"/>
      <c r="O1704" s="184"/>
      <c r="P1704" s="184"/>
    </row>
    <row r="1705" spans="3:16">
      <c r="C1705" s="179"/>
      <c r="D1705" s="180"/>
      <c r="E1705" s="181"/>
      <c r="F1705" s="181"/>
      <c r="G1705" s="181"/>
      <c r="H1705" s="182"/>
      <c r="I1705" s="177"/>
      <c r="J1705" s="184"/>
      <c r="K1705" s="184"/>
      <c r="L1705" s="184"/>
      <c r="M1705" s="184"/>
      <c r="N1705" s="184"/>
      <c r="O1705" s="184"/>
      <c r="P1705" s="184"/>
    </row>
    <row r="1706" spans="3:16">
      <c r="C1706" s="179"/>
      <c r="D1706" s="180"/>
      <c r="E1706" s="181"/>
      <c r="F1706" s="181"/>
      <c r="G1706" s="181"/>
      <c r="H1706" s="182"/>
      <c r="I1706" s="177"/>
      <c r="J1706" s="184"/>
      <c r="K1706" s="184"/>
      <c r="L1706" s="184"/>
      <c r="M1706" s="184"/>
      <c r="N1706" s="184"/>
      <c r="O1706" s="184"/>
      <c r="P1706" s="184"/>
    </row>
    <row r="1707" spans="3:16">
      <c r="C1707" s="179"/>
      <c r="D1707" s="180"/>
      <c r="E1707" s="181"/>
      <c r="F1707" s="181"/>
      <c r="G1707" s="181"/>
      <c r="H1707" s="182"/>
      <c r="I1707" s="177"/>
      <c r="J1707" s="184"/>
      <c r="K1707" s="184"/>
      <c r="L1707" s="184"/>
      <c r="M1707" s="184"/>
      <c r="N1707" s="184"/>
      <c r="O1707" s="184"/>
      <c r="P1707" s="184"/>
    </row>
    <row r="1708" spans="3:16">
      <c r="C1708" s="179"/>
      <c r="D1708" s="180"/>
      <c r="E1708" s="181"/>
      <c r="F1708" s="181"/>
      <c r="G1708" s="181"/>
      <c r="H1708" s="182"/>
      <c r="I1708" s="177"/>
      <c r="J1708" s="184"/>
      <c r="K1708" s="184"/>
      <c r="L1708" s="184"/>
      <c r="M1708" s="184"/>
      <c r="N1708" s="184"/>
      <c r="O1708" s="184"/>
      <c r="P1708" s="184"/>
    </row>
    <row r="1709" spans="3:16">
      <c r="C1709" s="179"/>
      <c r="D1709" s="180"/>
      <c r="E1709" s="181"/>
      <c r="F1709" s="181"/>
      <c r="G1709" s="181"/>
      <c r="H1709" s="182"/>
      <c r="I1709" s="177"/>
      <c r="J1709" s="184"/>
      <c r="K1709" s="184"/>
      <c r="L1709" s="184"/>
      <c r="M1709" s="184"/>
      <c r="N1709" s="184"/>
      <c r="O1709" s="184"/>
      <c r="P1709" s="184"/>
    </row>
    <row r="1710" spans="3:16">
      <c r="C1710" s="179"/>
      <c r="D1710" s="180"/>
      <c r="E1710" s="181"/>
      <c r="F1710" s="181"/>
      <c r="G1710" s="181"/>
      <c r="H1710" s="182"/>
      <c r="I1710" s="177"/>
      <c r="J1710" s="184"/>
      <c r="K1710" s="184"/>
      <c r="L1710" s="184"/>
      <c r="M1710" s="184"/>
      <c r="N1710" s="184"/>
      <c r="O1710" s="184"/>
      <c r="P1710" s="184"/>
    </row>
    <row r="1711" spans="3:16">
      <c r="C1711" s="179"/>
      <c r="D1711" s="180"/>
      <c r="E1711" s="181"/>
      <c r="F1711" s="181"/>
      <c r="G1711" s="181"/>
      <c r="H1711" s="182"/>
      <c r="I1711" s="177"/>
      <c r="J1711" s="184"/>
      <c r="K1711" s="184"/>
      <c r="L1711" s="184"/>
      <c r="M1711" s="184"/>
      <c r="N1711" s="184"/>
      <c r="O1711" s="184"/>
      <c r="P1711" s="184"/>
    </row>
    <row r="1712" spans="3:16">
      <c r="C1712" s="179"/>
      <c r="D1712" s="180"/>
      <c r="E1712" s="181"/>
      <c r="F1712" s="181"/>
      <c r="G1712" s="181"/>
      <c r="H1712" s="182"/>
      <c r="I1712" s="177"/>
      <c r="J1712" s="184"/>
      <c r="K1712" s="184"/>
      <c r="L1712" s="184"/>
      <c r="M1712" s="184"/>
      <c r="N1712" s="184"/>
      <c r="O1712" s="184"/>
      <c r="P1712" s="184"/>
    </row>
    <row r="1713" spans="3:16">
      <c r="C1713" s="179"/>
      <c r="D1713" s="180"/>
      <c r="E1713" s="181"/>
      <c r="F1713" s="181"/>
      <c r="G1713" s="181"/>
      <c r="H1713" s="182"/>
      <c r="I1713" s="177"/>
      <c r="J1713" s="184"/>
      <c r="K1713" s="184"/>
      <c r="L1713" s="184"/>
      <c r="M1713" s="184"/>
      <c r="N1713" s="184"/>
      <c r="O1713" s="184"/>
      <c r="P1713" s="184"/>
    </row>
    <row r="1714" spans="3:16">
      <c r="C1714" s="179"/>
      <c r="D1714" s="180"/>
      <c r="E1714" s="181"/>
      <c r="F1714" s="181"/>
      <c r="G1714" s="181"/>
      <c r="H1714" s="182"/>
      <c r="I1714" s="177"/>
      <c r="J1714" s="184"/>
      <c r="K1714" s="184"/>
      <c r="L1714" s="184"/>
      <c r="M1714" s="184"/>
      <c r="N1714" s="184"/>
      <c r="O1714" s="184"/>
      <c r="P1714" s="184"/>
    </row>
    <row r="1715" spans="3:16">
      <c r="C1715" s="179"/>
      <c r="D1715" s="180"/>
      <c r="E1715" s="181"/>
      <c r="F1715" s="181"/>
      <c r="G1715" s="181"/>
      <c r="H1715" s="182"/>
      <c r="I1715" s="177"/>
      <c r="J1715" s="184"/>
      <c r="K1715" s="184"/>
      <c r="L1715" s="184"/>
      <c r="M1715" s="184"/>
      <c r="N1715" s="184"/>
      <c r="O1715" s="184"/>
      <c r="P1715" s="184"/>
    </row>
    <row r="1716" spans="3:16">
      <c r="C1716" s="179"/>
      <c r="D1716" s="180"/>
      <c r="E1716" s="181"/>
      <c r="F1716" s="181"/>
      <c r="G1716" s="181"/>
      <c r="H1716" s="182"/>
      <c r="I1716" s="177"/>
      <c r="J1716" s="184"/>
      <c r="K1716" s="184"/>
      <c r="L1716" s="184"/>
      <c r="M1716" s="184"/>
      <c r="N1716" s="184"/>
      <c r="O1716" s="184"/>
      <c r="P1716" s="184"/>
    </row>
    <row r="1717" spans="3:16">
      <c r="C1717" s="179"/>
      <c r="D1717" s="180"/>
      <c r="E1717" s="181"/>
      <c r="F1717" s="181"/>
      <c r="G1717" s="181"/>
      <c r="H1717" s="182"/>
      <c r="I1717" s="177"/>
      <c r="J1717" s="184"/>
      <c r="K1717" s="184"/>
      <c r="L1717" s="184"/>
      <c r="M1717" s="184"/>
      <c r="N1717" s="184"/>
      <c r="O1717" s="184"/>
      <c r="P1717" s="184"/>
    </row>
    <row r="1718" spans="3:16">
      <c r="C1718" s="179"/>
      <c r="D1718" s="180"/>
      <c r="E1718" s="181"/>
      <c r="F1718" s="181"/>
      <c r="G1718" s="181"/>
      <c r="H1718" s="182"/>
      <c r="I1718" s="177"/>
      <c r="J1718" s="184"/>
      <c r="K1718" s="184"/>
      <c r="L1718" s="184"/>
      <c r="M1718" s="184"/>
      <c r="N1718" s="184"/>
      <c r="O1718" s="184"/>
      <c r="P1718" s="184"/>
    </row>
    <row r="1719" spans="3:16">
      <c r="C1719" s="179"/>
      <c r="D1719" s="180"/>
      <c r="E1719" s="181"/>
      <c r="F1719" s="181"/>
      <c r="G1719" s="181"/>
      <c r="H1719" s="182"/>
      <c r="I1719" s="177"/>
      <c r="J1719" s="184"/>
      <c r="K1719" s="184"/>
      <c r="L1719" s="184"/>
      <c r="M1719" s="184"/>
      <c r="N1719" s="184"/>
      <c r="O1719" s="184"/>
      <c r="P1719" s="184"/>
    </row>
    <row r="1720" spans="3:16">
      <c r="C1720" s="179"/>
      <c r="D1720" s="180"/>
      <c r="E1720" s="181"/>
      <c r="F1720" s="181"/>
      <c r="G1720" s="181"/>
      <c r="H1720" s="182"/>
      <c r="I1720" s="177"/>
      <c r="J1720" s="184"/>
      <c r="K1720" s="184"/>
      <c r="L1720" s="184"/>
      <c r="M1720" s="184"/>
      <c r="N1720" s="184"/>
      <c r="O1720" s="184"/>
      <c r="P1720" s="184"/>
    </row>
    <row r="1721" spans="3:16">
      <c r="C1721" s="179"/>
      <c r="D1721" s="180"/>
      <c r="E1721" s="181"/>
      <c r="F1721" s="181"/>
      <c r="G1721" s="181"/>
      <c r="H1721" s="182"/>
      <c r="I1721" s="177"/>
      <c r="J1721" s="184"/>
      <c r="K1721" s="184"/>
      <c r="L1721" s="184"/>
      <c r="M1721" s="184"/>
      <c r="N1721" s="184"/>
      <c r="O1721" s="184"/>
      <c r="P1721" s="184"/>
    </row>
    <row r="1722" spans="3:16">
      <c r="C1722" s="179"/>
      <c r="D1722" s="180"/>
      <c r="E1722" s="181"/>
      <c r="F1722" s="181"/>
      <c r="G1722" s="181"/>
      <c r="H1722" s="182"/>
      <c r="I1722" s="177"/>
      <c r="J1722" s="184"/>
      <c r="K1722" s="184"/>
      <c r="L1722" s="184"/>
      <c r="M1722" s="184"/>
      <c r="N1722" s="184"/>
      <c r="O1722" s="184"/>
      <c r="P1722" s="184"/>
    </row>
    <row r="1723" spans="3:16">
      <c r="C1723" s="179"/>
      <c r="D1723" s="180"/>
      <c r="E1723" s="181"/>
      <c r="F1723" s="181"/>
      <c r="G1723" s="181"/>
      <c r="H1723" s="182"/>
      <c r="I1723" s="177"/>
      <c r="J1723" s="184"/>
      <c r="K1723" s="184"/>
      <c r="L1723" s="184"/>
      <c r="M1723" s="184"/>
      <c r="N1723" s="184"/>
      <c r="O1723" s="184"/>
      <c r="P1723" s="184"/>
    </row>
    <row r="1724" spans="3:16">
      <c r="C1724" s="179"/>
      <c r="D1724" s="180"/>
      <c r="E1724" s="181"/>
      <c r="F1724" s="181"/>
      <c r="G1724" s="181"/>
      <c r="H1724" s="182"/>
      <c r="I1724" s="177"/>
      <c r="J1724" s="184"/>
      <c r="K1724" s="184"/>
      <c r="L1724" s="184"/>
      <c r="M1724" s="184"/>
      <c r="N1724" s="184"/>
      <c r="O1724" s="184"/>
      <c r="P1724" s="184"/>
    </row>
    <row r="1725" spans="3:16">
      <c r="C1725" s="179"/>
      <c r="D1725" s="180"/>
      <c r="E1725" s="181"/>
      <c r="F1725" s="181"/>
      <c r="G1725" s="181"/>
      <c r="H1725" s="182"/>
      <c r="I1725" s="177"/>
      <c r="J1725" s="184"/>
      <c r="K1725" s="184"/>
      <c r="L1725" s="184"/>
      <c r="M1725" s="184"/>
      <c r="N1725" s="184"/>
      <c r="O1725" s="184"/>
      <c r="P1725" s="184"/>
    </row>
    <row r="1726" spans="3:16">
      <c r="C1726" s="179"/>
      <c r="D1726" s="180"/>
      <c r="E1726" s="181"/>
      <c r="F1726" s="181"/>
      <c r="G1726" s="181"/>
      <c r="H1726" s="182"/>
      <c r="I1726" s="177"/>
      <c r="J1726" s="184"/>
      <c r="K1726" s="184"/>
      <c r="L1726" s="184"/>
      <c r="M1726" s="184"/>
      <c r="N1726" s="184"/>
      <c r="O1726" s="184"/>
      <c r="P1726" s="184"/>
    </row>
    <row r="1727" spans="3:16">
      <c r="C1727" s="179"/>
      <c r="D1727" s="180"/>
      <c r="E1727" s="181"/>
      <c r="F1727" s="181"/>
      <c r="G1727" s="181"/>
      <c r="H1727" s="182"/>
      <c r="I1727" s="177"/>
      <c r="J1727" s="184"/>
      <c r="K1727" s="184"/>
      <c r="L1727" s="184"/>
      <c r="M1727" s="184"/>
      <c r="N1727" s="184"/>
      <c r="O1727" s="184"/>
      <c r="P1727" s="184"/>
    </row>
    <row r="1728" spans="3:16">
      <c r="C1728" s="179"/>
      <c r="D1728" s="180"/>
      <c r="E1728" s="181"/>
      <c r="F1728" s="181"/>
      <c r="G1728" s="181"/>
      <c r="H1728" s="182"/>
      <c r="I1728" s="177"/>
      <c r="J1728" s="184"/>
      <c r="K1728" s="184"/>
      <c r="L1728" s="184"/>
      <c r="M1728" s="184"/>
      <c r="N1728" s="184"/>
      <c r="O1728" s="184"/>
      <c r="P1728" s="184"/>
    </row>
    <row r="1729" spans="3:16">
      <c r="C1729" s="179"/>
      <c r="D1729" s="180"/>
      <c r="E1729" s="181"/>
      <c r="F1729" s="181"/>
      <c r="G1729" s="181"/>
      <c r="H1729" s="182"/>
      <c r="I1729" s="177"/>
      <c r="J1729" s="184"/>
      <c r="K1729" s="184"/>
      <c r="L1729" s="184"/>
      <c r="M1729" s="184"/>
      <c r="N1729" s="184"/>
      <c r="O1729" s="184"/>
      <c r="P1729" s="184"/>
    </row>
    <row r="1730" spans="3:16">
      <c r="C1730" s="179"/>
      <c r="D1730" s="180"/>
      <c r="E1730" s="181"/>
      <c r="F1730" s="181"/>
      <c r="G1730" s="181"/>
      <c r="H1730" s="182"/>
      <c r="I1730" s="177"/>
      <c r="J1730" s="184"/>
      <c r="K1730" s="184"/>
      <c r="L1730" s="184"/>
      <c r="M1730" s="184"/>
      <c r="N1730" s="184"/>
      <c r="O1730" s="184"/>
      <c r="P1730" s="184"/>
    </row>
    <row r="1731" spans="3:16">
      <c r="C1731" s="179"/>
      <c r="D1731" s="180"/>
      <c r="E1731" s="181"/>
      <c r="F1731" s="181"/>
      <c r="G1731" s="181"/>
      <c r="H1731" s="182"/>
      <c r="I1731" s="177"/>
      <c r="J1731" s="184"/>
      <c r="K1731" s="184"/>
      <c r="L1731" s="184"/>
      <c r="M1731" s="184"/>
      <c r="N1731" s="184"/>
      <c r="O1731" s="184"/>
      <c r="P1731" s="184"/>
    </row>
    <row r="1732" spans="3:16">
      <c r="C1732" s="179"/>
      <c r="D1732" s="180"/>
      <c r="E1732" s="181"/>
      <c r="F1732" s="181"/>
      <c r="G1732" s="181"/>
      <c r="H1732" s="182"/>
      <c r="I1732" s="177"/>
      <c r="J1732" s="184"/>
      <c r="K1732" s="184"/>
      <c r="L1732" s="184"/>
      <c r="M1732" s="184"/>
      <c r="N1732" s="184"/>
      <c r="O1732" s="184"/>
      <c r="P1732" s="184"/>
    </row>
    <row r="1733" spans="3:16">
      <c r="C1733" s="179"/>
      <c r="D1733" s="180"/>
      <c r="E1733" s="181"/>
      <c r="F1733" s="181"/>
      <c r="G1733" s="181"/>
      <c r="H1733" s="182"/>
      <c r="I1733" s="177"/>
      <c r="J1733" s="184"/>
      <c r="K1733" s="184"/>
      <c r="L1733" s="184"/>
      <c r="M1733" s="184"/>
      <c r="N1733" s="184"/>
      <c r="O1733" s="184"/>
      <c r="P1733" s="184"/>
    </row>
    <row r="1734" spans="3:16">
      <c r="C1734" s="179"/>
      <c r="D1734" s="180"/>
      <c r="E1734" s="181"/>
      <c r="F1734" s="181"/>
      <c r="G1734" s="181"/>
      <c r="H1734" s="182"/>
      <c r="I1734" s="177"/>
      <c r="J1734" s="184"/>
      <c r="K1734" s="184"/>
      <c r="L1734" s="184"/>
      <c r="M1734" s="184"/>
      <c r="N1734" s="184"/>
      <c r="O1734" s="184"/>
      <c r="P1734" s="184"/>
    </row>
    <row r="1735" spans="3:16">
      <c r="C1735" s="179"/>
      <c r="D1735" s="180"/>
      <c r="E1735" s="181"/>
      <c r="F1735" s="181"/>
      <c r="G1735" s="181"/>
      <c r="H1735" s="182"/>
      <c r="I1735" s="177"/>
      <c r="J1735" s="184"/>
      <c r="K1735" s="184"/>
      <c r="L1735" s="184"/>
      <c r="M1735" s="184"/>
      <c r="N1735" s="184"/>
      <c r="O1735" s="184"/>
      <c r="P1735" s="184"/>
    </row>
    <row r="1736" spans="3:16">
      <c r="C1736" s="179"/>
      <c r="D1736" s="180"/>
      <c r="E1736" s="181"/>
      <c r="F1736" s="181"/>
      <c r="G1736" s="181"/>
      <c r="H1736" s="182"/>
      <c r="I1736" s="177"/>
      <c r="J1736" s="184"/>
      <c r="K1736" s="184"/>
      <c r="L1736" s="184"/>
      <c r="M1736" s="184"/>
      <c r="N1736" s="184"/>
      <c r="O1736" s="184"/>
      <c r="P1736" s="184"/>
    </row>
    <row r="1737" spans="3:16">
      <c r="C1737" s="179"/>
      <c r="D1737" s="180"/>
      <c r="E1737" s="181"/>
      <c r="F1737" s="181"/>
      <c r="G1737" s="181"/>
      <c r="H1737" s="182"/>
      <c r="I1737" s="177"/>
      <c r="J1737" s="184"/>
      <c r="K1737" s="184"/>
      <c r="L1737" s="184"/>
      <c r="M1737" s="184"/>
      <c r="N1737" s="184"/>
      <c r="O1737" s="184"/>
      <c r="P1737" s="184"/>
    </row>
    <row r="1738" spans="3:16">
      <c r="C1738" s="179"/>
      <c r="D1738" s="180"/>
      <c r="E1738" s="181"/>
      <c r="F1738" s="181"/>
      <c r="G1738" s="181"/>
      <c r="H1738" s="182"/>
      <c r="I1738" s="177"/>
      <c r="J1738" s="184"/>
      <c r="K1738" s="184"/>
      <c r="L1738" s="184"/>
      <c r="M1738" s="184"/>
      <c r="N1738" s="184"/>
      <c r="O1738" s="184"/>
      <c r="P1738" s="184"/>
    </row>
    <row r="1739" spans="3:16">
      <c r="C1739" s="179"/>
      <c r="D1739" s="180"/>
      <c r="E1739" s="181"/>
      <c r="F1739" s="181"/>
      <c r="G1739" s="181"/>
      <c r="H1739" s="182"/>
      <c r="I1739" s="177"/>
      <c r="J1739" s="184"/>
      <c r="K1739" s="184"/>
      <c r="L1739" s="184"/>
      <c r="M1739" s="184"/>
      <c r="N1739" s="184"/>
      <c r="O1739" s="184"/>
      <c r="P1739" s="184"/>
    </row>
    <row r="1740" spans="3:16">
      <c r="C1740" s="179"/>
      <c r="D1740" s="180"/>
      <c r="E1740" s="181"/>
      <c r="F1740" s="181"/>
      <c r="G1740" s="181"/>
      <c r="H1740" s="182"/>
      <c r="I1740" s="177"/>
      <c r="J1740" s="184"/>
      <c r="K1740" s="184"/>
      <c r="L1740" s="184"/>
      <c r="M1740" s="184"/>
      <c r="N1740" s="184"/>
      <c r="O1740" s="184"/>
      <c r="P1740" s="184"/>
    </row>
    <row r="1741" spans="3:16">
      <c r="C1741" s="179"/>
      <c r="D1741" s="180"/>
      <c r="E1741" s="181"/>
      <c r="F1741" s="181"/>
      <c r="G1741" s="181"/>
      <c r="H1741" s="182"/>
      <c r="I1741" s="177"/>
      <c r="J1741" s="184"/>
      <c r="K1741" s="184"/>
      <c r="L1741" s="184"/>
      <c r="M1741" s="184"/>
      <c r="N1741" s="184"/>
      <c r="O1741" s="184"/>
      <c r="P1741" s="184"/>
    </row>
    <row r="1742" spans="3:16">
      <c r="C1742" s="179"/>
      <c r="D1742" s="180"/>
      <c r="E1742" s="181"/>
      <c r="F1742" s="181"/>
      <c r="G1742" s="181"/>
      <c r="H1742" s="182"/>
      <c r="I1742" s="177"/>
      <c r="J1742" s="184"/>
      <c r="K1742" s="184"/>
      <c r="L1742" s="184"/>
      <c r="M1742" s="184"/>
      <c r="N1742" s="184"/>
      <c r="O1742" s="184"/>
      <c r="P1742" s="184"/>
    </row>
    <row r="1743" spans="3:16">
      <c r="C1743" s="179"/>
      <c r="D1743" s="180"/>
      <c r="E1743" s="181"/>
      <c r="F1743" s="181"/>
      <c r="G1743" s="181"/>
      <c r="H1743" s="182"/>
      <c r="I1743" s="177"/>
      <c r="J1743" s="184"/>
      <c r="K1743" s="184"/>
      <c r="L1743" s="184"/>
      <c r="M1743" s="184"/>
      <c r="N1743" s="184"/>
      <c r="O1743" s="184"/>
      <c r="P1743" s="184"/>
    </row>
    <row r="1744" spans="3:16">
      <c r="C1744" s="179"/>
      <c r="D1744" s="180"/>
      <c r="E1744" s="181"/>
      <c r="F1744" s="181"/>
      <c r="G1744" s="181"/>
      <c r="H1744" s="182"/>
      <c r="I1744" s="177"/>
      <c r="J1744" s="184"/>
      <c r="K1744" s="184"/>
      <c r="L1744" s="184"/>
      <c r="M1744" s="184"/>
      <c r="N1744" s="184"/>
      <c r="O1744" s="184"/>
      <c r="P1744" s="184"/>
    </row>
    <row r="1745" spans="3:16">
      <c r="C1745" s="179"/>
      <c r="D1745" s="180"/>
      <c r="E1745" s="181"/>
      <c r="F1745" s="181"/>
      <c r="G1745" s="181"/>
      <c r="H1745" s="182"/>
      <c r="I1745" s="177"/>
      <c r="J1745" s="184"/>
      <c r="K1745" s="184"/>
      <c r="L1745" s="184"/>
      <c r="M1745" s="184"/>
      <c r="N1745" s="184"/>
      <c r="O1745" s="184"/>
      <c r="P1745" s="184"/>
    </row>
    <row r="1746" spans="3:16">
      <c r="C1746" s="179"/>
      <c r="D1746" s="180"/>
      <c r="E1746" s="181"/>
      <c r="F1746" s="181"/>
      <c r="G1746" s="181"/>
      <c r="H1746" s="182"/>
      <c r="I1746" s="177"/>
      <c r="J1746" s="184"/>
      <c r="K1746" s="184"/>
      <c r="L1746" s="184"/>
      <c r="M1746" s="184"/>
      <c r="N1746" s="184"/>
      <c r="O1746" s="184"/>
      <c r="P1746" s="184"/>
    </row>
    <row r="1747" spans="3:16">
      <c r="C1747" s="179"/>
      <c r="D1747" s="180"/>
      <c r="E1747" s="181"/>
      <c r="F1747" s="181"/>
      <c r="G1747" s="181"/>
      <c r="H1747" s="182"/>
      <c r="I1747" s="177"/>
      <c r="J1747" s="184"/>
      <c r="K1747" s="184"/>
      <c r="L1747" s="184"/>
      <c r="M1747" s="184"/>
      <c r="N1747" s="184"/>
      <c r="O1747" s="184"/>
      <c r="P1747" s="184"/>
    </row>
    <row r="1748" spans="3:16">
      <c r="C1748" s="179"/>
      <c r="D1748" s="180"/>
      <c r="E1748" s="181"/>
      <c r="F1748" s="181"/>
      <c r="G1748" s="181"/>
      <c r="H1748" s="182"/>
      <c r="I1748" s="177"/>
      <c r="J1748" s="184"/>
      <c r="K1748" s="184"/>
      <c r="L1748" s="184"/>
      <c r="M1748" s="184"/>
      <c r="N1748" s="184"/>
      <c r="O1748" s="184"/>
      <c r="P1748" s="184"/>
    </row>
    <row r="1749" spans="3:16">
      <c r="C1749" s="179"/>
      <c r="D1749" s="180"/>
      <c r="E1749" s="181"/>
      <c r="F1749" s="181"/>
      <c r="G1749" s="181"/>
      <c r="H1749" s="182"/>
      <c r="I1749" s="177"/>
      <c r="J1749" s="184"/>
      <c r="K1749" s="184"/>
      <c r="L1749" s="184"/>
      <c r="M1749" s="184"/>
      <c r="N1749" s="184"/>
      <c r="O1749" s="184"/>
      <c r="P1749" s="184"/>
    </row>
    <row r="1750" spans="3:16">
      <c r="C1750" s="179"/>
      <c r="D1750" s="180"/>
      <c r="E1750" s="181"/>
      <c r="F1750" s="181"/>
      <c r="G1750" s="181"/>
      <c r="H1750" s="182"/>
      <c r="I1750" s="177"/>
      <c r="J1750" s="184"/>
      <c r="K1750" s="184"/>
      <c r="L1750" s="184"/>
      <c r="M1750" s="184"/>
      <c r="N1750" s="184"/>
      <c r="O1750" s="184"/>
      <c r="P1750" s="184"/>
    </row>
    <row r="1751" spans="3:16">
      <c r="C1751" s="179"/>
      <c r="D1751" s="180"/>
      <c r="E1751" s="181"/>
      <c r="F1751" s="181"/>
      <c r="G1751" s="181"/>
      <c r="H1751" s="182"/>
      <c r="I1751" s="177"/>
      <c r="J1751" s="184"/>
      <c r="K1751" s="184"/>
      <c r="L1751" s="184"/>
      <c r="M1751" s="184"/>
      <c r="N1751" s="184"/>
      <c r="O1751" s="184"/>
      <c r="P1751" s="184"/>
    </row>
    <row r="1752" spans="3:16">
      <c r="C1752" s="179"/>
      <c r="D1752" s="180"/>
      <c r="E1752" s="181"/>
      <c r="F1752" s="181"/>
      <c r="G1752" s="181"/>
      <c r="H1752" s="182"/>
      <c r="I1752" s="177"/>
      <c r="J1752" s="184"/>
      <c r="K1752" s="184"/>
      <c r="L1752" s="184"/>
      <c r="M1752" s="184"/>
      <c r="N1752" s="184"/>
      <c r="O1752" s="184"/>
      <c r="P1752" s="184"/>
    </row>
    <row r="1753" spans="3:16">
      <c r="C1753" s="179"/>
      <c r="D1753" s="180"/>
      <c r="E1753" s="181"/>
      <c r="F1753" s="181"/>
      <c r="G1753" s="181"/>
      <c r="H1753" s="182"/>
      <c r="I1753" s="177"/>
      <c r="J1753" s="184"/>
      <c r="K1753" s="184"/>
      <c r="L1753" s="184"/>
      <c r="M1753" s="184"/>
      <c r="N1753" s="184"/>
      <c r="O1753" s="184"/>
      <c r="P1753" s="184"/>
    </row>
    <row r="1754" spans="3:16">
      <c r="C1754" s="179"/>
      <c r="D1754" s="180"/>
      <c r="E1754" s="181"/>
      <c r="F1754" s="181"/>
      <c r="G1754" s="181"/>
      <c r="H1754" s="182"/>
      <c r="I1754" s="177"/>
      <c r="J1754" s="184"/>
      <c r="K1754" s="184"/>
      <c r="L1754" s="184"/>
      <c r="M1754" s="184"/>
      <c r="N1754" s="184"/>
      <c r="O1754" s="184"/>
      <c r="P1754" s="184"/>
    </row>
    <row r="1755" spans="3:16">
      <c r="C1755" s="179"/>
      <c r="D1755" s="180"/>
      <c r="E1755" s="181"/>
      <c r="F1755" s="181"/>
      <c r="G1755" s="181"/>
      <c r="H1755" s="182"/>
      <c r="I1755" s="177"/>
      <c r="J1755" s="184"/>
      <c r="K1755" s="184"/>
      <c r="L1755" s="184"/>
      <c r="M1755" s="184"/>
      <c r="N1755" s="184"/>
      <c r="O1755" s="184"/>
      <c r="P1755" s="184"/>
    </row>
    <row r="1756" spans="3:16">
      <c r="C1756" s="179"/>
      <c r="D1756" s="180"/>
      <c r="E1756" s="181"/>
      <c r="F1756" s="181"/>
      <c r="G1756" s="181"/>
      <c r="H1756" s="182"/>
      <c r="I1756" s="177"/>
      <c r="J1756" s="184"/>
      <c r="K1756" s="184"/>
      <c r="L1756" s="184"/>
      <c r="M1756" s="184"/>
      <c r="N1756" s="184"/>
      <c r="O1756" s="184"/>
      <c r="P1756" s="184"/>
    </row>
    <row r="1757" spans="3:16">
      <c r="C1757" s="179"/>
      <c r="D1757" s="180"/>
      <c r="E1757" s="181"/>
      <c r="F1757" s="181"/>
      <c r="G1757" s="181"/>
      <c r="H1757" s="182"/>
      <c r="I1757" s="177"/>
      <c r="J1757" s="184"/>
      <c r="K1757" s="184"/>
      <c r="L1757" s="184"/>
      <c r="M1757" s="184"/>
      <c r="N1757" s="184"/>
      <c r="O1757" s="184"/>
      <c r="P1757" s="184"/>
    </row>
    <row r="1758" spans="3:16">
      <c r="C1758" s="179"/>
      <c r="D1758" s="180"/>
      <c r="E1758" s="181"/>
      <c r="F1758" s="181"/>
      <c r="G1758" s="181"/>
      <c r="H1758" s="182"/>
      <c r="I1758" s="177"/>
      <c r="J1758" s="184"/>
      <c r="K1758" s="184"/>
      <c r="L1758" s="184"/>
      <c r="M1758" s="184"/>
      <c r="N1758" s="184"/>
      <c r="O1758" s="184"/>
      <c r="P1758" s="184"/>
    </row>
    <row r="1759" spans="3:16">
      <c r="C1759" s="179"/>
      <c r="D1759" s="180"/>
      <c r="E1759" s="181"/>
      <c r="F1759" s="181"/>
      <c r="G1759" s="181"/>
      <c r="H1759" s="182"/>
      <c r="I1759" s="177"/>
      <c r="J1759" s="184"/>
      <c r="K1759" s="184"/>
      <c r="L1759" s="184"/>
      <c r="M1759" s="184"/>
      <c r="N1759" s="184"/>
      <c r="O1759" s="184"/>
      <c r="P1759" s="184"/>
    </row>
    <row r="1760" spans="3:16">
      <c r="C1760" s="179"/>
      <c r="D1760" s="180"/>
      <c r="E1760" s="181"/>
      <c r="F1760" s="181"/>
      <c r="G1760" s="181"/>
      <c r="H1760" s="182"/>
      <c r="I1760" s="177"/>
      <c r="J1760" s="184"/>
      <c r="K1760" s="184"/>
      <c r="L1760" s="184"/>
      <c r="M1760" s="184"/>
      <c r="N1760" s="184"/>
      <c r="O1760" s="184"/>
      <c r="P1760" s="184"/>
    </row>
    <row r="1761" spans="3:16">
      <c r="C1761" s="179"/>
      <c r="D1761" s="180"/>
      <c r="E1761" s="181"/>
      <c r="F1761" s="181"/>
      <c r="G1761" s="181"/>
      <c r="H1761" s="182"/>
      <c r="I1761" s="177"/>
      <c r="J1761" s="184"/>
      <c r="K1761" s="184"/>
      <c r="L1761" s="184"/>
      <c r="M1761" s="184"/>
      <c r="N1761" s="184"/>
      <c r="O1761" s="184"/>
      <c r="P1761" s="184"/>
    </row>
    <row r="1762" spans="3:16">
      <c r="C1762" s="179"/>
      <c r="D1762" s="180"/>
      <c r="E1762" s="181"/>
      <c r="F1762" s="181"/>
      <c r="G1762" s="181"/>
      <c r="H1762" s="182"/>
      <c r="I1762" s="177"/>
      <c r="J1762" s="184"/>
      <c r="K1762" s="184"/>
      <c r="L1762" s="184"/>
      <c r="M1762" s="184"/>
      <c r="N1762" s="184"/>
      <c r="O1762" s="184"/>
      <c r="P1762" s="184"/>
    </row>
    <row r="1763" spans="3:16">
      <c r="C1763" s="179"/>
      <c r="D1763" s="180"/>
      <c r="E1763" s="181"/>
      <c r="F1763" s="181"/>
      <c r="G1763" s="181"/>
      <c r="H1763" s="182"/>
      <c r="I1763" s="177"/>
      <c r="J1763" s="184"/>
      <c r="K1763" s="184"/>
      <c r="L1763" s="184"/>
      <c r="M1763" s="184"/>
      <c r="N1763" s="184"/>
      <c r="O1763" s="184"/>
      <c r="P1763" s="184"/>
    </row>
    <row r="1764" spans="3:16">
      <c r="C1764" s="179"/>
      <c r="D1764" s="180"/>
      <c r="E1764" s="181"/>
      <c r="F1764" s="181"/>
      <c r="G1764" s="181"/>
      <c r="H1764" s="182"/>
      <c r="I1764" s="177"/>
      <c r="J1764" s="184"/>
      <c r="K1764" s="184"/>
      <c r="L1764" s="184"/>
      <c r="M1764" s="184"/>
      <c r="N1764" s="184"/>
      <c r="O1764" s="184"/>
      <c r="P1764" s="184"/>
    </row>
    <row r="1765" spans="3:16">
      <c r="C1765" s="179"/>
      <c r="D1765" s="180"/>
      <c r="E1765" s="181"/>
      <c r="F1765" s="181"/>
      <c r="G1765" s="181"/>
      <c r="H1765" s="182"/>
      <c r="I1765" s="177"/>
      <c r="J1765" s="184"/>
      <c r="K1765" s="184"/>
      <c r="L1765" s="184"/>
      <c r="M1765" s="184"/>
      <c r="N1765" s="184"/>
      <c r="O1765" s="184"/>
      <c r="P1765" s="184"/>
    </row>
    <row r="1766" spans="3:16">
      <c r="C1766" s="179"/>
      <c r="D1766" s="180"/>
      <c r="E1766" s="181"/>
      <c r="F1766" s="181"/>
      <c r="G1766" s="181"/>
      <c r="H1766" s="182"/>
      <c r="I1766" s="177"/>
      <c r="J1766" s="184"/>
      <c r="K1766" s="184"/>
      <c r="L1766" s="184"/>
      <c r="M1766" s="184"/>
      <c r="N1766" s="184"/>
      <c r="O1766" s="184"/>
      <c r="P1766" s="184"/>
    </row>
    <row r="1767" spans="3:16">
      <c r="C1767" s="179"/>
      <c r="D1767" s="180"/>
      <c r="E1767" s="181"/>
      <c r="F1767" s="181"/>
      <c r="G1767" s="181"/>
      <c r="H1767" s="182"/>
      <c r="I1767" s="177"/>
      <c r="J1767" s="184"/>
      <c r="K1767" s="184"/>
      <c r="L1767" s="184"/>
      <c r="M1767" s="184"/>
      <c r="N1767" s="184"/>
      <c r="O1767" s="184"/>
      <c r="P1767" s="184"/>
    </row>
    <row r="1768" spans="3:16">
      <c r="C1768" s="179"/>
      <c r="D1768" s="180"/>
      <c r="E1768" s="181"/>
      <c r="F1768" s="181"/>
      <c r="G1768" s="181"/>
      <c r="H1768" s="182"/>
      <c r="I1768" s="177"/>
      <c r="J1768" s="184"/>
      <c r="K1768" s="184"/>
      <c r="L1768" s="184"/>
      <c r="M1768" s="184"/>
      <c r="N1768" s="184"/>
      <c r="O1768" s="184"/>
      <c r="P1768" s="184"/>
    </row>
    <row r="1769" spans="3:16">
      <c r="C1769" s="179"/>
      <c r="D1769" s="180"/>
      <c r="E1769" s="181"/>
      <c r="F1769" s="181"/>
      <c r="G1769" s="181"/>
      <c r="H1769" s="182"/>
      <c r="I1769" s="177"/>
      <c r="J1769" s="184"/>
      <c r="K1769" s="184"/>
      <c r="L1769" s="184"/>
      <c r="M1769" s="184"/>
      <c r="N1769" s="184"/>
      <c r="O1769" s="184"/>
      <c r="P1769" s="184"/>
    </row>
    <row r="1770" spans="3:16">
      <c r="C1770" s="179"/>
      <c r="D1770" s="180"/>
      <c r="E1770" s="181"/>
      <c r="F1770" s="181"/>
      <c r="G1770" s="181"/>
      <c r="H1770" s="182"/>
      <c r="I1770" s="177"/>
      <c r="J1770" s="184"/>
      <c r="K1770" s="184"/>
      <c r="L1770" s="184"/>
      <c r="M1770" s="184"/>
      <c r="N1770" s="184"/>
      <c r="O1770" s="184"/>
      <c r="P1770" s="184"/>
    </row>
    <row r="1771" spans="3:16">
      <c r="C1771" s="179"/>
      <c r="D1771" s="180"/>
      <c r="E1771" s="181"/>
      <c r="F1771" s="181"/>
      <c r="G1771" s="181"/>
      <c r="H1771" s="182"/>
      <c r="I1771" s="177"/>
      <c r="J1771" s="184"/>
      <c r="K1771" s="184"/>
      <c r="L1771" s="184"/>
      <c r="M1771" s="184"/>
      <c r="N1771" s="184"/>
      <c r="O1771" s="184"/>
      <c r="P1771" s="184"/>
    </row>
    <row r="1772" spans="3:16">
      <c r="C1772" s="179"/>
      <c r="D1772" s="180"/>
      <c r="E1772" s="181"/>
      <c r="F1772" s="181"/>
      <c r="G1772" s="181"/>
      <c r="H1772" s="182"/>
      <c r="I1772" s="177"/>
      <c r="J1772" s="184"/>
      <c r="K1772" s="184"/>
      <c r="L1772" s="184"/>
      <c r="M1772" s="184"/>
      <c r="N1772" s="184"/>
      <c r="O1772" s="184"/>
      <c r="P1772" s="184"/>
    </row>
    <row r="1773" spans="3:16">
      <c r="C1773" s="179"/>
      <c r="D1773" s="180"/>
      <c r="E1773" s="181"/>
      <c r="F1773" s="181"/>
      <c r="G1773" s="181"/>
      <c r="H1773" s="182"/>
      <c r="I1773" s="177"/>
      <c r="J1773" s="184"/>
      <c r="K1773" s="184"/>
      <c r="L1773" s="184"/>
      <c r="M1773" s="184"/>
      <c r="N1773" s="184"/>
      <c r="O1773" s="184"/>
      <c r="P1773" s="184"/>
    </row>
    <row r="1774" spans="3:16">
      <c r="C1774" s="179"/>
      <c r="D1774" s="180"/>
      <c r="E1774" s="181"/>
      <c r="F1774" s="181"/>
      <c r="G1774" s="181"/>
      <c r="H1774" s="182"/>
      <c r="I1774" s="177"/>
      <c r="J1774" s="184"/>
      <c r="K1774" s="184"/>
      <c r="L1774" s="184"/>
      <c r="M1774" s="184"/>
      <c r="N1774" s="184"/>
      <c r="O1774" s="184"/>
      <c r="P1774" s="184"/>
    </row>
    <row r="1775" spans="3:16">
      <c r="C1775" s="179"/>
      <c r="D1775" s="180"/>
      <c r="E1775" s="181"/>
      <c r="F1775" s="181"/>
      <c r="G1775" s="181"/>
      <c r="H1775" s="182"/>
      <c r="I1775" s="177"/>
      <c r="J1775" s="184"/>
      <c r="K1775" s="184"/>
      <c r="L1775" s="184"/>
      <c r="M1775" s="184"/>
      <c r="N1775" s="184"/>
      <c r="O1775" s="184"/>
      <c r="P1775" s="184"/>
    </row>
    <row r="1776" spans="3:16">
      <c r="C1776" s="179"/>
      <c r="D1776" s="180"/>
      <c r="E1776" s="181"/>
      <c r="F1776" s="181"/>
      <c r="G1776" s="181"/>
      <c r="H1776" s="182"/>
      <c r="I1776" s="177"/>
      <c r="J1776" s="184"/>
      <c r="K1776" s="184"/>
      <c r="L1776" s="184"/>
      <c r="M1776" s="184"/>
      <c r="N1776" s="184"/>
      <c r="O1776" s="184"/>
      <c r="P1776" s="184"/>
    </row>
    <row r="1777" spans="3:16">
      <c r="C1777" s="179"/>
      <c r="D1777" s="180"/>
      <c r="E1777" s="181"/>
      <c r="F1777" s="181"/>
      <c r="G1777" s="181"/>
      <c r="H1777" s="182"/>
      <c r="I1777" s="177"/>
      <c r="J1777" s="184"/>
      <c r="K1777" s="184"/>
      <c r="L1777" s="184"/>
      <c r="M1777" s="184"/>
      <c r="N1777" s="184"/>
      <c r="O1777" s="184"/>
      <c r="P1777" s="184"/>
    </row>
    <row r="1778" spans="3:16">
      <c r="C1778" s="179"/>
      <c r="D1778" s="180"/>
      <c r="E1778" s="181"/>
      <c r="F1778" s="181"/>
      <c r="G1778" s="181"/>
      <c r="H1778" s="182"/>
      <c r="I1778" s="177"/>
      <c r="J1778" s="184"/>
      <c r="K1778" s="184"/>
      <c r="L1778" s="184"/>
      <c r="M1778" s="184"/>
      <c r="N1778" s="184"/>
      <c r="O1778" s="184"/>
      <c r="P1778" s="184"/>
    </row>
    <row r="1779" spans="3:16">
      <c r="C1779" s="179"/>
      <c r="D1779" s="180"/>
      <c r="E1779" s="181"/>
      <c r="F1779" s="181"/>
      <c r="G1779" s="181"/>
      <c r="H1779" s="182"/>
      <c r="I1779" s="177"/>
      <c r="J1779" s="184"/>
      <c r="K1779" s="184"/>
      <c r="L1779" s="184"/>
      <c r="M1779" s="184"/>
      <c r="N1779" s="184"/>
      <c r="O1779" s="184"/>
      <c r="P1779" s="184"/>
    </row>
    <row r="1780" spans="3:16">
      <c r="C1780" s="179"/>
      <c r="D1780" s="180"/>
      <c r="E1780" s="181"/>
      <c r="F1780" s="181"/>
      <c r="G1780" s="181"/>
      <c r="H1780" s="182"/>
      <c r="I1780" s="177"/>
      <c r="J1780" s="184"/>
      <c r="K1780" s="184"/>
      <c r="L1780" s="184"/>
      <c r="M1780" s="184"/>
      <c r="N1780" s="184"/>
      <c r="O1780" s="184"/>
      <c r="P1780" s="184"/>
    </row>
    <row r="1781" spans="3:16">
      <c r="C1781" s="179"/>
      <c r="D1781" s="180"/>
      <c r="E1781" s="181"/>
      <c r="F1781" s="181"/>
      <c r="G1781" s="181"/>
      <c r="H1781" s="182"/>
      <c r="I1781" s="177"/>
      <c r="J1781" s="184"/>
      <c r="K1781" s="184"/>
      <c r="L1781" s="184"/>
      <c r="M1781" s="184"/>
      <c r="N1781" s="184"/>
      <c r="O1781" s="184"/>
      <c r="P1781" s="184"/>
    </row>
    <row r="1782" spans="3:16">
      <c r="C1782" s="179"/>
      <c r="D1782" s="180"/>
      <c r="E1782" s="181"/>
      <c r="F1782" s="181"/>
      <c r="G1782" s="181"/>
      <c r="H1782" s="182"/>
      <c r="I1782" s="177"/>
      <c r="J1782" s="184"/>
      <c r="K1782" s="184"/>
      <c r="L1782" s="184"/>
      <c r="M1782" s="184"/>
      <c r="N1782" s="184"/>
      <c r="O1782" s="184"/>
      <c r="P1782" s="184"/>
    </row>
    <row r="1783" spans="3:16">
      <c r="C1783" s="179"/>
      <c r="D1783" s="180"/>
      <c r="E1783" s="181"/>
      <c r="F1783" s="181"/>
      <c r="G1783" s="181"/>
      <c r="H1783" s="182"/>
      <c r="I1783" s="177"/>
      <c r="J1783" s="184"/>
      <c r="K1783" s="184"/>
      <c r="L1783" s="184"/>
      <c r="M1783" s="184"/>
      <c r="N1783" s="184"/>
      <c r="O1783" s="184"/>
      <c r="P1783" s="184"/>
    </row>
    <row r="1784" spans="3:16">
      <c r="C1784" s="179"/>
      <c r="D1784" s="180"/>
      <c r="E1784" s="181"/>
      <c r="F1784" s="181"/>
      <c r="G1784" s="181"/>
      <c r="H1784" s="182"/>
      <c r="I1784" s="177"/>
      <c r="J1784" s="184"/>
      <c r="K1784" s="184"/>
      <c r="L1784" s="184"/>
      <c r="M1784" s="184"/>
      <c r="N1784" s="184"/>
      <c r="O1784" s="184"/>
      <c r="P1784" s="184"/>
    </row>
    <row r="1785" spans="3:16">
      <c r="C1785" s="179"/>
      <c r="D1785" s="180"/>
      <c r="E1785" s="181"/>
      <c r="F1785" s="181"/>
      <c r="G1785" s="181"/>
      <c r="H1785" s="182"/>
      <c r="I1785" s="177"/>
      <c r="J1785" s="184"/>
      <c r="K1785" s="184"/>
      <c r="L1785" s="184"/>
      <c r="M1785" s="184"/>
      <c r="N1785" s="184"/>
      <c r="O1785" s="184"/>
      <c r="P1785" s="184"/>
    </row>
    <row r="1786" spans="3:16">
      <c r="C1786" s="179"/>
      <c r="D1786" s="180"/>
      <c r="E1786" s="181"/>
      <c r="F1786" s="181"/>
      <c r="G1786" s="181"/>
      <c r="H1786" s="182"/>
      <c r="I1786" s="177"/>
      <c r="J1786" s="184"/>
      <c r="K1786" s="184"/>
      <c r="L1786" s="184"/>
      <c r="M1786" s="184"/>
      <c r="N1786" s="184"/>
      <c r="O1786" s="184"/>
      <c r="P1786" s="184"/>
    </row>
    <row r="1787" spans="3:16">
      <c r="C1787" s="179"/>
      <c r="D1787" s="180"/>
      <c r="E1787" s="181"/>
      <c r="F1787" s="181"/>
      <c r="G1787" s="181"/>
      <c r="H1787" s="182"/>
      <c r="I1787" s="177"/>
      <c r="J1787" s="184"/>
      <c r="K1787" s="184"/>
      <c r="L1787" s="184"/>
      <c r="M1787" s="184"/>
      <c r="N1787" s="184"/>
      <c r="O1787" s="184"/>
      <c r="P1787" s="184"/>
    </row>
    <row r="1788" spans="3:16">
      <c r="C1788" s="179"/>
      <c r="D1788" s="180"/>
      <c r="E1788" s="181"/>
      <c r="F1788" s="181"/>
      <c r="G1788" s="181"/>
      <c r="H1788" s="182"/>
      <c r="I1788" s="177"/>
      <c r="J1788" s="184"/>
      <c r="K1788" s="184"/>
      <c r="L1788" s="184"/>
      <c r="M1788" s="184"/>
      <c r="N1788" s="184"/>
      <c r="O1788" s="184"/>
      <c r="P1788" s="184"/>
    </row>
    <row r="1789" spans="3:16">
      <c r="C1789" s="179"/>
      <c r="D1789" s="180"/>
      <c r="E1789" s="181"/>
      <c r="F1789" s="181"/>
      <c r="G1789" s="181"/>
      <c r="H1789" s="182"/>
      <c r="I1789" s="177"/>
      <c r="J1789" s="184"/>
      <c r="K1789" s="184"/>
      <c r="L1789" s="184"/>
      <c r="M1789" s="184"/>
      <c r="N1789" s="184"/>
      <c r="O1789" s="184"/>
      <c r="P1789" s="184"/>
    </row>
    <row r="1790" spans="3:16">
      <c r="C1790" s="179"/>
      <c r="D1790" s="180"/>
      <c r="E1790" s="181"/>
      <c r="F1790" s="181"/>
      <c r="G1790" s="181"/>
      <c r="H1790" s="182"/>
      <c r="I1790" s="177"/>
      <c r="J1790" s="184"/>
      <c r="K1790" s="184"/>
      <c r="L1790" s="184"/>
      <c r="M1790" s="184"/>
      <c r="N1790" s="184"/>
      <c r="O1790" s="184"/>
      <c r="P1790" s="184"/>
    </row>
    <row r="1791" spans="3:16">
      <c r="C1791" s="179"/>
      <c r="D1791" s="180"/>
      <c r="E1791" s="181"/>
      <c r="F1791" s="181"/>
      <c r="G1791" s="181"/>
      <c r="H1791" s="182"/>
      <c r="I1791" s="177"/>
      <c r="J1791" s="184"/>
      <c r="K1791" s="184"/>
      <c r="L1791" s="184"/>
      <c r="M1791" s="184"/>
      <c r="N1791" s="184"/>
      <c r="O1791" s="184"/>
      <c r="P1791" s="184"/>
    </row>
    <row r="1792" spans="3:16">
      <c r="C1792" s="179"/>
      <c r="D1792" s="180"/>
      <c r="E1792" s="181"/>
      <c r="F1792" s="181"/>
      <c r="G1792" s="181"/>
      <c r="H1792" s="182"/>
      <c r="I1792" s="177"/>
      <c r="J1792" s="184"/>
      <c r="K1792" s="184"/>
      <c r="L1792" s="184"/>
      <c r="M1792" s="184"/>
      <c r="N1792" s="184"/>
      <c r="O1792" s="184"/>
      <c r="P1792" s="184"/>
    </row>
    <row r="1793" spans="3:16">
      <c r="C1793" s="179"/>
      <c r="D1793" s="180"/>
      <c r="E1793" s="181"/>
      <c r="F1793" s="181"/>
      <c r="G1793" s="181"/>
      <c r="H1793" s="182"/>
      <c r="I1793" s="177"/>
      <c r="J1793" s="184"/>
      <c r="K1793" s="184"/>
      <c r="L1793" s="184"/>
      <c r="M1793" s="184"/>
      <c r="N1793" s="184"/>
      <c r="O1793" s="184"/>
      <c r="P1793" s="184"/>
    </row>
    <row r="1794" spans="3:16">
      <c r="C1794" s="179"/>
      <c r="D1794" s="180"/>
      <c r="E1794" s="181"/>
      <c r="F1794" s="181"/>
      <c r="G1794" s="181"/>
      <c r="H1794" s="182"/>
      <c r="I1794" s="177"/>
      <c r="J1794" s="184"/>
      <c r="K1794" s="184"/>
      <c r="L1794" s="184"/>
      <c r="M1794" s="184"/>
      <c r="N1794" s="184"/>
      <c r="O1794" s="184"/>
      <c r="P1794" s="184"/>
    </row>
    <row r="1795" spans="3:16">
      <c r="C1795" s="179"/>
      <c r="D1795" s="180"/>
      <c r="E1795" s="181"/>
      <c r="F1795" s="181"/>
      <c r="G1795" s="181"/>
      <c r="H1795" s="182"/>
      <c r="I1795" s="177"/>
      <c r="J1795" s="184"/>
      <c r="K1795" s="184"/>
      <c r="L1795" s="184"/>
      <c r="M1795" s="184"/>
      <c r="N1795" s="184"/>
      <c r="O1795" s="184"/>
      <c r="P1795" s="184"/>
    </row>
    <row r="1796" spans="3:16">
      <c r="C1796" s="179"/>
      <c r="D1796" s="180"/>
      <c r="E1796" s="181"/>
      <c r="F1796" s="181"/>
      <c r="G1796" s="181"/>
      <c r="H1796" s="182"/>
      <c r="I1796" s="177"/>
      <c r="J1796" s="184"/>
      <c r="K1796" s="184"/>
      <c r="L1796" s="184"/>
      <c r="M1796" s="184"/>
      <c r="N1796" s="184"/>
      <c r="O1796" s="184"/>
      <c r="P1796" s="184"/>
    </row>
    <row r="1797" spans="3:16">
      <c r="C1797" s="179"/>
      <c r="D1797" s="180"/>
      <c r="E1797" s="181"/>
      <c r="F1797" s="181"/>
      <c r="G1797" s="181"/>
      <c r="H1797" s="182"/>
      <c r="I1797" s="177"/>
      <c r="J1797" s="184"/>
      <c r="K1797" s="184"/>
      <c r="L1797" s="184"/>
      <c r="M1797" s="184"/>
      <c r="N1797" s="184"/>
      <c r="O1797" s="184"/>
      <c r="P1797" s="184"/>
    </row>
    <row r="1798" spans="3:16">
      <c r="C1798" s="179"/>
      <c r="D1798" s="180"/>
      <c r="E1798" s="181"/>
      <c r="F1798" s="181"/>
      <c r="G1798" s="181"/>
      <c r="H1798" s="182"/>
      <c r="I1798" s="177"/>
      <c r="J1798" s="184"/>
      <c r="K1798" s="184"/>
      <c r="L1798" s="184"/>
      <c r="M1798" s="184"/>
      <c r="N1798" s="184"/>
      <c r="O1798" s="184"/>
      <c r="P1798" s="184"/>
    </row>
    <row r="1799" spans="3:16">
      <c r="C1799" s="179"/>
      <c r="D1799" s="180"/>
      <c r="E1799" s="181"/>
      <c r="F1799" s="181"/>
      <c r="G1799" s="181"/>
      <c r="H1799" s="182"/>
      <c r="I1799" s="177"/>
      <c r="J1799" s="184"/>
      <c r="K1799" s="184"/>
      <c r="L1799" s="184"/>
      <c r="M1799" s="184"/>
      <c r="N1799" s="184"/>
      <c r="O1799" s="184"/>
      <c r="P1799" s="184"/>
    </row>
    <row r="1800" spans="3:16">
      <c r="C1800" s="179"/>
      <c r="D1800" s="180"/>
      <c r="E1800" s="181"/>
      <c r="F1800" s="181"/>
      <c r="G1800" s="181"/>
      <c r="H1800" s="182"/>
      <c r="I1800" s="177"/>
      <c r="J1800" s="184"/>
      <c r="K1800" s="184"/>
      <c r="L1800" s="184"/>
      <c r="M1800" s="184"/>
      <c r="N1800" s="184"/>
      <c r="O1800" s="184"/>
      <c r="P1800" s="184"/>
    </row>
    <row r="1801" spans="3:16">
      <c r="C1801" s="179"/>
      <c r="D1801" s="180"/>
      <c r="E1801" s="181"/>
      <c r="F1801" s="181"/>
      <c r="G1801" s="181"/>
      <c r="H1801" s="182"/>
      <c r="I1801" s="177"/>
      <c r="J1801" s="184"/>
      <c r="K1801" s="184"/>
      <c r="L1801" s="184"/>
      <c r="M1801" s="184"/>
      <c r="N1801" s="184"/>
      <c r="O1801" s="184"/>
      <c r="P1801" s="184"/>
    </row>
    <row r="1802" spans="3:16">
      <c r="C1802" s="179"/>
      <c r="D1802" s="180"/>
      <c r="E1802" s="181"/>
      <c r="F1802" s="181"/>
      <c r="G1802" s="181"/>
      <c r="H1802" s="182"/>
      <c r="I1802" s="177"/>
      <c r="J1802" s="184"/>
      <c r="K1802" s="184"/>
      <c r="L1802" s="184"/>
      <c r="M1802" s="184"/>
      <c r="N1802" s="184"/>
      <c r="O1802" s="184"/>
      <c r="P1802" s="184"/>
    </row>
    <row r="1803" spans="3:16">
      <c r="C1803" s="179"/>
      <c r="D1803" s="180"/>
      <c r="E1803" s="181"/>
      <c r="F1803" s="181"/>
      <c r="G1803" s="181"/>
      <c r="H1803" s="182"/>
      <c r="I1803" s="177"/>
      <c r="J1803" s="184"/>
      <c r="K1803" s="184"/>
      <c r="L1803" s="184"/>
      <c r="M1803" s="184"/>
      <c r="N1803" s="184"/>
      <c r="O1803" s="184"/>
      <c r="P1803" s="184"/>
    </row>
    <row r="1804" spans="3:16">
      <c r="C1804" s="179"/>
      <c r="D1804" s="180"/>
      <c r="E1804" s="181"/>
      <c r="F1804" s="181"/>
      <c r="G1804" s="181"/>
      <c r="H1804" s="182"/>
      <c r="I1804" s="177"/>
      <c r="J1804" s="184"/>
      <c r="K1804" s="184"/>
      <c r="L1804" s="184"/>
      <c r="M1804" s="184"/>
      <c r="N1804" s="184"/>
      <c r="O1804" s="184"/>
      <c r="P1804" s="184"/>
    </row>
    <row r="1805" spans="3:16">
      <c r="C1805" s="179"/>
      <c r="D1805" s="180"/>
      <c r="E1805" s="181"/>
      <c r="F1805" s="181"/>
      <c r="G1805" s="181"/>
      <c r="H1805" s="182"/>
      <c r="I1805" s="177"/>
      <c r="J1805" s="184"/>
      <c r="K1805" s="184"/>
      <c r="L1805" s="184"/>
      <c r="M1805" s="184"/>
      <c r="N1805" s="184"/>
      <c r="O1805" s="184"/>
      <c r="P1805" s="184"/>
    </row>
    <row r="1806" spans="3:16">
      <c r="C1806" s="179"/>
      <c r="D1806" s="180"/>
      <c r="E1806" s="181"/>
      <c r="F1806" s="181"/>
      <c r="G1806" s="181"/>
      <c r="H1806" s="182"/>
      <c r="I1806" s="177"/>
      <c r="J1806" s="184"/>
      <c r="K1806" s="184"/>
      <c r="L1806" s="184"/>
      <c r="M1806" s="184"/>
      <c r="N1806" s="184"/>
      <c r="O1806" s="184"/>
      <c r="P1806" s="184"/>
    </row>
    <row r="1807" spans="3:16">
      <c r="C1807" s="179"/>
      <c r="D1807" s="180"/>
      <c r="E1807" s="181"/>
      <c r="F1807" s="181"/>
      <c r="G1807" s="181"/>
      <c r="H1807" s="182"/>
      <c r="I1807" s="177"/>
      <c r="J1807" s="184"/>
      <c r="K1807" s="184"/>
      <c r="L1807" s="184"/>
      <c r="M1807" s="184"/>
      <c r="N1807" s="184"/>
      <c r="O1807" s="184"/>
      <c r="P1807" s="184"/>
    </row>
    <row r="1808" spans="3:16">
      <c r="C1808" s="179"/>
      <c r="D1808" s="180"/>
      <c r="E1808" s="181"/>
      <c r="F1808" s="181"/>
      <c r="G1808" s="181"/>
      <c r="H1808" s="182"/>
      <c r="I1808" s="177"/>
      <c r="J1808" s="184"/>
      <c r="K1808" s="184"/>
      <c r="L1808" s="184"/>
      <c r="M1808" s="184"/>
      <c r="N1808" s="184"/>
      <c r="O1808" s="184"/>
      <c r="P1808" s="184"/>
    </row>
    <row r="1809" spans="3:16">
      <c r="C1809" s="179"/>
      <c r="D1809" s="180"/>
      <c r="E1809" s="181"/>
      <c r="F1809" s="181"/>
      <c r="G1809" s="181"/>
      <c r="H1809" s="182"/>
      <c r="I1809" s="177"/>
      <c r="J1809" s="184"/>
      <c r="K1809" s="184"/>
      <c r="L1809" s="184"/>
      <c r="M1809" s="184"/>
      <c r="N1809" s="184"/>
      <c r="O1809" s="184"/>
      <c r="P1809" s="184"/>
    </row>
    <row r="1810" spans="3:16">
      <c r="C1810" s="179"/>
      <c r="D1810" s="180"/>
      <c r="E1810" s="181"/>
      <c r="F1810" s="181"/>
      <c r="G1810" s="181"/>
      <c r="H1810" s="182"/>
      <c r="I1810" s="177"/>
      <c r="J1810" s="184"/>
      <c r="K1810" s="184"/>
      <c r="L1810" s="184"/>
      <c r="M1810" s="184"/>
      <c r="N1810" s="184"/>
      <c r="O1810" s="184"/>
      <c r="P1810" s="184"/>
    </row>
    <row r="1811" spans="3:16">
      <c r="C1811" s="179"/>
      <c r="D1811" s="180"/>
      <c r="E1811" s="181"/>
      <c r="F1811" s="181"/>
      <c r="G1811" s="181"/>
      <c r="H1811" s="182"/>
      <c r="I1811" s="177"/>
      <c r="J1811" s="184"/>
      <c r="K1811" s="184"/>
      <c r="L1811" s="184"/>
      <c r="M1811" s="184"/>
      <c r="N1811" s="184"/>
      <c r="O1811" s="184"/>
      <c r="P1811" s="184"/>
    </row>
    <row r="1812" spans="3:16">
      <c r="C1812" s="179"/>
      <c r="D1812" s="180"/>
      <c r="E1812" s="181"/>
      <c r="F1812" s="181"/>
      <c r="G1812" s="181"/>
      <c r="H1812" s="182"/>
      <c r="I1812" s="177"/>
      <c r="J1812" s="184"/>
      <c r="K1812" s="184"/>
      <c r="L1812" s="184"/>
      <c r="M1812" s="184"/>
      <c r="N1812" s="184"/>
      <c r="O1812" s="184"/>
      <c r="P1812" s="184"/>
    </row>
    <row r="1813" spans="3:16">
      <c r="C1813" s="179"/>
      <c r="D1813" s="180"/>
      <c r="E1813" s="181"/>
      <c r="F1813" s="181"/>
      <c r="G1813" s="181"/>
      <c r="H1813" s="182"/>
      <c r="I1813" s="177"/>
      <c r="J1813" s="184"/>
      <c r="K1813" s="184"/>
      <c r="L1813" s="184"/>
      <c r="M1813" s="184"/>
      <c r="N1813" s="184"/>
      <c r="O1813" s="184"/>
      <c r="P1813" s="184"/>
    </row>
    <row r="1814" spans="3:16">
      <c r="C1814" s="179"/>
      <c r="D1814" s="180"/>
      <c r="E1814" s="181"/>
      <c r="F1814" s="181"/>
      <c r="G1814" s="181"/>
      <c r="H1814" s="182"/>
      <c r="I1814" s="177"/>
      <c r="J1814" s="184"/>
      <c r="K1814" s="184"/>
      <c r="L1814" s="184"/>
      <c r="M1814" s="184"/>
      <c r="N1814" s="184"/>
      <c r="O1814" s="184"/>
      <c r="P1814" s="184"/>
    </row>
    <row r="1815" spans="3:16">
      <c r="C1815" s="179"/>
      <c r="D1815" s="180"/>
      <c r="E1815" s="181"/>
      <c r="F1815" s="181"/>
      <c r="G1815" s="181"/>
      <c r="H1815" s="182"/>
      <c r="I1815" s="177"/>
      <c r="J1815" s="184"/>
      <c r="K1815" s="184"/>
      <c r="L1815" s="184"/>
      <c r="M1815" s="184"/>
      <c r="N1815" s="184"/>
      <c r="O1815" s="184"/>
      <c r="P1815" s="184"/>
    </row>
    <row r="1816" spans="3:16">
      <c r="C1816" s="179"/>
      <c r="D1816" s="180"/>
      <c r="E1816" s="181"/>
      <c r="F1816" s="181"/>
      <c r="G1816" s="181"/>
      <c r="H1816" s="182"/>
      <c r="I1816" s="177"/>
      <c r="J1816" s="184"/>
      <c r="K1816" s="184"/>
      <c r="L1816" s="184"/>
      <c r="M1816" s="184"/>
      <c r="N1816" s="184"/>
      <c r="O1816" s="184"/>
      <c r="P1816" s="184"/>
    </row>
    <row r="1817" spans="3:16">
      <c r="C1817" s="179"/>
      <c r="D1817" s="180"/>
      <c r="E1817" s="181"/>
      <c r="F1817" s="181"/>
      <c r="G1817" s="181"/>
      <c r="H1817" s="182"/>
      <c r="I1817" s="177"/>
      <c r="J1817" s="184"/>
      <c r="K1817" s="184"/>
      <c r="L1817" s="184"/>
      <c r="M1817" s="184"/>
      <c r="N1817" s="184"/>
      <c r="O1817" s="184"/>
      <c r="P1817" s="184"/>
    </row>
    <row r="1818" spans="3:16">
      <c r="C1818" s="179"/>
      <c r="D1818" s="180"/>
      <c r="E1818" s="181"/>
      <c r="F1818" s="181"/>
      <c r="G1818" s="181"/>
      <c r="H1818" s="182"/>
      <c r="I1818" s="177"/>
      <c r="J1818" s="184"/>
      <c r="K1818" s="184"/>
      <c r="L1818" s="184"/>
      <c r="M1818" s="184"/>
      <c r="N1818" s="184"/>
      <c r="O1818" s="184"/>
      <c r="P1818" s="184"/>
    </row>
    <row r="1819" spans="3:16">
      <c r="C1819" s="179"/>
      <c r="D1819" s="180"/>
      <c r="E1819" s="181"/>
      <c r="F1819" s="181"/>
      <c r="G1819" s="181"/>
      <c r="H1819" s="182"/>
      <c r="I1819" s="177"/>
      <c r="J1819" s="184"/>
      <c r="K1819" s="184"/>
      <c r="L1819" s="184"/>
      <c r="M1819" s="184"/>
      <c r="N1819" s="184"/>
      <c r="O1819" s="184"/>
      <c r="P1819" s="184"/>
    </row>
    <row r="1820" spans="3:16">
      <c r="C1820" s="179"/>
      <c r="D1820" s="180"/>
      <c r="E1820" s="181"/>
      <c r="F1820" s="181"/>
      <c r="G1820" s="181"/>
      <c r="H1820" s="182"/>
      <c r="I1820" s="177"/>
      <c r="J1820" s="184"/>
      <c r="K1820" s="184"/>
      <c r="L1820" s="184"/>
      <c r="M1820" s="184"/>
      <c r="N1820" s="184"/>
      <c r="O1820" s="184"/>
      <c r="P1820" s="184"/>
    </row>
    <row r="1821" spans="3:16">
      <c r="C1821" s="179"/>
      <c r="D1821" s="180"/>
      <c r="E1821" s="181"/>
      <c r="F1821" s="181"/>
      <c r="G1821" s="181"/>
      <c r="H1821" s="182"/>
      <c r="I1821" s="177"/>
      <c r="J1821" s="184"/>
      <c r="K1821" s="184"/>
      <c r="L1821" s="184"/>
      <c r="M1821" s="184"/>
      <c r="N1821" s="184"/>
      <c r="O1821" s="184"/>
      <c r="P1821" s="184"/>
    </row>
    <row r="1822" spans="3:16">
      <c r="C1822" s="179"/>
      <c r="D1822" s="180"/>
      <c r="E1822" s="181"/>
      <c r="F1822" s="181"/>
      <c r="G1822" s="181"/>
      <c r="H1822" s="182"/>
      <c r="I1822" s="177"/>
      <c r="J1822" s="184"/>
      <c r="K1822" s="184"/>
      <c r="L1822" s="184"/>
      <c r="M1822" s="184"/>
      <c r="N1822" s="184"/>
      <c r="O1822" s="184"/>
      <c r="P1822" s="184"/>
    </row>
    <row r="1823" spans="3:16">
      <c r="C1823" s="179"/>
      <c r="D1823" s="180"/>
      <c r="E1823" s="181"/>
      <c r="F1823" s="181"/>
      <c r="G1823" s="181"/>
      <c r="H1823" s="182"/>
      <c r="I1823" s="177"/>
      <c r="J1823" s="184"/>
      <c r="K1823" s="184"/>
      <c r="L1823" s="184"/>
      <c r="M1823" s="184"/>
      <c r="N1823" s="184"/>
      <c r="O1823" s="184"/>
      <c r="P1823" s="184"/>
    </row>
    <row r="1824" spans="3:16">
      <c r="C1824" s="179"/>
      <c r="D1824" s="180"/>
      <c r="E1824" s="181"/>
      <c r="F1824" s="181"/>
      <c r="G1824" s="181"/>
      <c r="H1824" s="182"/>
      <c r="I1824" s="177"/>
      <c r="J1824" s="184"/>
      <c r="K1824" s="184"/>
      <c r="L1824" s="184"/>
      <c r="M1824" s="184"/>
      <c r="N1824" s="184"/>
      <c r="O1824" s="184"/>
      <c r="P1824" s="184"/>
    </row>
    <row r="1825" spans="3:16">
      <c r="C1825" s="179"/>
      <c r="D1825" s="180"/>
      <c r="E1825" s="181"/>
      <c r="F1825" s="181"/>
      <c r="G1825" s="181"/>
      <c r="H1825" s="182"/>
      <c r="I1825" s="177"/>
      <c r="J1825" s="184"/>
      <c r="K1825" s="184"/>
      <c r="L1825" s="184"/>
      <c r="M1825" s="184"/>
      <c r="N1825" s="184"/>
      <c r="O1825" s="184"/>
      <c r="P1825" s="184"/>
    </row>
    <row r="1826" spans="3:16">
      <c r="C1826" s="179"/>
      <c r="D1826" s="180"/>
      <c r="E1826" s="181"/>
      <c r="F1826" s="181"/>
      <c r="G1826" s="181"/>
      <c r="H1826" s="182"/>
      <c r="I1826" s="177"/>
      <c r="J1826" s="184"/>
      <c r="K1826" s="184"/>
      <c r="L1826" s="184"/>
      <c r="M1826" s="184"/>
      <c r="N1826" s="184"/>
      <c r="O1826" s="184"/>
      <c r="P1826" s="184"/>
    </row>
    <row r="1827" spans="3:16">
      <c r="C1827" s="179"/>
      <c r="D1827" s="180"/>
      <c r="E1827" s="181"/>
      <c r="F1827" s="181"/>
      <c r="G1827" s="181"/>
      <c r="H1827" s="182"/>
      <c r="I1827" s="177"/>
      <c r="J1827" s="184"/>
      <c r="K1827" s="184"/>
      <c r="L1827" s="184"/>
      <c r="M1827" s="184"/>
      <c r="N1827" s="184"/>
      <c r="O1827" s="184"/>
      <c r="P1827" s="184"/>
    </row>
    <row r="1828" spans="3:16">
      <c r="C1828" s="179"/>
      <c r="D1828" s="180"/>
      <c r="E1828" s="181"/>
      <c r="F1828" s="181"/>
      <c r="G1828" s="181"/>
      <c r="H1828" s="182"/>
      <c r="I1828" s="177"/>
      <c r="J1828" s="184"/>
      <c r="K1828" s="184"/>
      <c r="L1828" s="184"/>
      <c r="M1828" s="184"/>
      <c r="N1828" s="184"/>
      <c r="O1828" s="184"/>
      <c r="P1828" s="184"/>
    </row>
    <row r="1829" spans="3:16">
      <c r="C1829" s="179"/>
      <c r="D1829" s="180"/>
      <c r="E1829" s="181"/>
      <c r="F1829" s="181"/>
      <c r="G1829" s="181"/>
      <c r="H1829" s="182"/>
      <c r="I1829" s="177"/>
      <c r="J1829" s="184"/>
      <c r="K1829" s="184"/>
      <c r="L1829" s="184"/>
      <c r="M1829" s="184"/>
      <c r="N1829" s="184"/>
      <c r="O1829" s="184"/>
      <c r="P1829" s="184"/>
    </row>
    <row r="1830" spans="3:16">
      <c r="C1830" s="179"/>
      <c r="D1830" s="180"/>
      <c r="E1830" s="181"/>
      <c r="F1830" s="181"/>
      <c r="G1830" s="181"/>
      <c r="H1830" s="182"/>
      <c r="I1830" s="177"/>
      <c r="J1830" s="184"/>
      <c r="K1830" s="184"/>
      <c r="L1830" s="184"/>
      <c r="M1830" s="184"/>
      <c r="N1830" s="184"/>
      <c r="O1830" s="184"/>
      <c r="P1830" s="184"/>
    </row>
    <row r="1831" spans="3:16">
      <c r="C1831" s="179"/>
      <c r="D1831" s="180"/>
      <c r="E1831" s="181"/>
      <c r="F1831" s="181"/>
      <c r="G1831" s="181"/>
      <c r="H1831" s="182"/>
      <c r="I1831" s="177"/>
      <c r="J1831" s="184"/>
      <c r="K1831" s="184"/>
      <c r="L1831" s="184"/>
      <c r="M1831" s="184"/>
      <c r="N1831" s="184"/>
      <c r="O1831" s="184"/>
      <c r="P1831" s="184"/>
    </row>
    <row r="1832" spans="3:16">
      <c r="C1832" s="179"/>
      <c r="D1832" s="180"/>
      <c r="E1832" s="181"/>
      <c r="F1832" s="181"/>
      <c r="G1832" s="181"/>
      <c r="H1832" s="182"/>
      <c r="I1832" s="177"/>
      <c r="J1832" s="184"/>
      <c r="K1832" s="184"/>
      <c r="L1832" s="184"/>
      <c r="M1832" s="184"/>
      <c r="N1832" s="184"/>
      <c r="O1832" s="184"/>
      <c r="P1832" s="184"/>
    </row>
    <row r="1833" spans="3:16">
      <c r="C1833" s="179"/>
      <c r="D1833" s="180"/>
      <c r="E1833" s="181"/>
      <c r="F1833" s="181"/>
      <c r="G1833" s="181"/>
      <c r="H1833" s="182"/>
      <c r="I1833" s="177"/>
      <c r="J1833" s="184"/>
      <c r="K1833" s="184"/>
      <c r="L1833" s="184"/>
      <c r="M1833" s="184"/>
      <c r="N1833" s="184"/>
      <c r="O1833" s="184"/>
      <c r="P1833" s="184"/>
    </row>
    <row r="1834" spans="3:16">
      <c r="C1834" s="179"/>
      <c r="D1834" s="180"/>
      <c r="E1834" s="181"/>
      <c r="F1834" s="181"/>
      <c r="G1834" s="181"/>
      <c r="H1834" s="182"/>
      <c r="I1834" s="177"/>
      <c r="J1834" s="184"/>
      <c r="K1834" s="184"/>
      <c r="L1834" s="184"/>
      <c r="M1834" s="184"/>
      <c r="N1834" s="184"/>
      <c r="O1834" s="184"/>
      <c r="P1834" s="184"/>
    </row>
    <row r="1835" spans="3:16">
      <c r="C1835" s="179"/>
      <c r="D1835" s="180"/>
      <c r="E1835" s="181"/>
      <c r="F1835" s="181"/>
      <c r="G1835" s="181"/>
      <c r="H1835" s="182"/>
      <c r="I1835" s="177"/>
      <c r="J1835" s="184"/>
      <c r="K1835" s="184"/>
      <c r="L1835" s="184"/>
      <c r="M1835" s="184"/>
      <c r="N1835" s="184"/>
      <c r="O1835" s="184"/>
      <c r="P1835" s="184"/>
    </row>
    <row r="1836" spans="3:16">
      <c r="C1836" s="179"/>
      <c r="D1836" s="180"/>
      <c r="E1836" s="181"/>
      <c r="F1836" s="181"/>
      <c r="G1836" s="181"/>
      <c r="H1836" s="182"/>
      <c r="I1836" s="177"/>
      <c r="J1836" s="184"/>
      <c r="K1836" s="184"/>
      <c r="L1836" s="184"/>
      <c r="M1836" s="184"/>
      <c r="N1836" s="184"/>
      <c r="O1836" s="184"/>
      <c r="P1836" s="184"/>
    </row>
    <row r="1837" spans="3:16">
      <c r="C1837" s="179"/>
      <c r="D1837" s="180"/>
      <c r="E1837" s="181"/>
      <c r="F1837" s="181"/>
      <c r="G1837" s="181"/>
      <c r="H1837" s="182"/>
      <c r="I1837" s="177"/>
      <c r="J1837" s="184"/>
      <c r="K1837" s="184"/>
      <c r="L1837" s="184"/>
      <c r="M1837" s="184"/>
      <c r="N1837" s="184"/>
      <c r="O1837" s="184"/>
      <c r="P1837" s="184"/>
    </row>
    <row r="1838" spans="3:16">
      <c r="C1838" s="179"/>
      <c r="D1838" s="180"/>
      <c r="E1838" s="181"/>
      <c r="F1838" s="181"/>
      <c r="G1838" s="181"/>
      <c r="H1838" s="182"/>
      <c r="I1838" s="177"/>
      <c r="J1838" s="184"/>
      <c r="K1838" s="184"/>
      <c r="L1838" s="184"/>
      <c r="M1838" s="184"/>
      <c r="N1838" s="184"/>
      <c r="O1838" s="184"/>
      <c r="P1838" s="184"/>
    </row>
    <row r="1839" spans="3:16">
      <c r="C1839" s="179"/>
      <c r="D1839" s="180"/>
      <c r="E1839" s="181"/>
      <c r="F1839" s="181"/>
      <c r="G1839" s="181"/>
      <c r="H1839" s="182"/>
      <c r="I1839" s="177"/>
      <c r="J1839" s="184"/>
      <c r="K1839" s="184"/>
      <c r="L1839" s="184"/>
      <c r="M1839" s="184"/>
      <c r="N1839" s="184"/>
      <c r="O1839" s="184"/>
      <c r="P1839" s="184"/>
    </row>
    <row r="1840" spans="3:16">
      <c r="C1840" s="179"/>
      <c r="D1840" s="180"/>
      <c r="E1840" s="181"/>
      <c r="F1840" s="181"/>
      <c r="G1840" s="181"/>
      <c r="H1840" s="182"/>
      <c r="I1840" s="177"/>
      <c r="J1840" s="184"/>
      <c r="K1840" s="184"/>
      <c r="L1840" s="184"/>
      <c r="M1840" s="184"/>
      <c r="N1840" s="184"/>
      <c r="O1840" s="184"/>
      <c r="P1840" s="184"/>
    </row>
    <row r="1841" spans="3:16">
      <c r="C1841" s="179"/>
      <c r="D1841" s="180"/>
      <c r="E1841" s="181"/>
      <c r="F1841" s="181"/>
      <c r="G1841" s="181"/>
      <c r="H1841" s="182"/>
      <c r="I1841" s="177"/>
      <c r="J1841" s="184"/>
      <c r="K1841" s="184"/>
      <c r="L1841" s="184"/>
      <c r="M1841" s="184"/>
      <c r="N1841" s="184"/>
      <c r="O1841" s="184"/>
      <c r="P1841" s="184"/>
    </row>
    <row r="1842" spans="3:16">
      <c r="C1842" s="179"/>
      <c r="D1842" s="180"/>
      <c r="E1842" s="181"/>
      <c r="F1842" s="181"/>
      <c r="G1842" s="181"/>
      <c r="H1842" s="182"/>
      <c r="I1842" s="177"/>
      <c r="J1842" s="184"/>
      <c r="K1842" s="184"/>
      <c r="L1842" s="184"/>
      <c r="M1842" s="184"/>
      <c r="N1842" s="184"/>
      <c r="O1842" s="184"/>
      <c r="P1842" s="184"/>
    </row>
    <row r="1843" spans="3:16">
      <c r="C1843" s="179"/>
      <c r="D1843" s="180"/>
      <c r="E1843" s="181"/>
      <c r="F1843" s="181"/>
      <c r="G1843" s="181"/>
      <c r="H1843" s="182"/>
      <c r="I1843" s="177"/>
      <c r="J1843" s="184"/>
      <c r="K1843" s="184"/>
      <c r="L1843" s="184"/>
      <c r="M1843" s="184"/>
      <c r="N1843" s="184"/>
      <c r="O1843" s="184"/>
      <c r="P1843" s="184"/>
    </row>
    <row r="1844" spans="3:16">
      <c r="C1844" s="179"/>
      <c r="D1844" s="180"/>
      <c r="E1844" s="181"/>
      <c r="F1844" s="181"/>
      <c r="G1844" s="181"/>
      <c r="H1844" s="182"/>
      <c r="I1844" s="177"/>
      <c r="J1844" s="184"/>
      <c r="K1844" s="184"/>
      <c r="L1844" s="184"/>
      <c r="M1844" s="184"/>
      <c r="N1844" s="184"/>
      <c r="O1844" s="184"/>
      <c r="P1844" s="184"/>
    </row>
    <row r="1845" spans="3:16">
      <c r="C1845" s="179"/>
      <c r="D1845" s="180"/>
      <c r="E1845" s="181"/>
      <c r="F1845" s="181"/>
      <c r="G1845" s="181"/>
      <c r="H1845" s="182"/>
      <c r="I1845" s="177"/>
      <c r="J1845" s="184"/>
      <c r="K1845" s="184"/>
      <c r="L1845" s="184"/>
      <c r="M1845" s="184"/>
      <c r="N1845" s="184"/>
      <c r="O1845" s="184"/>
      <c r="P1845" s="184"/>
    </row>
    <row r="1846" spans="3:16">
      <c r="C1846" s="179"/>
      <c r="D1846" s="180"/>
      <c r="E1846" s="181"/>
      <c r="F1846" s="181"/>
      <c r="G1846" s="181"/>
      <c r="H1846" s="182"/>
      <c r="I1846" s="177"/>
      <c r="J1846" s="184"/>
      <c r="K1846" s="184"/>
      <c r="L1846" s="184"/>
      <c r="M1846" s="184"/>
      <c r="N1846" s="184"/>
      <c r="O1846" s="184"/>
      <c r="P1846" s="184"/>
    </row>
    <row r="1847" spans="3:16">
      <c r="C1847" s="179"/>
      <c r="D1847" s="180"/>
      <c r="E1847" s="181"/>
      <c r="F1847" s="181"/>
      <c r="G1847" s="181"/>
      <c r="H1847" s="182"/>
      <c r="I1847" s="177"/>
      <c r="J1847" s="184"/>
      <c r="K1847" s="184"/>
      <c r="L1847" s="184"/>
      <c r="M1847" s="184"/>
      <c r="N1847" s="184"/>
      <c r="O1847" s="184"/>
      <c r="P1847" s="184"/>
    </row>
    <row r="1848" spans="3:16">
      <c r="C1848" s="179"/>
      <c r="D1848" s="180"/>
      <c r="E1848" s="181"/>
      <c r="F1848" s="181"/>
      <c r="G1848" s="181"/>
      <c r="H1848" s="182"/>
      <c r="I1848" s="177"/>
      <c r="J1848" s="184"/>
      <c r="K1848" s="184"/>
      <c r="L1848" s="184"/>
      <c r="M1848" s="184"/>
      <c r="N1848" s="184"/>
      <c r="O1848" s="184"/>
      <c r="P1848" s="184"/>
    </row>
    <row r="1849" spans="3:16">
      <c r="C1849" s="179"/>
      <c r="D1849" s="180"/>
      <c r="E1849" s="181"/>
      <c r="F1849" s="181"/>
      <c r="G1849" s="181"/>
      <c r="H1849" s="182"/>
      <c r="I1849" s="177"/>
      <c r="J1849" s="184"/>
      <c r="K1849" s="184"/>
      <c r="L1849" s="184"/>
      <c r="M1849" s="184"/>
      <c r="N1849" s="184"/>
      <c r="O1849" s="184"/>
      <c r="P1849" s="184"/>
    </row>
    <row r="1850" spans="3:16">
      <c r="C1850" s="179"/>
      <c r="D1850" s="180"/>
      <c r="E1850" s="181"/>
      <c r="F1850" s="181"/>
      <c r="G1850" s="181"/>
      <c r="H1850" s="182"/>
      <c r="I1850" s="177"/>
      <c r="J1850" s="184"/>
      <c r="K1850" s="184"/>
      <c r="L1850" s="184"/>
      <c r="M1850" s="184"/>
      <c r="N1850" s="184"/>
      <c r="O1850" s="184"/>
      <c r="P1850" s="184"/>
    </row>
    <row r="1851" spans="3:16">
      <c r="C1851" s="179"/>
      <c r="D1851" s="180"/>
      <c r="E1851" s="181"/>
      <c r="F1851" s="181"/>
      <c r="G1851" s="181"/>
      <c r="H1851" s="182"/>
      <c r="I1851" s="177"/>
      <c r="J1851" s="184"/>
      <c r="K1851" s="184"/>
      <c r="L1851" s="184"/>
      <c r="M1851" s="184"/>
      <c r="N1851" s="184"/>
      <c r="O1851" s="184"/>
      <c r="P1851" s="184"/>
    </row>
    <row r="1852" spans="3:16">
      <c r="C1852" s="179"/>
      <c r="D1852" s="180"/>
      <c r="E1852" s="181"/>
      <c r="F1852" s="181"/>
      <c r="G1852" s="181"/>
      <c r="H1852" s="182"/>
      <c r="I1852" s="177"/>
      <c r="J1852" s="184"/>
      <c r="K1852" s="184"/>
      <c r="L1852" s="184"/>
      <c r="M1852" s="184"/>
      <c r="N1852" s="184"/>
      <c r="O1852" s="184"/>
      <c r="P1852" s="184"/>
    </row>
    <row r="1853" spans="3:16">
      <c r="C1853" s="179"/>
      <c r="D1853" s="180"/>
      <c r="E1853" s="181"/>
      <c r="F1853" s="181"/>
      <c r="G1853" s="181"/>
      <c r="H1853" s="182"/>
      <c r="I1853" s="177"/>
      <c r="J1853" s="184"/>
      <c r="K1853" s="184"/>
      <c r="L1853" s="184"/>
      <c r="M1853" s="184"/>
      <c r="N1853" s="184"/>
      <c r="O1853" s="184"/>
      <c r="P1853" s="184"/>
    </row>
    <row r="1854" spans="3:16">
      <c r="C1854" s="179"/>
      <c r="D1854" s="180"/>
      <c r="E1854" s="181"/>
      <c r="F1854" s="181"/>
      <c r="G1854" s="181"/>
      <c r="H1854" s="182"/>
      <c r="I1854" s="177"/>
      <c r="J1854" s="184"/>
      <c r="K1854" s="184"/>
      <c r="L1854" s="184"/>
      <c r="M1854" s="184"/>
      <c r="N1854" s="184"/>
      <c r="O1854" s="184"/>
      <c r="P1854" s="184"/>
    </row>
    <row r="1855" spans="3:16">
      <c r="C1855" s="179"/>
      <c r="D1855" s="180"/>
      <c r="E1855" s="181"/>
      <c r="F1855" s="181"/>
      <c r="G1855" s="181"/>
      <c r="H1855" s="182"/>
      <c r="I1855" s="177"/>
      <c r="J1855" s="184"/>
      <c r="K1855" s="184"/>
      <c r="L1855" s="184"/>
      <c r="M1855" s="184"/>
      <c r="N1855" s="184"/>
      <c r="O1855" s="184"/>
      <c r="P1855" s="184"/>
    </row>
    <row r="1856" spans="3:16">
      <c r="C1856" s="179"/>
      <c r="D1856" s="180"/>
      <c r="E1856" s="181"/>
      <c r="F1856" s="181"/>
      <c r="G1856" s="181"/>
      <c r="H1856" s="182"/>
      <c r="I1856" s="177"/>
      <c r="J1856" s="184"/>
      <c r="K1856" s="184"/>
      <c r="L1856" s="184"/>
      <c r="M1856" s="184"/>
      <c r="N1856" s="184"/>
      <c r="O1856" s="184"/>
      <c r="P1856" s="184"/>
    </row>
    <row r="1857" spans="3:16">
      <c r="C1857" s="179"/>
      <c r="D1857" s="180"/>
      <c r="E1857" s="181"/>
      <c r="F1857" s="181"/>
      <c r="G1857" s="181"/>
      <c r="H1857" s="182"/>
      <c r="I1857" s="177"/>
      <c r="J1857" s="184"/>
      <c r="K1857" s="184"/>
      <c r="L1857" s="184"/>
      <c r="M1857" s="184"/>
      <c r="N1857" s="184"/>
      <c r="O1857" s="184"/>
      <c r="P1857" s="184"/>
    </row>
    <row r="1858" spans="3:16">
      <c r="C1858" s="179"/>
      <c r="D1858" s="180"/>
      <c r="E1858" s="181"/>
      <c r="F1858" s="181"/>
      <c r="G1858" s="181"/>
      <c r="H1858" s="182"/>
      <c r="I1858" s="177"/>
      <c r="J1858" s="184"/>
      <c r="K1858" s="184"/>
      <c r="L1858" s="184"/>
      <c r="M1858" s="184"/>
      <c r="N1858" s="184"/>
      <c r="O1858" s="184"/>
      <c r="P1858" s="184"/>
    </row>
    <row r="1859" spans="3:16">
      <c r="C1859" s="179"/>
      <c r="D1859" s="180"/>
      <c r="E1859" s="181"/>
      <c r="F1859" s="181"/>
      <c r="G1859" s="181"/>
      <c r="H1859" s="182"/>
      <c r="I1859" s="177"/>
      <c r="J1859" s="184"/>
      <c r="K1859" s="184"/>
      <c r="L1859" s="184"/>
      <c r="M1859" s="184"/>
      <c r="N1859" s="184"/>
      <c r="O1859" s="184"/>
      <c r="P1859" s="184"/>
    </row>
    <row r="1860" spans="3:16">
      <c r="C1860" s="179"/>
      <c r="D1860" s="180"/>
      <c r="E1860" s="181"/>
      <c r="F1860" s="181"/>
      <c r="G1860" s="181"/>
      <c r="H1860" s="182"/>
      <c r="I1860" s="177"/>
      <c r="J1860" s="184"/>
      <c r="K1860" s="184"/>
      <c r="L1860" s="184"/>
      <c r="M1860" s="184"/>
      <c r="N1860" s="184"/>
      <c r="O1860" s="184"/>
      <c r="P1860" s="184"/>
    </row>
    <row r="1861" spans="3:16">
      <c r="C1861" s="179"/>
      <c r="D1861" s="180"/>
      <c r="E1861" s="181"/>
      <c r="F1861" s="181"/>
      <c r="G1861" s="181"/>
      <c r="H1861" s="182"/>
      <c r="I1861" s="177"/>
      <c r="J1861" s="184"/>
      <c r="K1861" s="184"/>
      <c r="L1861" s="184"/>
      <c r="M1861" s="184"/>
      <c r="N1861" s="184"/>
      <c r="O1861" s="184"/>
      <c r="P1861" s="184"/>
    </row>
    <row r="1862" spans="3:16">
      <c r="C1862" s="179"/>
      <c r="D1862" s="180"/>
      <c r="E1862" s="181"/>
      <c r="F1862" s="181"/>
      <c r="G1862" s="181"/>
      <c r="H1862" s="182"/>
      <c r="I1862" s="177"/>
      <c r="J1862" s="184"/>
      <c r="K1862" s="184"/>
      <c r="L1862" s="184"/>
      <c r="M1862" s="184"/>
      <c r="N1862" s="184"/>
      <c r="O1862" s="184"/>
      <c r="P1862" s="184"/>
    </row>
    <row r="1863" spans="3:16">
      <c r="C1863" s="179"/>
      <c r="D1863" s="180"/>
      <c r="E1863" s="181"/>
      <c r="F1863" s="181"/>
      <c r="G1863" s="181"/>
      <c r="H1863" s="182"/>
      <c r="I1863" s="177"/>
      <c r="J1863" s="184"/>
      <c r="K1863" s="184"/>
      <c r="L1863" s="184"/>
      <c r="M1863" s="184"/>
      <c r="N1863" s="184"/>
      <c r="O1863" s="184"/>
      <c r="P1863" s="184"/>
    </row>
    <row r="1864" spans="3:16">
      <c r="C1864" s="179"/>
      <c r="D1864" s="180"/>
      <c r="E1864" s="181"/>
      <c r="F1864" s="181"/>
      <c r="G1864" s="181"/>
      <c r="H1864" s="182"/>
      <c r="I1864" s="177"/>
      <c r="J1864" s="184"/>
      <c r="K1864" s="184"/>
      <c r="L1864" s="184"/>
      <c r="M1864" s="184"/>
      <c r="N1864" s="184"/>
      <c r="O1864" s="184"/>
      <c r="P1864" s="184"/>
    </row>
    <row r="1865" spans="3:16">
      <c r="C1865" s="179"/>
      <c r="D1865" s="180"/>
      <c r="E1865" s="181"/>
      <c r="F1865" s="181"/>
      <c r="G1865" s="181"/>
      <c r="H1865" s="182"/>
      <c r="I1865" s="177"/>
      <c r="J1865" s="184"/>
      <c r="K1865" s="184"/>
      <c r="L1865" s="184"/>
      <c r="M1865" s="184"/>
      <c r="N1865" s="184"/>
      <c r="O1865" s="184"/>
      <c r="P1865" s="184"/>
    </row>
    <row r="1866" spans="3:16">
      <c r="C1866" s="179"/>
      <c r="D1866" s="180"/>
      <c r="E1866" s="181"/>
      <c r="F1866" s="181"/>
      <c r="G1866" s="181"/>
      <c r="H1866" s="182"/>
      <c r="I1866" s="177"/>
      <c r="J1866" s="184"/>
      <c r="K1866" s="184"/>
      <c r="L1866" s="184"/>
      <c r="M1866" s="184"/>
      <c r="N1866" s="184"/>
      <c r="O1866" s="184"/>
      <c r="P1866" s="184"/>
    </row>
    <row r="1867" spans="3:16">
      <c r="C1867" s="179"/>
      <c r="D1867" s="180"/>
      <c r="E1867" s="181"/>
      <c r="F1867" s="181"/>
      <c r="G1867" s="181"/>
      <c r="H1867" s="182"/>
      <c r="I1867" s="177"/>
      <c r="J1867" s="184"/>
      <c r="K1867" s="184"/>
      <c r="L1867" s="184"/>
      <c r="M1867" s="184"/>
      <c r="N1867" s="184"/>
      <c r="O1867" s="184"/>
      <c r="P1867" s="184"/>
    </row>
    <row r="1868" spans="3:16">
      <c r="C1868" s="179"/>
      <c r="D1868" s="180"/>
      <c r="E1868" s="181"/>
      <c r="F1868" s="181"/>
      <c r="G1868" s="181"/>
      <c r="H1868" s="182"/>
      <c r="I1868" s="177"/>
      <c r="J1868" s="184"/>
      <c r="K1868" s="184"/>
      <c r="L1868" s="184"/>
      <c r="M1868" s="184"/>
      <c r="N1868" s="184"/>
      <c r="O1868" s="184"/>
      <c r="P1868" s="184"/>
    </row>
    <row r="1869" spans="3:16">
      <c r="C1869" s="179"/>
      <c r="D1869" s="180"/>
      <c r="E1869" s="181"/>
      <c r="F1869" s="181"/>
      <c r="G1869" s="181"/>
      <c r="H1869" s="182"/>
      <c r="I1869" s="177"/>
      <c r="J1869" s="184"/>
      <c r="K1869" s="184"/>
      <c r="L1869" s="184"/>
      <c r="M1869" s="184"/>
      <c r="N1869" s="184"/>
      <c r="O1869" s="184"/>
      <c r="P1869" s="184"/>
    </row>
    <row r="1870" spans="3:16">
      <c r="C1870" s="179"/>
      <c r="D1870" s="180"/>
      <c r="E1870" s="181"/>
      <c r="F1870" s="181"/>
      <c r="G1870" s="181"/>
      <c r="H1870" s="182"/>
      <c r="I1870" s="177"/>
      <c r="J1870" s="184"/>
      <c r="K1870" s="184"/>
      <c r="L1870" s="184"/>
      <c r="M1870" s="184"/>
      <c r="N1870" s="184"/>
      <c r="O1870" s="184"/>
      <c r="P1870" s="184"/>
    </row>
    <row r="1871" spans="3:16">
      <c r="C1871" s="179"/>
      <c r="D1871" s="180"/>
      <c r="E1871" s="181"/>
      <c r="F1871" s="181"/>
      <c r="G1871" s="181"/>
      <c r="H1871" s="182"/>
      <c r="I1871" s="177"/>
      <c r="J1871" s="184"/>
      <c r="K1871" s="184"/>
      <c r="L1871" s="184"/>
      <c r="M1871" s="184"/>
      <c r="N1871" s="184"/>
      <c r="O1871" s="184"/>
      <c r="P1871" s="184"/>
    </row>
    <row r="1872" spans="3:16">
      <c r="C1872" s="179"/>
      <c r="D1872" s="180"/>
      <c r="E1872" s="181"/>
      <c r="F1872" s="181"/>
      <c r="G1872" s="181"/>
      <c r="H1872" s="182"/>
      <c r="I1872" s="177"/>
      <c r="J1872" s="184"/>
      <c r="K1872" s="184"/>
      <c r="L1872" s="184"/>
      <c r="M1872" s="184"/>
      <c r="N1872" s="184"/>
      <c r="O1872" s="184"/>
      <c r="P1872" s="184"/>
    </row>
    <row r="1873" spans="3:16">
      <c r="C1873" s="179"/>
      <c r="D1873" s="180"/>
      <c r="E1873" s="181"/>
      <c r="F1873" s="181"/>
      <c r="G1873" s="181"/>
      <c r="H1873" s="182"/>
      <c r="I1873" s="177"/>
      <c r="J1873" s="184"/>
      <c r="K1873" s="184"/>
      <c r="L1873" s="184"/>
      <c r="M1873" s="184"/>
      <c r="N1873" s="184"/>
      <c r="O1873" s="184"/>
      <c r="P1873" s="184"/>
    </row>
    <row r="1874" spans="3:16">
      <c r="C1874" s="179"/>
      <c r="D1874" s="180"/>
      <c r="E1874" s="181"/>
      <c r="F1874" s="181"/>
      <c r="G1874" s="181"/>
      <c r="H1874" s="182"/>
      <c r="I1874" s="177"/>
      <c r="J1874" s="184"/>
      <c r="K1874" s="184"/>
      <c r="L1874" s="184"/>
      <c r="M1874" s="184"/>
      <c r="N1874" s="184"/>
      <c r="O1874" s="184"/>
      <c r="P1874" s="184"/>
    </row>
    <row r="1875" spans="3:16">
      <c r="C1875" s="179"/>
      <c r="D1875" s="180"/>
      <c r="E1875" s="181"/>
      <c r="F1875" s="181"/>
      <c r="G1875" s="181"/>
      <c r="H1875" s="182"/>
      <c r="I1875" s="177"/>
      <c r="J1875" s="184"/>
      <c r="K1875" s="184"/>
      <c r="L1875" s="184"/>
      <c r="M1875" s="184"/>
      <c r="N1875" s="184"/>
      <c r="O1875" s="184"/>
      <c r="P1875" s="184"/>
    </row>
    <row r="1876" spans="3:16">
      <c r="C1876" s="179"/>
      <c r="D1876" s="180"/>
      <c r="E1876" s="181"/>
      <c r="F1876" s="181"/>
      <c r="G1876" s="181"/>
      <c r="H1876" s="182"/>
      <c r="I1876" s="177"/>
      <c r="J1876" s="184"/>
      <c r="K1876" s="184"/>
      <c r="L1876" s="184"/>
      <c r="M1876" s="184"/>
      <c r="N1876" s="184"/>
      <c r="O1876" s="184"/>
      <c r="P1876" s="184"/>
    </row>
    <row r="1877" spans="3:16">
      <c r="C1877" s="179"/>
      <c r="D1877" s="180"/>
      <c r="E1877" s="181"/>
      <c r="F1877" s="181"/>
      <c r="G1877" s="181"/>
      <c r="H1877" s="182"/>
      <c r="I1877" s="177"/>
      <c r="J1877" s="184"/>
      <c r="K1877" s="184"/>
      <c r="L1877" s="184"/>
      <c r="M1877" s="184"/>
      <c r="N1877" s="184"/>
      <c r="O1877" s="184"/>
      <c r="P1877" s="184"/>
    </row>
    <row r="1878" spans="3:16">
      <c r="C1878" s="179"/>
      <c r="D1878" s="180"/>
      <c r="E1878" s="181"/>
      <c r="F1878" s="181"/>
      <c r="G1878" s="181"/>
      <c r="H1878" s="182"/>
      <c r="I1878" s="177"/>
      <c r="J1878" s="184"/>
      <c r="K1878" s="184"/>
      <c r="L1878" s="184"/>
      <c r="M1878" s="184"/>
      <c r="N1878" s="184"/>
      <c r="O1878" s="184"/>
      <c r="P1878" s="184"/>
    </row>
    <row r="1879" spans="3:16">
      <c r="C1879" s="179"/>
      <c r="D1879" s="180"/>
      <c r="E1879" s="181"/>
      <c r="F1879" s="181"/>
      <c r="G1879" s="181"/>
      <c r="H1879" s="182"/>
      <c r="I1879" s="177"/>
      <c r="J1879" s="184"/>
      <c r="K1879" s="184"/>
      <c r="L1879" s="184"/>
      <c r="M1879" s="184"/>
      <c r="N1879" s="184"/>
      <c r="O1879" s="184"/>
      <c r="P1879" s="184"/>
    </row>
    <row r="1880" spans="3:16">
      <c r="C1880" s="179"/>
      <c r="D1880" s="180"/>
      <c r="E1880" s="181"/>
      <c r="F1880" s="181"/>
      <c r="G1880" s="181"/>
      <c r="H1880" s="182"/>
      <c r="I1880" s="177"/>
      <c r="J1880" s="184"/>
      <c r="K1880" s="184"/>
      <c r="L1880" s="184"/>
      <c r="M1880" s="184"/>
      <c r="N1880" s="184"/>
      <c r="O1880" s="184"/>
      <c r="P1880" s="184"/>
    </row>
    <row r="1881" spans="3:16">
      <c r="C1881" s="179"/>
      <c r="D1881" s="180"/>
      <c r="E1881" s="181"/>
      <c r="F1881" s="181"/>
      <c r="G1881" s="181"/>
      <c r="H1881" s="182"/>
      <c r="I1881" s="177"/>
      <c r="J1881" s="184"/>
      <c r="K1881" s="184"/>
      <c r="L1881" s="184"/>
      <c r="M1881" s="184"/>
      <c r="N1881" s="184"/>
      <c r="O1881" s="184"/>
      <c r="P1881" s="184"/>
    </row>
    <row r="1882" spans="3:16">
      <c r="C1882" s="179"/>
      <c r="D1882" s="180"/>
      <c r="E1882" s="181"/>
      <c r="F1882" s="181"/>
      <c r="G1882" s="181"/>
      <c r="H1882" s="182"/>
      <c r="I1882" s="177"/>
      <c r="J1882" s="184"/>
      <c r="K1882" s="184"/>
      <c r="L1882" s="184"/>
      <c r="M1882" s="184"/>
      <c r="N1882" s="184"/>
      <c r="O1882" s="184"/>
      <c r="P1882" s="184"/>
    </row>
    <row r="1883" spans="3:16">
      <c r="C1883" s="179"/>
      <c r="D1883" s="180"/>
      <c r="E1883" s="181"/>
      <c r="F1883" s="181"/>
      <c r="G1883" s="181"/>
      <c r="H1883" s="182"/>
      <c r="I1883" s="177"/>
      <c r="J1883" s="184"/>
      <c r="K1883" s="184"/>
      <c r="L1883" s="184"/>
      <c r="M1883" s="184"/>
      <c r="N1883" s="184"/>
      <c r="O1883" s="184"/>
      <c r="P1883" s="184"/>
    </row>
    <row r="1884" spans="3:16">
      <c r="C1884" s="179"/>
      <c r="D1884" s="180"/>
      <c r="E1884" s="181"/>
      <c r="F1884" s="181"/>
      <c r="G1884" s="181"/>
      <c r="H1884" s="182"/>
      <c r="I1884" s="177"/>
      <c r="J1884" s="184"/>
      <c r="K1884" s="184"/>
      <c r="L1884" s="184"/>
      <c r="M1884" s="184"/>
      <c r="N1884" s="184"/>
      <c r="O1884" s="184"/>
      <c r="P1884" s="184"/>
    </row>
    <row r="1885" spans="3:16">
      <c r="C1885" s="179"/>
      <c r="D1885" s="180"/>
      <c r="E1885" s="181"/>
      <c r="F1885" s="181"/>
      <c r="G1885" s="181"/>
      <c r="H1885" s="182"/>
      <c r="I1885" s="177"/>
      <c r="J1885" s="184"/>
      <c r="K1885" s="184"/>
      <c r="L1885" s="184"/>
      <c r="M1885" s="184"/>
      <c r="N1885" s="184"/>
      <c r="O1885" s="184"/>
      <c r="P1885" s="184"/>
    </row>
    <row r="1886" spans="3:16">
      <c r="C1886" s="179"/>
      <c r="D1886" s="180"/>
      <c r="E1886" s="181"/>
      <c r="F1886" s="181"/>
      <c r="G1886" s="181"/>
      <c r="H1886" s="182"/>
      <c r="I1886" s="177"/>
      <c r="J1886" s="184"/>
      <c r="K1886" s="184"/>
      <c r="L1886" s="184"/>
      <c r="M1886" s="184"/>
      <c r="N1886" s="184"/>
      <c r="O1886" s="184"/>
      <c r="P1886" s="184"/>
    </row>
    <row r="1887" spans="3:16">
      <c r="C1887" s="179"/>
      <c r="D1887" s="180"/>
      <c r="E1887" s="181"/>
      <c r="F1887" s="181"/>
      <c r="G1887" s="181"/>
      <c r="H1887" s="182"/>
      <c r="I1887" s="177"/>
      <c r="J1887" s="184"/>
      <c r="K1887" s="184"/>
      <c r="L1887" s="184"/>
      <c r="M1887" s="184"/>
      <c r="N1887" s="184"/>
      <c r="O1887" s="184"/>
      <c r="P1887" s="184"/>
    </row>
    <row r="1888" spans="3:16">
      <c r="C1888" s="179"/>
      <c r="D1888" s="180"/>
      <c r="E1888" s="181"/>
      <c r="F1888" s="181"/>
      <c r="G1888" s="181"/>
      <c r="H1888" s="182"/>
      <c r="I1888" s="177"/>
      <c r="J1888" s="184"/>
      <c r="K1888" s="184"/>
      <c r="L1888" s="184"/>
      <c r="M1888" s="184"/>
      <c r="N1888" s="184"/>
      <c r="O1888" s="184"/>
      <c r="P1888" s="184"/>
    </row>
    <row r="1889" spans="3:16">
      <c r="C1889" s="179"/>
      <c r="D1889" s="180"/>
      <c r="E1889" s="181"/>
      <c r="F1889" s="181"/>
      <c r="G1889" s="181"/>
      <c r="H1889" s="182"/>
      <c r="I1889" s="177"/>
      <c r="J1889" s="184"/>
      <c r="K1889" s="184"/>
      <c r="L1889" s="184"/>
      <c r="M1889" s="184"/>
      <c r="N1889" s="184"/>
      <c r="O1889" s="184"/>
      <c r="P1889" s="184"/>
    </row>
    <row r="1890" spans="3:16">
      <c r="C1890" s="179"/>
      <c r="D1890" s="180"/>
      <c r="E1890" s="181"/>
      <c r="F1890" s="181"/>
      <c r="G1890" s="181"/>
      <c r="H1890" s="182"/>
      <c r="I1890" s="177"/>
      <c r="J1890" s="184"/>
      <c r="K1890" s="184"/>
      <c r="L1890" s="184"/>
      <c r="M1890" s="184"/>
      <c r="N1890" s="184"/>
      <c r="O1890" s="184"/>
      <c r="P1890" s="184"/>
    </row>
    <row r="1891" spans="3:16">
      <c r="C1891" s="179"/>
      <c r="D1891" s="180"/>
      <c r="E1891" s="181"/>
      <c r="F1891" s="181"/>
      <c r="G1891" s="181"/>
      <c r="H1891" s="182"/>
      <c r="I1891" s="177"/>
      <c r="J1891" s="184"/>
      <c r="K1891" s="184"/>
      <c r="L1891" s="184"/>
      <c r="M1891" s="184"/>
      <c r="N1891" s="184"/>
      <c r="O1891" s="184"/>
      <c r="P1891" s="184"/>
    </row>
    <row r="1892" spans="3:16">
      <c r="C1892" s="179"/>
      <c r="D1892" s="180"/>
      <c r="E1892" s="181"/>
      <c r="F1892" s="181"/>
      <c r="G1892" s="181"/>
      <c r="H1892" s="182"/>
      <c r="I1892" s="177"/>
      <c r="J1892" s="184"/>
      <c r="K1892" s="184"/>
      <c r="L1892" s="184"/>
      <c r="M1892" s="184"/>
      <c r="N1892" s="184"/>
      <c r="O1892" s="184"/>
      <c r="P1892" s="184"/>
    </row>
    <row r="1893" spans="3:16">
      <c r="C1893" s="179"/>
      <c r="D1893" s="180"/>
      <c r="E1893" s="181"/>
      <c r="F1893" s="181"/>
      <c r="G1893" s="181"/>
      <c r="H1893" s="182"/>
      <c r="I1893" s="177"/>
      <c r="J1893" s="184"/>
      <c r="K1893" s="184"/>
      <c r="L1893" s="184"/>
      <c r="M1893" s="184"/>
      <c r="N1893" s="184"/>
      <c r="O1893" s="184"/>
      <c r="P1893" s="184"/>
    </row>
    <row r="1894" spans="3:16">
      <c r="C1894" s="179"/>
      <c r="D1894" s="180"/>
      <c r="E1894" s="181"/>
      <c r="F1894" s="181"/>
      <c r="G1894" s="181"/>
      <c r="H1894" s="182"/>
      <c r="I1894" s="177"/>
      <c r="J1894" s="184"/>
      <c r="K1894" s="184"/>
      <c r="L1894" s="184"/>
      <c r="M1894" s="184"/>
      <c r="N1894" s="184"/>
      <c r="O1894" s="184"/>
      <c r="P1894" s="184"/>
    </row>
    <row r="1895" spans="3:16">
      <c r="C1895" s="179"/>
      <c r="D1895" s="180"/>
      <c r="E1895" s="181"/>
      <c r="F1895" s="181"/>
      <c r="G1895" s="181"/>
      <c r="H1895" s="182"/>
      <c r="I1895" s="177"/>
      <c r="J1895" s="184"/>
      <c r="K1895" s="184"/>
      <c r="L1895" s="184"/>
      <c r="M1895" s="184"/>
      <c r="N1895" s="184"/>
      <c r="O1895" s="184"/>
      <c r="P1895" s="184"/>
    </row>
    <row r="1896" spans="3:16">
      <c r="C1896" s="179"/>
      <c r="D1896" s="180"/>
      <c r="E1896" s="181"/>
      <c r="F1896" s="181"/>
      <c r="G1896" s="181"/>
      <c r="H1896" s="182"/>
      <c r="I1896" s="177"/>
      <c r="J1896" s="184"/>
      <c r="K1896" s="184"/>
      <c r="L1896" s="184"/>
      <c r="M1896" s="184"/>
      <c r="N1896" s="184"/>
      <c r="O1896" s="184"/>
      <c r="P1896" s="184"/>
    </row>
    <row r="1897" spans="3:16">
      <c r="C1897" s="179"/>
      <c r="D1897" s="180"/>
      <c r="E1897" s="181"/>
      <c r="F1897" s="181"/>
      <c r="G1897" s="181"/>
      <c r="H1897" s="182"/>
      <c r="I1897" s="177"/>
      <c r="J1897" s="184"/>
      <c r="K1897" s="184"/>
      <c r="L1897" s="184"/>
      <c r="M1897" s="184"/>
      <c r="N1897" s="184"/>
      <c r="O1897" s="184"/>
      <c r="P1897" s="184"/>
    </row>
    <row r="1898" spans="3:16">
      <c r="C1898" s="179"/>
      <c r="D1898" s="180"/>
      <c r="E1898" s="181"/>
      <c r="F1898" s="181"/>
      <c r="G1898" s="181"/>
      <c r="H1898" s="182"/>
      <c r="I1898" s="177"/>
      <c r="J1898" s="184"/>
      <c r="K1898" s="184"/>
      <c r="L1898" s="184"/>
      <c r="M1898" s="184"/>
      <c r="N1898" s="184"/>
      <c r="O1898" s="184"/>
      <c r="P1898" s="184"/>
    </row>
    <row r="1899" spans="3:16">
      <c r="C1899" s="179"/>
      <c r="D1899" s="180"/>
      <c r="E1899" s="181"/>
      <c r="F1899" s="181"/>
      <c r="G1899" s="181"/>
      <c r="H1899" s="182"/>
      <c r="I1899" s="177"/>
      <c r="J1899" s="184"/>
      <c r="K1899" s="184"/>
      <c r="L1899" s="184"/>
      <c r="M1899" s="184"/>
      <c r="N1899" s="184"/>
      <c r="O1899" s="184"/>
      <c r="P1899" s="184"/>
    </row>
    <row r="1900" spans="3:16">
      <c r="C1900" s="179"/>
      <c r="D1900" s="180"/>
      <c r="E1900" s="181"/>
      <c r="F1900" s="181"/>
      <c r="G1900" s="181"/>
      <c r="H1900" s="182"/>
      <c r="I1900" s="177"/>
      <c r="J1900" s="184"/>
      <c r="K1900" s="184"/>
      <c r="L1900" s="184"/>
      <c r="M1900" s="184"/>
      <c r="N1900" s="184"/>
      <c r="O1900" s="184"/>
      <c r="P1900" s="184"/>
    </row>
    <row r="1901" spans="3:16">
      <c r="C1901" s="179"/>
      <c r="D1901" s="180"/>
      <c r="E1901" s="181"/>
      <c r="F1901" s="181"/>
      <c r="G1901" s="181"/>
      <c r="H1901" s="182"/>
      <c r="I1901" s="177"/>
      <c r="J1901" s="184"/>
      <c r="K1901" s="184"/>
      <c r="L1901" s="184"/>
      <c r="M1901" s="184"/>
      <c r="N1901" s="184"/>
      <c r="O1901" s="184"/>
      <c r="P1901" s="184"/>
    </row>
    <row r="1902" spans="3:16">
      <c r="C1902" s="179"/>
      <c r="D1902" s="180"/>
      <c r="E1902" s="181"/>
      <c r="F1902" s="181"/>
      <c r="G1902" s="181"/>
      <c r="H1902" s="182"/>
      <c r="I1902" s="177"/>
      <c r="J1902" s="184"/>
      <c r="K1902" s="184"/>
      <c r="L1902" s="184"/>
      <c r="M1902" s="184"/>
      <c r="N1902" s="184"/>
      <c r="O1902" s="184"/>
      <c r="P1902" s="184"/>
    </row>
    <row r="1903" spans="3:16">
      <c r="C1903" s="179"/>
      <c r="D1903" s="180"/>
      <c r="E1903" s="181"/>
      <c r="F1903" s="181"/>
      <c r="G1903" s="181"/>
      <c r="H1903" s="182"/>
      <c r="I1903" s="177"/>
      <c r="J1903" s="184"/>
      <c r="K1903" s="184"/>
      <c r="L1903" s="184"/>
      <c r="M1903" s="184"/>
      <c r="N1903" s="184"/>
      <c r="O1903" s="184"/>
      <c r="P1903" s="184"/>
    </row>
    <row r="1904" spans="3:16">
      <c r="C1904" s="179"/>
      <c r="D1904" s="180"/>
      <c r="E1904" s="181"/>
      <c r="F1904" s="181"/>
      <c r="G1904" s="181"/>
      <c r="H1904" s="182"/>
      <c r="I1904" s="177"/>
      <c r="J1904" s="184"/>
      <c r="K1904" s="184"/>
      <c r="L1904" s="184"/>
      <c r="M1904" s="184"/>
      <c r="N1904" s="184"/>
      <c r="O1904" s="184"/>
      <c r="P1904" s="184"/>
    </row>
    <row r="1905" spans="3:16">
      <c r="C1905" s="179"/>
      <c r="D1905" s="180"/>
      <c r="E1905" s="181"/>
      <c r="F1905" s="181"/>
      <c r="G1905" s="181"/>
      <c r="H1905" s="182"/>
      <c r="I1905" s="177"/>
      <c r="J1905" s="184"/>
      <c r="K1905" s="184"/>
      <c r="L1905" s="184"/>
      <c r="M1905" s="184"/>
      <c r="N1905" s="184"/>
      <c r="O1905" s="184"/>
      <c r="P1905" s="184"/>
    </row>
    <row r="1906" spans="3:16">
      <c r="C1906" s="179"/>
      <c r="D1906" s="180"/>
      <c r="E1906" s="181"/>
      <c r="F1906" s="181"/>
      <c r="G1906" s="181"/>
      <c r="H1906" s="182"/>
      <c r="I1906" s="177"/>
      <c r="J1906" s="184"/>
      <c r="K1906" s="184"/>
      <c r="L1906" s="184"/>
      <c r="M1906" s="184"/>
      <c r="N1906" s="184"/>
      <c r="O1906" s="184"/>
      <c r="P1906" s="184"/>
    </row>
    <row r="1907" spans="3:16">
      <c r="C1907" s="179"/>
      <c r="D1907" s="180"/>
      <c r="E1907" s="181"/>
      <c r="F1907" s="181"/>
      <c r="G1907" s="181"/>
      <c r="H1907" s="182"/>
      <c r="I1907" s="177"/>
      <c r="J1907" s="184"/>
      <c r="K1907" s="184"/>
      <c r="L1907" s="184"/>
      <c r="M1907" s="184"/>
      <c r="N1907" s="184"/>
      <c r="O1907" s="184"/>
      <c r="P1907" s="184"/>
    </row>
    <row r="1908" spans="3:16">
      <c r="C1908" s="179"/>
      <c r="D1908" s="180"/>
      <c r="E1908" s="181"/>
      <c r="F1908" s="181"/>
      <c r="G1908" s="181"/>
      <c r="H1908" s="182"/>
      <c r="I1908" s="177"/>
      <c r="J1908" s="184"/>
      <c r="K1908" s="184"/>
      <c r="L1908" s="184"/>
      <c r="M1908" s="184"/>
      <c r="N1908" s="184"/>
      <c r="O1908" s="184"/>
      <c r="P1908" s="184"/>
    </row>
    <row r="1909" spans="3:16">
      <c r="C1909" s="179"/>
      <c r="D1909" s="180"/>
      <c r="E1909" s="181"/>
      <c r="F1909" s="181"/>
      <c r="G1909" s="181"/>
      <c r="H1909" s="182"/>
      <c r="I1909" s="177"/>
      <c r="J1909" s="184"/>
      <c r="K1909" s="184"/>
      <c r="L1909" s="184"/>
      <c r="M1909" s="184"/>
      <c r="N1909" s="184"/>
      <c r="O1909" s="184"/>
      <c r="P1909" s="184"/>
    </row>
    <row r="1910" spans="3:16">
      <c r="C1910" s="179"/>
      <c r="D1910" s="180"/>
      <c r="E1910" s="181"/>
      <c r="F1910" s="181"/>
      <c r="G1910" s="181"/>
      <c r="H1910" s="182"/>
      <c r="I1910" s="177"/>
      <c r="J1910" s="184"/>
      <c r="K1910" s="184"/>
      <c r="L1910" s="184"/>
      <c r="M1910" s="184"/>
      <c r="N1910" s="184"/>
      <c r="O1910" s="184"/>
      <c r="P1910" s="184"/>
    </row>
    <row r="1911" spans="3:16">
      <c r="C1911" s="179"/>
      <c r="D1911" s="180"/>
      <c r="E1911" s="181"/>
      <c r="F1911" s="181"/>
      <c r="G1911" s="181"/>
      <c r="H1911" s="182"/>
      <c r="I1911" s="177"/>
      <c r="J1911" s="184"/>
      <c r="K1911" s="184"/>
      <c r="L1911" s="184"/>
      <c r="M1911" s="184"/>
      <c r="N1911" s="184"/>
      <c r="O1911" s="184"/>
      <c r="P1911" s="184"/>
    </row>
    <row r="1912" spans="3:16">
      <c r="C1912" s="179"/>
      <c r="D1912" s="180"/>
      <c r="E1912" s="181"/>
      <c r="F1912" s="181"/>
      <c r="G1912" s="181"/>
      <c r="H1912" s="182"/>
      <c r="I1912" s="177"/>
      <c r="J1912" s="184"/>
      <c r="K1912" s="184"/>
      <c r="L1912" s="184"/>
      <c r="M1912" s="184"/>
      <c r="N1912" s="184"/>
      <c r="O1912" s="184"/>
      <c r="P1912" s="184"/>
    </row>
    <row r="1913" spans="3:16">
      <c r="C1913" s="179"/>
      <c r="D1913" s="180"/>
      <c r="E1913" s="181"/>
      <c r="F1913" s="181"/>
      <c r="G1913" s="181"/>
      <c r="H1913" s="182"/>
      <c r="I1913" s="177"/>
      <c r="J1913" s="184"/>
      <c r="K1913" s="184"/>
      <c r="L1913" s="184"/>
      <c r="M1913" s="184"/>
      <c r="N1913" s="184"/>
      <c r="O1913" s="184"/>
      <c r="P1913" s="184"/>
    </row>
    <row r="1914" spans="3:16">
      <c r="C1914" s="179"/>
      <c r="D1914" s="180"/>
      <c r="E1914" s="181"/>
      <c r="F1914" s="181"/>
      <c r="G1914" s="181"/>
      <c r="H1914" s="182"/>
      <c r="I1914" s="177"/>
      <c r="J1914" s="184"/>
      <c r="K1914" s="184"/>
      <c r="L1914" s="184"/>
      <c r="M1914" s="184"/>
      <c r="N1914" s="184"/>
      <c r="O1914" s="184"/>
      <c r="P1914" s="184"/>
    </row>
    <row r="1915" spans="3:16">
      <c r="C1915" s="179"/>
      <c r="D1915" s="180"/>
      <c r="E1915" s="181"/>
      <c r="F1915" s="181"/>
      <c r="G1915" s="181"/>
      <c r="H1915" s="182"/>
      <c r="I1915" s="177"/>
      <c r="J1915" s="184"/>
      <c r="K1915" s="184"/>
      <c r="L1915" s="184"/>
      <c r="M1915" s="184"/>
      <c r="N1915" s="184"/>
      <c r="O1915" s="184"/>
      <c r="P1915" s="184"/>
    </row>
    <row r="1916" spans="3:16">
      <c r="C1916" s="179"/>
      <c r="D1916" s="180"/>
      <c r="E1916" s="181"/>
      <c r="F1916" s="181"/>
      <c r="G1916" s="181"/>
      <c r="H1916" s="182"/>
      <c r="I1916" s="177"/>
      <c r="J1916" s="184"/>
      <c r="K1916" s="184"/>
      <c r="L1916" s="184"/>
      <c r="M1916" s="184"/>
      <c r="N1916" s="184"/>
      <c r="O1916" s="184"/>
      <c r="P1916" s="184"/>
    </row>
    <row r="1917" spans="3:16">
      <c r="C1917" s="179"/>
      <c r="D1917" s="180"/>
      <c r="E1917" s="181"/>
      <c r="F1917" s="181"/>
      <c r="G1917" s="181"/>
      <c r="H1917" s="182"/>
      <c r="I1917" s="177"/>
      <c r="J1917" s="184"/>
      <c r="K1917" s="184"/>
      <c r="L1917" s="184"/>
      <c r="M1917" s="184"/>
      <c r="N1917" s="184"/>
      <c r="O1917" s="184"/>
      <c r="P1917" s="184"/>
    </row>
    <row r="1918" spans="3:16">
      <c r="C1918" s="179"/>
      <c r="D1918" s="180"/>
      <c r="E1918" s="181"/>
      <c r="F1918" s="181"/>
      <c r="G1918" s="181"/>
      <c r="H1918" s="182"/>
      <c r="I1918" s="177"/>
      <c r="J1918" s="184"/>
      <c r="K1918" s="184"/>
      <c r="L1918" s="184"/>
      <c r="M1918" s="184"/>
      <c r="N1918" s="184"/>
      <c r="O1918" s="184"/>
      <c r="P1918" s="184"/>
    </row>
    <row r="1919" spans="3:16">
      <c r="C1919" s="179"/>
      <c r="D1919" s="180"/>
      <c r="E1919" s="181"/>
      <c r="F1919" s="181"/>
      <c r="G1919" s="181"/>
      <c r="H1919" s="182"/>
      <c r="I1919" s="177"/>
      <c r="J1919" s="184"/>
      <c r="K1919" s="184"/>
      <c r="L1919" s="184"/>
      <c r="M1919" s="184"/>
      <c r="N1919" s="184"/>
      <c r="O1919" s="184"/>
      <c r="P1919" s="184"/>
    </row>
    <row r="1920" spans="3:16">
      <c r="C1920" s="179"/>
      <c r="D1920" s="180"/>
      <c r="E1920" s="181"/>
      <c r="F1920" s="181"/>
      <c r="G1920" s="181"/>
      <c r="H1920" s="182"/>
      <c r="I1920" s="177"/>
      <c r="J1920" s="184"/>
      <c r="K1920" s="184"/>
      <c r="L1920" s="184"/>
      <c r="M1920" s="184"/>
      <c r="N1920" s="184"/>
      <c r="O1920" s="184"/>
      <c r="P1920" s="184"/>
    </row>
    <row r="1921" spans="3:16">
      <c r="C1921" s="179"/>
      <c r="D1921" s="180"/>
      <c r="E1921" s="181"/>
      <c r="F1921" s="181"/>
      <c r="G1921" s="181"/>
      <c r="H1921" s="182"/>
      <c r="I1921" s="177"/>
      <c r="J1921" s="184"/>
      <c r="K1921" s="184"/>
      <c r="L1921" s="184"/>
      <c r="M1921" s="184"/>
      <c r="N1921" s="184"/>
      <c r="O1921" s="184"/>
      <c r="P1921" s="184"/>
    </row>
    <row r="1922" spans="3:16">
      <c r="C1922" s="179"/>
      <c r="D1922" s="180"/>
      <c r="E1922" s="181"/>
      <c r="F1922" s="181"/>
      <c r="G1922" s="181"/>
      <c r="H1922" s="182"/>
      <c r="I1922" s="177"/>
      <c r="J1922" s="184"/>
      <c r="K1922" s="184"/>
      <c r="L1922" s="184"/>
      <c r="M1922" s="184"/>
      <c r="N1922" s="184"/>
      <c r="O1922" s="184"/>
      <c r="P1922" s="184"/>
    </row>
    <row r="1923" spans="3:16">
      <c r="C1923" s="179"/>
      <c r="D1923" s="180"/>
      <c r="E1923" s="181"/>
      <c r="F1923" s="181"/>
      <c r="G1923" s="181"/>
      <c r="H1923" s="182"/>
      <c r="I1923" s="177"/>
      <c r="J1923" s="184"/>
      <c r="K1923" s="184"/>
      <c r="L1923" s="184"/>
      <c r="M1923" s="184"/>
      <c r="N1923" s="184"/>
      <c r="O1923" s="184"/>
      <c r="P1923" s="184"/>
    </row>
    <row r="1924" spans="3:16">
      <c r="C1924" s="179"/>
      <c r="D1924" s="180"/>
      <c r="E1924" s="181"/>
      <c r="F1924" s="181"/>
      <c r="G1924" s="181"/>
      <c r="H1924" s="182"/>
      <c r="I1924" s="177"/>
      <c r="J1924" s="184"/>
      <c r="K1924" s="184"/>
      <c r="L1924" s="184"/>
      <c r="M1924" s="184"/>
      <c r="N1924" s="184"/>
      <c r="O1924" s="184"/>
      <c r="P1924" s="184"/>
    </row>
    <row r="1925" spans="3:16">
      <c r="C1925" s="179"/>
      <c r="D1925" s="180"/>
      <c r="E1925" s="181"/>
      <c r="F1925" s="181"/>
      <c r="G1925" s="181"/>
      <c r="H1925" s="182"/>
      <c r="I1925" s="177"/>
      <c r="J1925" s="184"/>
      <c r="K1925" s="184"/>
      <c r="L1925" s="184"/>
      <c r="M1925" s="184"/>
      <c r="N1925" s="184"/>
      <c r="O1925" s="184"/>
      <c r="P1925" s="184"/>
    </row>
    <row r="1926" spans="3:16">
      <c r="C1926" s="179"/>
      <c r="D1926" s="180"/>
      <c r="E1926" s="181"/>
      <c r="F1926" s="181"/>
      <c r="G1926" s="181"/>
      <c r="H1926" s="182"/>
      <c r="I1926" s="177"/>
      <c r="J1926" s="184"/>
      <c r="K1926" s="184"/>
      <c r="L1926" s="184"/>
      <c r="M1926" s="184"/>
      <c r="N1926" s="184"/>
      <c r="O1926" s="184"/>
      <c r="P1926" s="184"/>
    </row>
    <row r="1927" spans="3:16">
      <c r="C1927" s="179"/>
      <c r="D1927" s="180"/>
      <c r="E1927" s="181"/>
      <c r="F1927" s="181"/>
      <c r="G1927" s="181"/>
      <c r="H1927" s="182"/>
      <c r="I1927" s="177"/>
      <c r="J1927" s="184"/>
      <c r="K1927" s="184"/>
      <c r="L1927" s="184"/>
      <c r="M1927" s="184"/>
      <c r="N1927" s="184"/>
      <c r="O1927" s="184"/>
      <c r="P1927" s="184"/>
    </row>
    <row r="1928" spans="3:16">
      <c r="C1928" s="179"/>
      <c r="D1928" s="180"/>
      <c r="E1928" s="181"/>
      <c r="F1928" s="181"/>
      <c r="G1928" s="181"/>
      <c r="H1928" s="182"/>
      <c r="I1928" s="177"/>
      <c r="J1928" s="184"/>
      <c r="K1928" s="184"/>
      <c r="L1928" s="184"/>
      <c r="M1928" s="184"/>
      <c r="N1928" s="184"/>
      <c r="O1928" s="184"/>
      <c r="P1928" s="184"/>
    </row>
    <row r="1929" spans="3:16">
      <c r="C1929" s="179"/>
      <c r="D1929" s="180"/>
      <c r="E1929" s="181"/>
      <c r="F1929" s="181"/>
      <c r="G1929" s="181"/>
      <c r="H1929" s="182"/>
      <c r="I1929" s="177"/>
      <c r="J1929" s="184"/>
      <c r="K1929" s="184"/>
      <c r="L1929" s="184"/>
      <c r="M1929" s="184"/>
      <c r="N1929" s="184"/>
      <c r="O1929" s="184"/>
      <c r="P1929" s="184"/>
    </row>
    <row r="1930" spans="3:16">
      <c r="C1930" s="179"/>
      <c r="D1930" s="180"/>
      <c r="E1930" s="181"/>
      <c r="F1930" s="181"/>
      <c r="G1930" s="181"/>
      <c r="H1930" s="182"/>
      <c r="I1930" s="177"/>
      <c r="J1930" s="184"/>
      <c r="K1930" s="184"/>
      <c r="L1930" s="184"/>
      <c r="M1930" s="184"/>
      <c r="N1930" s="184"/>
      <c r="O1930" s="184"/>
      <c r="P1930" s="184"/>
    </row>
    <row r="1931" spans="3:16">
      <c r="C1931" s="179"/>
      <c r="D1931" s="180"/>
      <c r="E1931" s="181"/>
      <c r="F1931" s="181"/>
      <c r="G1931" s="181"/>
      <c r="H1931" s="182"/>
      <c r="I1931" s="177"/>
      <c r="J1931" s="184"/>
      <c r="K1931" s="184"/>
      <c r="L1931" s="184"/>
      <c r="M1931" s="184"/>
      <c r="N1931" s="184"/>
      <c r="O1931" s="184"/>
      <c r="P1931" s="184"/>
    </row>
    <row r="1932" spans="3:16">
      <c r="C1932" s="179"/>
      <c r="D1932" s="180"/>
      <c r="E1932" s="181"/>
      <c r="F1932" s="181"/>
      <c r="G1932" s="181"/>
      <c r="H1932" s="182"/>
      <c r="I1932" s="177"/>
      <c r="J1932" s="184"/>
      <c r="K1932" s="184"/>
      <c r="L1932" s="184"/>
      <c r="M1932" s="184"/>
      <c r="N1932" s="184"/>
      <c r="O1932" s="184"/>
      <c r="P1932" s="184"/>
    </row>
    <row r="1933" spans="3:16">
      <c r="C1933" s="179"/>
      <c r="D1933" s="180"/>
      <c r="E1933" s="181"/>
      <c r="F1933" s="181"/>
      <c r="G1933" s="181"/>
      <c r="H1933" s="182"/>
      <c r="I1933" s="177"/>
      <c r="J1933" s="184"/>
      <c r="K1933" s="184"/>
      <c r="L1933" s="184"/>
      <c r="M1933" s="184"/>
      <c r="N1933" s="184"/>
      <c r="O1933" s="184"/>
      <c r="P1933" s="184"/>
    </row>
    <row r="1934" spans="3:16">
      <c r="C1934" s="179"/>
      <c r="D1934" s="180"/>
      <c r="E1934" s="181"/>
      <c r="F1934" s="181"/>
      <c r="G1934" s="181"/>
      <c r="H1934" s="182"/>
      <c r="I1934" s="177"/>
      <c r="J1934" s="184"/>
      <c r="K1934" s="184"/>
      <c r="L1934" s="184"/>
      <c r="M1934" s="184"/>
      <c r="N1934" s="184"/>
      <c r="O1934" s="184"/>
      <c r="P1934" s="184"/>
    </row>
    <row r="1935" spans="3:16">
      <c r="C1935" s="179"/>
      <c r="D1935" s="180"/>
      <c r="E1935" s="181"/>
      <c r="F1935" s="181"/>
      <c r="G1935" s="181"/>
      <c r="H1935" s="182"/>
      <c r="I1935" s="177"/>
      <c r="J1935" s="184"/>
      <c r="K1935" s="184"/>
      <c r="L1935" s="184"/>
      <c r="M1935" s="184"/>
      <c r="N1935" s="184"/>
      <c r="O1935" s="184"/>
      <c r="P1935" s="184"/>
    </row>
    <row r="1936" spans="3:16">
      <c r="C1936" s="179"/>
      <c r="D1936" s="180"/>
      <c r="E1936" s="181"/>
      <c r="F1936" s="181"/>
      <c r="G1936" s="181"/>
      <c r="H1936" s="182"/>
      <c r="I1936" s="177"/>
      <c r="J1936" s="184"/>
      <c r="K1936" s="184"/>
      <c r="L1936" s="184"/>
      <c r="M1936" s="184"/>
      <c r="N1936" s="184"/>
      <c r="O1936" s="184"/>
      <c r="P1936" s="184"/>
    </row>
    <row r="1937" spans="3:16">
      <c r="C1937" s="179"/>
      <c r="D1937" s="180"/>
      <c r="E1937" s="181"/>
      <c r="F1937" s="181"/>
      <c r="G1937" s="181"/>
      <c r="H1937" s="182"/>
      <c r="I1937" s="177"/>
      <c r="J1937" s="184"/>
      <c r="K1937" s="184"/>
      <c r="L1937" s="184"/>
      <c r="M1937" s="184"/>
      <c r="N1937" s="184"/>
      <c r="O1937" s="184"/>
      <c r="P1937" s="184"/>
    </row>
    <row r="1938" spans="3:16">
      <c r="C1938" s="179"/>
      <c r="D1938" s="180"/>
      <c r="E1938" s="181"/>
      <c r="F1938" s="181"/>
      <c r="G1938" s="181"/>
      <c r="H1938" s="182"/>
      <c r="I1938" s="177"/>
      <c r="J1938" s="184"/>
      <c r="K1938" s="184"/>
      <c r="L1938" s="184"/>
      <c r="M1938" s="184"/>
      <c r="N1938" s="184"/>
      <c r="O1938" s="184"/>
      <c r="P1938" s="184"/>
    </row>
    <row r="1939" spans="3:16">
      <c r="C1939" s="179"/>
      <c r="D1939" s="180"/>
      <c r="E1939" s="181"/>
      <c r="F1939" s="181"/>
      <c r="G1939" s="181"/>
      <c r="H1939" s="182"/>
      <c r="I1939" s="177"/>
      <c r="J1939" s="184"/>
      <c r="K1939" s="184"/>
      <c r="L1939" s="184"/>
      <c r="M1939" s="184"/>
      <c r="N1939" s="184"/>
      <c r="O1939" s="184"/>
      <c r="P1939" s="184"/>
    </row>
    <row r="1940" spans="3:16">
      <c r="C1940" s="179"/>
      <c r="D1940" s="180"/>
      <c r="E1940" s="181"/>
      <c r="F1940" s="181"/>
      <c r="G1940" s="181"/>
      <c r="H1940" s="182"/>
      <c r="I1940" s="177"/>
      <c r="J1940" s="184"/>
      <c r="K1940" s="184"/>
      <c r="L1940" s="184"/>
      <c r="M1940" s="184"/>
      <c r="N1940" s="184"/>
      <c r="O1940" s="184"/>
      <c r="P1940" s="184"/>
    </row>
    <row r="1941" spans="3:16">
      <c r="C1941" s="179"/>
      <c r="D1941" s="180"/>
      <c r="E1941" s="181"/>
      <c r="F1941" s="181"/>
      <c r="G1941" s="181"/>
      <c r="H1941" s="182"/>
      <c r="I1941" s="177"/>
      <c r="J1941" s="184"/>
      <c r="K1941" s="184"/>
      <c r="L1941" s="184"/>
      <c r="M1941" s="184"/>
      <c r="N1941" s="184"/>
      <c r="O1941" s="184"/>
      <c r="P1941" s="184"/>
    </row>
    <row r="1942" spans="3:16">
      <c r="C1942" s="179"/>
      <c r="D1942" s="180"/>
      <c r="E1942" s="181"/>
      <c r="F1942" s="181"/>
      <c r="G1942" s="181"/>
      <c r="H1942" s="182"/>
      <c r="I1942" s="177"/>
      <c r="J1942" s="184"/>
      <c r="K1942" s="184"/>
      <c r="L1942" s="184"/>
      <c r="M1942" s="184"/>
      <c r="N1942" s="184"/>
      <c r="O1942" s="184"/>
      <c r="P1942" s="184"/>
    </row>
    <row r="1943" spans="3:16">
      <c r="C1943" s="179"/>
      <c r="D1943" s="180"/>
      <c r="E1943" s="181"/>
      <c r="F1943" s="181"/>
      <c r="G1943" s="181"/>
      <c r="H1943" s="182"/>
      <c r="I1943" s="177"/>
      <c r="J1943" s="184"/>
      <c r="K1943" s="184"/>
      <c r="L1943" s="184"/>
      <c r="M1943" s="184"/>
      <c r="N1943" s="184"/>
      <c r="O1943" s="184"/>
      <c r="P1943" s="184"/>
    </row>
    <row r="1944" spans="3:16">
      <c r="C1944" s="179"/>
      <c r="D1944" s="180"/>
      <c r="E1944" s="181"/>
      <c r="F1944" s="181"/>
      <c r="G1944" s="181"/>
      <c r="H1944" s="182"/>
      <c r="I1944" s="177"/>
      <c r="J1944" s="184"/>
      <c r="K1944" s="184"/>
      <c r="L1944" s="184"/>
      <c r="M1944" s="184"/>
      <c r="N1944" s="184"/>
      <c r="O1944" s="184"/>
      <c r="P1944" s="184"/>
    </row>
    <row r="1945" spans="3:16">
      <c r="C1945" s="179"/>
      <c r="D1945" s="180"/>
      <c r="E1945" s="181"/>
      <c r="F1945" s="181"/>
      <c r="G1945" s="181"/>
      <c r="H1945" s="182"/>
      <c r="I1945" s="177"/>
      <c r="J1945" s="184"/>
      <c r="K1945" s="184"/>
      <c r="L1945" s="184"/>
      <c r="M1945" s="184"/>
      <c r="N1945" s="184"/>
      <c r="O1945" s="184"/>
      <c r="P1945" s="184"/>
    </row>
    <row r="1946" spans="3:16">
      <c r="C1946" s="179"/>
      <c r="D1946" s="180"/>
      <c r="E1946" s="181"/>
      <c r="F1946" s="181"/>
      <c r="G1946" s="181"/>
      <c r="H1946" s="182"/>
      <c r="I1946" s="177"/>
      <c r="J1946" s="184"/>
      <c r="K1946" s="184"/>
      <c r="L1946" s="184"/>
      <c r="M1946" s="184"/>
      <c r="N1946" s="184"/>
      <c r="O1946" s="184"/>
      <c r="P1946" s="184"/>
    </row>
    <row r="1947" spans="3:16">
      <c r="C1947" s="179"/>
      <c r="D1947" s="180"/>
      <c r="E1947" s="181"/>
      <c r="F1947" s="181"/>
      <c r="G1947" s="181"/>
      <c r="H1947" s="182"/>
      <c r="I1947" s="177"/>
      <c r="J1947" s="184"/>
      <c r="K1947" s="184"/>
      <c r="L1947" s="184"/>
      <c r="M1947" s="184"/>
      <c r="N1947" s="184"/>
      <c r="O1947" s="184"/>
      <c r="P1947" s="184"/>
    </row>
    <row r="1948" spans="3:16">
      <c r="C1948" s="179"/>
      <c r="D1948" s="180"/>
      <c r="E1948" s="181"/>
      <c r="F1948" s="181"/>
      <c r="G1948" s="181"/>
      <c r="H1948" s="182"/>
      <c r="I1948" s="177"/>
      <c r="J1948" s="184"/>
      <c r="K1948" s="184"/>
      <c r="L1948" s="184"/>
      <c r="M1948" s="184"/>
      <c r="N1948" s="184"/>
      <c r="O1948" s="184"/>
      <c r="P1948" s="184"/>
    </row>
    <row r="1949" spans="3:16">
      <c r="C1949" s="179"/>
      <c r="D1949" s="180"/>
      <c r="E1949" s="181"/>
      <c r="F1949" s="181"/>
      <c r="G1949" s="181"/>
      <c r="H1949" s="182"/>
      <c r="I1949" s="177"/>
      <c r="J1949" s="184"/>
      <c r="K1949" s="184"/>
      <c r="L1949" s="184"/>
      <c r="M1949" s="184"/>
      <c r="N1949" s="184"/>
      <c r="O1949" s="184"/>
      <c r="P1949" s="184"/>
    </row>
    <row r="1950" spans="3:16">
      <c r="C1950" s="179"/>
      <c r="D1950" s="180"/>
      <c r="E1950" s="181"/>
      <c r="F1950" s="181"/>
      <c r="G1950" s="181"/>
      <c r="H1950" s="182"/>
      <c r="I1950" s="177"/>
      <c r="J1950" s="184"/>
      <c r="K1950" s="184"/>
      <c r="L1950" s="184"/>
      <c r="M1950" s="184"/>
      <c r="N1950" s="184"/>
      <c r="O1950" s="184"/>
      <c r="P1950" s="184"/>
    </row>
    <row r="1951" spans="3:16">
      <c r="C1951" s="179"/>
      <c r="D1951" s="180"/>
      <c r="E1951" s="181"/>
      <c r="F1951" s="181"/>
      <c r="G1951" s="181"/>
      <c r="H1951" s="182"/>
      <c r="I1951" s="177"/>
      <c r="J1951" s="184"/>
      <c r="K1951" s="184"/>
      <c r="L1951" s="184"/>
      <c r="M1951" s="184"/>
      <c r="N1951" s="184"/>
      <c r="O1951" s="184"/>
      <c r="P1951" s="184"/>
    </row>
    <row r="1952" spans="3:16">
      <c r="C1952" s="179"/>
      <c r="D1952" s="180"/>
      <c r="E1952" s="181"/>
      <c r="F1952" s="181"/>
      <c r="G1952" s="181"/>
      <c r="H1952" s="182"/>
      <c r="I1952" s="177"/>
      <c r="J1952" s="184"/>
      <c r="K1952" s="184"/>
      <c r="L1952" s="184"/>
      <c r="M1952" s="184"/>
      <c r="N1952" s="184"/>
      <c r="O1952" s="184"/>
      <c r="P1952" s="184"/>
    </row>
    <row r="1953" spans="3:16">
      <c r="C1953" s="179"/>
      <c r="D1953" s="180"/>
      <c r="E1953" s="181"/>
      <c r="F1953" s="181"/>
      <c r="G1953" s="181"/>
      <c r="H1953" s="182"/>
      <c r="I1953" s="177"/>
      <c r="J1953" s="184"/>
      <c r="K1953" s="184"/>
      <c r="L1953" s="184"/>
      <c r="M1953" s="184"/>
      <c r="N1953" s="184"/>
      <c r="O1953" s="184"/>
      <c r="P1953" s="184"/>
    </row>
    <row r="1954" spans="3:16">
      <c r="C1954" s="179"/>
      <c r="D1954" s="180"/>
      <c r="E1954" s="181"/>
      <c r="F1954" s="181"/>
      <c r="G1954" s="181"/>
      <c r="H1954" s="182"/>
      <c r="I1954" s="177"/>
      <c r="J1954" s="184"/>
      <c r="K1954" s="184"/>
      <c r="L1954" s="184"/>
      <c r="M1954" s="184"/>
      <c r="N1954" s="184"/>
      <c r="O1954" s="184"/>
      <c r="P1954" s="184"/>
    </row>
    <row r="1955" spans="3:16">
      <c r="C1955" s="179"/>
      <c r="D1955" s="180"/>
      <c r="E1955" s="181"/>
      <c r="F1955" s="181"/>
      <c r="G1955" s="181"/>
      <c r="H1955" s="182"/>
      <c r="I1955" s="177"/>
      <c r="J1955" s="184"/>
      <c r="K1955" s="184"/>
      <c r="L1955" s="184"/>
      <c r="M1955" s="184"/>
      <c r="N1955" s="184"/>
      <c r="O1955" s="184"/>
      <c r="P1955" s="184"/>
    </row>
    <row r="1956" spans="3:16">
      <c r="C1956" s="179"/>
      <c r="D1956" s="180"/>
      <c r="E1956" s="181"/>
      <c r="F1956" s="181"/>
      <c r="G1956" s="181"/>
      <c r="H1956" s="182"/>
      <c r="I1956" s="177"/>
      <c r="J1956" s="184"/>
      <c r="K1956" s="184"/>
      <c r="L1956" s="184"/>
      <c r="M1956" s="184"/>
      <c r="N1956" s="184"/>
      <c r="O1956" s="184"/>
      <c r="P1956" s="184"/>
    </row>
    <row r="1957" spans="3:16">
      <c r="C1957" s="179"/>
      <c r="D1957" s="180"/>
      <c r="E1957" s="181"/>
      <c r="F1957" s="181"/>
      <c r="G1957" s="181"/>
      <c r="H1957" s="182"/>
      <c r="I1957" s="177"/>
      <c r="J1957" s="184"/>
      <c r="K1957" s="184"/>
      <c r="L1957" s="184"/>
      <c r="M1957" s="184"/>
      <c r="N1957" s="184"/>
      <c r="O1957" s="184"/>
      <c r="P1957" s="184"/>
    </row>
    <row r="1958" spans="3:16">
      <c r="C1958" s="179"/>
      <c r="D1958" s="180"/>
      <c r="E1958" s="181"/>
      <c r="F1958" s="181"/>
      <c r="G1958" s="181"/>
      <c r="H1958" s="182"/>
      <c r="I1958" s="177"/>
      <c r="J1958" s="184"/>
      <c r="K1958" s="184"/>
      <c r="L1958" s="184"/>
      <c r="M1958" s="184"/>
      <c r="N1958" s="184"/>
      <c r="O1958" s="184"/>
      <c r="P1958" s="184"/>
    </row>
    <row r="1959" spans="3:16">
      <c r="C1959" s="179"/>
      <c r="D1959" s="180"/>
      <c r="E1959" s="181"/>
      <c r="F1959" s="181"/>
      <c r="G1959" s="181"/>
      <c r="H1959" s="182"/>
      <c r="I1959" s="177"/>
      <c r="J1959" s="184"/>
      <c r="K1959" s="184"/>
      <c r="L1959" s="184"/>
      <c r="M1959" s="184"/>
      <c r="N1959" s="184"/>
      <c r="O1959" s="184"/>
      <c r="P1959" s="184"/>
    </row>
    <row r="1960" spans="3:16">
      <c r="C1960" s="179"/>
      <c r="D1960" s="180"/>
      <c r="E1960" s="181"/>
      <c r="F1960" s="181"/>
      <c r="G1960" s="181"/>
      <c r="H1960" s="182"/>
      <c r="I1960" s="177"/>
      <c r="J1960" s="184"/>
      <c r="K1960" s="184"/>
      <c r="L1960" s="184"/>
      <c r="M1960" s="184"/>
      <c r="N1960" s="184"/>
      <c r="O1960" s="184"/>
      <c r="P1960" s="184"/>
    </row>
    <row r="1961" spans="3:16">
      <c r="C1961" s="179"/>
      <c r="D1961" s="180"/>
      <c r="E1961" s="181"/>
      <c r="F1961" s="181"/>
      <c r="G1961" s="181"/>
      <c r="H1961" s="182"/>
      <c r="I1961" s="177"/>
      <c r="J1961" s="184"/>
      <c r="K1961" s="184"/>
      <c r="L1961" s="184"/>
      <c r="M1961" s="184"/>
      <c r="N1961" s="184"/>
      <c r="O1961" s="184"/>
      <c r="P1961" s="184"/>
    </row>
    <row r="1962" spans="3:16">
      <c r="C1962" s="179"/>
      <c r="D1962" s="180"/>
      <c r="E1962" s="181"/>
      <c r="F1962" s="181"/>
      <c r="G1962" s="181"/>
      <c r="H1962" s="182"/>
      <c r="I1962" s="177"/>
      <c r="J1962" s="184"/>
      <c r="K1962" s="184"/>
      <c r="L1962" s="184"/>
      <c r="M1962" s="184"/>
      <c r="N1962" s="184"/>
      <c r="O1962" s="184"/>
      <c r="P1962" s="184"/>
    </row>
    <row r="1963" spans="3:16">
      <c r="C1963" s="179"/>
      <c r="D1963" s="180"/>
      <c r="E1963" s="181"/>
      <c r="F1963" s="181"/>
      <c r="G1963" s="181"/>
      <c r="H1963" s="182"/>
      <c r="I1963" s="177"/>
      <c r="J1963" s="184"/>
      <c r="K1963" s="184"/>
      <c r="L1963" s="184"/>
      <c r="M1963" s="184"/>
      <c r="N1963" s="184"/>
      <c r="O1963" s="184"/>
      <c r="P1963" s="184"/>
    </row>
    <row r="1964" spans="3:16">
      <c r="C1964" s="179"/>
      <c r="D1964" s="180"/>
      <c r="E1964" s="181"/>
      <c r="F1964" s="181"/>
      <c r="G1964" s="181"/>
      <c r="H1964" s="182"/>
      <c r="I1964" s="177"/>
      <c r="J1964" s="184"/>
      <c r="K1964" s="184"/>
      <c r="L1964" s="184"/>
      <c r="M1964" s="184"/>
      <c r="N1964" s="184"/>
      <c r="O1964" s="184"/>
      <c r="P1964" s="184"/>
    </row>
    <row r="1965" spans="3:16">
      <c r="C1965" s="179"/>
      <c r="D1965" s="180"/>
      <c r="E1965" s="181"/>
      <c r="F1965" s="181"/>
      <c r="G1965" s="181"/>
      <c r="H1965" s="182"/>
      <c r="I1965" s="177"/>
      <c r="J1965" s="184"/>
      <c r="K1965" s="184"/>
      <c r="L1965" s="184"/>
      <c r="M1965" s="184"/>
      <c r="N1965" s="184"/>
      <c r="O1965" s="184"/>
      <c r="P1965" s="184"/>
    </row>
    <row r="1966" spans="3:16">
      <c r="C1966" s="179"/>
      <c r="D1966" s="180"/>
      <c r="E1966" s="181"/>
      <c r="F1966" s="181"/>
      <c r="G1966" s="181"/>
      <c r="H1966" s="182"/>
      <c r="I1966" s="177"/>
      <c r="J1966" s="184"/>
      <c r="K1966" s="184"/>
      <c r="L1966" s="184"/>
      <c r="M1966" s="184"/>
      <c r="N1966" s="184"/>
      <c r="O1966" s="184"/>
      <c r="P1966" s="184"/>
    </row>
    <row r="1967" spans="3:16">
      <c r="C1967" s="179"/>
      <c r="D1967" s="180"/>
      <c r="E1967" s="181"/>
      <c r="F1967" s="181"/>
      <c r="G1967" s="181"/>
      <c r="H1967" s="182"/>
      <c r="I1967" s="177"/>
      <c r="J1967" s="184"/>
      <c r="K1967" s="184"/>
      <c r="L1967" s="184"/>
      <c r="M1967" s="184"/>
      <c r="N1967" s="184"/>
      <c r="O1967" s="184"/>
      <c r="P1967" s="184"/>
    </row>
    <row r="1968" spans="3:16">
      <c r="C1968" s="179"/>
      <c r="D1968" s="180"/>
      <c r="E1968" s="181"/>
      <c r="F1968" s="181"/>
      <c r="G1968" s="181"/>
      <c r="H1968" s="182"/>
      <c r="I1968" s="177"/>
      <c r="J1968" s="184"/>
      <c r="K1968" s="184"/>
      <c r="L1968" s="184"/>
      <c r="M1968" s="184"/>
      <c r="N1968" s="184"/>
      <c r="O1968" s="184"/>
      <c r="P1968" s="184"/>
    </row>
    <row r="1969" spans="3:16">
      <c r="C1969" s="179"/>
      <c r="D1969" s="180"/>
      <c r="E1969" s="181"/>
      <c r="F1969" s="181"/>
      <c r="G1969" s="181"/>
      <c r="H1969" s="182"/>
      <c r="I1969" s="177"/>
      <c r="J1969" s="184"/>
      <c r="K1969" s="184"/>
      <c r="L1969" s="184"/>
      <c r="M1969" s="184"/>
      <c r="N1969" s="184"/>
      <c r="O1969" s="184"/>
      <c r="P1969" s="184"/>
    </row>
    <row r="1970" spans="3:16">
      <c r="C1970" s="179"/>
      <c r="D1970" s="180"/>
      <c r="E1970" s="181"/>
      <c r="F1970" s="181"/>
      <c r="G1970" s="181"/>
      <c r="H1970" s="182"/>
      <c r="I1970" s="177"/>
      <c r="J1970" s="184"/>
      <c r="K1970" s="184"/>
      <c r="L1970" s="184"/>
      <c r="M1970" s="184"/>
      <c r="N1970" s="184"/>
      <c r="O1970" s="184"/>
      <c r="P1970" s="184"/>
    </row>
    <row r="1971" spans="3:16">
      <c r="C1971" s="179"/>
      <c r="D1971" s="180"/>
      <c r="E1971" s="181"/>
      <c r="F1971" s="181"/>
      <c r="G1971" s="181"/>
      <c r="H1971" s="182"/>
      <c r="I1971" s="177"/>
      <c r="J1971" s="184"/>
      <c r="K1971" s="184"/>
      <c r="L1971" s="184"/>
      <c r="M1971" s="184"/>
      <c r="N1971" s="184"/>
      <c r="O1971" s="184"/>
      <c r="P1971" s="184"/>
    </row>
    <row r="1972" spans="3:16">
      <c r="C1972" s="179"/>
      <c r="D1972" s="180"/>
      <c r="E1972" s="181"/>
      <c r="F1972" s="181"/>
      <c r="G1972" s="181"/>
      <c r="H1972" s="182"/>
      <c r="I1972" s="177"/>
      <c r="J1972" s="184"/>
      <c r="K1972" s="184"/>
      <c r="L1972" s="184"/>
      <c r="M1972" s="184"/>
      <c r="N1972" s="184"/>
      <c r="O1972" s="184"/>
      <c r="P1972" s="184"/>
    </row>
    <row r="1973" spans="3:16">
      <c r="C1973" s="179"/>
      <c r="D1973" s="180"/>
      <c r="E1973" s="181"/>
      <c r="F1973" s="181"/>
      <c r="G1973" s="181"/>
      <c r="H1973" s="182"/>
      <c r="I1973" s="177"/>
      <c r="J1973" s="184"/>
      <c r="K1973" s="184"/>
      <c r="L1973" s="184"/>
      <c r="M1973" s="184"/>
      <c r="N1973" s="184"/>
      <c r="O1973" s="184"/>
      <c r="P1973" s="184"/>
    </row>
    <row r="1974" spans="3:16">
      <c r="C1974" s="179"/>
      <c r="D1974" s="180"/>
      <c r="E1974" s="181"/>
      <c r="F1974" s="181"/>
      <c r="G1974" s="181"/>
      <c r="H1974" s="182"/>
      <c r="I1974" s="177"/>
      <c r="J1974" s="184"/>
      <c r="K1974" s="184"/>
      <c r="L1974" s="184"/>
      <c r="M1974" s="184"/>
      <c r="N1974" s="184"/>
      <c r="O1974" s="184"/>
      <c r="P1974" s="184"/>
    </row>
    <row r="1975" spans="3:16">
      <c r="C1975" s="179"/>
      <c r="D1975" s="180"/>
      <c r="E1975" s="181"/>
      <c r="F1975" s="181"/>
      <c r="G1975" s="181"/>
      <c r="H1975" s="182"/>
      <c r="I1975" s="177"/>
      <c r="J1975" s="184"/>
      <c r="K1975" s="184"/>
      <c r="L1975" s="184"/>
      <c r="M1975" s="184"/>
      <c r="N1975" s="184"/>
      <c r="O1975" s="184"/>
      <c r="P1975" s="184"/>
    </row>
    <row r="1976" spans="3:16">
      <c r="C1976" s="179"/>
      <c r="D1976" s="180"/>
      <c r="E1976" s="181"/>
      <c r="F1976" s="181"/>
      <c r="G1976" s="181"/>
      <c r="H1976" s="182"/>
      <c r="I1976" s="177"/>
      <c r="J1976" s="184"/>
      <c r="K1976" s="184"/>
      <c r="L1976" s="184"/>
      <c r="M1976" s="184"/>
      <c r="N1976" s="184"/>
      <c r="O1976" s="184"/>
      <c r="P1976" s="184"/>
    </row>
    <row r="1977" spans="3:16">
      <c r="C1977" s="179"/>
      <c r="D1977" s="180"/>
      <c r="E1977" s="181"/>
      <c r="F1977" s="181"/>
      <c r="G1977" s="181"/>
      <c r="H1977" s="182"/>
      <c r="I1977" s="177"/>
      <c r="J1977" s="184"/>
      <c r="K1977" s="184"/>
      <c r="L1977" s="184"/>
      <c r="M1977" s="184"/>
      <c r="N1977" s="184"/>
      <c r="O1977" s="184"/>
      <c r="P1977" s="184"/>
    </row>
    <row r="1978" spans="3:16">
      <c r="C1978" s="179"/>
      <c r="D1978" s="180"/>
      <c r="E1978" s="181"/>
      <c r="F1978" s="181"/>
      <c r="G1978" s="181"/>
      <c r="H1978" s="182"/>
      <c r="I1978" s="177"/>
      <c r="J1978" s="184"/>
      <c r="K1978" s="184"/>
      <c r="L1978" s="184"/>
      <c r="M1978" s="184"/>
      <c r="N1978" s="184"/>
      <c r="O1978" s="184"/>
      <c r="P1978" s="184"/>
    </row>
    <row r="1979" spans="3:16">
      <c r="C1979" s="179"/>
      <c r="D1979" s="180"/>
      <c r="E1979" s="181"/>
      <c r="F1979" s="181"/>
      <c r="G1979" s="181"/>
      <c r="H1979" s="182"/>
      <c r="I1979" s="177"/>
      <c r="J1979" s="184"/>
      <c r="K1979" s="184"/>
      <c r="L1979" s="184"/>
      <c r="M1979" s="184"/>
      <c r="N1979" s="184"/>
      <c r="O1979" s="184"/>
      <c r="P1979" s="184"/>
    </row>
    <row r="1980" spans="3:16">
      <c r="C1980" s="179"/>
      <c r="D1980" s="180"/>
      <c r="E1980" s="181"/>
      <c r="F1980" s="181"/>
      <c r="G1980" s="181"/>
      <c r="H1980" s="182"/>
      <c r="I1980" s="177"/>
      <c r="J1980" s="184"/>
      <c r="K1980" s="184"/>
      <c r="L1980" s="184"/>
      <c r="M1980" s="184"/>
      <c r="N1980" s="184"/>
      <c r="O1980" s="184"/>
      <c r="P1980" s="184"/>
    </row>
    <row r="1981" spans="3:16">
      <c r="C1981" s="179"/>
      <c r="D1981" s="180"/>
      <c r="E1981" s="181"/>
      <c r="F1981" s="181"/>
      <c r="G1981" s="181"/>
      <c r="H1981" s="182"/>
      <c r="I1981" s="177"/>
      <c r="J1981" s="184"/>
      <c r="K1981" s="184"/>
      <c r="L1981" s="184"/>
      <c r="M1981" s="184"/>
      <c r="N1981" s="184"/>
      <c r="O1981" s="184"/>
      <c r="P1981" s="184"/>
    </row>
    <row r="1982" spans="3:16">
      <c r="C1982" s="179"/>
      <c r="D1982" s="180"/>
      <c r="E1982" s="181"/>
      <c r="F1982" s="181"/>
      <c r="G1982" s="181"/>
      <c r="H1982" s="182"/>
      <c r="I1982" s="177"/>
      <c r="J1982" s="184"/>
      <c r="K1982" s="184"/>
      <c r="L1982" s="184"/>
      <c r="M1982" s="184"/>
      <c r="N1982" s="184"/>
      <c r="O1982" s="184"/>
      <c r="P1982" s="184"/>
    </row>
    <row r="1983" spans="3:16">
      <c r="C1983" s="179"/>
      <c r="D1983" s="180"/>
      <c r="E1983" s="181"/>
      <c r="F1983" s="181"/>
      <c r="G1983" s="181"/>
      <c r="H1983" s="182"/>
      <c r="I1983" s="177"/>
      <c r="J1983" s="184"/>
      <c r="K1983" s="184"/>
      <c r="L1983" s="184"/>
      <c r="M1983" s="184"/>
      <c r="N1983" s="184"/>
      <c r="O1983" s="184"/>
      <c r="P1983" s="184"/>
    </row>
    <row r="1984" spans="3:16">
      <c r="C1984" s="179"/>
      <c r="D1984" s="180"/>
      <c r="E1984" s="181"/>
      <c r="F1984" s="181"/>
      <c r="G1984" s="181"/>
      <c r="H1984" s="182"/>
      <c r="I1984" s="177"/>
      <c r="J1984" s="184"/>
      <c r="K1984" s="184"/>
      <c r="L1984" s="184"/>
      <c r="M1984" s="184"/>
      <c r="N1984" s="184"/>
      <c r="O1984" s="184"/>
      <c r="P1984" s="184"/>
    </row>
    <row r="1985" spans="3:16">
      <c r="C1985" s="179"/>
      <c r="D1985" s="180"/>
      <c r="E1985" s="181"/>
      <c r="F1985" s="181"/>
      <c r="G1985" s="181"/>
      <c r="H1985" s="182"/>
      <c r="I1985" s="177"/>
      <c r="J1985" s="184"/>
      <c r="K1985" s="184"/>
      <c r="L1985" s="184"/>
      <c r="M1985" s="184"/>
      <c r="N1985" s="184"/>
      <c r="O1985" s="184"/>
      <c r="P1985" s="184"/>
    </row>
    <row r="1986" spans="3:16">
      <c r="C1986" s="179"/>
      <c r="D1986" s="180"/>
      <c r="E1986" s="181"/>
      <c r="F1986" s="181"/>
      <c r="G1986" s="181"/>
      <c r="H1986" s="182"/>
      <c r="I1986" s="177"/>
      <c r="J1986" s="184"/>
      <c r="K1986" s="184"/>
      <c r="L1986" s="184"/>
      <c r="M1986" s="184"/>
      <c r="N1986" s="184"/>
      <c r="O1986" s="184"/>
      <c r="P1986" s="184"/>
    </row>
    <row r="1987" spans="3:16">
      <c r="C1987" s="179"/>
      <c r="D1987" s="180"/>
      <c r="E1987" s="181"/>
      <c r="F1987" s="181"/>
      <c r="G1987" s="181"/>
      <c r="H1987" s="182"/>
      <c r="I1987" s="177"/>
      <c r="J1987" s="184"/>
      <c r="K1987" s="184"/>
      <c r="L1987" s="184"/>
      <c r="M1987" s="184"/>
      <c r="N1987" s="184"/>
      <c r="O1987" s="184"/>
      <c r="P1987" s="184"/>
    </row>
    <row r="1988" spans="3:16">
      <c r="C1988" s="179"/>
      <c r="D1988" s="180"/>
      <c r="E1988" s="181"/>
      <c r="F1988" s="181"/>
      <c r="G1988" s="181"/>
      <c r="H1988" s="182"/>
      <c r="I1988" s="177"/>
      <c r="J1988" s="184"/>
      <c r="K1988" s="184"/>
      <c r="L1988" s="184"/>
      <c r="M1988" s="184"/>
      <c r="N1988" s="184"/>
      <c r="O1988" s="184"/>
      <c r="P1988" s="184"/>
    </row>
    <row r="1989" spans="3:16">
      <c r="C1989" s="179"/>
      <c r="D1989" s="180"/>
      <c r="E1989" s="181"/>
      <c r="F1989" s="181"/>
      <c r="G1989" s="181"/>
      <c r="H1989" s="182"/>
      <c r="I1989" s="177"/>
      <c r="J1989" s="184"/>
      <c r="K1989" s="184"/>
      <c r="L1989" s="184"/>
      <c r="M1989" s="184"/>
      <c r="N1989" s="184"/>
      <c r="O1989" s="184"/>
      <c r="P1989" s="184"/>
    </row>
    <row r="1990" spans="3:16">
      <c r="C1990" s="179"/>
      <c r="D1990" s="180"/>
      <c r="E1990" s="181"/>
      <c r="F1990" s="181"/>
      <c r="G1990" s="181"/>
      <c r="H1990" s="182"/>
      <c r="I1990" s="177"/>
      <c r="J1990" s="184"/>
      <c r="K1990" s="184"/>
      <c r="L1990" s="184"/>
      <c r="M1990" s="184"/>
      <c r="N1990" s="184"/>
      <c r="O1990" s="184"/>
      <c r="P1990" s="184"/>
    </row>
    <row r="1991" spans="3:16">
      <c r="C1991" s="179"/>
      <c r="D1991" s="180"/>
      <c r="E1991" s="181"/>
      <c r="F1991" s="181"/>
      <c r="G1991" s="181"/>
      <c r="H1991" s="182"/>
      <c r="I1991" s="177"/>
      <c r="J1991" s="184"/>
      <c r="K1991" s="184"/>
      <c r="L1991" s="184"/>
      <c r="M1991" s="184"/>
      <c r="N1991" s="184"/>
      <c r="O1991" s="184"/>
      <c r="P1991" s="184"/>
    </row>
    <row r="1992" spans="3:16">
      <c r="C1992" s="179"/>
      <c r="D1992" s="180"/>
      <c r="E1992" s="181"/>
      <c r="F1992" s="181"/>
      <c r="G1992" s="181"/>
      <c r="H1992" s="182"/>
      <c r="I1992" s="177"/>
      <c r="J1992" s="184"/>
      <c r="K1992" s="184"/>
      <c r="L1992" s="184"/>
      <c r="M1992" s="184"/>
      <c r="N1992" s="184"/>
      <c r="O1992" s="184"/>
      <c r="P1992" s="184"/>
    </row>
    <row r="1993" spans="3:16">
      <c r="C1993" s="179"/>
      <c r="D1993" s="180"/>
      <c r="E1993" s="181"/>
      <c r="F1993" s="181"/>
      <c r="G1993" s="181"/>
      <c r="H1993" s="182"/>
      <c r="I1993" s="177"/>
      <c r="J1993" s="184"/>
      <c r="K1993" s="184"/>
      <c r="L1993" s="184"/>
      <c r="M1993" s="184"/>
      <c r="N1993" s="184"/>
      <c r="O1993" s="184"/>
      <c r="P1993" s="184"/>
    </row>
    <row r="1994" spans="3:16">
      <c r="C1994" s="179"/>
      <c r="D1994" s="180"/>
      <c r="E1994" s="181"/>
      <c r="F1994" s="181"/>
      <c r="G1994" s="181"/>
      <c r="H1994" s="182"/>
      <c r="I1994" s="177"/>
      <c r="J1994" s="184"/>
      <c r="K1994" s="184"/>
      <c r="L1994" s="184"/>
      <c r="M1994" s="184"/>
      <c r="N1994" s="184"/>
      <c r="O1994" s="184"/>
      <c r="P1994" s="184"/>
    </row>
    <row r="1995" spans="3:16">
      <c r="C1995" s="179"/>
      <c r="D1995" s="180"/>
      <c r="E1995" s="181"/>
      <c r="F1995" s="181"/>
      <c r="G1995" s="181"/>
      <c r="H1995" s="182"/>
      <c r="I1995" s="177"/>
      <c r="J1995" s="184"/>
      <c r="K1995" s="184"/>
      <c r="L1995" s="184"/>
      <c r="M1995" s="184"/>
      <c r="N1995" s="184"/>
      <c r="O1995" s="184"/>
      <c r="P1995" s="184"/>
    </row>
    <row r="1996" spans="3:16">
      <c r="C1996" s="179"/>
      <c r="D1996" s="180"/>
      <c r="E1996" s="181"/>
      <c r="F1996" s="181"/>
      <c r="G1996" s="181"/>
      <c r="H1996" s="182"/>
      <c r="I1996" s="177"/>
      <c r="J1996" s="184"/>
      <c r="K1996" s="184"/>
      <c r="L1996" s="184"/>
      <c r="M1996" s="184"/>
      <c r="N1996" s="184"/>
      <c r="O1996" s="184"/>
      <c r="P1996" s="184"/>
    </row>
    <row r="1997" spans="3:16">
      <c r="C1997" s="179"/>
      <c r="D1997" s="180"/>
      <c r="E1997" s="181"/>
      <c r="F1997" s="181"/>
      <c r="G1997" s="181"/>
      <c r="H1997" s="182"/>
      <c r="I1997" s="177"/>
      <c r="J1997" s="184"/>
      <c r="K1997" s="184"/>
      <c r="L1997" s="184"/>
      <c r="M1997" s="184"/>
      <c r="N1997" s="184"/>
      <c r="O1997" s="184"/>
      <c r="P1997" s="184"/>
    </row>
    <row r="1998" spans="3:16">
      <c r="C1998" s="179"/>
      <c r="D1998" s="180"/>
      <c r="E1998" s="181"/>
      <c r="F1998" s="181"/>
      <c r="G1998" s="181"/>
      <c r="H1998" s="182"/>
      <c r="I1998" s="177"/>
      <c r="J1998" s="184"/>
      <c r="K1998" s="184"/>
      <c r="L1998" s="184"/>
      <c r="M1998" s="184"/>
      <c r="N1998" s="184"/>
      <c r="O1998" s="184"/>
      <c r="P1998" s="184"/>
    </row>
    <row r="1999" spans="3:16">
      <c r="C1999" s="179"/>
      <c r="D1999" s="180"/>
      <c r="E1999" s="181"/>
      <c r="F1999" s="181"/>
      <c r="G1999" s="181"/>
      <c r="H1999" s="182"/>
      <c r="I1999" s="177"/>
      <c r="J1999" s="184"/>
      <c r="K1999" s="184"/>
      <c r="L1999" s="184"/>
      <c r="M1999" s="184"/>
      <c r="N1999" s="184"/>
      <c r="O1999" s="184"/>
      <c r="P1999" s="184"/>
    </row>
    <row r="2000" spans="3:16">
      <c r="C2000" s="179"/>
      <c r="D2000" s="180"/>
      <c r="E2000" s="181"/>
      <c r="F2000" s="181"/>
      <c r="G2000" s="181"/>
      <c r="H2000" s="182"/>
      <c r="I2000" s="177"/>
      <c r="J2000" s="184"/>
      <c r="K2000" s="184"/>
      <c r="L2000" s="184"/>
      <c r="M2000" s="184"/>
      <c r="N2000" s="184"/>
      <c r="O2000" s="184"/>
      <c r="P2000" s="184"/>
    </row>
    <row r="2001" spans="3:16">
      <c r="C2001" s="179"/>
      <c r="D2001" s="180"/>
      <c r="E2001" s="181"/>
      <c r="F2001" s="181"/>
      <c r="G2001" s="181"/>
      <c r="H2001" s="182"/>
      <c r="I2001" s="177"/>
      <c r="J2001" s="184"/>
      <c r="K2001" s="184"/>
      <c r="L2001" s="184"/>
      <c r="M2001" s="184"/>
      <c r="N2001" s="184"/>
      <c r="O2001" s="184"/>
      <c r="P2001" s="184"/>
    </row>
    <row r="2002" spans="3:16">
      <c r="C2002" s="179"/>
      <c r="D2002" s="180"/>
      <c r="E2002" s="181"/>
      <c r="F2002" s="181"/>
      <c r="G2002" s="181"/>
      <c r="H2002" s="182"/>
      <c r="I2002" s="177"/>
      <c r="J2002" s="184"/>
      <c r="K2002" s="184"/>
      <c r="L2002" s="184"/>
      <c r="M2002" s="184"/>
      <c r="N2002" s="184"/>
      <c r="O2002" s="184"/>
      <c r="P2002" s="184"/>
    </row>
    <row r="2003" spans="3:16">
      <c r="C2003" s="179"/>
      <c r="D2003" s="180"/>
      <c r="E2003" s="181"/>
      <c r="F2003" s="181"/>
      <c r="G2003" s="181"/>
      <c r="H2003" s="182"/>
      <c r="I2003" s="177"/>
      <c r="J2003" s="184"/>
      <c r="K2003" s="184"/>
      <c r="L2003" s="184"/>
      <c r="M2003" s="184"/>
      <c r="N2003" s="184"/>
      <c r="O2003" s="184"/>
      <c r="P2003" s="184"/>
    </row>
    <row r="2004" spans="3:16">
      <c r="C2004" s="179"/>
      <c r="D2004" s="180"/>
      <c r="E2004" s="181"/>
      <c r="F2004" s="181"/>
      <c r="G2004" s="181"/>
      <c r="H2004" s="182"/>
      <c r="I2004" s="177"/>
      <c r="J2004" s="184"/>
      <c r="K2004" s="184"/>
      <c r="L2004" s="184"/>
      <c r="M2004" s="184"/>
      <c r="N2004" s="184"/>
      <c r="O2004" s="184"/>
      <c r="P2004" s="184"/>
    </row>
    <row r="2005" spans="3:16">
      <c r="C2005" s="179"/>
      <c r="D2005" s="180"/>
      <c r="E2005" s="181"/>
      <c r="F2005" s="181"/>
      <c r="G2005" s="181"/>
      <c r="H2005" s="182"/>
      <c r="I2005" s="177"/>
      <c r="J2005" s="184"/>
      <c r="K2005" s="184"/>
      <c r="L2005" s="184"/>
      <c r="M2005" s="184"/>
      <c r="N2005" s="184"/>
      <c r="O2005" s="184"/>
      <c r="P2005" s="184"/>
    </row>
    <row r="2006" spans="3:16">
      <c r="C2006" s="179"/>
      <c r="D2006" s="180"/>
      <c r="E2006" s="181"/>
      <c r="F2006" s="181"/>
      <c r="G2006" s="181"/>
      <c r="H2006" s="182"/>
      <c r="I2006" s="177"/>
      <c r="J2006" s="184"/>
      <c r="K2006" s="184"/>
      <c r="L2006" s="184"/>
      <c r="M2006" s="184"/>
      <c r="N2006" s="184"/>
      <c r="O2006" s="184"/>
      <c r="P2006" s="184"/>
    </row>
    <row r="2007" spans="3:16">
      <c r="C2007" s="179"/>
      <c r="D2007" s="180"/>
      <c r="E2007" s="181"/>
      <c r="F2007" s="181"/>
      <c r="G2007" s="181"/>
      <c r="H2007" s="182"/>
      <c r="I2007" s="177"/>
      <c r="J2007" s="184"/>
      <c r="K2007" s="184"/>
      <c r="L2007" s="184"/>
      <c r="M2007" s="184"/>
      <c r="N2007" s="184"/>
      <c r="O2007" s="184"/>
      <c r="P2007" s="184"/>
    </row>
    <row r="2008" spans="3:16">
      <c r="C2008" s="179"/>
      <c r="D2008" s="180"/>
      <c r="E2008" s="181"/>
      <c r="F2008" s="181"/>
      <c r="G2008" s="181"/>
      <c r="H2008" s="182"/>
      <c r="I2008" s="177"/>
      <c r="J2008" s="184"/>
      <c r="K2008" s="184"/>
      <c r="L2008" s="184"/>
      <c r="M2008" s="184"/>
      <c r="N2008" s="184"/>
      <c r="O2008" s="184"/>
      <c r="P2008" s="184"/>
    </row>
    <row r="2009" spans="3:16">
      <c r="C2009" s="179"/>
      <c r="D2009" s="180"/>
      <c r="E2009" s="181"/>
      <c r="F2009" s="181"/>
      <c r="G2009" s="181"/>
      <c r="H2009" s="182"/>
      <c r="I2009" s="177"/>
      <c r="J2009" s="184"/>
      <c r="K2009" s="184"/>
      <c r="L2009" s="184"/>
      <c r="M2009" s="184"/>
      <c r="N2009" s="184"/>
      <c r="O2009" s="184"/>
      <c r="P2009" s="184"/>
    </row>
    <row r="2010" spans="3:16">
      <c r="C2010" s="179"/>
      <c r="D2010" s="180"/>
      <c r="E2010" s="181"/>
      <c r="F2010" s="181"/>
      <c r="G2010" s="181"/>
      <c r="H2010" s="182"/>
      <c r="I2010" s="177"/>
      <c r="J2010" s="184"/>
      <c r="K2010" s="184"/>
      <c r="L2010" s="184"/>
      <c r="M2010" s="184"/>
      <c r="N2010" s="184"/>
      <c r="O2010" s="184"/>
      <c r="P2010" s="184"/>
    </row>
    <row r="2011" spans="3:16">
      <c r="C2011" s="179"/>
      <c r="D2011" s="180"/>
      <c r="E2011" s="181"/>
      <c r="F2011" s="181"/>
      <c r="G2011" s="181"/>
      <c r="H2011" s="182"/>
      <c r="I2011" s="177"/>
      <c r="J2011" s="184"/>
      <c r="K2011" s="184"/>
      <c r="L2011" s="184"/>
      <c r="M2011" s="184"/>
      <c r="N2011" s="184"/>
      <c r="O2011" s="184"/>
      <c r="P2011" s="184"/>
    </row>
    <row r="2012" spans="3:16">
      <c r="C2012" s="179"/>
      <c r="D2012" s="180"/>
      <c r="E2012" s="181"/>
      <c r="F2012" s="181"/>
      <c r="G2012" s="181"/>
      <c r="H2012" s="182"/>
      <c r="I2012" s="177"/>
      <c r="J2012" s="184"/>
      <c r="K2012" s="184"/>
      <c r="L2012" s="184"/>
      <c r="M2012" s="184"/>
      <c r="N2012" s="184"/>
      <c r="O2012" s="184"/>
      <c r="P2012" s="184"/>
    </row>
    <row r="2013" spans="3:16">
      <c r="C2013" s="179"/>
      <c r="D2013" s="180"/>
      <c r="E2013" s="181"/>
      <c r="F2013" s="181"/>
      <c r="G2013" s="181"/>
      <c r="H2013" s="182"/>
      <c r="I2013" s="177"/>
      <c r="J2013" s="184"/>
      <c r="K2013" s="184"/>
      <c r="L2013" s="184"/>
      <c r="M2013" s="184"/>
      <c r="N2013" s="184"/>
      <c r="O2013" s="184"/>
      <c r="P2013" s="184"/>
    </row>
    <row r="2014" spans="3:16">
      <c r="C2014" s="179"/>
      <c r="D2014" s="180"/>
      <c r="E2014" s="181"/>
      <c r="F2014" s="181"/>
      <c r="G2014" s="181"/>
      <c r="H2014" s="182"/>
      <c r="I2014" s="177"/>
      <c r="J2014" s="184"/>
      <c r="K2014" s="184"/>
      <c r="L2014" s="184"/>
      <c r="M2014" s="184"/>
      <c r="N2014" s="184"/>
      <c r="O2014" s="184"/>
      <c r="P2014" s="184"/>
    </row>
    <row r="2015" spans="3:16">
      <c r="C2015" s="179"/>
      <c r="D2015" s="180"/>
      <c r="E2015" s="181"/>
      <c r="F2015" s="181"/>
      <c r="G2015" s="181"/>
      <c r="H2015" s="182"/>
      <c r="I2015" s="177"/>
      <c r="J2015" s="184"/>
      <c r="K2015" s="184"/>
      <c r="L2015" s="184"/>
      <c r="M2015" s="184"/>
      <c r="N2015" s="184"/>
      <c r="O2015" s="184"/>
      <c r="P2015" s="184"/>
    </row>
    <row r="2016" spans="3:16">
      <c r="C2016" s="179"/>
      <c r="D2016" s="180"/>
      <c r="E2016" s="181"/>
      <c r="F2016" s="181"/>
      <c r="G2016" s="181"/>
      <c r="H2016" s="182"/>
      <c r="I2016" s="177"/>
      <c r="J2016" s="184"/>
      <c r="K2016" s="184"/>
      <c r="L2016" s="184"/>
      <c r="M2016" s="184"/>
      <c r="N2016" s="184"/>
      <c r="O2016" s="184"/>
      <c r="P2016" s="184"/>
    </row>
    <row r="2017" spans="3:16">
      <c r="C2017" s="179"/>
      <c r="D2017" s="180"/>
      <c r="E2017" s="181"/>
      <c r="F2017" s="181"/>
      <c r="G2017" s="181"/>
      <c r="H2017" s="182"/>
      <c r="I2017" s="177"/>
      <c r="J2017" s="184"/>
      <c r="K2017" s="184"/>
      <c r="L2017" s="184"/>
      <c r="M2017" s="184"/>
      <c r="N2017" s="184"/>
      <c r="O2017" s="184"/>
      <c r="P2017" s="184"/>
    </row>
    <row r="2018" spans="3:16">
      <c r="C2018" s="179"/>
      <c r="D2018" s="180"/>
      <c r="E2018" s="181"/>
      <c r="F2018" s="181"/>
      <c r="G2018" s="181"/>
      <c r="H2018" s="182"/>
      <c r="I2018" s="177"/>
      <c r="J2018" s="184"/>
      <c r="K2018" s="184"/>
      <c r="L2018" s="184"/>
      <c r="M2018" s="184"/>
      <c r="N2018" s="184"/>
      <c r="O2018" s="184"/>
      <c r="P2018" s="184"/>
    </row>
    <row r="2019" spans="3:16">
      <c r="C2019" s="179"/>
      <c r="D2019" s="180"/>
      <c r="E2019" s="181"/>
      <c r="F2019" s="181"/>
      <c r="G2019" s="181"/>
      <c r="H2019" s="182"/>
      <c r="I2019" s="177"/>
      <c r="J2019" s="184"/>
      <c r="K2019" s="184"/>
      <c r="L2019" s="184"/>
      <c r="M2019" s="184"/>
      <c r="N2019" s="184"/>
      <c r="O2019" s="184"/>
      <c r="P2019" s="184"/>
    </row>
    <row r="2020" spans="3:16">
      <c r="C2020" s="179"/>
      <c r="D2020" s="180"/>
      <c r="E2020" s="181"/>
      <c r="F2020" s="181"/>
      <c r="G2020" s="181"/>
      <c r="H2020" s="182"/>
      <c r="I2020" s="177"/>
      <c r="J2020" s="184"/>
      <c r="K2020" s="184"/>
      <c r="L2020" s="184"/>
      <c r="M2020" s="184"/>
      <c r="N2020" s="184"/>
      <c r="O2020" s="184"/>
      <c r="P2020" s="184"/>
    </row>
    <row r="2021" spans="3:16">
      <c r="C2021" s="179"/>
      <c r="D2021" s="180"/>
      <c r="E2021" s="181"/>
      <c r="F2021" s="181"/>
      <c r="G2021" s="181"/>
      <c r="H2021" s="182"/>
      <c r="I2021" s="177"/>
      <c r="J2021" s="184"/>
      <c r="K2021" s="184"/>
      <c r="L2021" s="184"/>
      <c r="M2021" s="184"/>
      <c r="N2021" s="184"/>
      <c r="O2021" s="184"/>
      <c r="P2021" s="184"/>
    </row>
    <row r="2022" spans="3:16">
      <c r="C2022" s="179"/>
      <c r="D2022" s="180"/>
      <c r="E2022" s="181"/>
      <c r="F2022" s="181"/>
      <c r="G2022" s="181"/>
      <c r="H2022" s="182"/>
      <c r="I2022" s="177"/>
      <c r="J2022" s="184"/>
      <c r="K2022" s="184"/>
      <c r="L2022" s="184"/>
      <c r="M2022" s="184"/>
      <c r="N2022" s="184"/>
      <c r="O2022" s="184"/>
      <c r="P2022" s="184"/>
    </row>
    <row r="2023" spans="3:16">
      <c r="C2023" s="179"/>
      <c r="D2023" s="180"/>
      <c r="E2023" s="181"/>
      <c r="F2023" s="181"/>
      <c r="G2023" s="181"/>
      <c r="H2023" s="182"/>
      <c r="I2023" s="177"/>
      <c r="J2023" s="184"/>
      <c r="K2023" s="184"/>
      <c r="L2023" s="184"/>
      <c r="M2023" s="184"/>
      <c r="N2023" s="184"/>
      <c r="O2023" s="184"/>
      <c r="P2023" s="184"/>
    </row>
    <row r="2024" spans="3:16">
      <c r="C2024" s="179"/>
      <c r="D2024" s="180"/>
      <c r="E2024" s="181"/>
      <c r="F2024" s="181"/>
      <c r="G2024" s="181"/>
      <c r="H2024" s="182"/>
      <c r="I2024" s="177"/>
      <c r="J2024" s="184"/>
      <c r="K2024" s="184"/>
      <c r="L2024" s="184"/>
      <c r="M2024" s="184"/>
      <c r="N2024" s="184"/>
      <c r="O2024" s="184"/>
      <c r="P2024" s="184"/>
    </row>
    <row r="2025" spans="3:16">
      <c r="C2025" s="179"/>
      <c r="D2025" s="180"/>
      <c r="E2025" s="181"/>
      <c r="F2025" s="181"/>
      <c r="G2025" s="181"/>
      <c r="H2025" s="182"/>
      <c r="I2025" s="177"/>
      <c r="J2025" s="184"/>
      <c r="K2025" s="184"/>
      <c r="L2025" s="184"/>
      <c r="M2025" s="184"/>
      <c r="N2025" s="184"/>
      <c r="O2025" s="184"/>
      <c r="P2025" s="184"/>
    </row>
    <row r="2026" spans="3:16">
      <c r="C2026" s="179"/>
      <c r="D2026" s="180"/>
      <c r="E2026" s="181"/>
      <c r="F2026" s="181"/>
      <c r="G2026" s="181"/>
      <c r="H2026" s="182"/>
      <c r="I2026" s="177"/>
      <c r="J2026" s="184"/>
      <c r="K2026" s="184"/>
      <c r="L2026" s="184"/>
      <c r="M2026" s="184"/>
      <c r="N2026" s="184"/>
      <c r="O2026" s="184"/>
      <c r="P2026" s="184"/>
    </row>
    <row r="2027" spans="3:16">
      <c r="C2027" s="179"/>
      <c r="D2027" s="180"/>
      <c r="E2027" s="181"/>
      <c r="F2027" s="181"/>
      <c r="G2027" s="181"/>
      <c r="H2027" s="182"/>
      <c r="I2027" s="177"/>
      <c r="J2027" s="184"/>
      <c r="K2027" s="184"/>
      <c r="L2027" s="184"/>
      <c r="M2027" s="184"/>
      <c r="N2027" s="184"/>
      <c r="O2027" s="184"/>
      <c r="P2027" s="184"/>
    </row>
    <row r="2028" spans="3:16">
      <c r="C2028" s="179"/>
      <c r="D2028" s="180"/>
      <c r="E2028" s="181"/>
      <c r="F2028" s="181"/>
      <c r="G2028" s="181"/>
      <c r="H2028" s="182"/>
      <c r="I2028" s="177"/>
      <c r="J2028" s="184"/>
      <c r="K2028" s="184"/>
      <c r="L2028" s="184"/>
      <c r="M2028" s="184"/>
      <c r="N2028" s="184"/>
      <c r="O2028" s="184"/>
      <c r="P2028" s="184"/>
    </row>
    <row r="2029" spans="3:16">
      <c r="C2029" s="179"/>
      <c r="D2029" s="180"/>
      <c r="E2029" s="181"/>
      <c r="F2029" s="181"/>
      <c r="G2029" s="181"/>
      <c r="H2029" s="182"/>
      <c r="I2029" s="177"/>
      <c r="J2029" s="184"/>
      <c r="K2029" s="184"/>
      <c r="L2029" s="184"/>
      <c r="M2029" s="184"/>
      <c r="N2029" s="184"/>
      <c r="O2029" s="184"/>
      <c r="P2029" s="184"/>
    </row>
    <row r="2030" spans="3:16">
      <c r="C2030" s="179"/>
      <c r="D2030" s="180"/>
      <c r="E2030" s="181"/>
      <c r="F2030" s="181"/>
      <c r="G2030" s="181"/>
      <c r="H2030" s="182"/>
      <c r="I2030" s="177"/>
      <c r="J2030" s="184"/>
      <c r="K2030" s="184"/>
      <c r="L2030" s="184"/>
      <c r="M2030" s="184"/>
      <c r="N2030" s="184"/>
      <c r="O2030" s="184"/>
      <c r="P2030" s="184"/>
    </row>
    <row r="2031" spans="3:16">
      <c r="C2031" s="179"/>
      <c r="D2031" s="180"/>
      <c r="E2031" s="181"/>
      <c r="F2031" s="181"/>
      <c r="G2031" s="181"/>
      <c r="H2031" s="182"/>
      <c r="I2031" s="177"/>
      <c r="J2031" s="184"/>
      <c r="K2031" s="184"/>
      <c r="L2031" s="184"/>
      <c r="M2031" s="184"/>
      <c r="N2031" s="184"/>
      <c r="O2031" s="184"/>
      <c r="P2031" s="184"/>
    </row>
    <row r="2032" spans="3:16">
      <c r="C2032" s="179"/>
      <c r="D2032" s="180"/>
      <c r="E2032" s="181"/>
      <c r="F2032" s="181"/>
      <c r="G2032" s="181"/>
      <c r="H2032" s="182"/>
      <c r="I2032" s="177"/>
      <c r="J2032" s="184"/>
      <c r="K2032" s="184"/>
      <c r="L2032" s="184"/>
      <c r="M2032" s="184"/>
      <c r="N2032" s="184"/>
      <c r="O2032" s="184"/>
      <c r="P2032" s="184"/>
    </row>
    <row r="2033" spans="3:16">
      <c r="C2033" s="179"/>
      <c r="D2033" s="180"/>
      <c r="E2033" s="181"/>
      <c r="F2033" s="181"/>
      <c r="G2033" s="181"/>
      <c r="H2033" s="182"/>
      <c r="I2033" s="177"/>
      <c r="J2033" s="184"/>
      <c r="K2033" s="184"/>
      <c r="L2033" s="184"/>
      <c r="M2033" s="184"/>
      <c r="N2033" s="184"/>
      <c r="O2033" s="184"/>
      <c r="P2033" s="184"/>
    </row>
    <row r="2034" spans="3:16">
      <c r="C2034" s="179"/>
      <c r="D2034" s="180"/>
      <c r="E2034" s="181"/>
      <c r="F2034" s="181"/>
      <c r="G2034" s="181"/>
      <c r="H2034" s="182"/>
      <c r="I2034" s="177"/>
      <c r="J2034" s="184"/>
      <c r="K2034" s="184"/>
      <c r="L2034" s="184"/>
      <c r="M2034" s="184"/>
      <c r="N2034" s="184"/>
      <c r="O2034" s="184"/>
      <c r="P2034" s="184"/>
    </row>
    <row r="2035" spans="3:16">
      <c r="C2035" s="179"/>
      <c r="D2035" s="180"/>
      <c r="E2035" s="181"/>
      <c r="F2035" s="181"/>
      <c r="G2035" s="181"/>
      <c r="H2035" s="182"/>
      <c r="I2035" s="177"/>
      <c r="J2035" s="184"/>
      <c r="K2035" s="184"/>
      <c r="L2035" s="184"/>
      <c r="M2035" s="184"/>
      <c r="N2035" s="184"/>
      <c r="O2035" s="184"/>
      <c r="P2035" s="184"/>
    </row>
    <row r="2036" spans="3:16">
      <c r="C2036" s="179"/>
      <c r="D2036" s="180"/>
      <c r="E2036" s="181"/>
      <c r="F2036" s="181"/>
      <c r="G2036" s="181"/>
      <c r="H2036" s="182"/>
      <c r="I2036" s="177"/>
      <c r="J2036" s="184"/>
      <c r="K2036" s="184"/>
      <c r="L2036" s="184"/>
      <c r="M2036" s="184"/>
      <c r="N2036" s="184"/>
      <c r="O2036" s="184"/>
      <c r="P2036" s="184"/>
    </row>
    <row r="2037" spans="3:16">
      <c r="C2037" s="179"/>
      <c r="D2037" s="180"/>
      <c r="E2037" s="181"/>
      <c r="F2037" s="181"/>
      <c r="G2037" s="181"/>
      <c r="H2037" s="182"/>
      <c r="I2037" s="177"/>
      <c r="J2037" s="184"/>
      <c r="K2037" s="184"/>
      <c r="L2037" s="184"/>
      <c r="M2037" s="184"/>
      <c r="N2037" s="184"/>
      <c r="O2037" s="184"/>
      <c r="P2037" s="184"/>
    </row>
    <row r="2038" spans="3:16">
      <c r="C2038" s="179"/>
      <c r="D2038" s="180"/>
      <c r="E2038" s="181"/>
      <c r="F2038" s="181"/>
      <c r="G2038" s="181"/>
      <c r="H2038" s="182"/>
      <c r="I2038" s="177"/>
      <c r="J2038" s="184"/>
      <c r="K2038" s="184"/>
      <c r="L2038" s="184"/>
      <c r="M2038" s="184"/>
      <c r="N2038" s="184"/>
      <c r="O2038" s="184"/>
      <c r="P2038" s="184"/>
    </row>
    <row r="2039" spans="3:16">
      <c r="C2039" s="179"/>
      <c r="D2039" s="180"/>
      <c r="E2039" s="181"/>
      <c r="F2039" s="181"/>
      <c r="G2039" s="181"/>
      <c r="H2039" s="182"/>
      <c r="I2039" s="177"/>
      <c r="J2039" s="184"/>
      <c r="K2039" s="184"/>
      <c r="L2039" s="184"/>
      <c r="M2039" s="184"/>
      <c r="N2039" s="184"/>
      <c r="O2039" s="184"/>
      <c r="P2039" s="184"/>
    </row>
    <row r="2040" spans="3:16">
      <c r="C2040" s="179"/>
      <c r="D2040" s="180"/>
      <c r="E2040" s="181"/>
      <c r="F2040" s="181"/>
      <c r="G2040" s="181"/>
      <c r="H2040" s="182"/>
      <c r="I2040" s="177"/>
      <c r="J2040" s="184"/>
      <c r="K2040" s="184"/>
      <c r="L2040" s="184"/>
      <c r="M2040" s="184"/>
      <c r="N2040" s="184"/>
      <c r="O2040" s="184"/>
      <c r="P2040" s="184"/>
    </row>
    <row r="2041" spans="3:16">
      <c r="C2041" s="179"/>
      <c r="D2041" s="180"/>
      <c r="E2041" s="181"/>
      <c r="F2041" s="181"/>
      <c r="G2041" s="181"/>
      <c r="H2041" s="182"/>
      <c r="I2041" s="177"/>
      <c r="J2041" s="184"/>
      <c r="K2041" s="184"/>
      <c r="L2041" s="184"/>
      <c r="M2041" s="184"/>
      <c r="N2041" s="184"/>
      <c r="O2041" s="184"/>
      <c r="P2041" s="184"/>
    </row>
    <row r="2042" spans="3:16">
      <c r="C2042" s="179"/>
      <c r="D2042" s="180"/>
      <c r="E2042" s="181"/>
      <c r="F2042" s="181"/>
      <c r="G2042" s="181"/>
      <c r="H2042" s="182"/>
      <c r="I2042" s="177"/>
      <c r="J2042" s="184"/>
      <c r="K2042" s="184"/>
      <c r="L2042" s="184"/>
      <c r="M2042" s="184"/>
      <c r="N2042" s="184"/>
      <c r="O2042" s="184"/>
      <c r="P2042" s="184"/>
    </row>
    <row r="2043" spans="3:16">
      <c r="C2043" s="179"/>
      <c r="D2043" s="180"/>
      <c r="E2043" s="181"/>
      <c r="F2043" s="181"/>
      <c r="G2043" s="181"/>
      <c r="H2043" s="182"/>
      <c r="I2043" s="177"/>
      <c r="J2043" s="184"/>
      <c r="K2043" s="184"/>
      <c r="L2043" s="184"/>
      <c r="M2043" s="184"/>
      <c r="N2043" s="184"/>
      <c r="O2043" s="184"/>
      <c r="P2043" s="184"/>
    </row>
    <row r="2044" spans="3:16">
      <c r="C2044" s="179"/>
      <c r="D2044" s="180"/>
      <c r="E2044" s="181"/>
      <c r="F2044" s="181"/>
      <c r="G2044" s="181"/>
      <c r="H2044" s="182"/>
      <c r="I2044" s="177"/>
      <c r="J2044" s="184"/>
      <c r="K2044" s="184"/>
      <c r="L2044" s="184"/>
      <c r="M2044" s="184"/>
      <c r="N2044" s="184"/>
      <c r="O2044" s="184"/>
      <c r="P2044" s="184"/>
    </row>
    <row r="2045" spans="3:16">
      <c r="C2045" s="179"/>
      <c r="D2045" s="180"/>
      <c r="E2045" s="181"/>
      <c r="F2045" s="181"/>
      <c r="G2045" s="181"/>
      <c r="H2045" s="182"/>
      <c r="I2045" s="177"/>
      <c r="J2045" s="184"/>
      <c r="K2045" s="184"/>
      <c r="L2045" s="184"/>
      <c r="M2045" s="184"/>
      <c r="N2045" s="184"/>
      <c r="O2045" s="184"/>
      <c r="P2045" s="184"/>
    </row>
    <row r="2046" spans="3:16">
      <c r="C2046" s="179"/>
      <c r="D2046" s="180"/>
      <c r="E2046" s="181"/>
      <c r="F2046" s="181"/>
      <c r="G2046" s="181"/>
      <c r="H2046" s="182"/>
      <c r="I2046" s="177"/>
      <c r="J2046" s="184"/>
      <c r="K2046" s="184"/>
      <c r="L2046" s="184"/>
      <c r="M2046" s="184"/>
      <c r="N2046" s="184"/>
      <c r="O2046" s="184"/>
      <c r="P2046" s="184"/>
    </row>
    <row r="2047" spans="3:16">
      <c r="C2047" s="179"/>
      <c r="D2047" s="180"/>
      <c r="E2047" s="181"/>
      <c r="F2047" s="181"/>
      <c r="G2047" s="181"/>
      <c r="H2047" s="182"/>
      <c r="I2047" s="177"/>
      <c r="J2047" s="184"/>
      <c r="K2047" s="184"/>
      <c r="L2047" s="184"/>
      <c r="M2047" s="184"/>
      <c r="N2047" s="184"/>
      <c r="O2047" s="184"/>
      <c r="P2047" s="184"/>
    </row>
    <row r="2048" spans="3:16">
      <c r="C2048" s="179"/>
      <c r="D2048" s="180"/>
      <c r="E2048" s="181"/>
      <c r="F2048" s="181"/>
      <c r="G2048" s="181"/>
      <c r="H2048" s="182"/>
      <c r="I2048" s="177"/>
      <c r="J2048" s="184"/>
      <c r="K2048" s="184"/>
      <c r="L2048" s="184"/>
      <c r="M2048" s="184"/>
      <c r="N2048" s="184"/>
      <c r="O2048" s="184"/>
      <c r="P2048" s="184"/>
    </row>
    <row r="2049" spans="3:16">
      <c r="C2049" s="179"/>
      <c r="D2049" s="180"/>
      <c r="E2049" s="181"/>
      <c r="F2049" s="181"/>
      <c r="G2049" s="181"/>
      <c r="H2049" s="182"/>
      <c r="I2049" s="177"/>
      <c r="J2049" s="184"/>
      <c r="K2049" s="184"/>
      <c r="L2049" s="184"/>
      <c r="M2049" s="184"/>
      <c r="N2049" s="184"/>
      <c r="O2049" s="184"/>
      <c r="P2049" s="184"/>
    </row>
    <row r="2050" spans="3:16">
      <c r="C2050" s="179"/>
      <c r="D2050" s="180"/>
      <c r="E2050" s="181"/>
      <c r="F2050" s="181"/>
      <c r="G2050" s="181"/>
      <c r="H2050" s="182"/>
      <c r="I2050" s="177"/>
      <c r="J2050" s="184"/>
      <c r="K2050" s="184"/>
      <c r="L2050" s="184"/>
      <c r="M2050" s="184"/>
      <c r="N2050" s="184"/>
      <c r="O2050" s="184"/>
      <c r="P2050" s="184"/>
    </row>
    <row r="2051" spans="3:16">
      <c r="C2051" s="179"/>
      <c r="D2051" s="180"/>
      <c r="E2051" s="181"/>
      <c r="F2051" s="181"/>
      <c r="G2051" s="181"/>
      <c r="H2051" s="182"/>
      <c r="I2051" s="177"/>
      <c r="J2051" s="184"/>
      <c r="K2051" s="184"/>
      <c r="L2051" s="184"/>
      <c r="M2051" s="184"/>
      <c r="N2051" s="184"/>
      <c r="O2051" s="184"/>
      <c r="P2051" s="184"/>
    </row>
    <row r="2052" spans="3:16">
      <c r="C2052" s="179"/>
      <c r="D2052" s="180"/>
      <c r="E2052" s="181"/>
      <c r="F2052" s="181"/>
      <c r="G2052" s="181"/>
      <c r="H2052" s="182"/>
      <c r="I2052" s="177"/>
      <c r="J2052" s="184"/>
      <c r="K2052" s="184"/>
      <c r="L2052" s="184"/>
      <c r="M2052" s="184"/>
      <c r="N2052" s="184"/>
      <c r="O2052" s="184"/>
      <c r="P2052" s="184"/>
    </row>
    <row r="2053" spans="3:16">
      <c r="C2053" s="179"/>
      <c r="D2053" s="180"/>
      <c r="E2053" s="181"/>
      <c r="F2053" s="181"/>
      <c r="G2053" s="181"/>
      <c r="H2053" s="182"/>
      <c r="I2053" s="177"/>
      <c r="J2053" s="184"/>
      <c r="K2053" s="184"/>
      <c r="L2053" s="184"/>
      <c r="M2053" s="184"/>
      <c r="N2053" s="184"/>
      <c r="O2053" s="184"/>
      <c r="P2053" s="184"/>
    </row>
    <row r="2054" spans="3:16">
      <c r="C2054" s="179"/>
      <c r="D2054" s="180"/>
      <c r="E2054" s="181"/>
      <c r="F2054" s="181"/>
      <c r="G2054" s="181"/>
      <c r="H2054" s="182"/>
      <c r="I2054" s="177"/>
      <c r="J2054" s="184"/>
      <c r="K2054" s="184"/>
      <c r="L2054" s="184"/>
      <c r="M2054" s="184"/>
      <c r="N2054" s="184"/>
      <c r="O2054" s="184"/>
      <c r="P2054" s="184"/>
    </row>
    <row r="2055" spans="3:16">
      <c r="C2055" s="179"/>
      <c r="D2055" s="180"/>
      <c r="E2055" s="181"/>
      <c r="F2055" s="181"/>
      <c r="G2055" s="181"/>
      <c r="H2055" s="182"/>
      <c r="I2055" s="177"/>
      <c r="J2055" s="184"/>
      <c r="K2055" s="184"/>
      <c r="L2055" s="184"/>
      <c r="M2055" s="184"/>
      <c r="N2055" s="184"/>
      <c r="O2055" s="184"/>
      <c r="P2055" s="184"/>
    </row>
    <row r="2056" spans="3:16">
      <c r="C2056" s="179"/>
      <c r="D2056" s="180"/>
      <c r="E2056" s="181"/>
      <c r="F2056" s="181"/>
      <c r="G2056" s="181"/>
      <c r="H2056" s="182"/>
      <c r="I2056" s="177"/>
      <c r="J2056" s="184"/>
      <c r="K2056" s="184"/>
      <c r="L2056" s="184"/>
      <c r="M2056" s="184"/>
      <c r="N2056" s="184"/>
      <c r="O2056" s="184"/>
      <c r="P2056" s="184"/>
    </row>
    <row r="2057" spans="3:16">
      <c r="C2057" s="179"/>
      <c r="D2057" s="180"/>
      <c r="E2057" s="181"/>
      <c r="F2057" s="181"/>
      <c r="G2057" s="181"/>
      <c r="H2057" s="182"/>
      <c r="I2057" s="177"/>
      <c r="J2057" s="184"/>
      <c r="K2057" s="184"/>
      <c r="L2057" s="184"/>
      <c r="M2057" s="184"/>
      <c r="N2057" s="184"/>
      <c r="O2057" s="184"/>
      <c r="P2057" s="184"/>
    </row>
    <row r="2058" spans="3:16">
      <c r="C2058" s="179"/>
      <c r="D2058" s="180"/>
      <c r="E2058" s="181"/>
      <c r="F2058" s="181"/>
      <c r="G2058" s="181"/>
      <c r="H2058" s="182"/>
      <c r="I2058" s="177"/>
      <c r="J2058" s="184"/>
      <c r="K2058" s="184"/>
      <c r="L2058" s="184"/>
      <c r="M2058" s="184"/>
      <c r="N2058" s="184"/>
      <c r="O2058" s="184"/>
      <c r="P2058" s="184"/>
    </row>
    <row r="2059" spans="3:16">
      <c r="C2059" s="179"/>
      <c r="D2059" s="180"/>
      <c r="E2059" s="181"/>
      <c r="F2059" s="181"/>
      <c r="G2059" s="181"/>
      <c r="H2059" s="182"/>
      <c r="I2059" s="177"/>
      <c r="J2059" s="184"/>
      <c r="K2059" s="184"/>
      <c r="L2059" s="184"/>
      <c r="M2059" s="184"/>
      <c r="N2059" s="184"/>
      <c r="O2059" s="184"/>
      <c r="P2059" s="184"/>
    </row>
    <row r="2060" spans="3:16">
      <c r="C2060" s="179"/>
      <c r="D2060" s="180"/>
      <c r="E2060" s="181"/>
      <c r="F2060" s="181"/>
      <c r="G2060" s="181"/>
      <c r="H2060" s="182"/>
      <c r="I2060" s="177"/>
      <c r="J2060" s="184"/>
      <c r="K2060" s="184"/>
      <c r="L2060" s="184"/>
      <c r="M2060" s="184"/>
      <c r="N2060" s="184"/>
      <c r="O2060" s="184"/>
      <c r="P2060" s="184"/>
    </row>
    <row r="2061" spans="3:16">
      <c r="C2061" s="179"/>
      <c r="D2061" s="180"/>
      <c r="E2061" s="181"/>
      <c r="F2061" s="181"/>
      <c r="G2061" s="181"/>
      <c r="H2061" s="182"/>
      <c r="I2061" s="177"/>
      <c r="J2061" s="184"/>
      <c r="K2061" s="184"/>
      <c r="L2061" s="184"/>
      <c r="M2061" s="184"/>
      <c r="N2061" s="184"/>
      <c r="O2061" s="184"/>
      <c r="P2061" s="184"/>
    </row>
    <row r="2062" spans="3:16">
      <c r="C2062" s="179"/>
      <c r="D2062" s="180"/>
      <c r="E2062" s="181"/>
      <c r="F2062" s="181"/>
      <c r="G2062" s="181"/>
      <c r="H2062" s="182"/>
      <c r="I2062" s="177"/>
      <c r="J2062" s="184"/>
      <c r="K2062" s="184"/>
      <c r="L2062" s="184"/>
      <c r="M2062" s="184"/>
      <c r="N2062" s="184"/>
      <c r="O2062" s="184"/>
      <c r="P2062" s="184"/>
    </row>
    <row r="2063" spans="3:16">
      <c r="C2063" s="179"/>
      <c r="D2063" s="180"/>
      <c r="E2063" s="181"/>
      <c r="F2063" s="181"/>
      <c r="G2063" s="181"/>
      <c r="H2063" s="182"/>
      <c r="I2063" s="177"/>
      <c r="J2063" s="184"/>
      <c r="K2063" s="184"/>
      <c r="L2063" s="184"/>
      <c r="M2063" s="184"/>
      <c r="N2063" s="184"/>
      <c r="O2063" s="184"/>
      <c r="P2063" s="184"/>
    </row>
    <row r="2064" spans="3:16">
      <c r="C2064" s="179"/>
      <c r="D2064" s="180"/>
      <c r="E2064" s="181"/>
      <c r="F2064" s="181"/>
      <c r="G2064" s="181"/>
      <c r="H2064" s="182"/>
      <c r="I2064" s="177"/>
      <c r="J2064" s="184"/>
      <c r="K2064" s="184"/>
      <c r="L2064" s="184"/>
      <c r="M2064" s="184"/>
      <c r="N2064" s="184"/>
      <c r="O2064" s="184"/>
      <c r="P2064" s="184"/>
    </row>
    <row r="2065" spans="3:16">
      <c r="C2065" s="179"/>
      <c r="D2065" s="180"/>
      <c r="E2065" s="181"/>
      <c r="F2065" s="181"/>
      <c r="G2065" s="181"/>
      <c r="H2065" s="182"/>
      <c r="I2065" s="177"/>
      <c r="J2065" s="184"/>
      <c r="K2065" s="184"/>
      <c r="L2065" s="184"/>
      <c r="M2065" s="184"/>
      <c r="N2065" s="184"/>
      <c r="O2065" s="184"/>
      <c r="P2065" s="184"/>
    </row>
    <row r="2066" spans="3:16">
      <c r="C2066" s="179"/>
      <c r="D2066" s="180"/>
      <c r="E2066" s="181"/>
      <c r="F2066" s="181"/>
      <c r="G2066" s="181"/>
      <c r="H2066" s="182"/>
      <c r="I2066" s="177"/>
      <c r="J2066" s="184"/>
      <c r="K2066" s="184"/>
      <c r="L2066" s="184"/>
      <c r="M2066" s="184"/>
      <c r="N2066" s="184"/>
      <c r="O2066" s="184"/>
      <c r="P2066" s="184"/>
    </row>
    <row r="2067" spans="3:16">
      <c r="C2067" s="179"/>
      <c r="D2067" s="180"/>
      <c r="E2067" s="181"/>
      <c r="F2067" s="181"/>
      <c r="G2067" s="181"/>
      <c r="H2067" s="182"/>
      <c r="I2067" s="177"/>
      <c r="J2067" s="184"/>
      <c r="K2067" s="184"/>
      <c r="L2067" s="184"/>
      <c r="M2067" s="184"/>
      <c r="N2067" s="184"/>
      <c r="O2067" s="184"/>
      <c r="P2067" s="184"/>
    </row>
    <row r="2068" spans="3:16">
      <c r="C2068" s="179"/>
      <c r="D2068" s="180"/>
      <c r="E2068" s="181"/>
      <c r="F2068" s="181"/>
      <c r="G2068" s="181"/>
      <c r="H2068" s="182"/>
      <c r="I2068" s="177"/>
      <c r="J2068" s="184"/>
      <c r="K2068" s="184"/>
      <c r="L2068" s="184"/>
      <c r="M2068" s="184"/>
      <c r="N2068" s="184"/>
      <c r="O2068" s="184"/>
      <c r="P2068" s="184"/>
    </row>
    <row r="2069" spans="3:16">
      <c r="C2069" s="179"/>
      <c r="D2069" s="180"/>
      <c r="E2069" s="181"/>
      <c r="F2069" s="181"/>
      <c r="G2069" s="181"/>
      <c r="H2069" s="182"/>
      <c r="I2069" s="177"/>
      <c r="J2069" s="184"/>
      <c r="K2069" s="184"/>
      <c r="L2069" s="184"/>
      <c r="M2069" s="184"/>
      <c r="N2069" s="184"/>
      <c r="O2069" s="184"/>
      <c r="P2069" s="184"/>
    </row>
    <row r="2070" spans="3:16">
      <c r="C2070" s="179"/>
      <c r="D2070" s="180"/>
      <c r="E2070" s="181"/>
      <c r="F2070" s="181"/>
      <c r="G2070" s="181"/>
      <c r="H2070" s="182"/>
      <c r="I2070" s="177"/>
      <c r="J2070" s="184"/>
      <c r="K2070" s="184"/>
      <c r="L2070" s="184"/>
      <c r="M2070" s="184"/>
      <c r="N2070" s="184"/>
      <c r="O2070" s="184"/>
      <c r="P2070" s="184"/>
    </row>
    <row r="2071" spans="3:16">
      <c r="C2071" s="179"/>
      <c r="D2071" s="180"/>
      <c r="E2071" s="181"/>
      <c r="F2071" s="181"/>
      <c r="G2071" s="181"/>
      <c r="H2071" s="182"/>
      <c r="I2071" s="177"/>
      <c r="J2071" s="184"/>
      <c r="K2071" s="184"/>
      <c r="L2071" s="184"/>
      <c r="M2071" s="184"/>
      <c r="N2071" s="184"/>
      <c r="O2071" s="184"/>
      <c r="P2071" s="184"/>
    </row>
    <row r="2072" spans="3:16">
      <c r="C2072" s="179"/>
      <c r="D2072" s="180"/>
      <c r="E2072" s="181"/>
      <c r="F2072" s="181"/>
      <c r="G2072" s="181"/>
      <c r="H2072" s="182"/>
      <c r="I2072" s="177"/>
      <c r="J2072" s="184"/>
      <c r="K2072" s="184"/>
      <c r="L2072" s="184"/>
      <c r="M2072" s="184"/>
      <c r="N2072" s="184"/>
      <c r="O2072" s="184"/>
      <c r="P2072" s="184"/>
    </row>
    <row r="2073" spans="3:16">
      <c r="C2073" s="179"/>
      <c r="D2073" s="180"/>
      <c r="E2073" s="181"/>
      <c r="F2073" s="181"/>
      <c r="G2073" s="181"/>
      <c r="H2073" s="182"/>
      <c r="I2073" s="177"/>
      <c r="J2073" s="184"/>
      <c r="K2073" s="184"/>
      <c r="L2073" s="184"/>
      <c r="M2073" s="184"/>
      <c r="N2073" s="184"/>
      <c r="O2073" s="184"/>
      <c r="P2073" s="184"/>
    </row>
    <row r="2074" spans="3:16">
      <c r="C2074" s="179"/>
      <c r="D2074" s="180"/>
      <c r="E2074" s="181"/>
      <c r="F2074" s="181"/>
      <c r="G2074" s="181"/>
      <c r="H2074" s="182"/>
      <c r="I2074" s="177"/>
      <c r="J2074" s="184"/>
      <c r="K2074" s="184"/>
      <c r="L2074" s="184"/>
      <c r="M2074" s="184"/>
      <c r="N2074" s="184"/>
      <c r="O2074" s="184"/>
      <c r="P2074" s="184"/>
    </row>
    <row r="2075" spans="3:16">
      <c r="C2075" s="179"/>
      <c r="D2075" s="180"/>
      <c r="E2075" s="181"/>
      <c r="F2075" s="181"/>
      <c r="G2075" s="181"/>
      <c r="H2075" s="182"/>
      <c r="I2075" s="177"/>
      <c r="J2075" s="184"/>
      <c r="K2075" s="184"/>
      <c r="L2075" s="184"/>
      <c r="M2075" s="184"/>
      <c r="N2075" s="184"/>
      <c r="O2075" s="184"/>
      <c r="P2075" s="184"/>
    </row>
    <row r="2076" spans="3:16">
      <c r="C2076" s="179"/>
      <c r="D2076" s="180"/>
      <c r="E2076" s="181"/>
      <c r="F2076" s="181"/>
      <c r="G2076" s="181"/>
      <c r="H2076" s="182"/>
      <c r="I2076" s="177"/>
      <c r="J2076" s="184"/>
      <c r="K2076" s="184"/>
      <c r="L2076" s="184"/>
      <c r="M2076" s="184"/>
      <c r="N2076" s="184"/>
      <c r="O2076" s="184"/>
      <c r="P2076" s="184"/>
    </row>
    <row r="2077" spans="3:16">
      <c r="C2077" s="179"/>
      <c r="D2077" s="180"/>
      <c r="E2077" s="181"/>
      <c r="F2077" s="181"/>
      <c r="G2077" s="181"/>
      <c r="H2077" s="182"/>
      <c r="I2077" s="177"/>
      <c r="J2077" s="184"/>
      <c r="K2077" s="184"/>
      <c r="L2077" s="184"/>
      <c r="M2077" s="184"/>
      <c r="N2077" s="184"/>
      <c r="O2077" s="184"/>
      <c r="P2077" s="184"/>
    </row>
    <row r="2078" spans="3:16">
      <c r="C2078" s="179"/>
      <c r="D2078" s="180"/>
      <c r="E2078" s="181"/>
      <c r="F2078" s="181"/>
      <c r="G2078" s="181"/>
      <c r="H2078" s="182"/>
      <c r="I2078" s="177"/>
      <c r="J2078" s="184"/>
      <c r="K2078" s="184"/>
      <c r="L2078" s="184"/>
      <c r="M2078" s="184"/>
      <c r="N2078" s="184"/>
      <c r="O2078" s="184"/>
      <c r="P2078" s="184"/>
    </row>
    <row r="2079" spans="3:16">
      <c r="C2079" s="179"/>
      <c r="D2079" s="180"/>
      <c r="E2079" s="181"/>
      <c r="F2079" s="181"/>
      <c r="G2079" s="181"/>
      <c r="H2079" s="182"/>
      <c r="I2079" s="177"/>
      <c r="J2079" s="184"/>
      <c r="K2079" s="184"/>
      <c r="L2079" s="184"/>
      <c r="M2079" s="184"/>
      <c r="N2079" s="184"/>
      <c r="O2079" s="184"/>
      <c r="P2079" s="184"/>
    </row>
    <row r="2080" spans="3:16">
      <c r="C2080" s="179"/>
      <c r="D2080" s="180"/>
      <c r="E2080" s="181"/>
      <c r="F2080" s="181"/>
      <c r="G2080" s="181"/>
      <c r="H2080" s="182"/>
      <c r="I2080" s="177"/>
      <c r="J2080" s="184"/>
      <c r="K2080" s="184"/>
      <c r="L2080" s="184"/>
      <c r="M2080" s="184"/>
      <c r="N2080" s="184"/>
      <c r="O2080" s="184"/>
      <c r="P2080" s="184"/>
    </row>
    <row r="2081" spans="3:16">
      <c r="C2081" s="179"/>
      <c r="D2081" s="180"/>
      <c r="E2081" s="181"/>
      <c r="F2081" s="181"/>
      <c r="G2081" s="181"/>
      <c r="H2081" s="182"/>
      <c r="I2081" s="177"/>
      <c r="J2081" s="184"/>
      <c r="K2081" s="184"/>
      <c r="L2081" s="184"/>
      <c r="M2081" s="184"/>
      <c r="N2081" s="184"/>
      <c r="O2081" s="184"/>
      <c r="P2081" s="184"/>
    </row>
    <row r="2082" spans="3:16">
      <c r="C2082" s="179"/>
      <c r="D2082" s="180"/>
      <c r="E2082" s="181"/>
      <c r="F2082" s="181"/>
      <c r="G2082" s="181"/>
      <c r="H2082" s="182"/>
      <c r="I2082" s="177"/>
      <c r="J2082" s="184"/>
      <c r="K2082" s="184"/>
      <c r="L2082" s="184"/>
      <c r="M2082" s="184"/>
      <c r="N2082" s="184"/>
      <c r="O2082" s="184"/>
      <c r="P2082" s="184"/>
    </row>
    <row r="2083" spans="3:16">
      <c r="C2083" s="179"/>
      <c r="D2083" s="180"/>
      <c r="E2083" s="181"/>
      <c r="F2083" s="181"/>
      <c r="G2083" s="181"/>
      <c r="H2083" s="182"/>
      <c r="I2083" s="177"/>
      <c r="J2083" s="184"/>
      <c r="K2083" s="184"/>
      <c r="L2083" s="184"/>
      <c r="M2083" s="184"/>
      <c r="N2083" s="184"/>
      <c r="O2083" s="184"/>
      <c r="P2083" s="184"/>
    </row>
    <row r="2084" spans="3:16">
      <c r="C2084" s="179"/>
      <c r="D2084" s="180"/>
      <c r="E2084" s="181"/>
      <c r="F2084" s="181"/>
      <c r="G2084" s="181"/>
      <c r="H2084" s="182"/>
      <c r="I2084" s="177"/>
      <c r="J2084" s="184"/>
      <c r="K2084" s="184"/>
      <c r="L2084" s="184"/>
      <c r="M2084" s="184"/>
      <c r="N2084" s="184"/>
      <c r="O2084" s="184"/>
      <c r="P2084" s="184"/>
    </row>
    <row r="2085" spans="3:16">
      <c r="C2085" s="179"/>
      <c r="D2085" s="180"/>
      <c r="E2085" s="181"/>
      <c r="F2085" s="181"/>
      <c r="G2085" s="181"/>
      <c r="H2085" s="182"/>
      <c r="I2085" s="177"/>
      <c r="J2085" s="184"/>
      <c r="K2085" s="184"/>
      <c r="L2085" s="184"/>
      <c r="M2085" s="184"/>
      <c r="N2085" s="184"/>
      <c r="O2085" s="184"/>
      <c r="P2085" s="184"/>
    </row>
    <row r="2086" spans="3:16">
      <c r="C2086" s="179"/>
      <c r="D2086" s="180"/>
      <c r="E2086" s="181"/>
      <c r="F2086" s="181"/>
      <c r="G2086" s="181"/>
      <c r="H2086" s="182"/>
      <c r="I2086" s="177"/>
      <c r="J2086" s="184"/>
      <c r="K2086" s="184"/>
      <c r="L2086" s="184"/>
      <c r="M2086" s="184"/>
      <c r="N2086" s="184"/>
      <c r="O2086" s="184"/>
      <c r="P2086" s="184"/>
    </row>
    <row r="2087" spans="3:16">
      <c r="C2087" s="179"/>
      <c r="D2087" s="180"/>
      <c r="E2087" s="181"/>
      <c r="F2087" s="181"/>
      <c r="G2087" s="181"/>
      <c r="H2087" s="182"/>
      <c r="I2087" s="177"/>
      <c r="J2087" s="184"/>
      <c r="K2087" s="184"/>
      <c r="L2087" s="184"/>
      <c r="M2087" s="184"/>
      <c r="N2087" s="184"/>
      <c r="O2087" s="184"/>
      <c r="P2087" s="184"/>
    </row>
    <row r="2088" spans="3:16">
      <c r="C2088" s="179"/>
      <c r="D2088" s="180"/>
      <c r="E2088" s="181"/>
      <c r="F2088" s="181"/>
      <c r="G2088" s="181"/>
      <c r="H2088" s="182"/>
      <c r="I2088" s="177"/>
      <c r="J2088" s="184"/>
      <c r="K2088" s="184"/>
      <c r="L2088" s="184"/>
      <c r="M2088" s="184"/>
      <c r="N2088" s="184"/>
      <c r="O2088" s="184"/>
      <c r="P2088" s="184"/>
    </row>
    <row r="2089" spans="3:16">
      <c r="C2089" s="179"/>
      <c r="D2089" s="180"/>
      <c r="E2089" s="181"/>
      <c r="F2089" s="181"/>
      <c r="G2089" s="181"/>
      <c r="H2089" s="182"/>
      <c r="I2089" s="177"/>
      <c r="J2089" s="184"/>
      <c r="K2089" s="184"/>
      <c r="L2089" s="184"/>
      <c r="M2089" s="184"/>
      <c r="N2089" s="184"/>
      <c r="O2089" s="184"/>
      <c r="P2089" s="184"/>
    </row>
    <row r="2090" spans="3:16">
      <c r="C2090" s="179"/>
      <c r="D2090" s="180"/>
      <c r="E2090" s="181"/>
      <c r="F2090" s="181"/>
      <c r="G2090" s="181"/>
      <c r="H2090" s="182"/>
      <c r="I2090" s="177"/>
      <c r="J2090" s="184"/>
      <c r="K2090" s="184"/>
      <c r="L2090" s="184"/>
      <c r="M2090" s="184"/>
      <c r="N2090" s="184"/>
      <c r="O2090" s="184"/>
      <c r="P2090" s="184"/>
    </row>
    <row r="2091" spans="3:16">
      <c r="C2091" s="179"/>
      <c r="D2091" s="180"/>
      <c r="E2091" s="181"/>
      <c r="F2091" s="181"/>
      <c r="G2091" s="181"/>
      <c r="H2091" s="182"/>
      <c r="I2091" s="177"/>
      <c r="J2091" s="184"/>
      <c r="K2091" s="184"/>
      <c r="L2091" s="184"/>
      <c r="M2091" s="184"/>
      <c r="N2091" s="184"/>
      <c r="O2091" s="184"/>
      <c r="P2091" s="184"/>
    </row>
    <row r="2092" spans="3:16">
      <c r="C2092" s="179"/>
      <c r="D2092" s="180"/>
      <c r="E2092" s="181"/>
      <c r="F2092" s="181"/>
      <c r="G2092" s="181"/>
      <c r="H2092" s="182"/>
      <c r="I2092" s="177"/>
      <c r="J2092" s="184"/>
      <c r="K2092" s="184"/>
      <c r="L2092" s="184"/>
      <c r="M2092" s="184"/>
      <c r="N2092" s="184"/>
      <c r="O2092" s="184"/>
      <c r="P2092" s="184"/>
    </row>
    <row r="2093" spans="3:16">
      <c r="C2093" s="179"/>
      <c r="D2093" s="180"/>
      <c r="E2093" s="181"/>
      <c r="F2093" s="181"/>
      <c r="G2093" s="181"/>
      <c r="H2093" s="182"/>
      <c r="I2093" s="177"/>
      <c r="J2093" s="184"/>
      <c r="K2093" s="184"/>
      <c r="L2093" s="184"/>
      <c r="M2093" s="184"/>
      <c r="N2093" s="184"/>
      <c r="O2093" s="184"/>
      <c r="P2093" s="184"/>
    </row>
    <row r="2094" spans="3:16">
      <c r="C2094" s="179"/>
      <c r="D2094" s="180"/>
      <c r="E2094" s="181"/>
      <c r="F2094" s="181"/>
      <c r="G2094" s="181"/>
      <c r="H2094" s="182"/>
      <c r="I2094" s="177"/>
      <c r="J2094" s="184"/>
      <c r="K2094" s="184"/>
      <c r="L2094" s="184"/>
      <c r="M2094" s="184"/>
      <c r="N2094" s="184"/>
      <c r="O2094" s="184"/>
      <c r="P2094" s="184"/>
    </row>
    <row r="2095" spans="3:16">
      <c r="C2095" s="179"/>
      <c r="D2095" s="180"/>
      <c r="E2095" s="181"/>
      <c r="F2095" s="181"/>
      <c r="G2095" s="181"/>
      <c r="H2095" s="182"/>
      <c r="I2095" s="177"/>
      <c r="J2095" s="184"/>
      <c r="K2095" s="184"/>
      <c r="L2095" s="184"/>
      <c r="M2095" s="184"/>
      <c r="N2095" s="184"/>
      <c r="O2095" s="184"/>
      <c r="P2095" s="184"/>
    </row>
    <row r="2096" spans="3:16">
      <c r="C2096" s="179"/>
      <c r="D2096" s="180"/>
      <c r="E2096" s="181"/>
      <c r="F2096" s="181"/>
      <c r="G2096" s="181"/>
      <c r="H2096" s="182"/>
      <c r="I2096" s="177"/>
      <c r="J2096" s="184"/>
      <c r="K2096" s="184"/>
      <c r="L2096" s="184"/>
      <c r="M2096" s="184"/>
      <c r="N2096" s="184"/>
      <c r="O2096" s="184"/>
      <c r="P2096" s="184"/>
    </row>
    <row r="2097" spans="3:16">
      <c r="C2097" s="179"/>
      <c r="D2097" s="180"/>
      <c r="E2097" s="181"/>
      <c r="F2097" s="181"/>
      <c r="G2097" s="181"/>
      <c r="H2097" s="182"/>
      <c r="I2097" s="177"/>
      <c r="J2097" s="184"/>
      <c r="K2097" s="184"/>
      <c r="L2097" s="184"/>
      <c r="M2097" s="184"/>
      <c r="N2097" s="184"/>
      <c r="O2097" s="184"/>
      <c r="P2097" s="184"/>
    </row>
    <row r="2098" spans="3:16">
      <c r="C2098" s="179"/>
      <c r="D2098" s="180"/>
      <c r="E2098" s="181"/>
      <c r="F2098" s="181"/>
      <c r="G2098" s="181"/>
      <c r="H2098" s="182"/>
      <c r="I2098" s="177"/>
      <c r="J2098" s="184"/>
      <c r="K2098" s="184"/>
      <c r="L2098" s="184"/>
      <c r="M2098" s="184"/>
      <c r="N2098" s="184"/>
      <c r="O2098" s="184"/>
      <c r="P2098" s="184"/>
    </row>
    <row r="2099" spans="3:16">
      <c r="C2099" s="179"/>
      <c r="D2099" s="180"/>
      <c r="E2099" s="181"/>
      <c r="F2099" s="181"/>
      <c r="G2099" s="181"/>
      <c r="H2099" s="182"/>
      <c r="I2099" s="177"/>
      <c r="J2099" s="184"/>
      <c r="K2099" s="184"/>
      <c r="L2099" s="184"/>
      <c r="M2099" s="184"/>
      <c r="N2099" s="184"/>
      <c r="O2099" s="184"/>
      <c r="P2099" s="184"/>
    </row>
    <row r="2100" spans="3:16">
      <c r="C2100" s="179"/>
      <c r="D2100" s="180"/>
      <c r="E2100" s="181"/>
      <c r="F2100" s="181"/>
      <c r="G2100" s="181"/>
      <c r="H2100" s="182"/>
      <c r="I2100" s="177"/>
      <c r="J2100" s="184"/>
      <c r="K2100" s="184"/>
      <c r="L2100" s="184"/>
      <c r="M2100" s="184"/>
      <c r="N2100" s="184"/>
      <c r="O2100" s="184"/>
      <c r="P2100" s="184"/>
    </row>
    <row r="2101" spans="3:16">
      <c r="C2101" s="179"/>
      <c r="D2101" s="180"/>
      <c r="E2101" s="181"/>
      <c r="F2101" s="181"/>
      <c r="G2101" s="181"/>
      <c r="H2101" s="182"/>
      <c r="I2101" s="177"/>
      <c r="J2101" s="184"/>
      <c r="K2101" s="184"/>
      <c r="L2101" s="184"/>
      <c r="M2101" s="184"/>
      <c r="N2101" s="184"/>
      <c r="O2101" s="184"/>
      <c r="P2101" s="184"/>
    </row>
    <row r="2102" spans="3:16">
      <c r="C2102" s="179"/>
      <c r="D2102" s="180"/>
      <c r="E2102" s="181"/>
      <c r="F2102" s="181"/>
      <c r="G2102" s="181"/>
      <c r="H2102" s="182"/>
      <c r="I2102" s="177"/>
      <c r="J2102" s="184"/>
      <c r="K2102" s="184"/>
      <c r="L2102" s="184"/>
      <c r="M2102" s="184"/>
      <c r="N2102" s="184"/>
      <c r="O2102" s="184"/>
      <c r="P2102" s="184"/>
    </row>
    <row r="2103" spans="3:16">
      <c r="C2103" s="179"/>
      <c r="D2103" s="180"/>
      <c r="E2103" s="181"/>
      <c r="F2103" s="181"/>
      <c r="G2103" s="181"/>
      <c r="H2103" s="182"/>
      <c r="I2103" s="177"/>
      <c r="J2103" s="184"/>
      <c r="K2103" s="184"/>
      <c r="L2103" s="184"/>
      <c r="M2103" s="184"/>
      <c r="N2103" s="184"/>
      <c r="O2103" s="184"/>
      <c r="P2103" s="184"/>
    </row>
    <row r="2104" spans="3:16">
      <c r="C2104" s="179"/>
      <c r="D2104" s="180"/>
      <c r="E2104" s="181"/>
      <c r="F2104" s="181"/>
      <c r="G2104" s="181"/>
      <c r="H2104" s="182"/>
      <c r="I2104" s="177"/>
      <c r="J2104" s="184"/>
      <c r="K2104" s="184"/>
      <c r="L2104" s="184"/>
      <c r="M2104" s="184"/>
      <c r="N2104" s="184"/>
      <c r="O2104" s="184"/>
      <c r="P2104" s="184"/>
    </row>
    <row r="2105" spans="3:16">
      <c r="C2105" s="179"/>
      <c r="D2105" s="180"/>
      <c r="E2105" s="181"/>
      <c r="F2105" s="181"/>
      <c r="G2105" s="181"/>
      <c r="H2105" s="182"/>
      <c r="I2105" s="177"/>
      <c r="J2105" s="184"/>
      <c r="K2105" s="184"/>
      <c r="L2105" s="184"/>
      <c r="M2105" s="184"/>
      <c r="N2105" s="184"/>
      <c r="O2105" s="184"/>
      <c r="P2105" s="184"/>
    </row>
    <row r="2106" spans="3:16">
      <c r="C2106" s="179"/>
      <c r="D2106" s="180"/>
      <c r="E2106" s="181"/>
      <c r="F2106" s="181"/>
      <c r="G2106" s="181"/>
      <c r="H2106" s="182"/>
      <c r="I2106" s="177"/>
      <c r="J2106" s="184"/>
      <c r="K2106" s="184"/>
      <c r="L2106" s="184"/>
      <c r="M2106" s="184"/>
      <c r="N2106" s="184"/>
      <c r="O2106" s="184"/>
      <c r="P2106" s="184"/>
    </row>
    <row r="2107" spans="3:16">
      <c r="C2107" s="179"/>
      <c r="D2107" s="180"/>
      <c r="E2107" s="181"/>
      <c r="F2107" s="181"/>
      <c r="G2107" s="181"/>
      <c r="H2107" s="182"/>
      <c r="I2107" s="177"/>
      <c r="J2107" s="184"/>
      <c r="K2107" s="184"/>
      <c r="L2107" s="184"/>
      <c r="M2107" s="184"/>
      <c r="N2107" s="184"/>
      <c r="O2107" s="184"/>
      <c r="P2107" s="184"/>
    </row>
    <row r="2108" spans="3:16">
      <c r="C2108" s="179"/>
      <c r="D2108" s="180"/>
      <c r="E2108" s="181"/>
      <c r="F2108" s="181"/>
      <c r="G2108" s="181"/>
      <c r="H2108" s="182"/>
      <c r="I2108" s="177"/>
      <c r="J2108" s="184"/>
      <c r="K2108" s="184"/>
      <c r="L2108" s="184"/>
      <c r="M2108" s="184"/>
      <c r="N2108" s="184"/>
      <c r="O2108" s="184"/>
      <c r="P2108" s="184"/>
    </row>
    <row r="2109" spans="3:16">
      <c r="C2109" s="179"/>
      <c r="D2109" s="180"/>
      <c r="E2109" s="181"/>
      <c r="F2109" s="181"/>
      <c r="G2109" s="181"/>
      <c r="H2109" s="182"/>
      <c r="I2109" s="177"/>
      <c r="J2109" s="184"/>
      <c r="K2109" s="184"/>
      <c r="L2109" s="184"/>
      <c r="M2109" s="184"/>
      <c r="N2109" s="184"/>
      <c r="O2109" s="184"/>
      <c r="P2109" s="184"/>
    </row>
    <row r="2110" spans="3:16">
      <c r="C2110" s="179"/>
      <c r="D2110" s="180"/>
      <c r="E2110" s="181"/>
      <c r="F2110" s="181"/>
      <c r="G2110" s="181"/>
      <c r="H2110" s="182"/>
      <c r="I2110" s="177"/>
      <c r="J2110" s="184"/>
      <c r="K2110" s="184"/>
      <c r="L2110" s="184"/>
      <c r="M2110" s="184"/>
      <c r="N2110" s="184"/>
      <c r="O2110" s="184"/>
      <c r="P2110" s="184"/>
    </row>
    <row r="2111" spans="3:16">
      <c r="C2111" s="179"/>
      <c r="D2111" s="180"/>
      <c r="E2111" s="181"/>
      <c r="F2111" s="181"/>
      <c r="G2111" s="181"/>
      <c r="H2111" s="182"/>
      <c r="I2111" s="177"/>
      <c r="J2111" s="184"/>
      <c r="K2111" s="184"/>
      <c r="L2111" s="184"/>
      <c r="M2111" s="184"/>
      <c r="N2111" s="184"/>
      <c r="O2111" s="184"/>
      <c r="P2111" s="184"/>
    </row>
    <row r="2112" spans="3:16">
      <c r="C2112" s="179"/>
      <c r="D2112" s="180"/>
      <c r="E2112" s="181"/>
      <c r="F2112" s="181"/>
      <c r="G2112" s="181"/>
      <c r="H2112" s="182"/>
      <c r="I2112" s="177"/>
      <c r="J2112" s="184"/>
      <c r="K2112" s="184"/>
      <c r="L2112" s="184"/>
      <c r="M2112" s="184"/>
      <c r="N2112" s="184"/>
      <c r="O2112" s="184"/>
      <c r="P2112" s="184"/>
    </row>
    <row r="2113" spans="3:16">
      <c r="C2113" s="179"/>
      <c r="D2113" s="180"/>
      <c r="E2113" s="181"/>
      <c r="F2113" s="181"/>
      <c r="G2113" s="181"/>
      <c r="H2113" s="182"/>
      <c r="I2113" s="177"/>
      <c r="J2113" s="184"/>
      <c r="K2113" s="184"/>
      <c r="L2113" s="184"/>
      <c r="M2113" s="184"/>
      <c r="N2113" s="184"/>
      <c r="O2113" s="184"/>
      <c r="P2113" s="184"/>
    </row>
    <row r="2114" spans="3:16">
      <c r="C2114" s="179"/>
      <c r="D2114" s="180"/>
      <c r="E2114" s="181"/>
      <c r="F2114" s="181"/>
      <c r="G2114" s="181"/>
      <c r="H2114" s="182"/>
      <c r="I2114" s="177"/>
      <c r="J2114" s="184"/>
      <c r="K2114" s="184"/>
      <c r="L2114" s="184"/>
      <c r="M2114" s="184"/>
      <c r="N2114" s="184"/>
      <c r="O2114" s="184"/>
      <c r="P2114" s="184"/>
    </row>
    <row r="2115" spans="3:16">
      <c r="C2115" s="179"/>
      <c r="D2115" s="180"/>
      <c r="E2115" s="181"/>
      <c r="F2115" s="181"/>
      <c r="G2115" s="181"/>
      <c r="H2115" s="182"/>
      <c r="I2115" s="177"/>
      <c r="J2115" s="184"/>
      <c r="K2115" s="184"/>
      <c r="L2115" s="184"/>
      <c r="M2115" s="184"/>
      <c r="N2115" s="184"/>
      <c r="O2115" s="184"/>
      <c r="P2115" s="184"/>
    </row>
    <row r="2116" spans="3:16">
      <c r="C2116" s="179"/>
      <c r="D2116" s="180"/>
      <c r="E2116" s="181"/>
      <c r="F2116" s="181"/>
      <c r="G2116" s="181"/>
      <c r="H2116" s="182"/>
      <c r="I2116" s="177"/>
      <c r="J2116" s="184"/>
      <c r="K2116" s="184"/>
      <c r="L2116" s="184"/>
      <c r="M2116" s="184"/>
      <c r="N2116" s="184"/>
      <c r="O2116" s="184"/>
      <c r="P2116" s="184"/>
    </row>
    <row r="2117" spans="3:16">
      <c r="C2117" s="179"/>
      <c r="D2117" s="180"/>
      <c r="E2117" s="181"/>
      <c r="F2117" s="181"/>
      <c r="G2117" s="181"/>
      <c r="H2117" s="182"/>
      <c r="I2117" s="177"/>
      <c r="J2117" s="184"/>
      <c r="K2117" s="184"/>
      <c r="L2117" s="184"/>
      <c r="M2117" s="184"/>
      <c r="N2117" s="184"/>
      <c r="O2117" s="184"/>
      <c r="P2117" s="184"/>
    </row>
    <row r="2118" spans="3:16">
      <c r="C2118" s="179"/>
      <c r="D2118" s="180"/>
      <c r="E2118" s="181"/>
      <c r="F2118" s="181"/>
      <c r="G2118" s="181"/>
      <c r="H2118" s="182"/>
      <c r="I2118" s="177"/>
      <c r="J2118" s="184"/>
      <c r="K2118" s="184"/>
      <c r="L2118" s="184"/>
      <c r="M2118" s="184"/>
      <c r="N2118" s="184"/>
      <c r="O2118" s="184"/>
      <c r="P2118" s="184"/>
    </row>
    <row r="2119" spans="3:16">
      <c r="C2119" s="179"/>
      <c r="D2119" s="180"/>
      <c r="E2119" s="181"/>
      <c r="F2119" s="181"/>
      <c r="G2119" s="181"/>
      <c r="H2119" s="182"/>
      <c r="I2119" s="177"/>
      <c r="J2119" s="184"/>
      <c r="K2119" s="184"/>
      <c r="L2119" s="184"/>
      <c r="M2119" s="184"/>
      <c r="N2119" s="184"/>
      <c r="O2119" s="184"/>
      <c r="P2119" s="184"/>
    </row>
    <row r="2120" spans="3:16">
      <c r="C2120" s="179"/>
      <c r="D2120" s="180"/>
      <c r="E2120" s="181"/>
      <c r="F2120" s="181"/>
      <c r="G2120" s="181"/>
      <c r="H2120" s="182"/>
      <c r="I2120" s="177"/>
      <c r="J2120" s="184"/>
      <c r="K2120" s="184"/>
      <c r="L2120" s="184"/>
      <c r="M2120" s="184"/>
      <c r="N2120" s="184"/>
      <c r="O2120" s="184"/>
      <c r="P2120" s="184"/>
    </row>
    <row r="2121" spans="3:16">
      <c r="C2121" s="179"/>
      <c r="D2121" s="180"/>
      <c r="E2121" s="181"/>
      <c r="F2121" s="181"/>
      <c r="G2121" s="181"/>
      <c r="H2121" s="182"/>
      <c r="I2121" s="177"/>
      <c r="J2121" s="184"/>
      <c r="K2121" s="184"/>
      <c r="L2121" s="184"/>
      <c r="M2121" s="184"/>
      <c r="N2121" s="184"/>
      <c r="O2121" s="184"/>
      <c r="P2121" s="184"/>
    </row>
    <row r="2122" spans="3:16">
      <c r="C2122" s="179"/>
      <c r="D2122" s="180"/>
      <c r="E2122" s="181"/>
      <c r="F2122" s="181"/>
      <c r="G2122" s="181"/>
      <c r="H2122" s="182"/>
      <c r="I2122" s="177"/>
      <c r="J2122" s="184"/>
      <c r="K2122" s="184"/>
      <c r="L2122" s="184"/>
      <c r="M2122" s="184"/>
      <c r="N2122" s="184"/>
      <c r="O2122" s="184"/>
      <c r="P2122" s="184"/>
    </row>
    <row r="2123" spans="3:16">
      <c r="C2123" s="179"/>
      <c r="D2123" s="180"/>
      <c r="E2123" s="181"/>
      <c r="F2123" s="181"/>
      <c r="G2123" s="181"/>
      <c r="H2123" s="182"/>
      <c r="I2123" s="177"/>
      <c r="J2123" s="184"/>
      <c r="K2123" s="184"/>
      <c r="L2123" s="184"/>
      <c r="M2123" s="184"/>
      <c r="N2123" s="184"/>
      <c r="O2123" s="184"/>
      <c r="P2123" s="184"/>
    </row>
    <row r="2124" spans="3:16">
      <c r="C2124" s="179"/>
      <c r="D2124" s="180"/>
      <c r="E2124" s="181"/>
      <c r="F2124" s="181"/>
      <c r="G2124" s="181"/>
      <c r="H2124" s="182"/>
      <c r="I2124" s="177"/>
      <c r="J2124" s="184"/>
      <c r="K2124" s="184"/>
      <c r="L2124" s="184"/>
      <c r="M2124" s="184"/>
      <c r="N2124" s="184"/>
      <c r="O2124" s="184"/>
      <c r="P2124" s="184"/>
    </row>
    <row r="2125" spans="3:16">
      <c r="C2125" s="179"/>
      <c r="D2125" s="180"/>
      <c r="E2125" s="181"/>
      <c r="F2125" s="181"/>
      <c r="G2125" s="181"/>
      <c r="H2125" s="182"/>
      <c r="I2125" s="177"/>
      <c r="J2125" s="184"/>
      <c r="K2125" s="184"/>
      <c r="L2125" s="184"/>
      <c r="M2125" s="184"/>
      <c r="N2125" s="184"/>
      <c r="O2125" s="184"/>
      <c r="P2125" s="184"/>
    </row>
    <row r="2126" spans="3:16">
      <c r="C2126" s="179"/>
      <c r="D2126" s="180"/>
      <c r="E2126" s="181"/>
      <c r="F2126" s="181"/>
      <c r="G2126" s="181"/>
      <c r="H2126" s="182"/>
      <c r="I2126" s="177"/>
      <c r="J2126" s="184"/>
      <c r="K2126" s="184"/>
      <c r="L2126" s="184"/>
      <c r="M2126" s="184"/>
      <c r="N2126" s="184"/>
      <c r="O2126" s="184"/>
      <c r="P2126" s="184"/>
    </row>
    <row r="2127" spans="3:16">
      <c r="C2127" s="179"/>
      <c r="D2127" s="180"/>
      <c r="E2127" s="181"/>
      <c r="F2127" s="181"/>
      <c r="G2127" s="181"/>
      <c r="H2127" s="182"/>
      <c r="I2127" s="177"/>
      <c r="J2127" s="184"/>
      <c r="K2127" s="184"/>
      <c r="L2127" s="184"/>
      <c r="M2127" s="184"/>
      <c r="N2127" s="184"/>
      <c r="O2127" s="184"/>
      <c r="P2127" s="184"/>
    </row>
    <row r="2128" spans="3:16">
      <c r="C2128" s="179"/>
      <c r="D2128" s="180"/>
      <c r="E2128" s="181"/>
      <c r="F2128" s="181"/>
      <c r="G2128" s="181"/>
      <c r="H2128" s="182"/>
      <c r="I2128" s="177"/>
      <c r="J2128" s="184"/>
      <c r="K2128" s="184"/>
      <c r="L2128" s="184"/>
      <c r="M2128" s="184"/>
      <c r="N2128" s="184"/>
      <c r="O2128" s="184"/>
      <c r="P2128" s="184"/>
    </row>
    <row r="2129" spans="3:16">
      <c r="C2129" s="179"/>
      <c r="D2129" s="180"/>
      <c r="E2129" s="181"/>
      <c r="F2129" s="181"/>
      <c r="G2129" s="181"/>
      <c r="H2129" s="182"/>
      <c r="I2129" s="177"/>
      <c r="J2129" s="184"/>
      <c r="K2129" s="184"/>
      <c r="L2129" s="184"/>
      <c r="M2129" s="184"/>
      <c r="N2129" s="184"/>
      <c r="O2129" s="184"/>
      <c r="P2129" s="184"/>
    </row>
    <row r="2130" spans="3:16">
      <c r="C2130" s="179"/>
      <c r="D2130" s="180"/>
      <c r="E2130" s="181"/>
      <c r="F2130" s="181"/>
      <c r="G2130" s="181"/>
      <c r="H2130" s="182"/>
      <c r="I2130" s="177"/>
      <c r="J2130" s="184"/>
      <c r="K2130" s="184"/>
      <c r="L2130" s="184"/>
      <c r="M2130" s="184"/>
      <c r="N2130" s="184"/>
      <c r="O2130" s="184"/>
      <c r="P2130" s="184"/>
    </row>
    <row r="2131" spans="3:16">
      <c r="C2131" s="179"/>
      <c r="D2131" s="180"/>
      <c r="E2131" s="181"/>
      <c r="F2131" s="181"/>
      <c r="G2131" s="181"/>
      <c r="H2131" s="182"/>
      <c r="I2131" s="177"/>
      <c r="J2131" s="184"/>
      <c r="K2131" s="184"/>
      <c r="L2131" s="184"/>
      <c r="M2131" s="184"/>
      <c r="N2131" s="184"/>
      <c r="O2131" s="184"/>
      <c r="P2131" s="184"/>
    </row>
    <row r="2132" spans="3:16">
      <c r="C2132" s="179"/>
      <c r="D2132" s="180"/>
      <c r="E2132" s="181"/>
      <c r="F2132" s="181"/>
      <c r="G2132" s="181"/>
      <c r="H2132" s="182"/>
      <c r="I2132" s="177"/>
      <c r="J2132" s="184"/>
      <c r="K2132" s="184"/>
      <c r="L2132" s="184"/>
      <c r="M2132" s="184"/>
      <c r="N2132" s="184"/>
      <c r="O2132" s="184"/>
      <c r="P2132" s="184"/>
    </row>
    <row r="2133" spans="3:16">
      <c r="C2133" s="179"/>
      <c r="D2133" s="180"/>
      <c r="E2133" s="181"/>
      <c r="F2133" s="181"/>
      <c r="G2133" s="181"/>
      <c r="H2133" s="182"/>
      <c r="I2133" s="177"/>
      <c r="J2133" s="184"/>
      <c r="K2133" s="184"/>
      <c r="L2133" s="184"/>
      <c r="M2133" s="184"/>
      <c r="N2133" s="184"/>
      <c r="O2133" s="184"/>
      <c r="P2133" s="184"/>
    </row>
    <row r="2134" spans="3:16">
      <c r="C2134" s="179"/>
      <c r="D2134" s="180"/>
      <c r="E2134" s="181"/>
      <c r="F2134" s="181"/>
      <c r="G2134" s="181"/>
      <c r="H2134" s="182"/>
      <c r="I2134" s="177"/>
      <c r="J2134" s="184"/>
      <c r="K2134" s="184"/>
      <c r="L2134" s="184"/>
      <c r="M2134" s="184"/>
      <c r="N2134" s="184"/>
      <c r="O2134" s="184"/>
      <c r="P2134" s="184"/>
    </row>
    <row r="2135" spans="3:16">
      <c r="C2135" s="179"/>
      <c r="D2135" s="180"/>
      <c r="E2135" s="181"/>
      <c r="F2135" s="181"/>
      <c r="G2135" s="181"/>
      <c r="H2135" s="182"/>
      <c r="I2135" s="177"/>
      <c r="J2135" s="184"/>
      <c r="K2135" s="184"/>
      <c r="L2135" s="184"/>
      <c r="M2135" s="184"/>
      <c r="N2135" s="184"/>
      <c r="O2135" s="184"/>
      <c r="P2135" s="184"/>
    </row>
    <row r="2136" spans="3:16">
      <c r="C2136" s="179"/>
      <c r="D2136" s="180"/>
      <c r="E2136" s="181"/>
      <c r="F2136" s="181"/>
      <c r="G2136" s="181"/>
      <c r="H2136" s="182"/>
      <c r="I2136" s="177"/>
      <c r="J2136" s="184"/>
      <c r="K2136" s="184"/>
      <c r="L2136" s="184"/>
      <c r="M2136" s="184"/>
      <c r="N2136" s="184"/>
      <c r="O2136" s="184"/>
      <c r="P2136" s="184"/>
    </row>
    <row r="2137" spans="3:16">
      <c r="C2137" s="179"/>
      <c r="D2137" s="180"/>
      <c r="E2137" s="181"/>
      <c r="F2137" s="181"/>
      <c r="G2137" s="181"/>
      <c r="H2137" s="182"/>
      <c r="I2137" s="177"/>
      <c r="J2137" s="184"/>
      <c r="K2137" s="184"/>
      <c r="L2137" s="184"/>
      <c r="M2137" s="184"/>
      <c r="N2137" s="184"/>
      <c r="O2137" s="184"/>
      <c r="P2137" s="184"/>
    </row>
    <row r="2138" spans="3:16">
      <c r="C2138" s="179"/>
      <c r="D2138" s="180"/>
      <c r="E2138" s="181"/>
      <c r="F2138" s="181"/>
      <c r="G2138" s="181"/>
      <c r="H2138" s="182"/>
      <c r="I2138" s="177"/>
      <c r="J2138" s="184"/>
      <c r="K2138" s="184"/>
      <c r="L2138" s="184"/>
      <c r="M2138" s="184"/>
      <c r="N2138" s="184"/>
      <c r="O2138" s="184"/>
      <c r="P2138" s="184"/>
    </row>
    <row r="2139" spans="3:16">
      <c r="C2139" s="179"/>
      <c r="D2139" s="180"/>
      <c r="E2139" s="181"/>
      <c r="F2139" s="181"/>
      <c r="G2139" s="181"/>
      <c r="H2139" s="182"/>
      <c r="I2139" s="177"/>
      <c r="J2139" s="184"/>
      <c r="K2139" s="184"/>
      <c r="L2139" s="184"/>
      <c r="M2139" s="184"/>
      <c r="N2139" s="184"/>
      <c r="O2139" s="184"/>
      <c r="P2139" s="184"/>
    </row>
    <row r="2140" spans="3:16">
      <c r="C2140" s="179"/>
      <c r="D2140" s="180"/>
      <c r="E2140" s="181"/>
      <c r="F2140" s="181"/>
      <c r="G2140" s="181"/>
      <c r="H2140" s="182"/>
      <c r="I2140" s="177"/>
      <c r="J2140" s="184"/>
      <c r="K2140" s="184"/>
      <c r="L2140" s="184"/>
      <c r="M2140" s="184"/>
      <c r="N2140" s="184"/>
      <c r="O2140" s="184"/>
      <c r="P2140" s="184"/>
    </row>
    <row r="2141" spans="3:16">
      <c r="C2141" s="179"/>
      <c r="D2141" s="180"/>
      <c r="E2141" s="181"/>
      <c r="F2141" s="181"/>
      <c r="G2141" s="181"/>
      <c r="H2141" s="182"/>
      <c r="I2141" s="177"/>
      <c r="J2141" s="184"/>
      <c r="K2141" s="184"/>
      <c r="L2141" s="184"/>
      <c r="M2141" s="184"/>
      <c r="N2141" s="184"/>
      <c r="O2141" s="184"/>
      <c r="P2141" s="184"/>
    </row>
    <row r="2142" spans="3:16">
      <c r="C2142" s="179"/>
      <c r="D2142" s="180"/>
      <c r="E2142" s="181"/>
      <c r="F2142" s="181"/>
      <c r="G2142" s="181"/>
      <c r="H2142" s="182"/>
      <c r="I2142" s="177"/>
      <c r="J2142" s="184"/>
      <c r="K2142" s="184"/>
      <c r="L2142" s="184"/>
      <c r="M2142" s="184"/>
      <c r="N2142" s="184"/>
      <c r="O2142" s="184"/>
      <c r="P2142" s="184"/>
    </row>
    <row r="2143" spans="3:16">
      <c r="C2143" s="179"/>
      <c r="D2143" s="180"/>
      <c r="E2143" s="181"/>
      <c r="F2143" s="181"/>
      <c r="G2143" s="181"/>
      <c r="H2143" s="182"/>
      <c r="I2143" s="177"/>
      <c r="J2143" s="184"/>
      <c r="K2143" s="184"/>
      <c r="L2143" s="184"/>
      <c r="M2143" s="184"/>
      <c r="N2143" s="184"/>
      <c r="O2143" s="184"/>
      <c r="P2143" s="184"/>
    </row>
    <row r="2144" spans="3:16">
      <c r="C2144" s="179"/>
      <c r="D2144" s="180"/>
      <c r="E2144" s="181"/>
      <c r="F2144" s="181"/>
      <c r="G2144" s="181"/>
      <c r="H2144" s="182"/>
      <c r="I2144" s="177"/>
      <c r="J2144" s="184"/>
      <c r="K2144" s="184"/>
      <c r="L2144" s="184"/>
      <c r="M2144" s="184"/>
      <c r="N2144" s="184"/>
      <c r="O2144" s="184"/>
      <c r="P2144" s="184"/>
    </row>
    <row r="2145" spans="3:16">
      <c r="C2145" s="179"/>
      <c r="D2145" s="180"/>
      <c r="E2145" s="181"/>
      <c r="F2145" s="181"/>
      <c r="G2145" s="181"/>
      <c r="H2145" s="182"/>
      <c r="I2145" s="177"/>
      <c r="J2145" s="184"/>
      <c r="K2145" s="184"/>
      <c r="L2145" s="184"/>
      <c r="M2145" s="184"/>
      <c r="N2145" s="184"/>
      <c r="O2145" s="184"/>
      <c r="P2145" s="184"/>
    </row>
    <row r="2146" spans="3:16">
      <c r="C2146" s="179"/>
      <c r="D2146" s="180"/>
      <c r="E2146" s="181"/>
      <c r="F2146" s="181"/>
      <c r="G2146" s="181"/>
      <c r="H2146" s="182"/>
      <c r="I2146" s="177"/>
      <c r="J2146" s="184"/>
      <c r="K2146" s="184"/>
      <c r="L2146" s="184"/>
      <c r="M2146" s="184"/>
      <c r="N2146" s="184"/>
      <c r="O2146" s="184"/>
      <c r="P2146" s="184"/>
    </row>
    <row r="2147" spans="3:16">
      <c r="C2147" s="179"/>
      <c r="D2147" s="180"/>
      <c r="E2147" s="181"/>
      <c r="F2147" s="181"/>
      <c r="G2147" s="181"/>
      <c r="H2147" s="182"/>
      <c r="I2147" s="177"/>
      <c r="J2147" s="184"/>
      <c r="K2147" s="184"/>
      <c r="L2147" s="184"/>
      <c r="M2147" s="184"/>
      <c r="N2147" s="184"/>
      <c r="O2147" s="184"/>
      <c r="P2147" s="184"/>
    </row>
    <row r="2148" spans="3:16">
      <c r="C2148" s="179"/>
      <c r="D2148" s="180"/>
      <c r="E2148" s="181"/>
      <c r="F2148" s="181"/>
      <c r="G2148" s="181"/>
      <c r="H2148" s="182"/>
      <c r="I2148" s="177"/>
      <c r="J2148" s="184"/>
      <c r="K2148" s="184"/>
      <c r="L2148" s="184"/>
      <c r="M2148" s="184"/>
      <c r="N2148" s="184"/>
      <c r="O2148" s="184"/>
      <c r="P2148" s="184"/>
    </row>
    <row r="2149" spans="3:16">
      <c r="C2149" s="179"/>
      <c r="D2149" s="180"/>
      <c r="E2149" s="181"/>
      <c r="F2149" s="181"/>
      <c r="G2149" s="181"/>
      <c r="H2149" s="182"/>
      <c r="I2149" s="177"/>
      <c r="J2149" s="184"/>
      <c r="K2149" s="184"/>
      <c r="L2149" s="184"/>
      <c r="M2149" s="184"/>
      <c r="N2149" s="184"/>
      <c r="O2149" s="184"/>
      <c r="P2149" s="184"/>
    </row>
    <row r="2150" spans="3:16">
      <c r="C2150" s="179"/>
      <c r="D2150" s="180"/>
      <c r="E2150" s="181"/>
      <c r="F2150" s="181"/>
      <c r="G2150" s="181"/>
      <c r="H2150" s="182"/>
      <c r="I2150" s="177"/>
      <c r="J2150" s="184"/>
      <c r="K2150" s="184"/>
      <c r="L2150" s="184"/>
      <c r="M2150" s="184"/>
      <c r="N2150" s="184"/>
      <c r="O2150" s="184"/>
      <c r="P2150" s="184"/>
    </row>
    <row r="2151" spans="3:16">
      <c r="C2151" s="179"/>
      <c r="D2151" s="180"/>
      <c r="E2151" s="181"/>
      <c r="F2151" s="181"/>
      <c r="G2151" s="181"/>
      <c r="H2151" s="182"/>
      <c r="I2151" s="177"/>
      <c r="J2151" s="184"/>
      <c r="K2151" s="184"/>
      <c r="L2151" s="184"/>
      <c r="M2151" s="184"/>
      <c r="N2151" s="184"/>
      <c r="O2151" s="184"/>
      <c r="P2151" s="184"/>
    </row>
    <row r="2152" spans="3:16">
      <c r="C2152" s="179"/>
      <c r="D2152" s="180"/>
      <c r="E2152" s="181"/>
      <c r="F2152" s="181"/>
      <c r="G2152" s="181"/>
      <c r="H2152" s="182"/>
      <c r="I2152" s="177"/>
      <c r="J2152" s="184"/>
      <c r="K2152" s="184"/>
      <c r="L2152" s="184"/>
      <c r="M2152" s="184"/>
      <c r="N2152" s="184"/>
      <c r="O2152" s="184"/>
      <c r="P2152" s="184"/>
    </row>
    <row r="2153" spans="3:16">
      <c r="C2153" s="179"/>
      <c r="D2153" s="180"/>
      <c r="E2153" s="181"/>
      <c r="F2153" s="181"/>
      <c r="G2153" s="181"/>
      <c r="H2153" s="182"/>
      <c r="I2153" s="177"/>
      <c r="J2153" s="184"/>
      <c r="K2153" s="184"/>
      <c r="L2153" s="184"/>
      <c r="M2153" s="184"/>
      <c r="N2153" s="184"/>
      <c r="O2153" s="184"/>
      <c r="P2153" s="184"/>
    </row>
    <row r="2154" spans="3:16">
      <c r="C2154" s="179"/>
      <c r="D2154" s="180"/>
      <c r="E2154" s="181"/>
      <c r="F2154" s="181"/>
      <c r="G2154" s="181"/>
      <c r="H2154" s="182"/>
      <c r="I2154" s="177"/>
      <c r="J2154" s="184"/>
      <c r="K2154" s="184"/>
      <c r="L2154" s="184"/>
      <c r="M2154" s="184"/>
      <c r="N2154" s="184"/>
      <c r="O2154" s="184"/>
      <c r="P2154" s="184"/>
    </row>
    <row r="2155" spans="3:16">
      <c r="C2155" s="179"/>
      <c r="D2155" s="180"/>
      <c r="E2155" s="181"/>
      <c r="F2155" s="181"/>
      <c r="G2155" s="181"/>
      <c r="H2155" s="182"/>
      <c r="I2155" s="177"/>
      <c r="J2155" s="184"/>
      <c r="K2155" s="184"/>
      <c r="L2155" s="184"/>
      <c r="M2155" s="184"/>
      <c r="N2155" s="184"/>
      <c r="O2155" s="184"/>
      <c r="P2155" s="184"/>
    </row>
    <row r="2156" spans="3:16">
      <c r="C2156" s="179"/>
      <c r="D2156" s="180"/>
      <c r="E2156" s="181"/>
      <c r="F2156" s="181"/>
      <c r="G2156" s="181"/>
      <c r="H2156" s="182"/>
      <c r="I2156" s="177"/>
      <c r="J2156" s="184"/>
      <c r="K2156" s="184"/>
      <c r="L2156" s="184"/>
      <c r="M2156" s="184"/>
      <c r="N2156" s="184"/>
      <c r="O2156" s="184"/>
      <c r="P2156" s="184"/>
    </row>
    <row r="2157" spans="3:16">
      <c r="C2157" s="179"/>
      <c r="D2157" s="180"/>
      <c r="E2157" s="181"/>
      <c r="F2157" s="181"/>
      <c r="G2157" s="181"/>
      <c r="H2157" s="182"/>
      <c r="I2157" s="177"/>
      <c r="J2157" s="184"/>
      <c r="K2157" s="184"/>
      <c r="L2157" s="184"/>
      <c r="M2157" s="184"/>
      <c r="N2157" s="184"/>
      <c r="O2157" s="184"/>
      <c r="P2157" s="184"/>
    </row>
    <row r="2158" spans="3:16">
      <c r="C2158" s="179"/>
      <c r="D2158" s="180"/>
      <c r="E2158" s="181"/>
      <c r="F2158" s="181"/>
      <c r="G2158" s="181"/>
      <c r="H2158" s="182"/>
      <c r="I2158" s="177"/>
      <c r="J2158" s="184"/>
      <c r="K2158" s="184"/>
      <c r="L2158" s="184"/>
      <c r="M2158" s="184"/>
      <c r="N2158" s="184"/>
      <c r="O2158" s="184"/>
      <c r="P2158" s="184"/>
    </row>
    <row r="2159" spans="3:16">
      <c r="C2159" s="179"/>
      <c r="D2159" s="180"/>
      <c r="E2159" s="181"/>
      <c r="F2159" s="181"/>
      <c r="G2159" s="181"/>
      <c r="H2159" s="182"/>
      <c r="I2159" s="177"/>
      <c r="J2159" s="184"/>
      <c r="K2159" s="184"/>
      <c r="L2159" s="184"/>
      <c r="M2159" s="184"/>
      <c r="N2159" s="184"/>
      <c r="O2159" s="184"/>
      <c r="P2159" s="184"/>
    </row>
    <row r="2160" spans="3:16">
      <c r="C2160" s="179"/>
      <c r="D2160" s="180"/>
      <c r="E2160" s="181"/>
      <c r="F2160" s="181"/>
      <c r="G2160" s="181"/>
      <c r="H2160" s="182"/>
      <c r="I2160" s="177"/>
      <c r="J2160" s="184"/>
      <c r="K2160" s="184"/>
      <c r="L2160" s="184"/>
      <c r="M2160" s="184"/>
      <c r="N2160" s="184"/>
      <c r="O2160" s="184"/>
      <c r="P2160" s="184"/>
    </row>
    <row r="2161" spans="3:16">
      <c r="C2161" s="179"/>
      <c r="D2161" s="180"/>
      <c r="E2161" s="181"/>
      <c r="F2161" s="181"/>
      <c r="G2161" s="181"/>
      <c r="H2161" s="182"/>
      <c r="I2161" s="177"/>
      <c r="J2161" s="184"/>
      <c r="K2161" s="184"/>
      <c r="L2161" s="184"/>
      <c r="M2161" s="184"/>
      <c r="N2161" s="184"/>
      <c r="O2161" s="184"/>
      <c r="P2161" s="184"/>
    </row>
    <row r="2162" spans="3:16">
      <c r="C2162" s="179"/>
      <c r="D2162" s="180"/>
      <c r="E2162" s="181"/>
      <c r="F2162" s="181"/>
      <c r="G2162" s="181"/>
      <c r="H2162" s="182"/>
      <c r="I2162" s="177"/>
      <c r="J2162" s="184"/>
      <c r="K2162" s="184"/>
      <c r="L2162" s="184"/>
      <c r="M2162" s="184"/>
      <c r="N2162" s="184"/>
      <c r="O2162" s="184"/>
      <c r="P2162" s="184"/>
    </row>
    <row r="2163" spans="3:16">
      <c r="C2163" s="179"/>
      <c r="D2163" s="180"/>
      <c r="E2163" s="181"/>
      <c r="F2163" s="181"/>
      <c r="G2163" s="181"/>
      <c r="H2163" s="182"/>
      <c r="I2163" s="177"/>
      <c r="J2163" s="184"/>
      <c r="K2163" s="184"/>
      <c r="L2163" s="184"/>
      <c r="M2163" s="184"/>
      <c r="N2163" s="184"/>
      <c r="O2163" s="184"/>
      <c r="P2163" s="184"/>
    </row>
    <row r="2164" spans="3:16">
      <c r="C2164" s="179"/>
      <c r="D2164" s="180"/>
      <c r="E2164" s="181"/>
      <c r="F2164" s="181"/>
      <c r="G2164" s="181"/>
      <c r="H2164" s="182"/>
      <c r="I2164" s="177"/>
      <c r="J2164" s="184"/>
      <c r="K2164" s="184"/>
      <c r="L2164" s="184"/>
      <c r="M2164" s="184"/>
      <c r="N2164" s="184"/>
      <c r="O2164" s="184"/>
      <c r="P2164" s="184"/>
    </row>
    <row r="2165" spans="3:16">
      <c r="C2165" s="179"/>
      <c r="D2165" s="180"/>
      <c r="E2165" s="181"/>
      <c r="F2165" s="181"/>
      <c r="G2165" s="181"/>
      <c r="H2165" s="182"/>
      <c r="I2165" s="177"/>
      <c r="J2165" s="184"/>
      <c r="K2165" s="184"/>
      <c r="L2165" s="184"/>
      <c r="M2165" s="184"/>
      <c r="N2165" s="184"/>
      <c r="O2165" s="184"/>
      <c r="P2165" s="184"/>
    </row>
    <row r="2166" spans="3:16">
      <c r="C2166" s="179"/>
      <c r="D2166" s="180"/>
      <c r="E2166" s="181"/>
      <c r="F2166" s="181"/>
      <c r="G2166" s="181"/>
      <c r="H2166" s="182"/>
      <c r="I2166" s="177"/>
      <c r="J2166" s="184"/>
      <c r="K2166" s="184"/>
      <c r="L2166" s="184"/>
      <c r="M2166" s="184"/>
      <c r="N2166" s="184"/>
      <c r="O2166" s="184"/>
      <c r="P2166" s="184"/>
    </row>
    <row r="2167" spans="3:16">
      <c r="C2167" s="179"/>
      <c r="D2167" s="180"/>
      <c r="E2167" s="181"/>
      <c r="F2167" s="181"/>
      <c r="G2167" s="181"/>
      <c r="H2167" s="182"/>
      <c r="I2167" s="177"/>
      <c r="J2167" s="184"/>
      <c r="K2167" s="184"/>
      <c r="L2167" s="184"/>
      <c r="M2167" s="184"/>
      <c r="N2167" s="184"/>
      <c r="O2167" s="184"/>
      <c r="P2167" s="184"/>
    </row>
    <row r="2168" spans="3:16">
      <c r="C2168" s="179"/>
      <c r="D2168" s="180"/>
      <c r="E2168" s="181"/>
      <c r="F2168" s="181"/>
      <c r="G2168" s="181"/>
      <c r="H2168" s="182"/>
      <c r="I2168" s="177"/>
      <c r="J2168" s="184"/>
      <c r="K2168" s="184"/>
      <c r="L2168" s="184"/>
      <c r="M2168" s="184"/>
      <c r="N2168" s="184"/>
      <c r="O2168" s="184"/>
      <c r="P2168" s="184"/>
    </row>
    <row r="2169" spans="3:16">
      <c r="C2169" s="179"/>
      <c r="D2169" s="180"/>
      <c r="E2169" s="181"/>
      <c r="F2169" s="181"/>
      <c r="G2169" s="181"/>
      <c r="H2169" s="182"/>
      <c r="I2169" s="177"/>
      <c r="J2169" s="184"/>
      <c r="K2169" s="184"/>
      <c r="L2169" s="184"/>
      <c r="M2169" s="184"/>
      <c r="N2169" s="184"/>
      <c r="O2169" s="184"/>
      <c r="P2169" s="184"/>
    </row>
    <row r="2170" spans="3:16">
      <c r="C2170" s="179"/>
      <c r="D2170" s="180"/>
      <c r="E2170" s="181"/>
      <c r="F2170" s="181"/>
      <c r="G2170" s="181"/>
      <c r="H2170" s="182"/>
      <c r="I2170" s="177"/>
      <c r="J2170" s="184"/>
      <c r="K2170" s="184"/>
      <c r="L2170" s="184"/>
      <c r="M2170" s="184"/>
      <c r="N2170" s="184"/>
      <c r="O2170" s="184"/>
      <c r="P2170" s="184"/>
    </row>
    <row r="2171" spans="3:16">
      <c r="C2171" s="179"/>
      <c r="D2171" s="180"/>
      <c r="E2171" s="181"/>
      <c r="F2171" s="181"/>
      <c r="G2171" s="181"/>
      <c r="H2171" s="182"/>
      <c r="I2171" s="177"/>
      <c r="J2171" s="184"/>
      <c r="K2171" s="184"/>
      <c r="L2171" s="184"/>
      <c r="M2171" s="184"/>
      <c r="N2171" s="184"/>
      <c r="O2171" s="184"/>
      <c r="P2171" s="184"/>
    </row>
    <row r="2172" spans="3:16">
      <c r="C2172" s="179"/>
      <c r="D2172" s="180"/>
      <c r="E2172" s="181"/>
      <c r="F2172" s="181"/>
      <c r="G2172" s="181"/>
      <c r="H2172" s="182"/>
      <c r="I2172" s="177"/>
      <c r="J2172" s="184"/>
      <c r="K2172" s="184"/>
      <c r="L2172" s="184"/>
      <c r="M2172" s="184"/>
      <c r="N2172" s="184"/>
      <c r="O2172" s="184"/>
      <c r="P2172" s="184"/>
    </row>
    <row r="2173" spans="3:16">
      <c r="C2173" s="179"/>
      <c r="D2173" s="180"/>
      <c r="E2173" s="181"/>
      <c r="F2173" s="181"/>
      <c r="G2173" s="181"/>
      <c r="H2173" s="182"/>
      <c r="I2173" s="177"/>
      <c r="J2173" s="184"/>
      <c r="K2173" s="184"/>
      <c r="L2173" s="184"/>
      <c r="M2173" s="184"/>
      <c r="N2173" s="184"/>
      <c r="O2173" s="184"/>
      <c r="P2173" s="184"/>
    </row>
    <row r="2174" spans="3:16">
      <c r="C2174" s="179"/>
      <c r="D2174" s="180"/>
      <c r="E2174" s="181"/>
      <c r="F2174" s="181"/>
      <c r="G2174" s="181"/>
      <c r="H2174" s="182"/>
      <c r="I2174" s="177"/>
      <c r="J2174" s="184"/>
      <c r="K2174" s="184"/>
      <c r="L2174" s="184"/>
      <c r="M2174" s="184"/>
      <c r="N2174" s="184"/>
      <c r="O2174" s="184"/>
      <c r="P2174" s="184"/>
    </row>
    <row r="2175" spans="3:16">
      <c r="C2175" s="179"/>
      <c r="D2175" s="180"/>
      <c r="E2175" s="181"/>
      <c r="F2175" s="181"/>
      <c r="G2175" s="181"/>
      <c r="H2175" s="182"/>
      <c r="I2175" s="177"/>
      <c r="J2175" s="184"/>
      <c r="K2175" s="184"/>
      <c r="L2175" s="184"/>
      <c r="M2175" s="184"/>
      <c r="N2175" s="184"/>
      <c r="O2175" s="184"/>
      <c r="P2175" s="184"/>
    </row>
    <row r="2176" spans="3:16">
      <c r="C2176" s="179"/>
      <c r="D2176" s="180"/>
      <c r="E2176" s="181"/>
      <c r="F2176" s="181"/>
      <c r="G2176" s="181"/>
      <c r="H2176" s="182"/>
      <c r="I2176" s="177"/>
      <c r="J2176" s="184"/>
      <c r="K2176" s="184"/>
      <c r="L2176" s="184"/>
      <c r="M2176" s="184"/>
      <c r="N2176" s="184"/>
      <c r="O2176" s="184"/>
      <c r="P2176" s="184"/>
    </row>
    <row r="2177" spans="3:16">
      <c r="C2177" s="179"/>
      <c r="D2177" s="180"/>
      <c r="E2177" s="181"/>
      <c r="F2177" s="181"/>
      <c r="G2177" s="181"/>
      <c r="H2177" s="182"/>
      <c r="I2177" s="177"/>
      <c r="J2177" s="184"/>
      <c r="K2177" s="184"/>
      <c r="L2177" s="184"/>
      <c r="M2177" s="184"/>
      <c r="N2177" s="184"/>
      <c r="O2177" s="184"/>
      <c r="P2177" s="184"/>
    </row>
    <row r="2178" spans="3:16">
      <c r="C2178" s="179"/>
      <c r="D2178" s="180"/>
      <c r="E2178" s="181"/>
      <c r="F2178" s="181"/>
      <c r="G2178" s="181"/>
      <c r="H2178" s="182"/>
      <c r="I2178" s="177"/>
      <c r="J2178" s="184"/>
      <c r="K2178" s="184"/>
      <c r="L2178" s="184"/>
      <c r="M2178" s="184"/>
      <c r="N2178" s="184"/>
      <c r="O2178" s="184"/>
      <c r="P2178" s="184"/>
    </row>
    <row r="2179" spans="3:16">
      <c r="C2179" s="179"/>
      <c r="D2179" s="180"/>
      <c r="E2179" s="181"/>
      <c r="F2179" s="181"/>
      <c r="G2179" s="181"/>
      <c r="H2179" s="182"/>
      <c r="I2179" s="177"/>
      <c r="J2179" s="184"/>
      <c r="K2179" s="184"/>
      <c r="L2179" s="184"/>
      <c r="M2179" s="184"/>
      <c r="N2179" s="184"/>
      <c r="O2179" s="184"/>
      <c r="P2179" s="184"/>
    </row>
    <row r="2180" spans="3:16">
      <c r="C2180" s="179"/>
      <c r="D2180" s="180"/>
      <c r="E2180" s="181"/>
      <c r="F2180" s="181"/>
      <c r="G2180" s="181"/>
      <c r="H2180" s="182"/>
      <c r="I2180" s="177"/>
      <c r="J2180" s="184"/>
      <c r="K2180" s="184"/>
      <c r="L2180" s="184"/>
      <c r="M2180" s="184"/>
      <c r="N2180" s="184"/>
      <c r="O2180" s="184"/>
      <c r="P2180" s="184"/>
    </row>
    <row r="2181" spans="3:16">
      <c r="C2181" s="179"/>
      <c r="D2181" s="180"/>
      <c r="E2181" s="181"/>
      <c r="F2181" s="181"/>
      <c r="G2181" s="181"/>
      <c r="H2181" s="182"/>
      <c r="I2181" s="177"/>
      <c r="J2181" s="184"/>
      <c r="K2181" s="184"/>
      <c r="L2181" s="184"/>
      <c r="M2181" s="184"/>
      <c r="N2181" s="184"/>
      <c r="O2181" s="184"/>
      <c r="P2181" s="184"/>
    </row>
    <row r="2182" spans="3:16">
      <c r="C2182" s="179"/>
      <c r="D2182" s="180"/>
      <c r="E2182" s="181"/>
      <c r="F2182" s="181"/>
      <c r="G2182" s="181"/>
      <c r="H2182" s="182"/>
      <c r="I2182" s="177"/>
      <c r="J2182" s="184"/>
      <c r="K2182" s="184"/>
      <c r="L2182" s="184"/>
      <c r="M2182" s="184"/>
      <c r="N2182" s="184"/>
      <c r="O2182" s="184"/>
      <c r="P2182" s="184"/>
    </row>
    <row r="2183" spans="3:16">
      <c r="C2183" s="179"/>
      <c r="D2183" s="180"/>
      <c r="E2183" s="181"/>
      <c r="F2183" s="181"/>
      <c r="G2183" s="181"/>
      <c r="H2183" s="182"/>
      <c r="I2183" s="177"/>
      <c r="J2183" s="184"/>
      <c r="K2183" s="184"/>
      <c r="L2183" s="184"/>
      <c r="M2183" s="184"/>
      <c r="N2183" s="184"/>
      <c r="O2183" s="184"/>
      <c r="P2183" s="184"/>
    </row>
    <row r="2184" spans="3:16">
      <c r="C2184" s="179"/>
      <c r="D2184" s="180"/>
      <c r="E2184" s="181"/>
      <c r="F2184" s="181"/>
      <c r="G2184" s="181"/>
      <c r="H2184" s="182"/>
      <c r="I2184" s="177"/>
      <c r="J2184" s="184"/>
      <c r="K2184" s="184"/>
      <c r="L2184" s="184"/>
      <c r="M2184" s="184"/>
      <c r="N2184" s="184"/>
      <c r="O2184" s="184"/>
      <c r="P2184" s="184"/>
    </row>
    <row r="2185" spans="3:16">
      <c r="C2185" s="179"/>
      <c r="D2185" s="180"/>
      <c r="E2185" s="181"/>
      <c r="F2185" s="181"/>
      <c r="G2185" s="181"/>
      <c r="H2185" s="182"/>
      <c r="I2185" s="177"/>
      <c r="J2185" s="184"/>
      <c r="K2185" s="184"/>
      <c r="L2185" s="184"/>
      <c r="M2185" s="184"/>
      <c r="N2185" s="184"/>
      <c r="O2185" s="184"/>
      <c r="P2185" s="184"/>
    </row>
    <row r="2186" spans="3:16">
      <c r="C2186" s="179"/>
      <c r="D2186" s="180"/>
      <c r="E2186" s="181"/>
      <c r="F2186" s="181"/>
      <c r="G2186" s="181"/>
      <c r="H2186" s="182"/>
      <c r="I2186" s="177"/>
      <c r="J2186" s="184"/>
      <c r="K2186" s="184"/>
      <c r="L2186" s="184"/>
      <c r="M2186" s="184"/>
      <c r="N2186" s="184"/>
      <c r="O2186" s="184"/>
      <c r="P2186" s="184"/>
    </row>
    <row r="2187" spans="3:16">
      <c r="C2187" s="179"/>
      <c r="D2187" s="180"/>
      <c r="E2187" s="181"/>
      <c r="F2187" s="181"/>
      <c r="G2187" s="181"/>
      <c r="H2187" s="182"/>
      <c r="I2187" s="177"/>
      <c r="J2187" s="184"/>
      <c r="K2187" s="184"/>
      <c r="L2187" s="184"/>
      <c r="M2187" s="184"/>
      <c r="N2187" s="184"/>
      <c r="O2187" s="184"/>
      <c r="P2187" s="184"/>
    </row>
    <row r="2188" spans="3:16">
      <c r="C2188" s="179"/>
      <c r="D2188" s="180"/>
      <c r="E2188" s="181"/>
      <c r="F2188" s="181"/>
      <c r="G2188" s="181"/>
      <c r="H2188" s="182"/>
      <c r="I2188" s="177"/>
      <c r="J2188" s="184"/>
      <c r="K2188" s="184"/>
      <c r="L2188" s="184"/>
      <c r="M2188" s="184"/>
      <c r="N2188" s="184"/>
      <c r="O2188" s="184"/>
      <c r="P2188" s="184"/>
    </row>
    <row r="2189" spans="3:16">
      <c r="C2189" s="179"/>
      <c r="D2189" s="180"/>
      <c r="E2189" s="181"/>
      <c r="F2189" s="181"/>
      <c r="G2189" s="181"/>
      <c r="H2189" s="182"/>
      <c r="I2189" s="177"/>
      <c r="J2189" s="184"/>
      <c r="K2189" s="184"/>
      <c r="L2189" s="184"/>
      <c r="M2189" s="184"/>
      <c r="N2189" s="184"/>
      <c r="O2189" s="184"/>
      <c r="P2189" s="184"/>
    </row>
    <row r="2190" spans="3:16">
      <c r="C2190" s="179"/>
      <c r="D2190" s="180"/>
      <c r="E2190" s="181"/>
      <c r="F2190" s="181"/>
      <c r="G2190" s="181"/>
      <c r="H2190" s="182"/>
      <c r="I2190" s="177"/>
      <c r="J2190" s="184"/>
      <c r="K2190" s="184"/>
      <c r="L2190" s="184"/>
      <c r="M2190" s="184"/>
      <c r="N2190" s="184"/>
      <c r="O2190" s="184"/>
      <c r="P2190" s="184"/>
    </row>
    <row r="2191" spans="3:16">
      <c r="C2191" s="179"/>
      <c r="D2191" s="180"/>
      <c r="E2191" s="181"/>
      <c r="F2191" s="181"/>
      <c r="G2191" s="181"/>
      <c r="H2191" s="182"/>
      <c r="I2191" s="177"/>
      <c r="J2191" s="184"/>
      <c r="K2191" s="184"/>
      <c r="L2191" s="184"/>
      <c r="M2191" s="184"/>
      <c r="N2191" s="184"/>
      <c r="O2191" s="184"/>
      <c r="P2191" s="184"/>
    </row>
    <row r="2192" spans="3:16">
      <c r="C2192" s="179"/>
      <c r="D2192" s="180"/>
      <c r="E2192" s="181"/>
      <c r="F2192" s="181"/>
      <c r="G2192" s="181"/>
      <c r="H2192" s="182"/>
      <c r="I2192" s="177"/>
      <c r="J2192" s="184"/>
      <c r="K2192" s="184"/>
      <c r="L2192" s="184"/>
      <c r="M2192" s="184"/>
      <c r="N2192" s="184"/>
      <c r="O2192" s="184"/>
      <c r="P2192" s="184"/>
    </row>
    <row r="2193" spans="3:16">
      <c r="C2193" s="179"/>
      <c r="D2193" s="180"/>
      <c r="E2193" s="181"/>
      <c r="F2193" s="181"/>
      <c r="G2193" s="181"/>
      <c r="H2193" s="182"/>
      <c r="I2193" s="177"/>
      <c r="J2193" s="184"/>
      <c r="K2193" s="184"/>
      <c r="L2193" s="184"/>
      <c r="M2193" s="184"/>
      <c r="N2193" s="184"/>
      <c r="O2193" s="184"/>
      <c r="P2193" s="184"/>
    </row>
    <row r="2194" spans="3:16">
      <c r="C2194" s="179"/>
      <c r="D2194" s="180"/>
      <c r="E2194" s="181"/>
      <c r="F2194" s="181"/>
      <c r="G2194" s="181"/>
      <c r="H2194" s="182"/>
      <c r="I2194" s="177"/>
      <c r="J2194" s="183"/>
      <c r="K2194" s="183"/>
      <c r="L2194" s="183"/>
      <c r="M2194" s="183"/>
      <c r="N2194" s="183"/>
      <c r="O2194" s="183"/>
      <c r="P2194" s="183"/>
    </row>
    <row r="2195" spans="3:16">
      <c r="C2195" s="179"/>
      <c r="D2195" s="180"/>
      <c r="E2195" s="181"/>
      <c r="F2195" s="181"/>
      <c r="G2195" s="181"/>
      <c r="H2195" s="182"/>
      <c r="I2195" s="177"/>
      <c r="J2195" s="183"/>
      <c r="K2195" s="183"/>
      <c r="L2195" s="183"/>
      <c r="M2195" s="183"/>
      <c r="N2195" s="183"/>
      <c r="O2195" s="183"/>
      <c r="P2195" s="183"/>
    </row>
    <row r="2196" spans="3:16">
      <c r="C2196" s="179"/>
      <c r="D2196" s="180"/>
      <c r="E2196" s="181"/>
      <c r="F2196" s="181"/>
      <c r="G2196" s="181"/>
      <c r="H2196" s="182"/>
      <c r="I2196" s="177"/>
      <c r="J2196" s="183"/>
      <c r="K2196" s="183"/>
      <c r="L2196" s="183"/>
      <c r="M2196" s="183"/>
      <c r="N2196" s="183"/>
      <c r="O2196" s="183"/>
      <c r="P2196" s="183"/>
    </row>
    <row r="2197" spans="3:16">
      <c r="C2197" s="179"/>
      <c r="D2197" s="180"/>
      <c r="E2197" s="181"/>
      <c r="F2197" s="181"/>
      <c r="G2197" s="181"/>
      <c r="H2197" s="182"/>
      <c r="I2197" s="177"/>
      <c r="J2197" s="183"/>
      <c r="K2197" s="183"/>
      <c r="L2197" s="183"/>
      <c r="M2197" s="183"/>
      <c r="N2197" s="183"/>
      <c r="O2197" s="183"/>
      <c r="P2197" s="183"/>
    </row>
    <row r="2198" spans="3:16">
      <c r="C2198" s="179"/>
      <c r="D2198" s="180"/>
      <c r="E2198" s="181"/>
      <c r="F2198" s="181"/>
      <c r="G2198" s="181"/>
      <c r="H2198" s="182"/>
      <c r="I2198" s="177"/>
      <c r="J2198" s="183"/>
      <c r="K2198" s="183"/>
      <c r="L2198" s="183"/>
      <c r="M2198" s="183"/>
      <c r="N2198" s="183"/>
      <c r="O2198" s="183"/>
      <c r="P2198" s="183"/>
    </row>
    <row r="2199" spans="3:16">
      <c r="C2199" s="179"/>
      <c r="D2199" s="180"/>
      <c r="E2199" s="181"/>
      <c r="F2199" s="181"/>
      <c r="G2199" s="181"/>
      <c r="H2199" s="182"/>
      <c r="I2199" s="177"/>
      <c r="J2199" s="183"/>
      <c r="K2199" s="183"/>
      <c r="L2199" s="183"/>
      <c r="M2199" s="183"/>
      <c r="N2199" s="183"/>
      <c r="O2199" s="183"/>
      <c r="P2199" s="183"/>
    </row>
    <row r="2200" spans="3:16">
      <c r="C2200" s="179"/>
      <c r="D2200" s="180"/>
      <c r="E2200" s="181"/>
      <c r="F2200" s="181"/>
      <c r="G2200" s="181"/>
      <c r="H2200" s="182"/>
      <c r="I2200" s="177"/>
      <c r="J2200" s="183"/>
      <c r="K2200" s="183"/>
      <c r="L2200" s="183"/>
      <c r="M2200" s="183"/>
      <c r="N2200" s="183"/>
      <c r="O2200" s="183"/>
      <c r="P2200" s="183"/>
    </row>
    <row r="2201" spans="3:16">
      <c r="C2201" s="179"/>
      <c r="D2201" s="180"/>
      <c r="E2201" s="181"/>
      <c r="F2201" s="181"/>
      <c r="G2201" s="181"/>
      <c r="H2201" s="182"/>
      <c r="I2201" s="177"/>
      <c r="J2201" s="183"/>
      <c r="K2201" s="183"/>
      <c r="L2201" s="183"/>
      <c r="M2201" s="183"/>
      <c r="N2201" s="183"/>
      <c r="O2201" s="183"/>
      <c r="P2201" s="183"/>
    </row>
    <row r="2202" spans="3:16">
      <c r="C2202" s="179"/>
      <c r="D2202" s="180"/>
      <c r="E2202" s="181"/>
      <c r="F2202" s="181"/>
      <c r="G2202" s="181"/>
      <c r="H2202" s="182"/>
      <c r="I2202" s="177"/>
      <c r="J2202" s="183"/>
      <c r="K2202" s="183"/>
      <c r="L2202" s="183"/>
      <c r="M2202" s="183"/>
      <c r="N2202" s="183"/>
      <c r="O2202" s="183"/>
      <c r="P2202" s="183"/>
    </row>
    <row r="2203" spans="3:16">
      <c r="C2203" s="179"/>
      <c r="D2203" s="180"/>
      <c r="E2203" s="181"/>
      <c r="F2203" s="181"/>
      <c r="G2203" s="181"/>
      <c r="H2203" s="182"/>
      <c r="I2203" s="177"/>
      <c r="J2203" s="183"/>
      <c r="K2203" s="183"/>
      <c r="L2203" s="183"/>
      <c r="M2203" s="183"/>
      <c r="N2203" s="183"/>
      <c r="O2203" s="183"/>
      <c r="P2203" s="183"/>
    </row>
    <row r="2204" spans="3:16">
      <c r="C2204" s="179"/>
      <c r="D2204" s="180"/>
      <c r="E2204" s="181"/>
      <c r="F2204" s="181"/>
      <c r="G2204" s="181"/>
      <c r="H2204" s="182"/>
      <c r="I2204" s="177"/>
      <c r="J2204" s="183"/>
      <c r="K2204" s="183"/>
      <c r="L2204" s="183"/>
      <c r="M2204" s="183"/>
      <c r="N2204" s="183"/>
      <c r="O2204" s="183"/>
      <c r="P2204" s="183"/>
    </row>
    <row r="2205" spans="3:16">
      <c r="C2205" s="179"/>
      <c r="D2205" s="180"/>
      <c r="E2205" s="181"/>
      <c r="F2205" s="181"/>
      <c r="G2205" s="181"/>
      <c r="H2205" s="182"/>
      <c r="I2205" s="177"/>
      <c r="J2205" s="183"/>
      <c r="K2205" s="183"/>
      <c r="L2205" s="183"/>
      <c r="M2205" s="183"/>
      <c r="N2205" s="183"/>
      <c r="O2205" s="183"/>
      <c r="P2205" s="183"/>
    </row>
    <row r="2206" spans="3:16">
      <c r="C2206" s="179"/>
      <c r="D2206" s="180"/>
      <c r="E2206" s="181"/>
      <c r="F2206" s="181"/>
      <c r="G2206" s="181"/>
      <c r="H2206" s="182"/>
      <c r="I2206" s="177"/>
      <c r="J2206" s="183"/>
      <c r="K2206" s="183"/>
      <c r="L2206" s="183"/>
      <c r="M2206" s="183"/>
      <c r="N2206" s="183"/>
      <c r="O2206" s="183"/>
      <c r="P2206" s="183"/>
    </row>
    <row r="2207" spans="3:16">
      <c r="C2207" s="179"/>
      <c r="D2207" s="180"/>
      <c r="E2207" s="181"/>
      <c r="F2207" s="181"/>
      <c r="G2207" s="181"/>
      <c r="H2207" s="182"/>
      <c r="I2207" s="177"/>
      <c r="J2207" s="183"/>
      <c r="K2207" s="183"/>
      <c r="L2207" s="183"/>
      <c r="M2207" s="183"/>
      <c r="N2207" s="183"/>
      <c r="O2207" s="183"/>
      <c r="P2207" s="183"/>
    </row>
    <row r="2208" spans="3:16">
      <c r="C2208" s="179"/>
      <c r="D2208" s="180"/>
      <c r="E2208" s="181"/>
      <c r="F2208" s="181"/>
      <c r="G2208" s="181"/>
      <c r="H2208" s="182"/>
      <c r="I2208" s="177"/>
      <c r="J2208" s="183"/>
      <c r="K2208" s="183"/>
      <c r="L2208" s="183"/>
      <c r="M2208" s="183"/>
      <c r="N2208" s="183"/>
      <c r="O2208" s="183"/>
      <c r="P2208" s="183"/>
    </row>
    <row r="2209" spans="3:16">
      <c r="C2209" s="179"/>
      <c r="D2209" s="180"/>
      <c r="E2209" s="181"/>
      <c r="F2209" s="181"/>
      <c r="G2209" s="181"/>
      <c r="H2209" s="182"/>
      <c r="I2209" s="177"/>
      <c r="J2209" s="183"/>
      <c r="K2209" s="183"/>
      <c r="L2209" s="183"/>
      <c r="M2209" s="183"/>
      <c r="N2209" s="183"/>
      <c r="O2209" s="183"/>
      <c r="P2209" s="183"/>
    </row>
    <row r="2210" spans="3:16">
      <c r="C2210" s="179"/>
      <c r="D2210" s="180"/>
      <c r="E2210" s="181"/>
      <c r="F2210" s="181"/>
      <c r="G2210" s="181"/>
      <c r="H2210" s="182"/>
      <c r="I2210" s="177"/>
      <c r="J2210" s="183"/>
      <c r="K2210" s="183"/>
      <c r="L2210" s="183"/>
      <c r="M2210" s="183"/>
      <c r="N2210" s="183"/>
      <c r="O2210" s="183"/>
      <c r="P2210" s="183"/>
    </row>
    <row r="2211" spans="3:16">
      <c r="C2211" s="179"/>
      <c r="D2211" s="180"/>
      <c r="E2211" s="181"/>
      <c r="F2211" s="181"/>
      <c r="G2211" s="181"/>
      <c r="H2211" s="182"/>
      <c r="I2211" s="177"/>
      <c r="J2211" s="183"/>
      <c r="K2211" s="183"/>
      <c r="L2211" s="183"/>
      <c r="M2211" s="183"/>
      <c r="N2211" s="183"/>
      <c r="O2211" s="183"/>
      <c r="P2211" s="183"/>
    </row>
    <row r="2212" spans="3:16">
      <c r="C2212" s="179"/>
      <c r="D2212" s="180"/>
      <c r="E2212" s="181"/>
      <c r="F2212" s="181"/>
      <c r="G2212" s="181"/>
      <c r="H2212" s="182"/>
      <c r="I2212" s="177"/>
      <c r="J2212" s="183"/>
      <c r="K2212" s="183"/>
      <c r="L2212" s="183"/>
      <c r="M2212" s="183"/>
      <c r="N2212" s="183"/>
      <c r="O2212" s="183"/>
      <c r="P2212" s="183"/>
    </row>
    <row r="2213" spans="3:16">
      <c r="C2213" s="179"/>
      <c r="D2213" s="180"/>
      <c r="E2213" s="181"/>
      <c r="F2213" s="181"/>
      <c r="G2213" s="181"/>
      <c r="H2213" s="182"/>
      <c r="I2213" s="177"/>
      <c r="J2213" s="183"/>
      <c r="K2213" s="183"/>
      <c r="L2213" s="183"/>
      <c r="M2213" s="183"/>
      <c r="N2213" s="183"/>
      <c r="O2213" s="183"/>
      <c r="P2213" s="183"/>
    </row>
    <row r="2214" spans="3:16">
      <c r="C2214" s="179"/>
      <c r="D2214" s="180"/>
      <c r="E2214" s="181"/>
      <c r="F2214" s="181"/>
      <c r="G2214" s="181"/>
      <c r="H2214" s="182"/>
      <c r="I2214" s="177"/>
      <c r="J2214" s="183"/>
      <c r="K2214" s="183"/>
      <c r="L2214" s="183"/>
      <c r="M2214" s="183"/>
      <c r="N2214" s="183"/>
      <c r="O2214" s="183"/>
      <c r="P2214" s="183"/>
    </row>
    <row r="2215" spans="3:16">
      <c r="C2215" s="179"/>
      <c r="D2215" s="180"/>
      <c r="E2215" s="181"/>
      <c r="F2215" s="181"/>
      <c r="G2215" s="181"/>
      <c r="H2215" s="182"/>
      <c r="I2215" s="177"/>
      <c r="J2215" s="183"/>
      <c r="K2215" s="183"/>
      <c r="L2215" s="183"/>
      <c r="M2215" s="183"/>
      <c r="N2215" s="183"/>
      <c r="O2215" s="183"/>
      <c r="P2215" s="183"/>
    </row>
    <row r="2216" spans="3:16">
      <c r="C2216" s="179"/>
      <c r="D2216" s="180"/>
      <c r="E2216" s="181"/>
      <c r="F2216" s="181"/>
      <c r="G2216" s="181"/>
      <c r="H2216" s="182"/>
      <c r="I2216" s="177"/>
      <c r="J2216" s="183"/>
      <c r="K2216" s="183"/>
      <c r="L2216" s="183"/>
      <c r="M2216" s="183"/>
      <c r="N2216" s="183"/>
      <c r="O2216" s="183"/>
      <c r="P2216" s="183"/>
    </row>
    <row r="2217" spans="3:16">
      <c r="C2217" s="179"/>
      <c r="D2217" s="180"/>
      <c r="E2217" s="181"/>
      <c r="F2217" s="181"/>
      <c r="G2217" s="181"/>
      <c r="H2217" s="182"/>
      <c r="I2217" s="177"/>
      <c r="J2217" s="183"/>
      <c r="K2217" s="183"/>
      <c r="L2217" s="183"/>
      <c r="M2217" s="183"/>
      <c r="N2217" s="183"/>
      <c r="O2217" s="183"/>
      <c r="P2217" s="183"/>
    </row>
    <row r="2218" spans="3:16">
      <c r="C2218" s="179"/>
      <c r="D2218" s="180"/>
      <c r="E2218" s="181"/>
      <c r="F2218" s="181"/>
      <c r="G2218" s="181"/>
      <c r="H2218" s="182"/>
      <c r="I2218" s="177"/>
      <c r="J2218" s="183"/>
      <c r="K2218" s="183"/>
      <c r="L2218" s="183"/>
      <c r="M2218" s="183"/>
      <c r="N2218" s="183"/>
      <c r="O2218" s="183"/>
      <c r="P2218" s="183"/>
    </row>
    <row r="2219" spans="3:16">
      <c r="C2219" s="179"/>
      <c r="D2219" s="180"/>
      <c r="E2219" s="181"/>
      <c r="F2219" s="181"/>
      <c r="G2219" s="181"/>
      <c r="H2219" s="182"/>
      <c r="I2219" s="177"/>
      <c r="J2219" s="183"/>
      <c r="K2219" s="183"/>
      <c r="L2219" s="183"/>
      <c r="M2219" s="183"/>
      <c r="N2219" s="183"/>
      <c r="O2219" s="183"/>
      <c r="P2219" s="183"/>
    </row>
    <row r="2220" spans="3:16">
      <c r="C2220" s="179"/>
      <c r="D2220" s="180"/>
      <c r="E2220" s="181"/>
      <c r="F2220" s="181"/>
      <c r="G2220" s="181"/>
      <c r="H2220" s="182"/>
      <c r="I2220" s="177"/>
      <c r="J2220" s="183"/>
      <c r="K2220" s="183"/>
      <c r="L2220" s="183"/>
      <c r="M2220" s="183"/>
      <c r="N2220" s="183"/>
      <c r="O2220" s="183"/>
      <c r="P2220" s="183"/>
    </row>
    <row r="2221" spans="3:16">
      <c r="C2221" s="179"/>
      <c r="D2221" s="180"/>
      <c r="E2221" s="181"/>
      <c r="F2221" s="181"/>
      <c r="G2221" s="181"/>
      <c r="H2221" s="182"/>
      <c r="I2221" s="177"/>
      <c r="J2221" s="183"/>
      <c r="K2221" s="183"/>
      <c r="L2221" s="183"/>
      <c r="M2221" s="183"/>
      <c r="N2221" s="183"/>
      <c r="O2221" s="183"/>
      <c r="P2221" s="183"/>
    </row>
    <row r="2222" spans="3:16">
      <c r="C2222" s="179"/>
      <c r="D2222" s="180"/>
      <c r="E2222" s="181"/>
      <c r="F2222" s="181"/>
      <c r="G2222" s="181"/>
      <c r="H2222" s="182"/>
      <c r="I2222" s="177"/>
      <c r="J2222" s="183"/>
      <c r="K2222" s="183"/>
      <c r="L2222" s="183"/>
      <c r="M2222" s="183"/>
      <c r="N2222" s="183"/>
      <c r="O2222" s="183"/>
      <c r="P2222" s="183"/>
    </row>
    <row r="2223" spans="3:16">
      <c r="C2223" s="179"/>
      <c r="D2223" s="180"/>
      <c r="E2223" s="181"/>
      <c r="F2223" s="181"/>
      <c r="G2223" s="181"/>
      <c r="H2223" s="182"/>
      <c r="I2223" s="177"/>
      <c r="J2223" s="183"/>
      <c r="K2223" s="183"/>
      <c r="L2223" s="183"/>
      <c r="M2223" s="183"/>
      <c r="N2223" s="183"/>
      <c r="O2223" s="183"/>
      <c r="P2223" s="183"/>
    </row>
    <row r="2224" spans="3:16">
      <c r="C2224" s="179"/>
      <c r="D2224" s="180"/>
      <c r="E2224" s="181"/>
      <c r="F2224" s="181"/>
      <c r="G2224" s="181"/>
      <c r="H2224" s="182"/>
      <c r="I2224" s="177"/>
      <c r="J2224" s="183"/>
      <c r="K2224" s="183"/>
      <c r="L2224" s="183"/>
      <c r="M2224" s="183"/>
      <c r="N2224" s="183"/>
      <c r="O2224" s="183"/>
      <c r="P2224" s="183"/>
    </row>
    <row r="2225" spans="3:16">
      <c r="C2225" s="179"/>
      <c r="D2225" s="180"/>
      <c r="E2225" s="181"/>
      <c r="F2225" s="181"/>
      <c r="G2225" s="181"/>
      <c r="H2225" s="182"/>
      <c r="I2225" s="177"/>
      <c r="J2225" s="183"/>
      <c r="K2225" s="183"/>
      <c r="L2225" s="183"/>
      <c r="M2225" s="183"/>
      <c r="N2225" s="183"/>
      <c r="O2225" s="183"/>
      <c r="P2225" s="183"/>
    </row>
    <row r="2226" spans="3:16">
      <c r="C2226" s="179"/>
      <c r="D2226" s="180"/>
      <c r="E2226" s="181"/>
      <c r="F2226" s="181"/>
      <c r="G2226" s="181"/>
      <c r="H2226" s="182"/>
      <c r="I2226" s="177"/>
      <c r="J2226" s="183"/>
      <c r="K2226" s="183"/>
      <c r="L2226" s="183"/>
      <c r="M2226" s="183"/>
      <c r="N2226" s="183"/>
      <c r="O2226" s="183"/>
      <c r="P2226" s="183"/>
    </row>
    <row r="2227" spans="3:16">
      <c r="C2227" s="179"/>
      <c r="D2227" s="180"/>
      <c r="E2227" s="181"/>
      <c r="F2227" s="181"/>
      <c r="G2227" s="181"/>
      <c r="H2227" s="182"/>
      <c r="I2227" s="177"/>
      <c r="J2227" s="183"/>
      <c r="K2227" s="183"/>
      <c r="L2227" s="183"/>
      <c r="M2227" s="183"/>
      <c r="N2227" s="183"/>
      <c r="O2227" s="183"/>
      <c r="P2227" s="183"/>
    </row>
    <row r="2228" spans="3:16">
      <c r="C2228" s="179"/>
      <c r="D2228" s="180"/>
      <c r="E2228" s="181"/>
      <c r="F2228" s="181"/>
      <c r="G2228" s="181"/>
      <c r="H2228" s="182"/>
      <c r="I2228" s="177"/>
      <c r="J2228" s="183"/>
      <c r="K2228" s="183"/>
      <c r="L2228" s="183"/>
      <c r="M2228" s="183"/>
      <c r="N2228" s="183"/>
      <c r="O2228" s="183"/>
      <c r="P2228" s="183"/>
    </row>
    <row r="2229" spans="3:16">
      <c r="C2229" s="179"/>
      <c r="D2229" s="180"/>
      <c r="E2229" s="181"/>
      <c r="F2229" s="181"/>
      <c r="G2229" s="181"/>
      <c r="H2229" s="182"/>
      <c r="I2229" s="177"/>
      <c r="J2229" s="183"/>
      <c r="K2229" s="183"/>
      <c r="L2229" s="183"/>
      <c r="M2229" s="183"/>
      <c r="N2229" s="183"/>
      <c r="O2229" s="183"/>
      <c r="P2229" s="183"/>
    </row>
    <row r="2230" spans="3:16">
      <c r="C2230" s="179"/>
      <c r="D2230" s="180"/>
      <c r="E2230" s="181"/>
      <c r="F2230" s="181"/>
      <c r="G2230" s="181"/>
      <c r="H2230" s="182"/>
      <c r="I2230" s="177"/>
      <c r="J2230" s="183"/>
      <c r="K2230" s="183"/>
      <c r="L2230" s="183"/>
      <c r="M2230" s="183"/>
      <c r="N2230" s="183"/>
      <c r="O2230" s="183"/>
      <c r="P2230" s="183"/>
    </row>
    <row r="2231" spans="3:16">
      <c r="C2231" s="179"/>
      <c r="D2231" s="180"/>
      <c r="E2231" s="181"/>
      <c r="F2231" s="181"/>
      <c r="G2231" s="181"/>
      <c r="H2231" s="182"/>
      <c r="I2231" s="177"/>
      <c r="J2231" s="183"/>
      <c r="K2231" s="183"/>
      <c r="L2231" s="183"/>
      <c r="M2231" s="183"/>
      <c r="N2231" s="183"/>
      <c r="O2231" s="183"/>
      <c r="P2231" s="183"/>
    </row>
    <row r="2232" spans="3:16">
      <c r="C2232" s="179"/>
      <c r="D2232" s="180"/>
      <c r="E2232" s="181"/>
      <c r="F2232" s="181"/>
      <c r="G2232" s="181"/>
      <c r="H2232" s="182"/>
      <c r="I2232" s="177"/>
      <c r="J2232" s="183"/>
      <c r="K2232" s="183"/>
      <c r="L2232" s="183"/>
      <c r="M2232" s="183"/>
      <c r="N2232" s="183"/>
      <c r="O2232" s="183"/>
      <c r="P2232" s="183"/>
    </row>
    <row r="2233" spans="3:16">
      <c r="C2233" s="179"/>
      <c r="D2233" s="180"/>
      <c r="E2233" s="181"/>
      <c r="F2233" s="181"/>
      <c r="G2233" s="181"/>
      <c r="H2233" s="182"/>
      <c r="I2233" s="177"/>
      <c r="J2233" s="183"/>
      <c r="K2233" s="183"/>
      <c r="L2233" s="183"/>
      <c r="M2233" s="183"/>
      <c r="N2233" s="183"/>
      <c r="O2233" s="183"/>
      <c r="P2233" s="183"/>
    </row>
    <row r="2234" spans="3:16">
      <c r="C2234" s="179"/>
      <c r="D2234" s="180"/>
      <c r="E2234" s="181"/>
      <c r="F2234" s="181"/>
      <c r="G2234" s="181"/>
      <c r="H2234" s="182"/>
      <c r="I2234" s="177"/>
      <c r="J2234" s="183"/>
      <c r="K2234" s="183"/>
      <c r="L2234" s="183"/>
      <c r="M2234" s="183"/>
      <c r="N2234" s="183"/>
      <c r="O2234" s="183"/>
      <c r="P2234" s="183"/>
    </row>
    <row r="2235" spans="3:16">
      <c r="C2235" s="179"/>
      <c r="D2235" s="180"/>
      <c r="E2235" s="181"/>
      <c r="F2235" s="181"/>
      <c r="G2235" s="181"/>
      <c r="H2235" s="182"/>
      <c r="I2235" s="177"/>
      <c r="J2235" s="183"/>
      <c r="K2235" s="183"/>
      <c r="L2235" s="183"/>
      <c r="M2235" s="183"/>
      <c r="N2235" s="183"/>
      <c r="O2235" s="183"/>
      <c r="P2235" s="183"/>
    </row>
    <row r="2236" spans="3:16">
      <c r="C2236" s="179"/>
      <c r="D2236" s="180"/>
      <c r="E2236" s="181"/>
      <c r="F2236" s="181"/>
      <c r="G2236" s="181"/>
      <c r="H2236" s="182"/>
      <c r="I2236" s="177"/>
      <c r="J2236" s="183"/>
      <c r="K2236" s="183"/>
      <c r="L2236" s="183"/>
      <c r="M2236" s="183"/>
      <c r="N2236" s="183"/>
      <c r="O2236" s="183"/>
      <c r="P2236" s="183"/>
    </row>
    <row r="2237" spans="3:16">
      <c r="C2237" s="179"/>
      <c r="D2237" s="180"/>
      <c r="E2237" s="181"/>
      <c r="F2237" s="181"/>
      <c r="G2237" s="181"/>
      <c r="H2237" s="182"/>
      <c r="I2237" s="177"/>
      <c r="J2237" s="183"/>
      <c r="K2237" s="183"/>
      <c r="L2237" s="183"/>
      <c r="M2237" s="183"/>
      <c r="N2237" s="183"/>
      <c r="O2237" s="183"/>
      <c r="P2237" s="183"/>
    </row>
    <row r="2238" spans="3:16">
      <c r="C2238" s="179"/>
      <c r="D2238" s="180"/>
      <c r="E2238" s="181"/>
      <c r="F2238" s="181"/>
      <c r="G2238" s="181"/>
      <c r="H2238" s="182"/>
      <c r="I2238" s="177"/>
      <c r="J2238" s="183"/>
      <c r="K2238" s="183"/>
      <c r="L2238" s="183"/>
      <c r="M2238" s="183"/>
      <c r="N2238" s="183"/>
      <c r="O2238" s="183"/>
      <c r="P2238" s="183"/>
    </row>
    <row r="2239" spans="3:16">
      <c r="C2239" s="179"/>
      <c r="D2239" s="180"/>
      <c r="E2239" s="181"/>
      <c r="F2239" s="181"/>
      <c r="G2239" s="181"/>
      <c r="H2239" s="182"/>
      <c r="I2239" s="177"/>
      <c r="J2239" s="183"/>
      <c r="K2239" s="183"/>
      <c r="L2239" s="183"/>
      <c r="M2239" s="183"/>
      <c r="N2239" s="183"/>
      <c r="O2239" s="183"/>
      <c r="P2239" s="183"/>
    </row>
    <row r="2240" spans="3:16">
      <c r="C2240" s="179"/>
      <c r="D2240" s="180"/>
      <c r="E2240" s="181"/>
      <c r="F2240" s="181"/>
      <c r="G2240" s="181"/>
      <c r="H2240" s="182"/>
      <c r="I2240" s="177"/>
      <c r="J2240" s="183"/>
      <c r="K2240" s="183"/>
      <c r="L2240" s="183"/>
      <c r="M2240" s="183"/>
      <c r="N2240" s="183"/>
      <c r="O2240" s="183"/>
      <c r="P2240" s="183"/>
    </row>
    <row r="2241" spans="3:16">
      <c r="C2241" s="179"/>
      <c r="D2241" s="180"/>
      <c r="E2241" s="181"/>
      <c r="F2241" s="181"/>
      <c r="G2241" s="181"/>
      <c r="H2241" s="182"/>
      <c r="I2241" s="177"/>
      <c r="J2241" s="183"/>
      <c r="K2241" s="183"/>
      <c r="L2241" s="183"/>
      <c r="M2241" s="183"/>
      <c r="N2241" s="183"/>
      <c r="O2241" s="183"/>
      <c r="P2241" s="183"/>
    </row>
    <row r="2242" spans="3:16">
      <c r="C2242" s="179"/>
      <c r="D2242" s="180"/>
      <c r="E2242" s="181"/>
      <c r="F2242" s="181"/>
      <c r="G2242" s="181"/>
      <c r="H2242" s="182"/>
      <c r="I2242" s="177"/>
      <c r="J2242" s="183"/>
      <c r="K2242" s="183"/>
      <c r="L2242" s="183"/>
      <c r="M2242" s="183"/>
      <c r="N2242" s="183"/>
      <c r="O2242" s="183"/>
      <c r="P2242" s="183"/>
    </row>
    <row r="2243" spans="3:16">
      <c r="C2243" s="179"/>
      <c r="D2243" s="180"/>
      <c r="E2243" s="181"/>
      <c r="F2243" s="181"/>
      <c r="G2243" s="181"/>
      <c r="H2243" s="182"/>
      <c r="I2243" s="177"/>
      <c r="J2243" s="183"/>
      <c r="K2243" s="183"/>
      <c r="L2243" s="183"/>
      <c r="M2243" s="183"/>
      <c r="N2243" s="183"/>
      <c r="O2243" s="183"/>
      <c r="P2243" s="183"/>
    </row>
    <row r="2244" spans="3:16">
      <c r="C2244" s="179"/>
      <c r="D2244" s="180"/>
      <c r="E2244" s="181"/>
      <c r="F2244" s="181"/>
      <c r="G2244" s="181"/>
      <c r="H2244" s="182"/>
      <c r="I2244" s="177"/>
      <c r="J2244" s="183"/>
      <c r="K2244" s="183"/>
      <c r="L2244" s="183"/>
      <c r="M2244" s="183"/>
      <c r="N2244" s="183"/>
      <c r="O2244" s="183"/>
      <c r="P2244" s="183"/>
    </row>
    <row r="2245" spans="3:16">
      <c r="C2245" s="179"/>
      <c r="D2245" s="180"/>
      <c r="E2245" s="181"/>
      <c r="F2245" s="181"/>
      <c r="G2245" s="181"/>
      <c r="H2245" s="182"/>
      <c r="I2245" s="177"/>
      <c r="J2245" s="183"/>
      <c r="K2245" s="183"/>
      <c r="L2245" s="183"/>
      <c r="M2245" s="183"/>
      <c r="N2245" s="183"/>
      <c r="O2245" s="183"/>
      <c r="P2245" s="183"/>
    </row>
    <row r="2246" spans="3:16">
      <c r="C2246" s="179"/>
      <c r="D2246" s="180"/>
      <c r="E2246" s="181"/>
      <c r="F2246" s="181"/>
      <c r="G2246" s="181"/>
      <c r="H2246" s="182"/>
      <c r="I2246" s="177"/>
      <c r="J2246" s="183"/>
      <c r="K2246" s="183"/>
      <c r="L2246" s="183"/>
      <c r="M2246" s="183"/>
      <c r="N2246" s="183"/>
      <c r="O2246" s="183"/>
      <c r="P2246" s="183"/>
    </row>
    <row r="2247" spans="3:16">
      <c r="C2247" s="179"/>
      <c r="D2247" s="180"/>
      <c r="E2247" s="181"/>
      <c r="F2247" s="181"/>
      <c r="G2247" s="181"/>
      <c r="H2247" s="182"/>
      <c r="I2247" s="177"/>
      <c r="J2247" s="183"/>
      <c r="K2247" s="183"/>
      <c r="L2247" s="183"/>
      <c r="M2247" s="183"/>
      <c r="N2247" s="183"/>
      <c r="O2247" s="183"/>
      <c r="P2247" s="183"/>
    </row>
    <row r="2248" spans="3:16">
      <c r="C2248" s="179"/>
      <c r="D2248" s="180"/>
      <c r="E2248" s="181"/>
      <c r="F2248" s="181"/>
      <c r="G2248" s="181"/>
      <c r="H2248" s="182"/>
      <c r="I2248" s="177"/>
      <c r="J2248" s="183"/>
      <c r="K2248" s="183"/>
      <c r="L2248" s="183"/>
      <c r="M2248" s="183"/>
      <c r="N2248" s="183"/>
      <c r="O2248" s="183"/>
      <c r="P2248" s="183"/>
    </row>
    <row r="2249" spans="3:16">
      <c r="C2249" s="186"/>
      <c r="D2249" s="180"/>
      <c r="E2249" s="181"/>
      <c r="F2249" s="181"/>
      <c r="G2249" s="181"/>
      <c r="H2249" s="182"/>
      <c r="I2249" s="177"/>
      <c r="J2249" s="183"/>
      <c r="K2249" s="183"/>
      <c r="L2249" s="183"/>
      <c r="M2249" s="183"/>
      <c r="N2249" s="183"/>
      <c r="O2249" s="183"/>
      <c r="P2249" s="183"/>
    </row>
    <row r="2250" spans="3:16">
      <c r="C2250" s="186"/>
      <c r="D2250" s="180"/>
      <c r="E2250" s="181"/>
      <c r="F2250" s="181"/>
      <c r="G2250" s="181"/>
      <c r="H2250" s="182"/>
      <c r="I2250" s="177"/>
      <c r="J2250" s="183"/>
      <c r="K2250" s="183"/>
      <c r="L2250" s="183"/>
      <c r="M2250" s="183"/>
      <c r="N2250" s="183"/>
      <c r="O2250" s="183"/>
      <c r="P2250" s="183"/>
    </row>
    <row r="2251" spans="3:16">
      <c r="C2251" s="186"/>
      <c r="D2251" s="180"/>
      <c r="E2251" s="181"/>
      <c r="F2251" s="181"/>
      <c r="G2251" s="181"/>
      <c r="H2251" s="182"/>
      <c r="I2251" s="177"/>
      <c r="J2251" s="183"/>
      <c r="K2251" s="183"/>
      <c r="L2251" s="183"/>
      <c r="M2251" s="183"/>
      <c r="N2251" s="183"/>
      <c r="O2251" s="183"/>
      <c r="P2251" s="183"/>
    </row>
    <row r="2252" spans="3:16">
      <c r="C2252" s="186"/>
      <c r="D2252" s="180"/>
      <c r="E2252" s="181"/>
      <c r="F2252" s="181"/>
      <c r="G2252" s="181"/>
      <c r="H2252" s="182"/>
      <c r="I2252" s="177"/>
      <c r="J2252" s="183"/>
      <c r="K2252" s="183"/>
      <c r="L2252" s="183"/>
      <c r="M2252" s="183"/>
      <c r="N2252" s="183"/>
      <c r="O2252" s="183"/>
      <c r="P2252" s="183"/>
    </row>
    <row r="2253" spans="3:16">
      <c r="C2253" s="186"/>
      <c r="D2253" s="180"/>
      <c r="E2253" s="181"/>
      <c r="F2253" s="181"/>
      <c r="G2253" s="181"/>
      <c r="H2253" s="182"/>
      <c r="I2253" s="177"/>
      <c r="J2253" s="183"/>
      <c r="K2253" s="183"/>
      <c r="L2253" s="183"/>
      <c r="M2253" s="183"/>
      <c r="N2253" s="183"/>
      <c r="O2253" s="183"/>
      <c r="P2253" s="183"/>
    </row>
    <row r="2254" spans="3:16">
      <c r="C2254" s="186"/>
      <c r="D2254" s="180"/>
      <c r="E2254" s="181"/>
      <c r="F2254" s="181"/>
      <c r="G2254" s="181"/>
      <c r="H2254" s="182"/>
      <c r="I2254" s="177"/>
      <c r="J2254" s="183"/>
      <c r="K2254" s="183"/>
      <c r="L2254" s="183"/>
      <c r="M2254" s="183"/>
      <c r="N2254" s="183"/>
      <c r="O2254" s="183"/>
      <c r="P2254" s="183"/>
    </row>
    <row r="2255" spans="3:16">
      <c r="C2255" s="186"/>
      <c r="D2255" s="180"/>
      <c r="E2255" s="181"/>
      <c r="F2255" s="181"/>
      <c r="G2255" s="181"/>
      <c r="H2255" s="182"/>
      <c r="I2255" s="177"/>
      <c r="J2255" s="183"/>
      <c r="K2255" s="183"/>
      <c r="L2255" s="183"/>
      <c r="M2255" s="183"/>
      <c r="N2255" s="183"/>
      <c r="O2255" s="183"/>
      <c r="P2255" s="183"/>
    </row>
    <row r="2256" spans="3:16">
      <c r="C2256" s="186"/>
      <c r="D2256" s="180"/>
      <c r="E2256" s="181"/>
      <c r="F2256" s="181"/>
      <c r="G2256" s="181"/>
      <c r="H2256" s="182"/>
      <c r="I2256" s="177"/>
      <c r="J2256" s="183"/>
      <c r="K2256" s="183"/>
      <c r="L2256" s="183"/>
      <c r="M2256" s="183"/>
      <c r="N2256" s="183"/>
      <c r="O2256" s="183"/>
      <c r="P2256" s="183"/>
    </row>
    <row r="2257" spans="3:16">
      <c r="C2257" s="186"/>
      <c r="D2257" s="180"/>
      <c r="E2257" s="181"/>
      <c r="F2257" s="181"/>
      <c r="G2257" s="181"/>
      <c r="H2257" s="182"/>
      <c r="I2257" s="177"/>
      <c r="J2257" s="183"/>
      <c r="K2257" s="183"/>
      <c r="L2257" s="183"/>
      <c r="M2257" s="183"/>
      <c r="N2257" s="183"/>
      <c r="O2257" s="183"/>
      <c r="P2257" s="183"/>
    </row>
    <row r="2258" spans="3:16">
      <c r="C2258" s="186"/>
      <c r="D2258" s="180"/>
      <c r="E2258" s="181"/>
      <c r="F2258" s="181"/>
      <c r="G2258" s="181"/>
      <c r="H2258" s="182"/>
      <c r="I2258" s="177"/>
      <c r="J2258" s="183"/>
      <c r="K2258" s="183"/>
      <c r="L2258" s="183"/>
      <c r="M2258" s="183"/>
      <c r="N2258" s="183"/>
      <c r="O2258" s="183"/>
      <c r="P2258" s="183"/>
    </row>
    <row r="2259" spans="3:16">
      <c r="C2259" s="186"/>
      <c r="D2259" s="180"/>
      <c r="E2259" s="181"/>
      <c r="F2259" s="181"/>
      <c r="G2259" s="181"/>
      <c r="H2259" s="182"/>
      <c r="I2259" s="177"/>
      <c r="J2259" s="183"/>
      <c r="K2259" s="183"/>
      <c r="L2259" s="183"/>
      <c r="M2259" s="183"/>
      <c r="N2259" s="183"/>
      <c r="O2259" s="183"/>
      <c r="P2259" s="183"/>
    </row>
    <row r="2260" spans="3:16">
      <c r="C2260" s="186"/>
      <c r="D2260" s="180"/>
      <c r="E2260" s="181"/>
      <c r="F2260" s="181"/>
      <c r="G2260" s="181"/>
      <c r="H2260" s="182"/>
      <c r="I2260" s="177"/>
      <c r="J2260" s="183"/>
      <c r="K2260" s="183"/>
      <c r="L2260" s="183"/>
      <c r="M2260" s="183"/>
      <c r="N2260" s="183"/>
      <c r="O2260" s="183"/>
      <c r="P2260" s="183"/>
    </row>
    <row r="2261" spans="3:16">
      <c r="C2261" s="186"/>
      <c r="D2261" s="180"/>
      <c r="E2261" s="181"/>
      <c r="F2261" s="181"/>
      <c r="G2261" s="181"/>
      <c r="H2261" s="182"/>
      <c r="I2261" s="177"/>
      <c r="J2261" s="183"/>
      <c r="K2261" s="183"/>
      <c r="L2261" s="183"/>
      <c r="M2261" s="183"/>
      <c r="N2261" s="183"/>
      <c r="O2261" s="183"/>
      <c r="P2261" s="183"/>
    </row>
    <row r="2262" spans="3:16">
      <c r="C2262" s="186"/>
      <c r="D2262" s="180"/>
      <c r="E2262" s="181"/>
      <c r="F2262" s="181"/>
      <c r="G2262" s="181"/>
      <c r="H2262" s="182"/>
      <c r="I2262" s="177"/>
      <c r="J2262" s="183"/>
      <c r="K2262" s="183"/>
      <c r="L2262" s="183"/>
      <c r="M2262" s="183"/>
      <c r="N2262" s="183"/>
      <c r="O2262" s="183"/>
      <c r="P2262" s="183"/>
    </row>
    <row r="2263" spans="3:16">
      <c r="C2263" s="186"/>
      <c r="D2263" s="180"/>
      <c r="E2263" s="181"/>
      <c r="F2263" s="181"/>
      <c r="G2263" s="181"/>
      <c r="H2263" s="182"/>
      <c r="I2263" s="177"/>
      <c r="J2263" s="183"/>
      <c r="K2263" s="183"/>
      <c r="L2263" s="183"/>
      <c r="M2263" s="183"/>
      <c r="N2263" s="183"/>
      <c r="O2263" s="183"/>
      <c r="P2263" s="183"/>
    </row>
    <row r="2264" spans="3:16">
      <c r="C2264" s="186"/>
      <c r="D2264" s="180"/>
      <c r="E2264" s="181"/>
      <c r="F2264" s="181"/>
      <c r="G2264" s="181"/>
      <c r="H2264" s="182"/>
      <c r="I2264" s="177"/>
      <c r="J2264" s="183"/>
      <c r="K2264" s="183"/>
      <c r="L2264" s="183"/>
      <c r="M2264" s="183"/>
      <c r="N2264" s="183"/>
      <c r="O2264" s="183"/>
      <c r="P2264" s="183"/>
    </row>
    <row r="2265" spans="3:16">
      <c r="C2265" s="186"/>
      <c r="D2265" s="180"/>
      <c r="E2265" s="181"/>
      <c r="F2265" s="181"/>
      <c r="G2265" s="181"/>
      <c r="H2265" s="182"/>
      <c r="I2265" s="177"/>
      <c r="J2265" s="183"/>
      <c r="K2265" s="183"/>
      <c r="L2265" s="183"/>
      <c r="M2265" s="183"/>
      <c r="N2265" s="183"/>
      <c r="O2265" s="183"/>
      <c r="P2265" s="183"/>
    </row>
    <row r="2266" spans="3:16">
      <c r="C2266" s="186"/>
      <c r="D2266" s="180"/>
      <c r="E2266" s="181"/>
      <c r="F2266" s="181"/>
      <c r="G2266" s="181"/>
      <c r="H2266" s="182"/>
      <c r="I2266" s="177"/>
      <c r="J2266" s="183"/>
      <c r="K2266" s="183"/>
      <c r="L2266" s="183"/>
      <c r="M2266" s="183"/>
      <c r="N2266" s="183"/>
      <c r="O2266" s="183"/>
      <c r="P2266" s="183"/>
    </row>
    <row r="2267" spans="3:16">
      <c r="C2267" s="186"/>
      <c r="D2267" s="180"/>
      <c r="E2267" s="181"/>
      <c r="F2267" s="181"/>
      <c r="G2267" s="181"/>
      <c r="H2267" s="182"/>
      <c r="I2267" s="177"/>
      <c r="J2267" s="183"/>
      <c r="K2267" s="183"/>
      <c r="L2267" s="183"/>
      <c r="M2267" s="183"/>
      <c r="N2267" s="183"/>
      <c r="O2267" s="183"/>
      <c r="P2267" s="183"/>
    </row>
    <row r="2268" spans="3:16">
      <c r="C2268" s="186"/>
      <c r="D2268" s="180"/>
      <c r="E2268" s="181"/>
      <c r="F2268" s="181"/>
      <c r="G2268" s="181"/>
      <c r="H2268" s="182"/>
      <c r="I2268" s="177"/>
      <c r="J2268" s="183"/>
      <c r="K2268" s="183"/>
      <c r="L2268" s="183"/>
      <c r="M2268" s="183"/>
      <c r="N2268" s="183"/>
      <c r="O2268" s="183"/>
      <c r="P2268" s="183"/>
    </row>
    <row r="2269" spans="3:16">
      <c r="C2269" s="186"/>
      <c r="D2269" s="180"/>
      <c r="E2269" s="181"/>
      <c r="F2269" s="181"/>
      <c r="G2269" s="181"/>
      <c r="H2269" s="182"/>
      <c r="I2269" s="177"/>
      <c r="J2269" s="183"/>
      <c r="K2269" s="183"/>
      <c r="L2269" s="183"/>
      <c r="M2269" s="183"/>
      <c r="N2269" s="183"/>
      <c r="O2269" s="183"/>
      <c r="P2269" s="183"/>
    </row>
    <row r="2270" spans="3:16">
      <c r="C2270" s="186"/>
      <c r="D2270" s="180"/>
      <c r="E2270" s="181"/>
      <c r="F2270" s="181"/>
      <c r="G2270" s="181"/>
      <c r="H2270" s="182"/>
      <c r="I2270" s="177"/>
      <c r="J2270" s="183"/>
      <c r="K2270" s="183"/>
      <c r="L2270" s="183"/>
      <c r="M2270" s="183"/>
      <c r="N2270" s="183"/>
      <c r="O2270" s="183"/>
      <c r="P2270" s="183"/>
    </row>
    <row r="2271" spans="3:16">
      <c r="C2271" s="186"/>
      <c r="D2271" s="180"/>
      <c r="E2271" s="181"/>
      <c r="F2271" s="181"/>
      <c r="G2271" s="181"/>
      <c r="H2271" s="182"/>
      <c r="I2271" s="177"/>
      <c r="J2271" s="183"/>
      <c r="K2271" s="183"/>
      <c r="L2271" s="183"/>
      <c r="M2271" s="183"/>
      <c r="N2271" s="183"/>
      <c r="O2271" s="183"/>
      <c r="P2271" s="183"/>
    </row>
    <row r="2272" spans="3:16">
      <c r="C2272" s="186"/>
      <c r="D2272" s="180"/>
      <c r="E2272" s="181"/>
      <c r="F2272" s="181"/>
      <c r="G2272" s="181"/>
      <c r="H2272" s="182"/>
      <c r="I2272" s="177"/>
      <c r="J2272" s="183"/>
      <c r="K2272" s="183"/>
      <c r="L2272" s="183"/>
      <c r="M2272" s="183"/>
      <c r="N2272" s="183"/>
      <c r="O2272" s="183"/>
      <c r="P2272" s="183"/>
    </row>
    <row r="2273" spans="3:16">
      <c r="C2273" s="186"/>
      <c r="D2273" s="180"/>
      <c r="E2273" s="181"/>
      <c r="F2273" s="181"/>
      <c r="G2273" s="181"/>
      <c r="H2273" s="182"/>
      <c r="I2273" s="177"/>
      <c r="J2273" s="183"/>
      <c r="K2273" s="183"/>
      <c r="L2273" s="183"/>
      <c r="M2273" s="183"/>
      <c r="N2273" s="183"/>
      <c r="O2273" s="183"/>
      <c r="P2273" s="183"/>
    </row>
    <row r="2274" spans="3:16">
      <c r="C2274" s="186"/>
      <c r="D2274" s="180"/>
      <c r="E2274" s="181"/>
      <c r="F2274" s="181"/>
      <c r="G2274" s="181"/>
      <c r="H2274" s="182"/>
      <c r="I2274" s="177"/>
      <c r="J2274" s="183"/>
      <c r="K2274" s="183"/>
      <c r="L2274" s="183"/>
      <c r="M2274" s="183"/>
      <c r="N2274" s="183"/>
      <c r="O2274" s="183"/>
      <c r="P2274" s="183"/>
    </row>
    <row r="2275" spans="3:16">
      <c r="C2275" s="186"/>
      <c r="D2275" s="180"/>
      <c r="E2275" s="181"/>
      <c r="F2275" s="181"/>
      <c r="G2275" s="181"/>
      <c r="H2275" s="182"/>
      <c r="I2275" s="177"/>
      <c r="J2275" s="183"/>
      <c r="K2275" s="183"/>
      <c r="L2275" s="183"/>
      <c r="M2275" s="183"/>
      <c r="N2275" s="183"/>
      <c r="O2275" s="183"/>
      <c r="P2275" s="183"/>
    </row>
    <row r="2276" spans="3:16">
      <c r="C2276" s="186"/>
      <c r="D2276" s="180"/>
      <c r="E2276" s="181"/>
      <c r="F2276" s="181"/>
      <c r="G2276" s="181"/>
      <c r="H2276" s="182"/>
      <c r="I2276" s="177"/>
      <c r="J2276" s="183"/>
      <c r="K2276" s="183"/>
      <c r="L2276" s="183"/>
      <c r="M2276" s="183"/>
      <c r="N2276" s="183"/>
      <c r="O2276" s="183"/>
      <c r="P2276" s="183"/>
    </row>
    <row r="2277" spans="3:16">
      <c r="C2277" s="186"/>
      <c r="D2277" s="180"/>
      <c r="E2277" s="181"/>
      <c r="F2277" s="181"/>
      <c r="G2277" s="181"/>
      <c r="H2277" s="182"/>
      <c r="I2277" s="177"/>
      <c r="J2277" s="183"/>
      <c r="K2277" s="183"/>
      <c r="L2277" s="183"/>
      <c r="M2277" s="183"/>
      <c r="N2277" s="183"/>
      <c r="O2277" s="183"/>
      <c r="P2277" s="183"/>
    </row>
    <row r="2278" spans="3:16">
      <c r="C2278" s="186"/>
      <c r="D2278" s="180"/>
      <c r="E2278" s="181"/>
      <c r="F2278" s="181"/>
      <c r="G2278" s="181"/>
      <c r="H2278" s="182"/>
      <c r="I2278" s="177"/>
      <c r="J2278" s="183"/>
      <c r="K2278" s="183"/>
      <c r="L2278" s="183"/>
      <c r="M2278" s="183"/>
      <c r="N2278" s="183"/>
      <c r="O2278" s="183"/>
      <c r="P2278" s="183"/>
    </row>
    <row r="2279" spans="3:16">
      <c r="C2279" s="186"/>
      <c r="D2279" s="180"/>
      <c r="E2279" s="181"/>
      <c r="F2279" s="181"/>
      <c r="G2279" s="181"/>
      <c r="H2279" s="182"/>
      <c r="I2279" s="177"/>
      <c r="J2279" s="183"/>
      <c r="K2279" s="183"/>
      <c r="L2279" s="183"/>
      <c r="M2279" s="183"/>
      <c r="N2279" s="183"/>
      <c r="O2279" s="183"/>
      <c r="P2279" s="183"/>
    </row>
    <row r="2280" spans="3:16">
      <c r="C2280" s="186"/>
      <c r="D2280" s="180"/>
      <c r="E2280" s="181"/>
      <c r="F2280" s="181"/>
      <c r="G2280" s="181"/>
      <c r="H2280" s="182"/>
      <c r="I2280" s="177"/>
      <c r="J2280" s="183"/>
      <c r="K2280" s="183"/>
      <c r="L2280" s="183"/>
      <c r="M2280" s="183"/>
      <c r="N2280" s="183"/>
      <c r="O2280" s="183"/>
      <c r="P2280" s="183"/>
    </row>
    <row r="2281" spans="3:16">
      <c r="C2281" s="186"/>
      <c r="D2281" s="180"/>
      <c r="E2281" s="181"/>
      <c r="F2281" s="181"/>
      <c r="G2281" s="181"/>
      <c r="H2281" s="182"/>
      <c r="I2281" s="177"/>
      <c r="J2281" s="183"/>
      <c r="K2281" s="183"/>
      <c r="L2281" s="183"/>
      <c r="M2281" s="183"/>
      <c r="N2281" s="183"/>
      <c r="O2281" s="183"/>
      <c r="P2281" s="183"/>
    </row>
    <row r="2282" spans="3:16">
      <c r="C2282" s="186"/>
      <c r="D2282" s="180"/>
      <c r="E2282" s="181"/>
      <c r="F2282" s="181"/>
      <c r="G2282" s="181"/>
      <c r="H2282" s="182"/>
      <c r="I2282" s="177"/>
      <c r="J2282" s="183"/>
      <c r="K2282" s="183"/>
      <c r="L2282" s="183"/>
      <c r="M2282" s="183"/>
      <c r="N2282" s="183"/>
      <c r="O2282" s="183"/>
      <c r="P2282" s="183"/>
    </row>
    <row r="2283" spans="3:16">
      <c r="C2283" s="186"/>
      <c r="D2283" s="180"/>
      <c r="E2283" s="181"/>
      <c r="F2283" s="181"/>
      <c r="G2283" s="181"/>
      <c r="H2283" s="182"/>
      <c r="I2283" s="177"/>
      <c r="J2283" s="183"/>
      <c r="K2283" s="183"/>
      <c r="L2283" s="183"/>
      <c r="M2283" s="183"/>
      <c r="N2283" s="183"/>
      <c r="O2283" s="183"/>
      <c r="P2283" s="183"/>
    </row>
    <row r="2284" spans="3:16">
      <c r="C2284" s="186"/>
      <c r="D2284" s="180"/>
      <c r="E2284" s="181"/>
      <c r="F2284" s="181"/>
      <c r="G2284" s="181"/>
      <c r="H2284" s="182"/>
      <c r="I2284" s="177"/>
      <c r="J2284" s="183"/>
      <c r="K2284" s="183"/>
      <c r="L2284" s="183"/>
      <c r="M2284" s="183"/>
      <c r="N2284" s="183"/>
      <c r="O2284" s="183"/>
      <c r="P2284" s="183"/>
    </row>
    <row r="2285" spans="3:16">
      <c r="C2285" s="186"/>
      <c r="D2285" s="180"/>
      <c r="E2285" s="181"/>
      <c r="F2285" s="181"/>
      <c r="G2285" s="181"/>
      <c r="H2285" s="182"/>
      <c r="I2285" s="177"/>
      <c r="J2285" s="183"/>
      <c r="K2285" s="183"/>
      <c r="L2285" s="183"/>
      <c r="M2285" s="183"/>
      <c r="N2285" s="183"/>
      <c r="O2285" s="183"/>
      <c r="P2285" s="183"/>
    </row>
    <row r="2286" spans="3:16">
      <c r="C2286" s="186"/>
      <c r="D2286" s="180"/>
      <c r="E2286" s="181"/>
      <c r="F2286" s="181"/>
      <c r="G2286" s="181"/>
      <c r="H2286" s="182"/>
      <c r="I2286" s="177"/>
      <c r="J2286" s="183"/>
      <c r="K2286" s="183"/>
      <c r="L2286" s="183"/>
      <c r="M2286" s="183"/>
      <c r="N2286" s="183"/>
      <c r="O2286" s="183"/>
      <c r="P2286" s="183"/>
    </row>
    <row r="2287" spans="3:16">
      <c r="C2287" s="186"/>
      <c r="D2287" s="180"/>
      <c r="E2287" s="181"/>
      <c r="F2287" s="181"/>
      <c r="G2287" s="181"/>
      <c r="H2287" s="182"/>
      <c r="I2287" s="177"/>
      <c r="J2287" s="183"/>
      <c r="K2287" s="183"/>
      <c r="L2287" s="183"/>
      <c r="M2287" s="183"/>
      <c r="N2287" s="183"/>
      <c r="O2287" s="183"/>
      <c r="P2287" s="183"/>
    </row>
    <row r="2288" spans="3:16">
      <c r="C2288" s="186"/>
      <c r="D2288" s="180"/>
      <c r="E2288" s="181"/>
      <c r="F2288" s="181"/>
      <c r="G2288" s="181"/>
      <c r="H2288" s="182"/>
      <c r="I2288" s="177"/>
      <c r="J2288" s="183"/>
      <c r="K2288" s="183"/>
      <c r="L2288" s="183"/>
      <c r="M2288" s="183"/>
      <c r="N2288" s="183"/>
      <c r="O2288" s="183"/>
      <c r="P2288" s="183"/>
    </row>
    <row r="2289" spans="3:16">
      <c r="C2289" s="186"/>
      <c r="D2289" s="180"/>
      <c r="E2289" s="181"/>
      <c r="F2289" s="181"/>
      <c r="G2289" s="181"/>
      <c r="H2289" s="182"/>
      <c r="I2289" s="177"/>
      <c r="J2289" s="183"/>
      <c r="K2289" s="183"/>
      <c r="L2289" s="183"/>
      <c r="M2289" s="183"/>
      <c r="N2289" s="183"/>
      <c r="O2289" s="183"/>
      <c r="P2289" s="183"/>
    </row>
    <row r="2290" spans="3:16">
      <c r="C2290" s="186"/>
      <c r="D2290" s="180"/>
      <c r="E2290" s="181"/>
      <c r="F2290" s="181"/>
      <c r="G2290" s="181"/>
      <c r="H2290" s="182"/>
      <c r="I2290" s="177"/>
      <c r="J2290" s="183"/>
      <c r="K2290" s="183"/>
      <c r="L2290" s="183"/>
      <c r="M2290" s="183"/>
      <c r="N2290" s="183"/>
      <c r="O2290" s="183"/>
      <c r="P2290" s="183"/>
    </row>
    <row r="2291" spans="3:16">
      <c r="C2291" s="186"/>
      <c r="D2291" s="180"/>
      <c r="E2291" s="181"/>
      <c r="F2291" s="181"/>
      <c r="G2291" s="181"/>
      <c r="H2291" s="182"/>
      <c r="I2291" s="177"/>
      <c r="J2291" s="183"/>
      <c r="K2291" s="183"/>
      <c r="L2291" s="183"/>
      <c r="M2291" s="183"/>
      <c r="N2291" s="183"/>
      <c r="O2291" s="183"/>
      <c r="P2291" s="183"/>
    </row>
    <row r="2292" spans="3:16">
      <c r="C2292" s="186"/>
      <c r="D2292" s="180"/>
      <c r="E2292" s="181"/>
      <c r="F2292" s="181"/>
      <c r="G2292" s="181"/>
      <c r="H2292" s="182"/>
      <c r="I2292" s="177"/>
      <c r="J2292" s="183"/>
      <c r="K2292" s="183"/>
      <c r="L2292" s="183"/>
      <c r="M2292" s="183"/>
      <c r="N2292" s="183"/>
      <c r="O2292" s="183"/>
      <c r="P2292" s="183"/>
    </row>
    <row r="2293" spans="3:16">
      <c r="C2293" s="186"/>
      <c r="D2293" s="180"/>
      <c r="E2293" s="181"/>
      <c r="F2293" s="181"/>
      <c r="G2293" s="181"/>
      <c r="H2293" s="182"/>
      <c r="I2293" s="177"/>
      <c r="J2293" s="183"/>
      <c r="K2293" s="183"/>
      <c r="L2293" s="183"/>
      <c r="M2293" s="183"/>
      <c r="N2293" s="183"/>
      <c r="O2293" s="183"/>
      <c r="P2293" s="183"/>
    </row>
    <row r="2294" spans="3:16">
      <c r="C2294" s="186"/>
      <c r="D2294" s="180"/>
      <c r="E2294" s="181"/>
      <c r="F2294" s="181"/>
      <c r="G2294" s="181"/>
      <c r="H2294" s="182"/>
      <c r="I2294" s="177"/>
      <c r="J2294" s="183"/>
      <c r="K2294" s="183"/>
      <c r="L2294" s="183"/>
      <c r="M2294" s="183"/>
      <c r="N2294" s="183"/>
      <c r="O2294" s="183"/>
      <c r="P2294" s="183"/>
    </row>
    <row r="2295" spans="3:16">
      <c r="C2295" s="186"/>
      <c r="D2295" s="180"/>
      <c r="E2295" s="181"/>
      <c r="F2295" s="181"/>
      <c r="G2295" s="181"/>
      <c r="H2295" s="182"/>
      <c r="I2295" s="177"/>
      <c r="J2295" s="183"/>
      <c r="K2295" s="183"/>
      <c r="L2295" s="183"/>
      <c r="M2295" s="183"/>
      <c r="N2295" s="183"/>
      <c r="O2295" s="183"/>
      <c r="P2295" s="183"/>
    </row>
    <row r="2296" spans="3:16">
      <c r="C2296" s="186"/>
      <c r="D2296" s="180"/>
      <c r="E2296" s="181"/>
      <c r="F2296" s="181"/>
      <c r="G2296" s="181"/>
      <c r="H2296" s="182"/>
      <c r="I2296" s="177"/>
      <c r="J2296" s="183"/>
      <c r="K2296" s="183"/>
      <c r="L2296" s="183"/>
      <c r="M2296" s="183"/>
      <c r="N2296" s="183"/>
      <c r="O2296" s="183"/>
      <c r="P2296" s="183"/>
    </row>
    <row r="2297" spans="3:16">
      <c r="C2297" s="186"/>
      <c r="D2297" s="180"/>
      <c r="E2297" s="181"/>
      <c r="F2297" s="181"/>
      <c r="G2297" s="181"/>
      <c r="H2297" s="182"/>
      <c r="I2297" s="177"/>
      <c r="J2297" s="183"/>
      <c r="K2297" s="183"/>
      <c r="L2297" s="183"/>
      <c r="M2297" s="183"/>
      <c r="N2297" s="183"/>
      <c r="O2297" s="183"/>
      <c r="P2297" s="183"/>
    </row>
    <row r="2298" spans="3:16">
      <c r="C2298" s="186"/>
      <c r="D2298" s="180"/>
      <c r="E2298" s="181"/>
      <c r="F2298" s="181"/>
      <c r="G2298" s="181"/>
      <c r="H2298" s="182"/>
      <c r="I2298" s="177"/>
      <c r="J2298" s="183"/>
      <c r="K2298" s="183"/>
      <c r="L2298" s="183"/>
      <c r="M2298" s="183"/>
      <c r="N2298" s="183"/>
      <c r="O2298" s="183"/>
      <c r="P2298" s="183"/>
    </row>
    <row r="2299" spans="3:16">
      <c r="C2299" s="186"/>
      <c r="D2299" s="180"/>
      <c r="E2299" s="181"/>
      <c r="F2299" s="181"/>
      <c r="G2299" s="181"/>
      <c r="H2299" s="182"/>
      <c r="I2299" s="177"/>
      <c r="J2299" s="183"/>
      <c r="K2299" s="183"/>
      <c r="L2299" s="183"/>
      <c r="M2299" s="183"/>
      <c r="N2299" s="183"/>
      <c r="O2299" s="183"/>
      <c r="P2299" s="183"/>
    </row>
    <row r="2300" spans="3:16">
      <c r="C2300" s="186"/>
      <c r="D2300" s="180"/>
      <c r="E2300" s="181"/>
      <c r="F2300" s="181"/>
      <c r="G2300" s="181"/>
      <c r="H2300" s="182"/>
      <c r="I2300" s="177"/>
      <c r="J2300" s="183"/>
      <c r="K2300" s="183"/>
      <c r="L2300" s="183"/>
      <c r="M2300" s="183"/>
      <c r="N2300" s="183"/>
      <c r="O2300" s="183"/>
      <c r="P2300" s="183"/>
    </row>
    <row r="2301" spans="3:16">
      <c r="C2301" s="186"/>
      <c r="D2301" s="180"/>
      <c r="E2301" s="181"/>
      <c r="F2301" s="181"/>
      <c r="G2301" s="181"/>
      <c r="H2301" s="182"/>
      <c r="I2301" s="177"/>
      <c r="J2301" s="183"/>
      <c r="K2301" s="183"/>
      <c r="L2301" s="183"/>
      <c r="M2301" s="183"/>
      <c r="N2301" s="183"/>
      <c r="O2301" s="183"/>
      <c r="P2301" s="183"/>
    </row>
    <row r="2302" spans="3:16">
      <c r="C2302" s="186"/>
      <c r="D2302" s="180"/>
      <c r="E2302" s="181"/>
      <c r="F2302" s="181"/>
      <c r="G2302" s="181"/>
      <c r="H2302" s="182"/>
      <c r="I2302" s="177"/>
      <c r="J2302" s="183"/>
      <c r="K2302" s="183"/>
      <c r="L2302" s="183"/>
      <c r="M2302" s="183"/>
      <c r="N2302" s="183"/>
      <c r="O2302" s="183"/>
      <c r="P2302" s="183"/>
    </row>
    <row r="2303" spans="3:16">
      <c r="C2303" s="186"/>
      <c r="D2303" s="180"/>
      <c r="E2303" s="181"/>
      <c r="F2303" s="181"/>
      <c r="G2303" s="181"/>
      <c r="H2303" s="182"/>
      <c r="I2303" s="177"/>
      <c r="J2303" s="183"/>
      <c r="K2303" s="183"/>
      <c r="L2303" s="183"/>
      <c r="M2303" s="183"/>
      <c r="N2303" s="183"/>
      <c r="O2303" s="183"/>
      <c r="P2303" s="183"/>
    </row>
    <row r="2304" spans="3:16">
      <c r="C2304" s="186"/>
      <c r="D2304" s="180"/>
      <c r="E2304" s="181"/>
      <c r="F2304" s="181"/>
      <c r="G2304" s="181"/>
      <c r="H2304" s="182"/>
      <c r="I2304" s="177"/>
      <c r="J2304" s="183"/>
      <c r="K2304" s="183"/>
      <c r="L2304" s="183"/>
      <c r="M2304" s="183"/>
      <c r="N2304" s="183"/>
      <c r="O2304" s="183"/>
      <c r="P2304" s="183"/>
    </row>
    <row r="2305" spans="3:16">
      <c r="C2305" s="186"/>
      <c r="D2305" s="180"/>
      <c r="E2305" s="181"/>
      <c r="F2305" s="181"/>
      <c r="G2305" s="181"/>
      <c r="H2305" s="182"/>
      <c r="I2305" s="177"/>
      <c r="J2305" s="183"/>
      <c r="K2305" s="183"/>
      <c r="L2305" s="183"/>
      <c r="M2305" s="183"/>
      <c r="N2305" s="183"/>
      <c r="O2305" s="183"/>
      <c r="P2305" s="183"/>
    </row>
    <row r="2306" spans="3:16">
      <c r="C2306" s="186"/>
      <c r="D2306" s="180"/>
      <c r="E2306" s="181"/>
      <c r="F2306" s="181"/>
      <c r="G2306" s="181"/>
      <c r="H2306" s="182"/>
      <c r="I2306" s="177"/>
      <c r="J2306" s="183"/>
      <c r="K2306" s="183"/>
      <c r="L2306" s="183"/>
      <c r="M2306" s="183"/>
      <c r="N2306" s="183"/>
      <c r="O2306" s="183"/>
      <c r="P2306" s="183"/>
    </row>
    <row r="2307" spans="3:16">
      <c r="C2307" s="186"/>
      <c r="D2307" s="180"/>
      <c r="E2307" s="181"/>
      <c r="F2307" s="181"/>
      <c r="G2307" s="181"/>
      <c r="H2307" s="182"/>
      <c r="I2307" s="177"/>
      <c r="J2307" s="183"/>
      <c r="K2307" s="183"/>
      <c r="L2307" s="183"/>
      <c r="M2307" s="183"/>
      <c r="N2307" s="183"/>
      <c r="O2307" s="183"/>
      <c r="P2307" s="183"/>
    </row>
    <row r="2308" spans="3:16">
      <c r="C2308" s="186"/>
      <c r="D2308" s="180"/>
      <c r="E2308" s="181"/>
      <c r="F2308" s="181"/>
      <c r="G2308" s="181"/>
      <c r="H2308" s="182"/>
      <c r="I2308" s="177"/>
      <c r="J2308" s="183"/>
      <c r="K2308" s="183"/>
      <c r="L2308" s="183"/>
      <c r="M2308" s="183"/>
      <c r="N2308" s="183"/>
      <c r="O2308" s="183"/>
      <c r="P2308" s="183"/>
    </row>
    <row r="2309" spans="3:16">
      <c r="C2309" s="186"/>
      <c r="D2309" s="180"/>
      <c r="E2309" s="181"/>
      <c r="F2309" s="181"/>
      <c r="G2309" s="181"/>
      <c r="H2309" s="182"/>
      <c r="I2309" s="177"/>
      <c r="J2309" s="183"/>
      <c r="K2309" s="183"/>
      <c r="L2309" s="183"/>
      <c r="M2309" s="183"/>
      <c r="N2309" s="183"/>
      <c r="O2309" s="183"/>
      <c r="P2309" s="183"/>
    </row>
    <row r="2310" spans="3:16">
      <c r="C2310" s="186"/>
      <c r="D2310" s="180"/>
      <c r="E2310" s="181"/>
      <c r="F2310" s="181"/>
      <c r="G2310" s="181"/>
      <c r="H2310" s="182"/>
      <c r="I2310" s="177"/>
      <c r="J2310" s="183"/>
      <c r="K2310" s="183"/>
      <c r="L2310" s="183"/>
      <c r="M2310" s="183"/>
      <c r="N2310" s="183"/>
      <c r="O2310" s="183"/>
      <c r="P2310" s="183"/>
    </row>
    <row r="2311" spans="3:16">
      <c r="C2311" s="186"/>
      <c r="D2311" s="180"/>
      <c r="E2311" s="181"/>
      <c r="F2311" s="181"/>
      <c r="G2311" s="181"/>
      <c r="H2311" s="182"/>
      <c r="I2311" s="177"/>
      <c r="J2311" s="183"/>
      <c r="K2311" s="183"/>
      <c r="L2311" s="183"/>
      <c r="M2311" s="183"/>
      <c r="N2311" s="183"/>
      <c r="O2311" s="183"/>
      <c r="P2311" s="183"/>
    </row>
    <row r="2312" spans="3:16">
      <c r="C2312" s="186"/>
      <c r="D2312" s="180"/>
      <c r="E2312" s="181"/>
      <c r="F2312" s="181"/>
      <c r="G2312" s="181"/>
      <c r="H2312" s="182"/>
      <c r="I2312" s="177"/>
      <c r="J2312" s="183"/>
      <c r="K2312" s="183"/>
      <c r="L2312" s="183"/>
      <c r="M2312" s="183"/>
      <c r="N2312" s="183"/>
      <c r="O2312" s="183"/>
      <c r="P2312" s="183"/>
    </row>
    <row r="2313" spans="3:16">
      <c r="C2313" s="186"/>
      <c r="D2313" s="180"/>
      <c r="E2313" s="181"/>
      <c r="F2313" s="181"/>
      <c r="G2313" s="181"/>
      <c r="H2313" s="182"/>
      <c r="I2313" s="177"/>
      <c r="J2313" s="183"/>
      <c r="K2313" s="183"/>
      <c r="L2313" s="183"/>
      <c r="M2313" s="183"/>
      <c r="N2313" s="183"/>
      <c r="O2313" s="183"/>
      <c r="P2313" s="183"/>
    </row>
    <row r="2314" spans="3:16">
      <c r="C2314" s="186"/>
      <c r="D2314" s="180"/>
      <c r="E2314" s="181"/>
      <c r="F2314" s="181"/>
      <c r="G2314" s="181"/>
      <c r="H2314" s="182"/>
      <c r="I2314" s="177"/>
      <c r="J2314" s="183"/>
      <c r="K2314" s="183"/>
      <c r="L2314" s="183"/>
      <c r="M2314" s="183"/>
      <c r="N2314" s="183"/>
      <c r="O2314" s="183"/>
      <c r="P2314" s="183"/>
    </row>
    <row r="2315" spans="3:16">
      <c r="C2315" s="186"/>
      <c r="D2315" s="180"/>
      <c r="E2315" s="181"/>
      <c r="F2315" s="181"/>
      <c r="G2315" s="181"/>
      <c r="H2315" s="182"/>
      <c r="I2315" s="177"/>
      <c r="J2315" s="183"/>
      <c r="K2315" s="183"/>
      <c r="L2315" s="183"/>
      <c r="M2315" s="183"/>
      <c r="N2315" s="183"/>
      <c r="O2315" s="183"/>
      <c r="P2315" s="183"/>
    </row>
    <row r="2316" spans="3:16">
      <c r="C2316" s="186"/>
      <c r="D2316" s="180"/>
      <c r="E2316" s="181"/>
      <c r="F2316" s="181"/>
      <c r="G2316" s="181"/>
      <c r="H2316" s="182"/>
      <c r="I2316" s="177"/>
      <c r="J2316" s="183"/>
      <c r="K2316" s="183"/>
      <c r="L2316" s="183"/>
      <c r="M2316" s="183"/>
      <c r="N2316" s="183"/>
      <c r="O2316" s="183"/>
      <c r="P2316" s="183"/>
    </row>
    <row r="2317" spans="3:16">
      <c r="C2317" s="186"/>
      <c r="D2317" s="180"/>
      <c r="E2317" s="181"/>
      <c r="F2317" s="181"/>
      <c r="G2317" s="181"/>
      <c r="H2317" s="182"/>
      <c r="I2317" s="177"/>
      <c r="J2317" s="183"/>
      <c r="K2317" s="183"/>
      <c r="L2317" s="183"/>
      <c r="M2317" s="183"/>
      <c r="N2317" s="183"/>
      <c r="O2317" s="183"/>
      <c r="P2317" s="183"/>
    </row>
    <row r="2318" spans="3:16">
      <c r="C2318" s="186"/>
      <c r="D2318" s="180"/>
      <c r="E2318" s="181"/>
      <c r="F2318" s="181"/>
      <c r="G2318" s="181"/>
      <c r="H2318" s="182"/>
      <c r="I2318" s="177"/>
      <c r="J2318" s="183"/>
      <c r="K2318" s="183"/>
      <c r="L2318" s="183"/>
      <c r="M2318" s="183"/>
      <c r="N2318" s="183"/>
      <c r="O2318" s="183"/>
      <c r="P2318" s="183"/>
    </row>
    <row r="2319" spans="3:16">
      <c r="C2319" s="186"/>
      <c r="D2319" s="180"/>
      <c r="E2319" s="181"/>
      <c r="F2319" s="181"/>
      <c r="G2319" s="181"/>
      <c r="H2319" s="182"/>
      <c r="I2319" s="177"/>
      <c r="J2319" s="183"/>
      <c r="K2319" s="183"/>
      <c r="L2319" s="183"/>
      <c r="M2319" s="183"/>
      <c r="N2319" s="183"/>
      <c r="O2319" s="183"/>
      <c r="P2319" s="183"/>
    </row>
    <row r="2320" spans="3:16">
      <c r="C2320" s="186"/>
      <c r="D2320" s="180"/>
      <c r="E2320" s="181"/>
      <c r="F2320" s="181"/>
      <c r="G2320" s="181"/>
      <c r="H2320" s="182"/>
      <c r="I2320" s="177"/>
      <c r="J2320" s="183"/>
      <c r="K2320" s="183"/>
      <c r="L2320" s="183"/>
      <c r="M2320" s="183"/>
      <c r="N2320" s="183"/>
      <c r="O2320" s="183"/>
      <c r="P2320" s="183"/>
    </row>
    <row r="2321" spans="3:16">
      <c r="C2321" s="186"/>
      <c r="D2321" s="180"/>
      <c r="E2321" s="181"/>
      <c r="F2321" s="181"/>
      <c r="G2321" s="181"/>
      <c r="H2321" s="182"/>
      <c r="I2321" s="177"/>
      <c r="J2321" s="183"/>
      <c r="K2321" s="183"/>
      <c r="L2321" s="183"/>
      <c r="M2321" s="183"/>
      <c r="N2321" s="183"/>
      <c r="O2321" s="183"/>
      <c r="P2321" s="183"/>
    </row>
    <row r="2322" spans="3:16">
      <c r="C2322" s="186"/>
      <c r="D2322" s="180"/>
      <c r="E2322" s="181"/>
      <c r="F2322" s="181"/>
      <c r="G2322" s="181"/>
      <c r="H2322" s="182"/>
      <c r="I2322" s="177"/>
      <c r="J2322" s="183"/>
      <c r="K2322" s="183"/>
      <c r="L2322" s="183"/>
      <c r="M2322" s="183"/>
      <c r="N2322" s="183"/>
      <c r="O2322" s="183"/>
      <c r="P2322" s="183"/>
    </row>
    <row r="2323" spans="3:16">
      <c r="C2323" s="186"/>
      <c r="D2323" s="180"/>
      <c r="E2323" s="181"/>
      <c r="F2323" s="181"/>
      <c r="G2323" s="181"/>
      <c r="H2323" s="182"/>
      <c r="I2323" s="177"/>
      <c r="J2323" s="183"/>
      <c r="K2323" s="183"/>
      <c r="L2323" s="183"/>
      <c r="M2323" s="183"/>
      <c r="N2323" s="183"/>
      <c r="O2323" s="183"/>
      <c r="P2323" s="183"/>
    </row>
    <row r="2324" spans="3:16">
      <c r="C2324" s="186"/>
      <c r="D2324" s="180"/>
      <c r="E2324" s="181"/>
      <c r="F2324" s="181"/>
      <c r="G2324" s="181"/>
      <c r="H2324" s="182"/>
      <c r="I2324" s="177"/>
      <c r="J2324" s="183"/>
      <c r="K2324" s="183"/>
      <c r="L2324" s="183"/>
      <c r="M2324" s="183"/>
      <c r="N2324" s="183"/>
      <c r="O2324" s="183"/>
      <c r="P2324" s="183"/>
    </row>
    <row r="2325" spans="3:16">
      <c r="C2325" s="186"/>
      <c r="D2325" s="180"/>
      <c r="E2325" s="181"/>
      <c r="F2325" s="181"/>
      <c r="G2325" s="181"/>
      <c r="H2325" s="182"/>
      <c r="I2325" s="177"/>
      <c r="J2325" s="183"/>
      <c r="K2325" s="183"/>
      <c r="L2325" s="183"/>
      <c r="M2325" s="183"/>
      <c r="N2325" s="183"/>
      <c r="O2325" s="183"/>
      <c r="P2325" s="183"/>
    </row>
    <row r="2326" spans="3:16">
      <c r="C2326" s="186"/>
      <c r="D2326" s="180"/>
      <c r="E2326" s="181"/>
      <c r="F2326" s="181"/>
      <c r="G2326" s="181"/>
      <c r="H2326" s="182"/>
      <c r="I2326" s="177"/>
      <c r="J2326" s="183"/>
      <c r="K2326" s="183"/>
      <c r="L2326" s="183"/>
      <c r="M2326" s="183"/>
      <c r="N2326" s="183"/>
      <c r="O2326" s="183"/>
      <c r="P2326" s="183"/>
    </row>
    <row r="2327" spans="3:16">
      <c r="C2327" s="186"/>
      <c r="D2327" s="180"/>
      <c r="E2327" s="181"/>
      <c r="F2327" s="181"/>
      <c r="G2327" s="181"/>
      <c r="H2327" s="182"/>
      <c r="I2327" s="177"/>
      <c r="J2327" s="183"/>
      <c r="K2327" s="183"/>
      <c r="L2327" s="183"/>
      <c r="M2327" s="183"/>
      <c r="N2327" s="183"/>
      <c r="O2327" s="183"/>
      <c r="P2327" s="183"/>
    </row>
    <row r="2328" spans="3:16">
      <c r="C2328" s="186"/>
      <c r="D2328" s="180"/>
      <c r="E2328" s="181"/>
      <c r="F2328" s="181"/>
      <c r="G2328" s="181"/>
      <c r="H2328" s="182"/>
      <c r="I2328" s="177"/>
      <c r="J2328" s="183"/>
      <c r="K2328" s="183"/>
      <c r="L2328" s="183"/>
      <c r="M2328" s="183"/>
      <c r="N2328" s="183"/>
      <c r="O2328" s="183"/>
      <c r="P2328" s="183"/>
    </row>
    <row r="2329" spans="3:16">
      <c r="C2329" s="186"/>
      <c r="D2329" s="180"/>
      <c r="E2329" s="181"/>
      <c r="F2329" s="181"/>
      <c r="G2329" s="181"/>
      <c r="H2329" s="182"/>
      <c r="I2329" s="177"/>
      <c r="J2329" s="183"/>
      <c r="K2329" s="183"/>
      <c r="L2329" s="183"/>
      <c r="M2329" s="183"/>
      <c r="N2329" s="183"/>
      <c r="O2329" s="183"/>
      <c r="P2329" s="183"/>
    </row>
    <row r="2330" spans="3:16">
      <c r="C2330" s="186"/>
      <c r="D2330" s="180"/>
      <c r="E2330" s="181"/>
      <c r="F2330" s="181"/>
      <c r="G2330" s="181"/>
      <c r="H2330" s="182"/>
      <c r="I2330" s="177"/>
      <c r="J2330" s="183"/>
      <c r="K2330" s="183"/>
      <c r="L2330" s="183"/>
      <c r="M2330" s="183"/>
      <c r="N2330" s="183"/>
      <c r="O2330" s="183"/>
      <c r="P2330" s="183"/>
    </row>
    <row r="2331" spans="3:16">
      <c r="C2331" s="186"/>
      <c r="D2331" s="180"/>
      <c r="E2331" s="181"/>
      <c r="F2331" s="181"/>
      <c r="G2331" s="181"/>
      <c r="H2331" s="182"/>
      <c r="I2331" s="177"/>
      <c r="J2331" s="183"/>
      <c r="K2331" s="183"/>
      <c r="L2331" s="183"/>
      <c r="M2331" s="183"/>
      <c r="N2331" s="183"/>
      <c r="O2331" s="183"/>
      <c r="P2331" s="183"/>
    </row>
    <row r="2332" spans="3:16">
      <c r="C2332" s="186"/>
      <c r="D2332" s="180"/>
      <c r="E2332" s="181"/>
      <c r="F2332" s="181"/>
      <c r="G2332" s="181"/>
      <c r="H2332" s="182"/>
      <c r="I2332" s="177"/>
      <c r="J2332" s="183"/>
      <c r="K2332" s="183"/>
      <c r="L2332" s="183"/>
      <c r="M2332" s="183"/>
      <c r="N2332" s="183"/>
      <c r="O2332" s="183"/>
      <c r="P2332" s="183"/>
    </row>
    <row r="2333" spans="3:16">
      <c r="C2333" s="186"/>
      <c r="D2333" s="180"/>
      <c r="E2333" s="181"/>
      <c r="F2333" s="181"/>
      <c r="G2333" s="181"/>
      <c r="H2333" s="182"/>
      <c r="I2333" s="177"/>
      <c r="J2333" s="183"/>
      <c r="K2333" s="183"/>
      <c r="L2333" s="183"/>
      <c r="M2333" s="183"/>
      <c r="N2333" s="183"/>
      <c r="O2333" s="183"/>
      <c r="P2333" s="183"/>
    </row>
    <row r="2334" spans="3:16">
      <c r="C2334" s="186"/>
      <c r="D2334" s="180"/>
      <c r="E2334" s="181"/>
      <c r="F2334" s="181"/>
      <c r="G2334" s="181"/>
      <c r="H2334" s="182"/>
      <c r="I2334" s="177"/>
      <c r="J2334" s="183"/>
      <c r="K2334" s="183"/>
      <c r="L2334" s="183"/>
      <c r="M2334" s="183"/>
      <c r="N2334" s="183"/>
      <c r="O2334" s="183"/>
      <c r="P2334" s="183"/>
    </row>
    <row r="2335" spans="3:16">
      <c r="C2335" s="186"/>
      <c r="D2335" s="180"/>
      <c r="E2335" s="181"/>
      <c r="F2335" s="181"/>
      <c r="G2335" s="181"/>
      <c r="H2335" s="182"/>
      <c r="I2335" s="177"/>
      <c r="J2335" s="183"/>
      <c r="K2335" s="183"/>
      <c r="L2335" s="183"/>
      <c r="M2335" s="183"/>
      <c r="N2335" s="183"/>
      <c r="O2335" s="183"/>
      <c r="P2335" s="183"/>
    </row>
    <row r="2336" spans="3:16">
      <c r="C2336" s="186"/>
      <c r="D2336" s="180"/>
      <c r="E2336" s="181"/>
      <c r="F2336" s="181"/>
      <c r="G2336" s="181"/>
      <c r="H2336" s="182"/>
      <c r="I2336" s="177"/>
      <c r="J2336" s="183"/>
      <c r="K2336" s="183"/>
      <c r="L2336" s="183"/>
      <c r="M2336" s="183"/>
      <c r="N2336" s="183"/>
      <c r="O2336" s="183"/>
      <c r="P2336" s="183"/>
    </row>
    <row r="2337" spans="3:16">
      <c r="C2337" s="186"/>
      <c r="D2337" s="180"/>
      <c r="E2337" s="181"/>
      <c r="F2337" s="181"/>
      <c r="G2337" s="181"/>
      <c r="H2337" s="182"/>
      <c r="I2337" s="177"/>
      <c r="J2337" s="183"/>
      <c r="K2337" s="183"/>
      <c r="L2337" s="183"/>
      <c r="M2337" s="183"/>
      <c r="N2337" s="183"/>
      <c r="O2337" s="183"/>
      <c r="P2337" s="183"/>
    </row>
    <row r="2338" spans="3:16">
      <c r="C2338" s="186"/>
      <c r="D2338" s="180"/>
      <c r="E2338" s="181"/>
      <c r="F2338" s="181"/>
      <c r="G2338" s="181"/>
      <c r="H2338" s="182"/>
      <c r="I2338" s="177"/>
      <c r="J2338" s="183"/>
      <c r="K2338" s="183"/>
      <c r="L2338" s="183"/>
      <c r="M2338" s="183"/>
      <c r="N2338" s="183"/>
      <c r="O2338" s="183"/>
      <c r="P2338" s="183"/>
    </row>
    <row r="2339" spans="3:16">
      <c r="C2339" s="186"/>
      <c r="D2339" s="180"/>
      <c r="E2339" s="181"/>
      <c r="F2339" s="181"/>
      <c r="G2339" s="181"/>
      <c r="H2339" s="182"/>
      <c r="I2339" s="177"/>
      <c r="J2339" s="183"/>
      <c r="K2339" s="183"/>
      <c r="L2339" s="183"/>
      <c r="M2339" s="183"/>
      <c r="N2339" s="183"/>
      <c r="O2339" s="183"/>
      <c r="P2339" s="183"/>
    </row>
    <row r="2340" spans="3:16">
      <c r="C2340" s="186"/>
      <c r="D2340" s="180"/>
      <c r="E2340" s="181"/>
      <c r="F2340" s="181"/>
      <c r="G2340" s="181"/>
      <c r="H2340" s="182"/>
      <c r="I2340" s="177"/>
      <c r="J2340" s="183"/>
      <c r="K2340" s="183"/>
      <c r="L2340" s="183"/>
      <c r="M2340" s="183"/>
      <c r="N2340" s="183"/>
      <c r="O2340" s="183"/>
      <c r="P2340" s="183"/>
    </row>
    <row r="2341" spans="3:16">
      <c r="C2341" s="186"/>
      <c r="D2341" s="180"/>
      <c r="E2341" s="181"/>
      <c r="F2341" s="181"/>
      <c r="G2341" s="181"/>
      <c r="H2341" s="182"/>
      <c r="I2341" s="177"/>
      <c r="J2341" s="183"/>
      <c r="K2341" s="183"/>
      <c r="L2341" s="183"/>
      <c r="M2341" s="183"/>
      <c r="N2341" s="183"/>
      <c r="O2341" s="183"/>
      <c r="P2341" s="183"/>
    </row>
    <row r="2342" spans="3:16">
      <c r="C2342" s="186"/>
      <c r="D2342" s="180"/>
      <c r="E2342" s="181"/>
      <c r="F2342" s="181"/>
      <c r="G2342" s="181"/>
      <c r="H2342" s="182"/>
      <c r="I2342" s="177"/>
      <c r="J2342" s="183"/>
      <c r="K2342" s="183"/>
      <c r="L2342" s="183"/>
      <c r="M2342" s="183"/>
      <c r="N2342" s="183"/>
      <c r="O2342" s="183"/>
      <c r="P2342" s="183"/>
    </row>
    <row r="2343" spans="3:16">
      <c r="C2343" s="186"/>
      <c r="D2343" s="180"/>
      <c r="E2343" s="181"/>
      <c r="F2343" s="181"/>
      <c r="G2343" s="181"/>
      <c r="H2343" s="182"/>
      <c r="I2343" s="177"/>
      <c r="J2343" s="183"/>
      <c r="K2343" s="183"/>
      <c r="L2343" s="183"/>
      <c r="M2343" s="183"/>
      <c r="N2343" s="183"/>
      <c r="O2343" s="183"/>
      <c r="P2343" s="183"/>
    </row>
    <row r="2344" spans="3:16">
      <c r="C2344" s="186"/>
      <c r="D2344" s="180"/>
      <c r="E2344" s="181"/>
      <c r="F2344" s="181"/>
      <c r="G2344" s="181"/>
      <c r="H2344" s="182"/>
      <c r="I2344" s="177"/>
      <c r="J2344" s="183"/>
      <c r="K2344" s="183"/>
      <c r="L2344" s="183"/>
      <c r="M2344" s="183"/>
      <c r="N2344" s="183"/>
      <c r="O2344" s="183"/>
      <c r="P2344" s="183"/>
    </row>
    <row r="2345" spans="3:16">
      <c r="C2345" s="186"/>
      <c r="D2345" s="180"/>
      <c r="E2345" s="181"/>
      <c r="F2345" s="181"/>
      <c r="G2345" s="181"/>
      <c r="H2345" s="182"/>
      <c r="I2345" s="177"/>
      <c r="J2345" s="183"/>
      <c r="K2345" s="183"/>
      <c r="L2345" s="183"/>
      <c r="M2345" s="183"/>
      <c r="N2345" s="183"/>
      <c r="O2345" s="183"/>
      <c r="P2345" s="183"/>
    </row>
    <row r="2346" spans="3:16">
      <c r="C2346" s="186"/>
      <c r="D2346" s="180"/>
      <c r="E2346" s="181"/>
      <c r="F2346" s="181"/>
      <c r="G2346" s="181"/>
      <c r="H2346" s="182"/>
      <c r="I2346" s="177"/>
      <c r="J2346" s="183"/>
      <c r="K2346" s="183"/>
      <c r="L2346" s="183"/>
      <c r="M2346" s="183"/>
      <c r="N2346" s="183"/>
      <c r="O2346" s="183"/>
      <c r="P2346" s="183"/>
    </row>
    <row r="2347" spans="3:16">
      <c r="C2347" s="186"/>
      <c r="D2347" s="180"/>
      <c r="E2347" s="181"/>
      <c r="F2347" s="181"/>
      <c r="G2347" s="181"/>
      <c r="H2347" s="182"/>
      <c r="I2347" s="177"/>
      <c r="J2347" s="183"/>
      <c r="K2347" s="183"/>
      <c r="L2347" s="183"/>
      <c r="M2347" s="183"/>
      <c r="N2347" s="183"/>
      <c r="O2347" s="183"/>
      <c r="P2347" s="183"/>
    </row>
    <row r="2348" spans="3:16">
      <c r="C2348" s="186"/>
      <c r="D2348" s="180"/>
      <c r="E2348" s="181"/>
      <c r="F2348" s="181"/>
      <c r="G2348" s="181"/>
      <c r="H2348" s="182"/>
      <c r="I2348" s="177"/>
      <c r="J2348" s="183"/>
      <c r="K2348" s="183"/>
      <c r="L2348" s="183"/>
      <c r="M2348" s="183"/>
      <c r="N2348" s="183"/>
      <c r="O2348" s="183"/>
      <c r="P2348" s="183"/>
    </row>
    <row r="2349" spans="3:16">
      <c r="C2349" s="186"/>
      <c r="D2349" s="180"/>
      <c r="E2349" s="181"/>
      <c r="F2349" s="181"/>
      <c r="G2349" s="181"/>
      <c r="H2349" s="182"/>
      <c r="I2349" s="177"/>
      <c r="J2349" s="183"/>
      <c r="K2349" s="183"/>
      <c r="L2349" s="183"/>
      <c r="M2349" s="183"/>
      <c r="N2349" s="183"/>
      <c r="O2349" s="183"/>
      <c r="P2349" s="183"/>
    </row>
    <row r="2350" spans="3:16">
      <c r="C2350" s="186"/>
      <c r="D2350" s="180"/>
      <c r="E2350" s="181"/>
      <c r="F2350" s="181"/>
      <c r="G2350" s="181"/>
      <c r="H2350" s="182"/>
      <c r="I2350" s="177"/>
      <c r="J2350" s="183"/>
      <c r="K2350" s="183"/>
      <c r="L2350" s="183"/>
      <c r="M2350" s="183"/>
      <c r="N2350" s="183"/>
      <c r="O2350" s="183"/>
      <c r="P2350" s="183"/>
    </row>
    <row r="2351" spans="3:16">
      <c r="C2351" s="186"/>
      <c r="D2351" s="180"/>
      <c r="E2351" s="181"/>
      <c r="F2351" s="181"/>
      <c r="G2351" s="181"/>
      <c r="H2351" s="182"/>
      <c r="I2351" s="177"/>
      <c r="J2351" s="183"/>
      <c r="K2351" s="183"/>
      <c r="L2351" s="183"/>
      <c r="M2351" s="183"/>
      <c r="N2351" s="183"/>
      <c r="O2351" s="183"/>
      <c r="P2351" s="183"/>
    </row>
    <row r="2352" spans="3:16">
      <c r="C2352" s="186"/>
      <c r="D2352" s="180"/>
      <c r="E2352" s="181"/>
      <c r="F2352" s="181"/>
      <c r="G2352" s="181"/>
      <c r="H2352" s="182"/>
      <c r="I2352" s="177"/>
      <c r="J2352" s="183"/>
      <c r="K2352" s="183"/>
      <c r="L2352" s="183"/>
      <c r="M2352" s="183"/>
      <c r="N2352" s="183"/>
      <c r="O2352" s="183"/>
      <c r="P2352" s="183"/>
    </row>
    <row r="2353" spans="3:16">
      <c r="C2353" s="186"/>
      <c r="D2353" s="180"/>
      <c r="E2353" s="181"/>
      <c r="F2353" s="181"/>
      <c r="G2353" s="181"/>
      <c r="H2353" s="182"/>
      <c r="I2353" s="177"/>
      <c r="J2353" s="183"/>
      <c r="K2353" s="183"/>
      <c r="L2353" s="183"/>
      <c r="M2353" s="183"/>
      <c r="N2353" s="183"/>
      <c r="O2353" s="183"/>
      <c r="P2353" s="183"/>
    </row>
    <row r="2354" spans="3:16">
      <c r="C2354" s="186"/>
      <c r="D2354" s="180"/>
      <c r="E2354" s="181"/>
      <c r="F2354" s="181"/>
      <c r="G2354" s="181"/>
      <c r="H2354" s="182"/>
      <c r="I2354" s="177"/>
      <c r="J2354" s="183"/>
      <c r="K2354" s="183"/>
      <c r="L2354" s="183"/>
      <c r="M2354" s="183"/>
      <c r="N2354" s="183"/>
      <c r="O2354" s="183"/>
      <c r="P2354" s="183"/>
    </row>
    <row r="2355" spans="3:16">
      <c r="C2355" s="186"/>
      <c r="D2355" s="180"/>
      <c r="E2355" s="181"/>
      <c r="F2355" s="181"/>
      <c r="G2355" s="181"/>
      <c r="H2355" s="182"/>
      <c r="I2355" s="177"/>
      <c r="J2355" s="183"/>
      <c r="K2355" s="183"/>
      <c r="L2355" s="183"/>
      <c r="M2355" s="183"/>
      <c r="N2355" s="183"/>
      <c r="O2355" s="183"/>
      <c r="P2355" s="183"/>
    </row>
    <row r="2356" spans="3:16">
      <c r="C2356" s="186"/>
      <c r="D2356" s="180"/>
      <c r="E2356" s="181"/>
      <c r="F2356" s="181"/>
      <c r="G2356" s="181"/>
      <c r="H2356" s="182"/>
      <c r="I2356" s="177"/>
      <c r="J2356" s="183"/>
      <c r="K2356" s="183"/>
      <c r="L2356" s="183"/>
      <c r="M2356" s="183"/>
      <c r="N2356" s="183"/>
      <c r="O2356" s="183"/>
      <c r="P2356" s="183"/>
    </row>
    <row r="2357" spans="3:16">
      <c r="C2357" s="186"/>
      <c r="D2357" s="180"/>
      <c r="E2357" s="181"/>
      <c r="F2357" s="181"/>
      <c r="G2357" s="181"/>
      <c r="H2357" s="182"/>
      <c r="I2357" s="177"/>
      <c r="J2357" s="183"/>
      <c r="K2357" s="183"/>
      <c r="L2357" s="183"/>
      <c r="M2357" s="183"/>
      <c r="N2357" s="183"/>
      <c r="O2357" s="183"/>
      <c r="P2357" s="183"/>
    </row>
    <row r="2358" spans="3:16">
      <c r="C2358" s="186"/>
      <c r="D2358" s="180"/>
      <c r="E2358" s="181"/>
      <c r="F2358" s="181"/>
      <c r="G2358" s="181"/>
      <c r="H2358" s="182"/>
      <c r="I2358" s="177"/>
      <c r="J2358" s="183"/>
      <c r="K2358" s="183"/>
      <c r="L2358" s="183"/>
      <c r="M2358" s="183"/>
      <c r="N2358" s="183"/>
      <c r="O2358" s="183"/>
      <c r="P2358" s="183"/>
    </row>
    <row r="2359" spans="3:16">
      <c r="C2359" s="186"/>
      <c r="D2359" s="180"/>
      <c r="E2359" s="181"/>
      <c r="F2359" s="181"/>
      <c r="G2359" s="181"/>
      <c r="H2359" s="182"/>
      <c r="I2359" s="177"/>
      <c r="J2359" s="183"/>
      <c r="K2359" s="183"/>
      <c r="L2359" s="183"/>
      <c r="M2359" s="183"/>
      <c r="N2359" s="183"/>
      <c r="O2359" s="183"/>
      <c r="P2359" s="183"/>
    </row>
    <row r="2360" spans="3:16">
      <c r="C2360" s="186"/>
      <c r="D2360" s="180"/>
      <c r="E2360" s="181"/>
      <c r="F2360" s="181"/>
      <c r="G2360" s="181"/>
      <c r="H2360" s="182"/>
      <c r="I2360" s="177"/>
      <c r="J2360" s="183"/>
      <c r="K2360" s="183"/>
      <c r="L2360" s="183"/>
      <c r="M2360" s="183"/>
      <c r="N2360" s="183"/>
      <c r="O2360" s="183"/>
      <c r="P2360" s="183"/>
    </row>
    <row r="2361" spans="3:16">
      <c r="C2361" s="186"/>
      <c r="D2361" s="180"/>
      <c r="E2361" s="181"/>
      <c r="F2361" s="181"/>
      <c r="G2361" s="181"/>
      <c r="H2361" s="182"/>
      <c r="I2361" s="177"/>
      <c r="J2361" s="183"/>
      <c r="K2361" s="183"/>
      <c r="L2361" s="183"/>
      <c r="M2361" s="183"/>
      <c r="N2361" s="183"/>
      <c r="O2361" s="183"/>
      <c r="P2361" s="183"/>
    </row>
    <row r="2362" spans="3:16">
      <c r="C2362" s="186"/>
      <c r="D2362" s="180"/>
      <c r="E2362" s="181"/>
      <c r="F2362" s="181"/>
      <c r="G2362" s="181"/>
      <c r="H2362" s="182"/>
      <c r="I2362" s="177"/>
      <c r="J2362" s="183"/>
      <c r="K2362" s="183"/>
      <c r="L2362" s="183"/>
      <c r="M2362" s="183"/>
      <c r="N2362" s="183"/>
      <c r="O2362" s="183"/>
      <c r="P2362" s="183"/>
    </row>
    <row r="2363" spans="3:16">
      <c r="C2363" s="186"/>
      <c r="D2363" s="180"/>
      <c r="E2363" s="181"/>
      <c r="F2363" s="181"/>
      <c r="G2363" s="181"/>
      <c r="H2363" s="182"/>
      <c r="I2363" s="177"/>
      <c r="J2363" s="183"/>
      <c r="K2363" s="183"/>
      <c r="L2363" s="183"/>
      <c r="M2363" s="183"/>
      <c r="N2363" s="183"/>
      <c r="O2363" s="183"/>
      <c r="P2363" s="183"/>
    </row>
    <row r="2364" spans="3:16">
      <c r="C2364" s="186"/>
      <c r="D2364" s="180"/>
      <c r="E2364" s="181"/>
      <c r="F2364" s="181"/>
      <c r="G2364" s="181"/>
      <c r="H2364" s="182"/>
      <c r="I2364" s="177"/>
      <c r="J2364" s="183"/>
      <c r="K2364" s="183"/>
      <c r="L2364" s="183"/>
      <c r="M2364" s="183"/>
      <c r="N2364" s="183"/>
      <c r="O2364" s="183"/>
      <c r="P2364" s="183"/>
    </row>
    <row r="2365" spans="3:16">
      <c r="C2365" s="186"/>
      <c r="D2365" s="180"/>
      <c r="E2365" s="181"/>
      <c r="F2365" s="181"/>
      <c r="G2365" s="181"/>
      <c r="H2365" s="182"/>
      <c r="I2365" s="177"/>
      <c r="J2365" s="183"/>
      <c r="K2365" s="183"/>
      <c r="L2365" s="183"/>
      <c r="M2365" s="183"/>
      <c r="N2365" s="183"/>
      <c r="O2365" s="183"/>
      <c r="P2365" s="183"/>
    </row>
    <row r="2366" spans="3:16">
      <c r="C2366" s="186"/>
      <c r="D2366" s="180"/>
      <c r="E2366" s="181"/>
      <c r="F2366" s="181"/>
      <c r="G2366" s="181"/>
      <c r="H2366" s="182"/>
      <c r="I2366" s="177"/>
      <c r="J2366" s="183"/>
      <c r="K2366" s="183"/>
      <c r="L2366" s="183"/>
      <c r="M2366" s="183"/>
      <c r="N2366" s="183"/>
      <c r="O2366" s="183"/>
      <c r="P2366" s="183"/>
    </row>
    <row r="2367" spans="3:16">
      <c r="C2367" s="186"/>
      <c r="D2367" s="180"/>
      <c r="E2367" s="181"/>
      <c r="F2367" s="181"/>
      <c r="G2367" s="181"/>
      <c r="H2367" s="182"/>
      <c r="I2367" s="177"/>
      <c r="J2367" s="183"/>
      <c r="K2367" s="183"/>
      <c r="L2367" s="183"/>
      <c r="M2367" s="183"/>
      <c r="N2367" s="183"/>
      <c r="O2367" s="183"/>
      <c r="P2367" s="183"/>
    </row>
    <row r="2368" spans="3:16">
      <c r="C2368" s="186"/>
      <c r="D2368" s="180"/>
      <c r="E2368" s="181"/>
      <c r="F2368" s="181"/>
      <c r="G2368" s="181"/>
      <c r="H2368" s="182"/>
      <c r="I2368" s="177"/>
      <c r="J2368" s="183"/>
      <c r="K2368" s="183"/>
      <c r="L2368" s="183"/>
      <c r="M2368" s="183"/>
      <c r="N2368" s="183"/>
      <c r="O2368" s="183"/>
      <c r="P2368" s="183"/>
    </row>
    <row r="2369" spans="3:16">
      <c r="C2369" s="186"/>
      <c r="D2369" s="180"/>
      <c r="E2369" s="181"/>
      <c r="F2369" s="181"/>
      <c r="G2369" s="181"/>
      <c r="H2369" s="182"/>
      <c r="I2369" s="177"/>
      <c r="J2369" s="183"/>
      <c r="K2369" s="183"/>
      <c r="L2369" s="183"/>
      <c r="M2369" s="183"/>
      <c r="N2369" s="183"/>
      <c r="O2369" s="183"/>
      <c r="P2369" s="183"/>
    </row>
    <row r="2370" spans="3:16">
      <c r="C2370" s="186"/>
      <c r="D2370" s="180"/>
      <c r="E2370" s="181"/>
      <c r="F2370" s="181"/>
      <c r="G2370" s="181"/>
      <c r="H2370" s="182"/>
      <c r="I2370" s="177"/>
      <c r="J2370" s="183"/>
      <c r="K2370" s="183"/>
      <c r="L2370" s="183"/>
      <c r="M2370" s="183"/>
      <c r="N2370" s="183"/>
      <c r="O2370" s="183"/>
      <c r="P2370" s="183"/>
    </row>
    <row r="2371" spans="3:16">
      <c r="C2371" s="186"/>
      <c r="D2371" s="180"/>
      <c r="E2371" s="181"/>
      <c r="F2371" s="181"/>
      <c r="G2371" s="181"/>
      <c r="H2371" s="182"/>
      <c r="I2371" s="177"/>
      <c r="J2371" s="183"/>
      <c r="K2371" s="183"/>
      <c r="L2371" s="183"/>
      <c r="M2371" s="183"/>
      <c r="N2371" s="183"/>
      <c r="O2371" s="183"/>
      <c r="P2371" s="183"/>
    </row>
    <row r="2372" spans="3:16">
      <c r="C2372" s="186"/>
      <c r="D2372" s="180"/>
      <c r="E2372" s="181"/>
      <c r="F2372" s="181"/>
      <c r="G2372" s="181"/>
      <c r="H2372" s="182"/>
      <c r="I2372" s="177"/>
      <c r="J2372" s="183"/>
      <c r="K2372" s="183"/>
      <c r="L2372" s="183"/>
      <c r="M2372" s="183"/>
      <c r="N2372" s="183"/>
      <c r="O2372" s="183"/>
      <c r="P2372" s="183"/>
    </row>
    <row r="2373" spans="3:16">
      <c r="C2373" s="186"/>
      <c r="D2373" s="180"/>
      <c r="E2373" s="181"/>
      <c r="F2373" s="181"/>
      <c r="G2373" s="181"/>
      <c r="H2373" s="182"/>
      <c r="I2373" s="177"/>
      <c r="J2373" s="183"/>
      <c r="K2373" s="183"/>
      <c r="L2373" s="183"/>
      <c r="M2373" s="183"/>
      <c r="N2373" s="183"/>
      <c r="O2373" s="183"/>
      <c r="P2373" s="183"/>
    </row>
    <row r="2374" spans="3:16">
      <c r="C2374" s="186"/>
      <c r="D2374" s="180"/>
      <c r="E2374" s="181"/>
      <c r="F2374" s="181"/>
      <c r="G2374" s="181"/>
      <c r="H2374" s="182"/>
      <c r="I2374" s="177"/>
      <c r="J2374" s="183"/>
      <c r="K2374" s="183"/>
      <c r="L2374" s="183"/>
      <c r="M2374" s="183"/>
      <c r="N2374" s="183"/>
      <c r="O2374" s="183"/>
      <c r="P2374" s="183"/>
    </row>
    <row r="2375" spans="3:16">
      <c r="C2375" s="186"/>
      <c r="D2375" s="180"/>
      <c r="E2375" s="181"/>
      <c r="F2375" s="181"/>
      <c r="G2375" s="181"/>
      <c r="H2375" s="182"/>
      <c r="I2375" s="177"/>
      <c r="J2375" s="183"/>
      <c r="K2375" s="183"/>
      <c r="L2375" s="183"/>
      <c r="M2375" s="183"/>
      <c r="N2375" s="183"/>
      <c r="O2375" s="183"/>
      <c r="P2375" s="183"/>
    </row>
    <row r="2376" spans="3:16">
      <c r="C2376" s="186"/>
      <c r="D2376" s="180"/>
      <c r="E2376" s="181"/>
      <c r="F2376" s="181"/>
      <c r="G2376" s="181"/>
      <c r="H2376" s="182"/>
      <c r="I2376" s="177"/>
      <c r="J2376" s="183"/>
      <c r="K2376" s="183"/>
      <c r="L2376" s="183"/>
      <c r="M2376" s="183"/>
      <c r="N2376" s="183"/>
      <c r="O2376" s="183"/>
      <c r="P2376" s="183"/>
    </row>
    <row r="2377" spans="3:16">
      <c r="C2377" s="186"/>
      <c r="D2377" s="180"/>
      <c r="E2377" s="181"/>
      <c r="F2377" s="181"/>
      <c r="G2377" s="181"/>
      <c r="H2377" s="182"/>
      <c r="I2377" s="177"/>
      <c r="J2377" s="183"/>
      <c r="K2377" s="183"/>
      <c r="L2377" s="183"/>
      <c r="M2377" s="183"/>
      <c r="N2377" s="183"/>
      <c r="O2377" s="183"/>
      <c r="P2377" s="183"/>
    </row>
    <row r="2378" spans="3:16">
      <c r="C2378" s="186"/>
      <c r="D2378" s="180"/>
      <c r="E2378" s="181"/>
      <c r="F2378" s="181"/>
      <c r="G2378" s="181"/>
      <c r="H2378" s="182"/>
      <c r="I2378" s="177"/>
      <c r="J2378" s="183"/>
      <c r="K2378" s="183"/>
      <c r="L2378" s="183"/>
      <c r="M2378" s="183"/>
      <c r="N2378" s="183"/>
      <c r="O2378" s="183"/>
      <c r="P2378" s="183"/>
    </row>
    <row r="2379" spans="3:16">
      <c r="C2379" s="186"/>
      <c r="D2379" s="180"/>
      <c r="E2379" s="181"/>
      <c r="F2379" s="181"/>
      <c r="G2379" s="181"/>
      <c r="H2379" s="182"/>
      <c r="I2379" s="177"/>
      <c r="J2379" s="183"/>
      <c r="K2379" s="183"/>
      <c r="L2379" s="183"/>
      <c r="M2379" s="183"/>
      <c r="N2379" s="183"/>
      <c r="O2379" s="183"/>
      <c r="P2379" s="183"/>
    </row>
    <row r="2380" spans="3:16">
      <c r="C2380" s="186"/>
      <c r="D2380" s="180"/>
      <c r="E2380" s="181"/>
      <c r="F2380" s="181"/>
      <c r="G2380" s="181"/>
      <c r="H2380" s="182"/>
      <c r="I2380" s="177"/>
      <c r="J2380" s="183"/>
      <c r="K2380" s="183"/>
      <c r="L2380" s="183"/>
      <c r="M2380" s="183"/>
      <c r="N2380" s="183"/>
      <c r="O2380" s="183"/>
      <c r="P2380" s="183"/>
    </row>
    <row r="2381" spans="3:16">
      <c r="C2381" s="186"/>
      <c r="D2381" s="180"/>
      <c r="E2381" s="181"/>
      <c r="F2381" s="181"/>
      <c r="G2381" s="181"/>
      <c r="H2381" s="182"/>
      <c r="I2381" s="177"/>
      <c r="J2381" s="183"/>
      <c r="K2381" s="183"/>
      <c r="L2381" s="183"/>
      <c r="M2381" s="183"/>
      <c r="N2381" s="183"/>
      <c r="O2381" s="183"/>
      <c r="P2381" s="183"/>
    </row>
    <row r="2382" spans="3:16">
      <c r="C2382" s="186"/>
      <c r="D2382" s="180"/>
      <c r="E2382" s="181"/>
      <c r="F2382" s="181"/>
      <c r="G2382" s="181"/>
      <c r="H2382" s="182"/>
      <c r="I2382" s="177"/>
      <c r="J2382" s="183"/>
      <c r="K2382" s="183"/>
      <c r="L2382" s="183"/>
      <c r="M2382" s="183"/>
      <c r="N2382" s="183"/>
      <c r="O2382" s="183"/>
      <c r="P2382" s="183"/>
    </row>
    <row r="2383" spans="3:16">
      <c r="C2383" s="186"/>
      <c r="D2383" s="180"/>
      <c r="E2383" s="181"/>
      <c r="F2383" s="181"/>
      <c r="G2383" s="181"/>
      <c r="H2383" s="182"/>
      <c r="I2383" s="177"/>
      <c r="J2383" s="183"/>
      <c r="K2383" s="183"/>
      <c r="L2383" s="183"/>
      <c r="M2383" s="183"/>
      <c r="N2383" s="183"/>
      <c r="O2383" s="183"/>
      <c r="P2383" s="183"/>
    </row>
    <row r="2384" spans="3:16">
      <c r="C2384" s="186"/>
      <c r="D2384" s="180"/>
      <c r="E2384" s="181"/>
      <c r="F2384" s="181"/>
      <c r="G2384" s="181"/>
      <c r="H2384" s="182"/>
      <c r="I2384" s="177"/>
      <c r="J2384" s="183"/>
      <c r="K2384" s="183"/>
      <c r="L2384" s="183"/>
      <c r="M2384" s="183"/>
      <c r="N2384" s="183"/>
      <c r="O2384" s="183"/>
      <c r="P2384" s="183"/>
    </row>
    <row r="2385" spans="3:16">
      <c r="C2385" s="186"/>
      <c r="D2385" s="180"/>
      <c r="E2385" s="181"/>
      <c r="F2385" s="181"/>
      <c r="G2385" s="181"/>
      <c r="H2385" s="182"/>
      <c r="I2385" s="177"/>
      <c r="J2385" s="183"/>
      <c r="K2385" s="183"/>
      <c r="L2385" s="183"/>
      <c r="M2385" s="183"/>
      <c r="N2385" s="183"/>
      <c r="O2385" s="183"/>
      <c r="P2385" s="183"/>
    </row>
    <row r="2386" spans="3:16">
      <c r="C2386" s="186"/>
      <c r="D2386" s="180"/>
      <c r="E2386" s="181"/>
      <c r="F2386" s="181"/>
      <c r="G2386" s="181"/>
      <c r="H2386" s="182"/>
      <c r="I2386" s="177"/>
      <c r="J2386" s="183"/>
      <c r="K2386" s="183"/>
      <c r="L2386" s="183"/>
      <c r="M2386" s="183"/>
      <c r="N2386" s="183"/>
      <c r="O2386" s="183"/>
      <c r="P2386" s="183"/>
    </row>
    <row r="2387" spans="3:16">
      <c r="C2387" s="186"/>
      <c r="D2387" s="180"/>
      <c r="E2387" s="181"/>
      <c r="F2387" s="181"/>
      <c r="G2387" s="181"/>
      <c r="H2387" s="182"/>
      <c r="I2387" s="177"/>
      <c r="J2387" s="183"/>
      <c r="K2387" s="183"/>
      <c r="L2387" s="183"/>
      <c r="M2387" s="183"/>
      <c r="N2387" s="183"/>
      <c r="O2387" s="183"/>
      <c r="P2387" s="183"/>
    </row>
    <row r="2388" spans="3:16">
      <c r="C2388" s="186"/>
      <c r="D2388" s="180"/>
      <c r="E2388" s="181"/>
      <c r="F2388" s="181"/>
      <c r="G2388" s="181"/>
      <c r="H2388" s="182"/>
      <c r="I2388" s="177"/>
      <c r="J2388" s="183"/>
      <c r="K2388" s="183"/>
      <c r="L2388" s="183"/>
      <c r="M2388" s="183"/>
      <c r="N2388" s="183"/>
      <c r="O2388" s="183"/>
      <c r="P2388" s="183"/>
    </row>
    <row r="2389" spans="3:16">
      <c r="C2389" s="186"/>
      <c r="D2389" s="180"/>
      <c r="E2389" s="181"/>
      <c r="F2389" s="181"/>
      <c r="G2389" s="181"/>
      <c r="H2389" s="182"/>
      <c r="I2389" s="177"/>
      <c r="J2389" s="183"/>
      <c r="K2389" s="183"/>
      <c r="L2389" s="183"/>
      <c r="M2389" s="183"/>
      <c r="N2389" s="183"/>
      <c r="O2389" s="183"/>
      <c r="P2389" s="183"/>
    </row>
    <row r="2390" spans="3:16">
      <c r="C2390" s="186"/>
      <c r="D2390" s="180"/>
      <c r="E2390" s="181"/>
      <c r="F2390" s="181"/>
      <c r="G2390" s="181"/>
      <c r="H2390" s="182"/>
      <c r="I2390" s="177"/>
      <c r="J2390" s="183"/>
      <c r="K2390" s="183"/>
      <c r="L2390" s="183"/>
      <c r="M2390" s="183"/>
      <c r="N2390" s="183"/>
      <c r="O2390" s="183"/>
      <c r="P2390" s="183"/>
    </row>
    <row r="2391" spans="3:16">
      <c r="C2391" s="186"/>
      <c r="D2391" s="180"/>
      <c r="E2391" s="181"/>
      <c r="F2391" s="181"/>
      <c r="G2391" s="181"/>
      <c r="H2391" s="182"/>
      <c r="I2391" s="177"/>
      <c r="J2391" s="183"/>
      <c r="K2391" s="183"/>
      <c r="L2391" s="183"/>
      <c r="M2391" s="183"/>
      <c r="N2391" s="183"/>
      <c r="O2391" s="183"/>
      <c r="P2391" s="183"/>
    </row>
    <row r="2392" spans="3:16">
      <c r="C2392" s="186"/>
      <c r="D2392" s="180"/>
      <c r="E2392" s="181"/>
      <c r="F2392" s="181"/>
      <c r="G2392" s="181"/>
      <c r="H2392" s="182"/>
      <c r="I2392" s="177"/>
      <c r="J2392" s="183"/>
      <c r="K2392" s="183"/>
      <c r="L2392" s="183"/>
      <c r="M2392" s="183"/>
      <c r="N2392" s="183"/>
      <c r="O2392" s="183"/>
      <c r="P2392" s="183"/>
    </row>
    <row r="2393" spans="3:16">
      <c r="C2393" s="186"/>
      <c r="D2393" s="180"/>
      <c r="E2393" s="181"/>
      <c r="F2393" s="181"/>
      <c r="G2393" s="181"/>
      <c r="H2393" s="182"/>
      <c r="I2393" s="177"/>
      <c r="J2393" s="183"/>
      <c r="K2393" s="183"/>
      <c r="L2393" s="183"/>
      <c r="M2393" s="183"/>
      <c r="N2393" s="183"/>
      <c r="O2393" s="183"/>
      <c r="P2393" s="183"/>
    </row>
    <row r="2394" spans="3:16">
      <c r="C2394" s="186"/>
      <c r="D2394" s="180"/>
      <c r="E2394" s="181"/>
      <c r="F2394" s="181"/>
      <c r="G2394" s="181"/>
      <c r="H2394" s="182"/>
      <c r="I2394" s="177"/>
      <c r="J2394" s="183"/>
      <c r="K2394" s="183"/>
      <c r="L2394" s="183"/>
      <c r="M2394" s="183"/>
      <c r="N2394" s="183"/>
      <c r="O2394" s="183"/>
      <c r="P2394" s="183"/>
    </row>
    <row r="2395" spans="3:16">
      <c r="C2395" s="186"/>
      <c r="D2395" s="180"/>
      <c r="E2395" s="181"/>
      <c r="F2395" s="181"/>
      <c r="G2395" s="181"/>
      <c r="H2395" s="182"/>
      <c r="I2395" s="177"/>
      <c r="J2395" s="183"/>
      <c r="K2395" s="183"/>
      <c r="L2395" s="183"/>
      <c r="M2395" s="183"/>
      <c r="N2395" s="183"/>
      <c r="O2395" s="183"/>
      <c r="P2395" s="183"/>
    </row>
    <row r="2396" spans="3:16">
      <c r="C2396" s="186"/>
      <c r="D2396" s="180"/>
      <c r="E2396" s="181"/>
      <c r="F2396" s="181"/>
      <c r="G2396" s="181"/>
      <c r="H2396" s="182"/>
      <c r="I2396" s="177"/>
      <c r="J2396" s="183"/>
      <c r="K2396" s="183"/>
      <c r="L2396" s="183"/>
      <c r="M2396" s="183"/>
      <c r="N2396" s="183"/>
      <c r="O2396" s="183"/>
      <c r="P2396" s="183"/>
    </row>
    <row r="2397" spans="3:16">
      <c r="C2397" s="186"/>
      <c r="D2397" s="180"/>
      <c r="E2397" s="181"/>
      <c r="F2397" s="181"/>
      <c r="G2397" s="181"/>
      <c r="H2397" s="182"/>
      <c r="I2397" s="177"/>
      <c r="J2397" s="183"/>
      <c r="K2397" s="183"/>
      <c r="L2397" s="183"/>
      <c r="M2397" s="183"/>
      <c r="N2397" s="183"/>
      <c r="O2397" s="183"/>
      <c r="P2397" s="183"/>
    </row>
    <row r="2398" spans="3:16">
      <c r="C2398" s="186"/>
      <c r="D2398" s="180"/>
      <c r="E2398" s="181"/>
      <c r="F2398" s="181"/>
      <c r="G2398" s="181"/>
      <c r="H2398" s="182"/>
      <c r="I2398" s="177"/>
      <c r="J2398" s="183"/>
      <c r="K2398" s="183"/>
      <c r="L2398" s="183"/>
      <c r="M2398" s="183"/>
      <c r="N2398" s="183"/>
      <c r="O2398" s="183"/>
      <c r="P2398" s="183"/>
    </row>
    <row r="2399" spans="3:16">
      <c r="C2399" s="186"/>
      <c r="D2399" s="180"/>
      <c r="E2399" s="181"/>
      <c r="F2399" s="181"/>
      <c r="G2399" s="181"/>
      <c r="H2399" s="182"/>
      <c r="I2399" s="177"/>
      <c r="J2399" s="183"/>
      <c r="K2399" s="183"/>
      <c r="L2399" s="183"/>
      <c r="M2399" s="183"/>
      <c r="N2399" s="183"/>
      <c r="O2399" s="183"/>
      <c r="P2399" s="183"/>
    </row>
    <row r="2400" spans="3:16">
      <c r="C2400" s="186"/>
      <c r="D2400" s="180"/>
      <c r="E2400" s="181"/>
      <c r="F2400" s="181"/>
      <c r="G2400" s="181"/>
      <c r="H2400" s="182"/>
      <c r="I2400" s="177"/>
      <c r="J2400" s="183"/>
      <c r="K2400" s="183"/>
      <c r="L2400" s="183"/>
      <c r="M2400" s="183"/>
      <c r="N2400" s="183"/>
      <c r="O2400" s="183"/>
      <c r="P2400" s="183"/>
    </row>
    <row r="2401" spans="3:16">
      <c r="C2401" s="186"/>
      <c r="D2401" s="180"/>
      <c r="E2401" s="181"/>
      <c r="F2401" s="181"/>
      <c r="G2401" s="181"/>
      <c r="H2401" s="182"/>
      <c r="I2401" s="177"/>
      <c r="J2401" s="183"/>
      <c r="K2401" s="183"/>
      <c r="L2401" s="183"/>
      <c r="M2401" s="183"/>
      <c r="N2401" s="183"/>
      <c r="O2401" s="183"/>
      <c r="P2401" s="183"/>
    </row>
    <row r="2402" spans="3:16">
      <c r="C2402" s="186"/>
      <c r="D2402" s="180"/>
      <c r="E2402" s="181"/>
      <c r="F2402" s="181"/>
      <c r="G2402" s="181"/>
      <c r="H2402" s="182"/>
      <c r="I2402" s="177"/>
      <c r="J2402" s="183"/>
      <c r="K2402" s="183"/>
      <c r="L2402" s="183"/>
      <c r="M2402" s="183"/>
      <c r="N2402" s="183"/>
      <c r="O2402" s="183"/>
      <c r="P2402" s="183"/>
    </row>
    <row r="2403" spans="3:16">
      <c r="C2403" s="186"/>
      <c r="D2403" s="180"/>
      <c r="E2403" s="181"/>
      <c r="F2403" s="181"/>
      <c r="G2403" s="181"/>
      <c r="H2403" s="182"/>
      <c r="I2403" s="177"/>
      <c r="J2403" s="183"/>
      <c r="K2403" s="183"/>
      <c r="L2403" s="183"/>
      <c r="M2403" s="183"/>
      <c r="N2403" s="183"/>
      <c r="O2403" s="183"/>
      <c r="P2403" s="183"/>
    </row>
    <row r="2404" spans="3:16">
      <c r="C2404" s="186"/>
      <c r="D2404" s="180"/>
      <c r="E2404" s="181"/>
      <c r="F2404" s="181"/>
      <c r="G2404" s="181"/>
      <c r="H2404" s="182"/>
      <c r="I2404" s="177"/>
      <c r="J2404" s="183"/>
      <c r="K2404" s="183"/>
      <c r="L2404" s="183"/>
      <c r="M2404" s="183"/>
      <c r="N2404" s="183"/>
      <c r="O2404" s="183"/>
      <c r="P2404" s="183"/>
    </row>
    <row r="2405" spans="3:16">
      <c r="C2405" s="186"/>
      <c r="D2405" s="180"/>
      <c r="E2405" s="181"/>
      <c r="F2405" s="181"/>
      <c r="G2405" s="181"/>
      <c r="H2405" s="182"/>
      <c r="I2405" s="177"/>
      <c r="J2405" s="183"/>
      <c r="K2405" s="183"/>
      <c r="L2405" s="183"/>
      <c r="M2405" s="183"/>
      <c r="N2405" s="183"/>
      <c r="O2405" s="183"/>
      <c r="P2405" s="183"/>
    </row>
    <row r="2406" spans="3:16">
      <c r="C2406" s="186"/>
      <c r="D2406" s="180"/>
      <c r="E2406" s="181"/>
      <c r="F2406" s="181"/>
      <c r="G2406" s="181"/>
      <c r="H2406" s="182"/>
      <c r="I2406" s="177"/>
      <c r="J2406" s="183"/>
      <c r="K2406" s="183"/>
      <c r="L2406" s="183"/>
      <c r="M2406" s="183"/>
      <c r="N2406" s="183"/>
      <c r="O2406" s="183"/>
      <c r="P2406" s="183"/>
    </row>
    <row r="2407" spans="3:16">
      <c r="C2407" s="186"/>
      <c r="D2407" s="180"/>
      <c r="E2407" s="181"/>
      <c r="F2407" s="181"/>
      <c r="G2407" s="181"/>
      <c r="H2407" s="182"/>
      <c r="I2407" s="177"/>
      <c r="J2407" s="183"/>
      <c r="K2407" s="183"/>
      <c r="L2407" s="183"/>
      <c r="M2407" s="183"/>
      <c r="N2407" s="183"/>
      <c r="O2407" s="183"/>
      <c r="P2407" s="183"/>
    </row>
    <row r="2408" spans="3:16">
      <c r="C2408" s="186"/>
      <c r="D2408" s="180"/>
      <c r="E2408" s="181"/>
      <c r="F2408" s="181"/>
      <c r="G2408" s="181"/>
      <c r="H2408" s="182"/>
      <c r="I2408" s="177"/>
      <c r="J2408" s="183"/>
      <c r="K2408" s="183"/>
      <c r="L2408" s="183"/>
      <c r="M2408" s="183"/>
      <c r="N2408" s="183"/>
      <c r="O2408" s="183"/>
      <c r="P2408" s="183"/>
    </row>
    <row r="2409" spans="3:16">
      <c r="C2409" s="186"/>
      <c r="D2409" s="180"/>
      <c r="E2409" s="181"/>
      <c r="F2409" s="181"/>
      <c r="G2409" s="181"/>
      <c r="H2409" s="182"/>
      <c r="I2409" s="177"/>
      <c r="J2409" s="183"/>
      <c r="K2409" s="183"/>
      <c r="L2409" s="183"/>
      <c r="M2409" s="183"/>
      <c r="N2409" s="183"/>
      <c r="O2409" s="183"/>
      <c r="P2409" s="183"/>
    </row>
    <row r="2410" spans="3:16">
      <c r="C2410" s="186"/>
      <c r="D2410" s="180"/>
      <c r="E2410" s="181"/>
      <c r="F2410" s="181"/>
      <c r="G2410" s="181"/>
      <c r="H2410" s="182"/>
      <c r="I2410" s="177"/>
      <c r="J2410" s="183"/>
      <c r="K2410" s="183"/>
      <c r="L2410" s="183"/>
      <c r="M2410" s="183"/>
      <c r="N2410" s="183"/>
      <c r="O2410" s="183"/>
      <c r="P2410" s="183"/>
    </row>
    <row r="2411" spans="3:16">
      <c r="C2411" s="186"/>
      <c r="D2411" s="180"/>
      <c r="E2411" s="181"/>
      <c r="F2411" s="181"/>
      <c r="G2411" s="181"/>
      <c r="H2411" s="182"/>
      <c r="I2411" s="177"/>
      <c r="J2411" s="183"/>
      <c r="K2411" s="183"/>
      <c r="L2411" s="183"/>
      <c r="M2411" s="183"/>
      <c r="N2411" s="183"/>
      <c r="O2411" s="183"/>
      <c r="P2411" s="183"/>
    </row>
    <row r="2412" spans="3:16">
      <c r="C2412" s="186"/>
      <c r="D2412" s="180"/>
      <c r="E2412" s="181"/>
      <c r="F2412" s="181"/>
      <c r="G2412" s="181"/>
      <c r="H2412" s="182"/>
      <c r="I2412" s="177"/>
      <c r="J2412" s="183"/>
      <c r="K2412" s="183"/>
      <c r="L2412" s="183"/>
      <c r="M2412" s="183"/>
      <c r="N2412" s="183"/>
      <c r="O2412" s="183"/>
      <c r="P2412" s="183"/>
    </row>
    <row r="2413" spans="3:16">
      <c r="C2413" s="186"/>
      <c r="D2413" s="180"/>
      <c r="E2413" s="181"/>
      <c r="F2413" s="181"/>
      <c r="G2413" s="181"/>
      <c r="H2413" s="182"/>
      <c r="I2413" s="177"/>
      <c r="J2413" s="183"/>
      <c r="K2413" s="183"/>
      <c r="L2413" s="183"/>
      <c r="M2413" s="183"/>
      <c r="N2413" s="183"/>
      <c r="O2413" s="183"/>
      <c r="P2413" s="183"/>
    </row>
    <row r="2414" spans="3:16">
      <c r="C2414" s="186"/>
      <c r="D2414" s="180"/>
      <c r="E2414" s="181"/>
      <c r="F2414" s="181"/>
      <c r="G2414" s="181"/>
      <c r="H2414" s="182"/>
      <c r="I2414" s="177"/>
      <c r="J2414" s="183"/>
      <c r="K2414" s="183"/>
      <c r="L2414" s="183"/>
      <c r="M2414" s="183"/>
      <c r="N2414" s="183"/>
      <c r="O2414" s="183"/>
      <c r="P2414" s="183"/>
    </row>
    <row r="2415" spans="3:16">
      <c r="C2415" s="186"/>
      <c r="D2415" s="180"/>
      <c r="E2415" s="181"/>
      <c r="F2415" s="181"/>
      <c r="G2415" s="181"/>
      <c r="H2415" s="182"/>
      <c r="I2415" s="177"/>
      <c r="J2415" s="183"/>
      <c r="K2415" s="183"/>
      <c r="L2415" s="183"/>
      <c r="M2415" s="183"/>
      <c r="N2415" s="183"/>
      <c r="O2415" s="183"/>
      <c r="P2415" s="183"/>
    </row>
    <row r="2416" spans="3:16">
      <c r="C2416" s="186"/>
      <c r="D2416" s="180"/>
      <c r="E2416" s="181"/>
      <c r="F2416" s="181"/>
      <c r="G2416" s="181"/>
      <c r="H2416" s="182"/>
      <c r="I2416" s="177"/>
      <c r="J2416" s="183"/>
      <c r="K2416" s="183"/>
      <c r="L2416" s="183"/>
      <c r="M2416" s="183"/>
      <c r="N2416" s="183"/>
      <c r="O2416" s="183"/>
      <c r="P2416" s="183"/>
    </row>
    <row r="2417" spans="3:16">
      <c r="C2417" s="186"/>
      <c r="D2417" s="180"/>
      <c r="E2417" s="181"/>
      <c r="F2417" s="181"/>
      <c r="G2417" s="181"/>
      <c r="H2417" s="182"/>
      <c r="I2417" s="177"/>
      <c r="J2417" s="183"/>
      <c r="K2417" s="183"/>
      <c r="L2417" s="183"/>
      <c r="M2417" s="183"/>
      <c r="N2417" s="183"/>
      <c r="O2417" s="183"/>
      <c r="P2417" s="183"/>
    </row>
    <row r="2418" spans="3:16">
      <c r="C2418" s="186"/>
      <c r="D2418" s="180"/>
      <c r="E2418" s="181"/>
      <c r="F2418" s="181"/>
      <c r="G2418" s="181"/>
      <c r="H2418" s="182"/>
      <c r="I2418" s="177"/>
      <c r="J2418" s="183"/>
      <c r="K2418" s="183"/>
      <c r="L2418" s="183"/>
      <c r="M2418" s="183"/>
      <c r="N2418" s="183"/>
      <c r="O2418" s="183"/>
      <c r="P2418" s="183"/>
    </row>
    <row r="2419" spans="3:16">
      <c r="C2419" s="186"/>
      <c r="D2419" s="180"/>
      <c r="E2419" s="181"/>
      <c r="F2419" s="181"/>
      <c r="G2419" s="181"/>
      <c r="H2419" s="182"/>
      <c r="I2419" s="177"/>
      <c r="J2419" s="183"/>
      <c r="K2419" s="183"/>
      <c r="L2419" s="183"/>
      <c r="M2419" s="183"/>
      <c r="N2419" s="183"/>
      <c r="O2419" s="183"/>
      <c r="P2419" s="183"/>
    </row>
    <row r="2420" spans="3:16">
      <c r="C2420" s="186"/>
      <c r="D2420" s="180"/>
      <c r="E2420" s="181"/>
      <c r="F2420" s="181"/>
      <c r="G2420" s="181"/>
      <c r="H2420" s="182"/>
      <c r="I2420" s="177"/>
      <c r="J2420" s="183"/>
      <c r="K2420" s="183"/>
      <c r="L2420" s="183"/>
      <c r="M2420" s="183"/>
      <c r="N2420" s="183"/>
      <c r="O2420" s="183"/>
      <c r="P2420" s="183"/>
    </row>
    <row r="2421" spans="3:16">
      <c r="C2421" s="186"/>
      <c r="D2421" s="180"/>
      <c r="E2421" s="181"/>
      <c r="F2421" s="181"/>
      <c r="G2421" s="181"/>
      <c r="H2421" s="182"/>
      <c r="I2421" s="177"/>
      <c r="J2421" s="183"/>
      <c r="K2421" s="183"/>
      <c r="L2421" s="183"/>
      <c r="M2421" s="183"/>
      <c r="N2421" s="183"/>
      <c r="O2421" s="183"/>
      <c r="P2421" s="183"/>
    </row>
    <row r="2422" spans="3:16">
      <c r="C2422" s="186"/>
      <c r="D2422" s="180"/>
      <c r="E2422" s="181"/>
      <c r="F2422" s="181"/>
      <c r="G2422" s="181"/>
      <c r="H2422" s="182"/>
      <c r="I2422" s="177"/>
      <c r="J2422" s="183"/>
      <c r="K2422" s="183"/>
      <c r="L2422" s="183"/>
      <c r="M2422" s="183"/>
      <c r="N2422" s="183"/>
      <c r="O2422" s="183"/>
      <c r="P2422" s="183"/>
    </row>
    <row r="2423" spans="3:16">
      <c r="C2423" s="186"/>
      <c r="D2423" s="180"/>
      <c r="E2423" s="181"/>
      <c r="F2423" s="181"/>
      <c r="G2423" s="181"/>
      <c r="H2423" s="182"/>
      <c r="I2423" s="177"/>
      <c r="J2423" s="183"/>
      <c r="K2423" s="183"/>
      <c r="L2423" s="183"/>
      <c r="M2423" s="183"/>
      <c r="N2423" s="183"/>
      <c r="O2423" s="183"/>
      <c r="P2423" s="183"/>
    </row>
    <row r="2424" spans="3:16">
      <c r="C2424" s="186"/>
      <c r="D2424" s="180"/>
      <c r="E2424" s="181"/>
      <c r="F2424" s="181"/>
      <c r="G2424" s="181"/>
      <c r="H2424" s="182"/>
      <c r="I2424" s="177"/>
      <c r="J2424" s="183"/>
      <c r="K2424" s="183"/>
      <c r="L2424" s="183"/>
      <c r="M2424" s="183"/>
      <c r="N2424" s="183"/>
      <c r="O2424" s="183"/>
      <c r="P2424" s="183"/>
    </row>
    <row r="2425" spans="3:16">
      <c r="C2425" s="186"/>
      <c r="D2425" s="180"/>
      <c r="E2425" s="181"/>
      <c r="F2425" s="181"/>
      <c r="G2425" s="181"/>
      <c r="H2425" s="182"/>
      <c r="I2425" s="177"/>
      <c r="J2425" s="183"/>
      <c r="K2425" s="183"/>
      <c r="L2425" s="183"/>
      <c r="M2425" s="183"/>
      <c r="N2425" s="183"/>
      <c r="O2425" s="183"/>
      <c r="P2425" s="183"/>
    </row>
    <row r="2426" spans="3:16">
      <c r="C2426" s="186"/>
      <c r="D2426" s="180"/>
      <c r="E2426" s="181"/>
      <c r="F2426" s="181"/>
      <c r="G2426" s="181"/>
      <c r="H2426" s="182"/>
      <c r="I2426" s="177"/>
      <c r="J2426" s="183"/>
      <c r="K2426" s="183"/>
      <c r="L2426" s="183"/>
      <c r="M2426" s="183"/>
      <c r="N2426" s="183"/>
      <c r="O2426" s="183"/>
      <c r="P2426" s="183"/>
    </row>
    <row r="2427" spans="3:16">
      <c r="C2427" s="186"/>
      <c r="D2427" s="180"/>
      <c r="E2427" s="181"/>
      <c r="F2427" s="181"/>
      <c r="G2427" s="181"/>
      <c r="H2427" s="182"/>
      <c r="I2427" s="177"/>
      <c r="J2427" s="183"/>
      <c r="K2427" s="183"/>
      <c r="L2427" s="183"/>
      <c r="M2427" s="183"/>
      <c r="N2427" s="183"/>
      <c r="O2427" s="183"/>
      <c r="P2427" s="183"/>
    </row>
    <row r="2428" spans="3:16">
      <c r="C2428" s="186"/>
      <c r="D2428" s="180"/>
      <c r="E2428" s="181"/>
      <c r="F2428" s="181"/>
      <c r="G2428" s="181"/>
      <c r="H2428" s="182"/>
      <c r="I2428" s="177"/>
      <c r="J2428" s="183"/>
      <c r="K2428" s="183"/>
      <c r="L2428" s="183"/>
      <c r="M2428" s="183"/>
      <c r="N2428" s="183"/>
      <c r="O2428" s="183"/>
      <c r="P2428" s="183"/>
    </row>
    <row r="2429" spans="3:16">
      <c r="C2429" s="186"/>
      <c r="D2429" s="180"/>
      <c r="E2429" s="181"/>
      <c r="F2429" s="181"/>
      <c r="G2429" s="181"/>
      <c r="H2429" s="182"/>
      <c r="I2429" s="177"/>
      <c r="J2429" s="183"/>
      <c r="K2429" s="183"/>
      <c r="L2429" s="183"/>
      <c r="M2429" s="183"/>
      <c r="N2429" s="183"/>
      <c r="O2429" s="183"/>
      <c r="P2429" s="183"/>
    </row>
    <row r="2430" spans="3:16">
      <c r="C2430" s="186"/>
      <c r="D2430" s="180"/>
      <c r="E2430" s="181"/>
      <c r="F2430" s="181"/>
      <c r="G2430" s="181"/>
      <c r="H2430" s="182"/>
      <c r="I2430" s="177"/>
      <c r="J2430" s="183"/>
      <c r="K2430" s="183"/>
      <c r="L2430" s="183"/>
      <c r="M2430" s="183"/>
      <c r="N2430" s="183"/>
      <c r="O2430" s="183"/>
      <c r="P2430" s="183"/>
    </row>
    <row r="2431" spans="3:16">
      <c r="C2431" s="186"/>
      <c r="D2431" s="180"/>
      <c r="E2431" s="181"/>
      <c r="F2431" s="181"/>
      <c r="G2431" s="181"/>
      <c r="H2431" s="182"/>
      <c r="I2431" s="177"/>
      <c r="J2431" s="183"/>
      <c r="K2431" s="183"/>
      <c r="L2431" s="183"/>
      <c r="M2431" s="183"/>
      <c r="N2431" s="183"/>
      <c r="O2431" s="183"/>
      <c r="P2431" s="183"/>
    </row>
    <row r="2432" spans="3:16">
      <c r="C2432" s="186"/>
      <c r="D2432" s="180"/>
      <c r="E2432" s="181"/>
      <c r="F2432" s="181"/>
      <c r="G2432" s="181"/>
      <c r="H2432" s="182"/>
      <c r="I2432" s="177"/>
      <c r="J2432" s="183"/>
      <c r="K2432" s="183"/>
      <c r="L2432" s="183"/>
      <c r="M2432" s="183"/>
      <c r="N2432" s="183"/>
      <c r="O2432" s="183"/>
      <c r="P2432" s="183"/>
    </row>
    <row r="2433" spans="3:16">
      <c r="C2433" s="186"/>
      <c r="D2433" s="180"/>
      <c r="E2433" s="181"/>
      <c r="F2433" s="181"/>
      <c r="G2433" s="181"/>
      <c r="H2433" s="182"/>
      <c r="I2433" s="177"/>
      <c r="J2433" s="183"/>
      <c r="K2433" s="183"/>
      <c r="L2433" s="183"/>
      <c r="M2433" s="183"/>
      <c r="N2433" s="183"/>
      <c r="O2433" s="183"/>
      <c r="P2433" s="183"/>
    </row>
    <row r="2434" spans="3:16">
      <c r="C2434" s="186"/>
      <c r="D2434" s="180"/>
      <c r="E2434" s="181"/>
      <c r="F2434" s="181"/>
      <c r="G2434" s="181"/>
      <c r="H2434" s="182"/>
      <c r="I2434" s="177"/>
      <c r="J2434" s="183"/>
      <c r="K2434" s="183"/>
      <c r="L2434" s="183"/>
      <c r="M2434" s="183"/>
      <c r="N2434" s="183"/>
      <c r="O2434" s="183"/>
      <c r="P2434" s="183"/>
    </row>
    <row r="2435" spans="3:16">
      <c r="C2435" s="186"/>
      <c r="D2435" s="180"/>
      <c r="E2435" s="181"/>
      <c r="F2435" s="181"/>
      <c r="G2435" s="181"/>
      <c r="H2435" s="182"/>
      <c r="I2435" s="177"/>
      <c r="J2435" s="183"/>
      <c r="K2435" s="183"/>
      <c r="L2435" s="183"/>
      <c r="M2435" s="183"/>
      <c r="N2435" s="183"/>
      <c r="O2435" s="183"/>
      <c r="P2435" s="183"/>
    </row>
    <row r="2436" spans="3:16">
      <c r="C2436" s="186"/>
      <c r="D2436" s="180"/>
      <c r="E2436" s="181"/>
      <c r="F2436" s="181"/>
      <c r="G2436" s="181"/>
      <c r="H2436" s="182"/>
      <c r="I2436" s="177"/>
      <c r="J2436" s="183"/>
      <c r="K2436" s="183"/>
      <c r="L2436" s="183"/>
      <c r="M2436" s="183"/>
      <c r="N2436" s="183"/>
      <c r="O2436" s="183"/>
      <c r="P2436" s="183"/>
    </row>
    <row r="2437" spans="3:16">
      <c r="C2437" s="186"/>
      <c r="D2437" s="180"/>
      <c r="E2437" s="181"/>
      <c r="F2437" s="181"/>
      <c r="G2437" s="181"/>
      <c r="H2437" s="182"/>
      <c r="I2437" s="177"/>
      <c r="J2437" s="183"/>
      <c r="K2437" s="183"/>
      <c r="L2437" s="183"/>
      <c r="M2437" s="183"/>
      <c r="N2437" s="183"/>
      <c r="O2437" s="183"/>
      <c r="P2437" s="183"/>
    </row>
    <row r="2438" spans="3:16">
      <c r="C2438" s="186"/>
      <c r="D2438" s="180"/>
      <c r="E2438" s="181"/>
      <c r="F2438" s="181"/>
      <c r="G2438" s="181"/>
      <c r="H2438" s="182"/>
      <c r="I2438" s="177"/>
      <c r="J2438" s="183"/>
      <c r="K2438" s="183"/>
      <c r="L2438" s="183"/>
      <c r="M2438" s="183"/>
      <c r="N2438" s="183"/>
      <c r="O2438" s="183"/>
      <c r="P2438" s="183"/>
    </row>
    <row r="2439" spans="3:16">
      <c r="C2439" s="186"/>
      <c r="D2439" s="180"/>
      <c r="E2439" s="181"/>
      <c r="F2439" s="181"/>
      <c r="G2439" s="181"/>
      <c r="H2439" s="182"/>
      <c r="I2439" s="177"/>
      <c r="J2439" s="183"/>
      <c r="K2439" s="183"/>
      <c r="L2439" s="183"/>
      <c r="M2439" s="183"/>
      <c r="N2439" s="183"/>
      <c r="O2439" s="183"/>
      <c r="P2439" s="183"/>
    </row>
    <row r="2440" spans="3:16">
      <c r="C2440" s="186"/>
      <c r="D2440" s="180"/>
      <c r="E2440" s="181"/>
      <c r="F2440" s="181"/>
      <c r="G2440" s="181"/>
      <c r="H2440" s="182"/>
      <c r="I2440" s="177"/>
      <c r="J2440" s="183"/>
      <c r="K2440" s="183"/>
      <c r="L2440" s="183"/>
      <c r="M2440" s="183"/>
      <c r="N2440" s="183"/>
      <c r="O2440" s="183"/>
      <c r="P2440" s="183"/>
    </row>
    <row r="2441" spans="3:16">
      <c r="C2441" s="186"/>
      <c r="D2441" s="180"/>
      <c r="E2441" s="181"/>
      <c r="F2441" s="181"/>
      <c r="G2441" s="181"/>
      <c r="H2441" s="182"/>
      <c r="I2441" s="177"/>
      <c r="J2441" s="183"/>
      <c r="K2441" s="183"/>
      <c r="L2441" s="183"/>
      <c r="M2441" s="183"/>
      <c r="N2441" s="183"/>
      <c r="O2441" s="183"/>
      <c r="P2441" s="183"/>
    </row>
    <row r="2442" spans="3:16">
      <c r="C2442" s="186"/>
      <c r="D2442" s="180"/>
      <c r="E2442" s="181"/>
      <c r="F2442" s="181"/>
      <c r="G2442" s="181"/>
      <c r="H2442" s="182"/>
      <c r="I2442" s="177"/>
      <c r="J2442" s="183"/>
      <c r="K2442" s="183"/>
      <c r="L2442" s="183"/>
      <c r="M2442" s="183"/>
      <c r="N2442" s="183"/>
      <c r="O2442" s="183"/>
      <c r="P2442" s="183"/>
    </row>
    <row r="2443" spans="3:16">
      <c r="C2443" s="186"/>
      <c r="D2443" s="180"/>
      <c r="E2443" s="181"/>
      <c r="F2443" s="181"/>
      <c r="G2443" s="181"/>
      <c r="H2443" s="182"/>
      <c r="I2443" s="177"/>
      <c r="J2443" s="183"/>
      <c r="K2443" s="183"/>
      <c r="L2443" s="183"/>
      <c r="M2443" s="183"/>
      <c r="N2443" s="183"/>
      <c r="O2443" s="183"/>
      <c r="P2443" s="183"/>
    </row>
    <row r="2444" spans="3:16">
      <c r="C2444" s="186"/>
      <c r="D2444" s="180"/>
      <c r="E2444" s="181"/>
      <c r="F2444" s="181"/>
      <c r="G2444" s="181"/>
      <c r="H2444" s="182"/>
      <c r="I2444" s="177"/>
      <c r="J2444" s="183"/>
      <c r="K2444" s="183"/>
      <c r="L2444" s="183"/>
      <c r="M2444" s="183"/>
      <c r="N2444" s="183"/>
      <c r="O2444" s="183"/>
      <c r="P2444" s="183"/>
    </row>
    <row r="2445" spans="3:16">
      <c r="C2445" s="186"/>
      <c r="D2445" s="180"/>
      <c r="E2445" s="181"/>
      <c r="F2445" s="181"/>
      <c r="G2445" s="181"/>
      <c r="H2445" s="182"/>
      <c r="I2445" s="177"/>
      <c r="J2445" s="183"/>
      <c r="K2445" s="183"/>
      <c r="L2445" s="183"/>
      <c r="M2445" s="183"/>
      <c r="N2445" s="183"/>
      <c r="O2445" s="183"/>
      <c r="P2445" s="183"/>
    </row>
    <row r="2446" spans="3:16">
      <c r="C2446" s="186"/>
      <c r="D2446" s="180"/>
      <c r="E2446" s="181"/>
      <c r="F2446" s="181"/>
      <c r="G2446" s="181"/>
      <c r="H2446" s="182"/>
      <c r="I2446" s="177"/>
      <c r="J2446" s="183"/>
      <c r="K2446" s="183"/>
      <c r="L2446" s="183"/>
      <c r="M2446" s="183"/>
      <c r="N2446" s="183"/>
      <c r="O2446" s="183"/>
      <c r="P2446" s="183"/>
    </row>
    <row r="2447" spans="3:16">
      <c r="C2447" s="186"/>
      <c r="D2447" s="180"/>
      <c r="E2447" s="181"/>
      <c r="F2447" s="181"/>
      <c r="G2447" s="181"/>
      <c r="H2447" s="182"/>
      <c r="I2447" s="177"/>
      <c r="J2447" s="183"/>
      <c r="K2447" s="183"/>
      <c r="L2447" s="183"/>
      <c r="M2447" s="183"/>
      <c r="N2447" s="183"/>
      <c r="O2447" s="183"/>
      <c r="P2447" s="183"/>
    </row>
    <row r="2448" spans="3:16">
      <c r="C2448" s="186"/>
      <c r="D2448" s="180"/>
      <c r="E2448" s="181"/>
      <c r="F2448" s="181"/>
      <c r="G2448" s="181"/>
      <c r="H2448" s="182"/>
      <c r="I2448" s="177"/>
      <c r="J2448" s="183"/>
      <c r="K2448" s="183"/>
      <c r="L2448" s="183"/>
      <c r="M2448" s="183"/>
      <c r="N2448" s="183"/>
      <c r="O2448" s="183"/>
      <c r="P2448" s="183"/>
    </row>
    <row r="2449" spans="3:16">
      <c r="C2449" s="186"/>
      <c r="D2449" s="180"/>
      <c r="E2449" s="181"/>
      <c r="F2449" s="181"/>
      <c r="G2449" s="181"/>
      <c r="H2449" s="182"/>
      <c r="I2449" s="177"/>
      <c r="J2449" s="183"/>
      <c r="K2449" s="183"/>
      <c r="L2449" s="183"/>
      <c r="M2449" s="183"/>
      <c r="N2449" s="183"/>
      <c r="O2449" s="183"/>
      <c r="P2449" s="183"/>
    </row>
    <row r="2450" spans="3:16">
      <c r="C2450" s="186"/>
      <c r="D2450" s="180"/>
      <c r="E2450" s="181"/>
      <c r="F2450" s="181"/>
      <c r="G2450" s="181"/>
      <c r="H2450" s="182"/>
      <c r="I2450" s="177"/>
      <c r="J2450" s="183"/>
      <c r="K2450" s="183"/>
      <c r="L2450" s="183"/>
      <c r="M2450" s="183"/>
      <c r="N2450" s="183"/>
      <c r="O2450" s="183"/>
      <c r="P2450" s="183"/>
    </row>
    <row r="2451" spans="3:16">
      <c r="C2451" s="186"/>
      <c r="D2451" s="180"/>
      <c r="E2451" s="181"/>
      <c r="F2451" s="181"/>
      <c r="G2451" s="181"/>
      <c r="H2451" s="182"/>
      <c r="I2451" s="177"/>
      <c r="J2451" s="183"/>
      <c r="K2451" s="183"/>
      <c r="L2451" s="183"/>
      <c r="M2451" s="183"/>
      <c r="N2451" s="183"/>
      <c r="O2451" s="183"/>
      <c r="P2451" s="183"/>
    </row>
    <row r="2452" spans="3:16">
      <c r="C2452" s="186"/>
      <c r="D2452" s="180"/>
      <c r="E2452" s="181"/>
      <c r="F2452" s="181"/>
      <c r="G2452" s="181"/>
      <c r="H2452" s="182"/>
      <c r="I2452" s="177"/>
      <c r="J2452" s="183"/>
      <c r="K2452" s="183"/>
      <c r="L2452" s="183"/>
      <c r="M2452" s="183"/>
      <c r="N2452" s="183"/>
      <c r="O2452" s="183"/>
      <c r="P2452" s="183"/>
    </row>
    <row r="2453" spans="3:16">
      <c r="C2453" s="186"/>
      <c r="D2453" s="180"/>
      <c r="E2453" s="181"/>
      <c r="F2453" s="181"/>
      <c r="G2453" s="181"/>
      <c r="H2453" s="182"/>
      <c r="I2453" s="177"/>
      <c r="J2453" s="183"/>
      <c r="K2453" s="183"/>
      <c r="L2453" s="183"/>
      <c r="M2453" s="183"/>
      <c r="N2453" s="183"/>
      <c r="O2453" s="183"/>
      <c r="P2453" s="183"/>
    </row>
    <row r="2454" spans="3:16">
      <c r="C2454" s="186"/>
      <c r="D2454" s="180"/>
      <c r="E2454" s="181"/>
      <c r="F2454" s="181"/>
      <c r="G2454" s="181"/>
      <c r="H2454" s="182"/>
      <c r="I2454" s="177"/>
      <c r="J2454" s="183"/>
      <c r="K2454" s="183"/>
      <c r="L2454" s="183"/>
      <c r="M2454" s="183"/>
      <c r="N2454" s="183"/>
      <c r="O2454" s="183"/>
      <c r="P2454" s="183"/>
    </row>
    <row r="2455" spans="3:16">
      <c r="C2455" s="186"/>
      <c r="D2455" s="180"/>
      <c r="E2455" s="181"/>
      <c r="F2455" s="181"/>
      <c r="G2455" s="181"/>
      <c r="H2455" s="182"/>
      <c r="I2455" s="177"/>
      <c r="J2455" s="183"/>
      <c r="K2455" s="183"/>
      <c r="L2455" s="183"/>
      <c r="M2455" s="183"/>
      <c r="N2455" s="183"/>
      <c r="O2455" s="183"/>
      <c r="P2455" s="183"/>
    </row>
    <row r="2456" spans="3:16">
      <c r="C2456" s="186"/>
      <c r="D2456" s="180"/>
      <c r="E2456" s="181"/>
      <c r="F2456" s="181"/>
      <c r="G2456" s="181"/>
      <c r="H2456" s="182"/>
      <c r="I2456" s="177"/>
      <c r="J2456" s="183"/>
      <c r="K2456" s="183"/>
      <c r="L2456" s="183"/>
      <c r="M2456" s="183"/>
      <c r="N2456" s="183"/>
      <c r="O2456" s="183"/>
      <c r="P2456" s="183"/>
    </row>
    <row r="2457" spans="3:16">
      <c r="C2457" s="186"/>
      <c r="D2457" s="180"/>
      <c r="E2457" s="181"/>
      <c r="F2457" s="181"/>
      <c r="G2457" s="181"/>
      <c r="H2457" s="182"/>
      <c r="I2457" s="177"/>
      <c r="J2457" s="183"/>
      <c r="K2457" s="183"/>
      <c r="L2457" s="183"/>
      <c r="M2457" s="183"/>
      <c r="N2457" s="183"/>
      <c r="O2457" s="183"/>
      <c r="P2457" s="183"/>
    </row>
    <row r="2458" spans="3:16">
      <c r="C2458" s="186"/>
      <c r="D2458" s="180"/>
      <c r="E2458" s="181"/>
      <c r="F2458" s="181"/>
      <c r="G2458" s="181"/>
      <c r="H2458" s="182"/>
      <c r="I2458" s="177"/>
      <c r="J2458" s="183"/>
      <c r="K2458" s="183"/>
      <c r="L2458" s="183"/>
      <c r="M2458" s="183"/>
      <c r="N2458" s="183"/>
      <c r="O2458" s="183"/>
      <c r="P2458" s="183"/>
    </row>
    <row r="2459" spans="3:16">
      <c r="C2459" s="186"/>
      <c r="D2459" s="180"/>
      <c r="E2459" s="181"/>
      <c r="F2459" s="181"/>
      <c r="G2459" s="181"/>
      <c r="H2459" s="182"/>
      <c r="I2459" s="177"/>
      <c r="J2459" s="183"/>
      <c r="K2459" s="183"/>
      <c r="L2459" s="183"/>
      <c r="M2459" s="183"/>
      <c r="N2459" s="183"/>
      <c r="O2459" s="183"/>
      <c r="P2459" s="183"/>
    </row>
    <row r="2460" spans="3:16">
      <c r="C2460" s="186"/>
      <c r="D2460" s="180"/>
      <c r="E2460" s="181"/>
      <c r="F2460" s="181"/>
      <c r="G2460" s="181"/>
      <c r="H2460" s="182"/>
      <c r="I2460" s="177"/>
      <c r="J2460" s="183"/>
      <c r="K2460" s="183"/>
      <c r="L2460" s="183"/>
      <c r="M2460" s="183"/>
      <c r="N2460" s="183"/>
      <c r="O2460" s="183"/>
      <c r="P2460" s="183"/>
    </row>
    <row r="2461" spans="3:16">
      <c r="C2461" s="186"/>
      <c r="D2461" s="180"/>
      <c r="E2461" s="181"/>
      <c r="F2461" s="181"/>
      <c r="G2461" s="181"/>
      <c r="H2461" s="182"/>
      <c r="I2461" s="177"/>
      <c r="J2461" s="183"/>
      <c r="K2461" s="183"/>
      <c r="L2461" s="183"/>
      <c r="M2461" s="183"/>
      <c r="N2461" s="183"/>
      <c r="O2461" s="183"/>
      <c r="P2461" s="183"/>
    </row>
    <row r="2462" spans="3:16">
      <c r="C2462" s="186"/>
      <c r="D2462" s="180"/>
      <c r="E2462" s="181"/>
      <c r="F2462" s="181"/>
      <c r="G2462" s="181"/>
      <c r="H2462" s="182"/>
      <c r="I2462" s="177"/>
      <c r="J2462" s="183"/>
      <c r="K2462" s="183"/>
      <c r="L2462" s="183"/>
      <c r="M2462" s="183"/>
      <c r="N2462" s="183"/>
      <c r="O2462" s="183"/>
      <c r="P2462" s="183"/>
    </row>
    <row r="2463" spans="3:16">
      <c r="C2463" s="186"/>
      <c r="D2463" s="180"/>
      <c r="E2463" s="181"/>
      <c r="F2463" s="181"/>
      <c r="G2463" s="181"/>
      <c r="H2463" s="182"/>
      <c r="I2463" s="177"/>
      <c r="J2463" s="183"/>
      <c r="K2463" s="183"/>
      <c r="L2463" s="183"/>
      <c r="M2463" s="183"/>
      <c r="N2463" s="183"/>
      <c r="O2463" s="183"/>
      <c r="P2463" s="183"/>
    </row>
    <row r="2464" spans="3:16">
      <c r="C2464" s="186"/>
      <c r="D2464" s="180"/>
      <c r="E2464" s="181"/>
      <c r="F2464" s="181"/>
      <c r="G2464" s="181"/>
      <c r="H2464" s="182"/>
      <c r="I2464" s="177"/>
      <c r="J2464" s="183"/>
      <c r="K2464" s="183"/>
      <c r="L2464" s="183"/>
      <c r="M2464" s="183"/>
      <c r="N2464" s="183"/>
      <c r="O2464" s="183"/>
      <c r="P2464" s="183"/>
    </row>
    <row r="2465" spans="3:16">
      <c r="C2465" s="186"/>
      <c r="D2465" s="180"/>
      <c r="E2465" s="181"/>
      <c r="F2465" s="181"/>
      <c r="G2465" s="181"/>
      <c r="H2465" s="182"/>
      <c r="I2465" s="177"/>
      <c r="J2465" s="183"/>
      <c r="K2465" s="183"/>
      <c r="L2465" s="183"/>
      <c r="M2465" s="183"/>
      <c r="N2465" s="183"/>
      <c r="O2465" s="183"/>
      <c r="P2465" s="183"/>
    </row>
    <row r="2466" spans="3:16">
      <c r="C2466" s="186"/>
      <c r="D2466" s="180"/>
      <c r="E2466" s="181"/>
      <c r="F2466" s="181"/>
      <c r="G2466" s="181"/>
      <c r="H2466" s="182"/>
      <c r="I2466" s="177"/>
      <c r="J2466" s="183"/>
      <c r="K2466" s="183"/>
      <c r="L2466" s="183"/>
      <c r="M2466" s="183"/>
      <c r="N2466" s="183"/>
      <c r="O2466" s="183"/>
      <c r="P2466" s="183"/>
    </row>
    <row r="2467" spans="3:16">
      <c r="C2467" s="186"/>
      <c r="D2467" s="180"/>
      <c r="E2467" s="181"/>
      <c r="F2467" s="181"/>
      <c r="G2467" s="181"/>
      <c r="H2467" s="182"/>
      <c r="I2467" s="177"/>
      <c r="J2467" s="183"/>
      <c r="K2467" s="183"/>
      <c r="L2467" s="183"/>
      <c r="M2467" s="183"/>
      <c r="N2467" s="183"/>
      <c r="O2467" s="183"/>
      <c r="P2467" s="183"/>
    </row>
    <row r="2468" spans="3:16">
      <c r="C2468" s="186"/>
      <c r="D2468" s="180"/>
      <c r="E2468" s="181"/>
      <c r="F2468" s="181"/>
      <c r="G2468" s="181"/>
      <c r="H2468" s="182"/>
      <c r="I2468" s="177"/>
      <c r="J2468" s="183"/>
      <c r="K2468" s="183"/>
      <c r="L2468" s="183"/>
      <c r="M2468" s="183"/>
      <c r="N2468" s="183"/>
      <c r="O2468" s="183"/>
      <c r="P2468" s="183"/>
    </row>
    <row r="2469" spans="3:16">
      <c r="C2469" s="186"/>
      <c r="D2469" s="180"/>
      <c r="E2469" s="181"/>
      <c r="F2469" s="181"/>
      <c r="G2469" s="181"/>
      <c r="H2469" s="182"/>
      <c r="I2469" s="177"/>
      <c r="J2469" s="183"/>
      <c r="K2469" s="183"/>
      <c r="L2469" s="183"/>
      <c r="M2469" s="183"/>
      <c r="N2469" s="183"/>
      <c r="O2469" s="183"/>
      <c r="P2469" s="183"/>
    </row>
    <row r="2470" spans="3:16">
      <c r="C2470" s="186"/>
      <c r="D2470" s="180"/>
      <c r="E2470" s="181"/>
      <c r="F2470" s="181"/>
      <c r="G2470" s="181"/>
      <c r="H2470" s="182"/>
      <c r="I2470" s="177"/>
      <c r="J2470" s="183"/>
      <c r="K2470" s="183"/>
      <c r="L2470" s="183"/>
      <c r="M2470" s="183"/>
      <c r="N2470" s="183"/>
      <c r="O2470" s="183"/>
      <c r="P2470" s="183"/>
    </row>
    <row r="2471" spans="3:16">
      <c r="C2471" s="186"/>
      <c r="D2471" s="180"/>
      <c r="E2471" s="181"/>
      <c r="F2471" s="181"/>
      <c r="G2471" s="181"/>
      <c r="H2471" s="182"/>
      <c r="I2471" s="177"/>
      <c r="J2471" s="183"/>
      <c r="K2471" s="183"/>
      <c r="L2471" s="183"/>
      <c r="M2471" s="183"/>
      <c r="N2471" s="183"/>
      <c r="O2471" s="183"/>
      <c r="P2471" s="183"/>
    </row>
    <row r="2472" spans="3:16">
      <c r="C2472" s="186"/>
      <c r="D2472" s="180"/>
      <c r="E2472" s="181"/>
      <c r="F2472" s="181"/>
      <c r="G2472" s="181"/>
      <c r="H2472" s="182"/>
      <c r="I2472" s="177"/>
      <c r="J2472" s="183"/>
      <c r="K2472" s="183"/>
      <c r="L2472" s="183"/>
      <c r="M2472" s="183"/>
      <c r="N2472" s="183"/>
      <c r="O2472" s="183"/>
      <c r="P2472" s="183"/>
    </row>
    <row r="2473" spans="3:16">
      <c r="C2473" s="186"/>
      <c r="D2473" s="180"/>
      <c r="E2473" s="181"/>
      <c r="F2473" s="181"/>
      <c r="G2473" s="181"/>
      <c r="H2473" s="182"/>
      <c r="I2473" s="177"/>
      <c r="J2473" s="183"/>
      <c r="K2473" s="183"/>
      <c r="L2473" s="183"/>
      <c r="M2473" s="183"/>
      <c r="N2473" s="183"/>
      <c r="O2473" s="183"/>
      <c r="P2473" s="183"/>
    </row>
    <row r="2474" spans="3:16">
      <c r="C2474" s="186"/>
      <c r="D2474" s="180"/>
      <c r="E2474" s="181"/>
      <c r="F2474" s="181"/>
      <c r="G2474" s="181"/>
      <c r="H2474" s="182"/>
      <c r="I2474" s="177"/>
      <c r="J2474" s="183"/>
      <c r="K2474" s="183"/>
      <c r="L2474" s="183"/>
      <c r="M2474" s="183"/>
      <c r="N2474" s="183"/>
      <c r="O2474" s="183"/>
      <c r="P2474" s="183"/>
    </row>
    <row r="2475" spans="3:16">
      <c r="C2475" s="186"/>
      <c r="D2475" s="180"/>
      <c r="E2475" s="181"/>
      <c r="F2475" s="181"/>
      <c r="G2475" s="181"/>
      <c r="H2475" s="182"/>
      <c r="I2475" s="177"/>
      <c r="J2475" s="183"/>
      <c r="K2475" s="183"/>
      <c r="L2475" s="183"/>
      <c r="M2475" s="183"/>
      <c r="N2475" s="183"/>
      <c r="O2475" s="183"/>
      <c r="P2475" s="183"/>
    </row>
    <row r="2476" spans="3:16">
      <c r="C2476" s="186"/>
      <c r="D2476" s="180"/>
      <c r="E2476" s="181"/>
      <c r="F2476" s="181"/>
      <c r="G2476" s="181"/>
      <c r="H2476" s="182"/>
      <c r="I2476" s="177"/>
      <c r="J2476" s="183"/>
      <c r="K2476" s="183"/>
      <c r="L2476" s="183"/>
      <c r="M2476" s="183"/>
      <c r="N2476" s="183"/>
      <c r="O2476" s="183"/>
      <c r="P2476" s="183"/>
    </row>
    <row r="2477" spans="3:16">
      <c r="C2477" s="186"/>
      <c r="D2477" s="180"/>
      <c r="E2477" s="181"/>
      <c r="F2477" s="181"/>
      <c r="G2477" s="181"/>
      <c r="H2477" s="182"/>
      <c r="I2477" s="177"/>
      <c r="J2477" s="183"/>
      <c r="K2477" s="183"/>
      <c r="L2477" s="183"/>
      <c r="M2477" s="183"/>
      <c r="N2477" s="183"/>
      <c r="O2477" s="183"/>
      <c r="P2477" s="183"/>
    </row>
    <row r="2478" spans="3:16">
      <c r="C2478" s="186"/>
      <c r="D2478" s="180"/>
      <c r="E2478" s="181"/>
      <c r="F2478" s="181"/>
      <c r="G2478" s="181"/>
      <c r="H2478" s="182"/>
      <c r="I2478" s="177"/>
      <c r="J2478" s="183"/>
      <c r="K2478" s="183"/>
      <c r="L2478" s="183"/>
      <c r="M2478" s="183"/>
      <c r="N2478" s="183"/>
      <c r="O2478" s="183"/>
      <c r="P2478" s="183"/>
    </row>
    <row r="2479" spans="3:16">
      <c r="C2479" s="186"/>
      <c r="D2479" s="180"/>
      <c r="E2479" s="181"/>
      <c r="F2479" s="181"/>
      <c r="G2479" s="181"/>
      <c r="H2479" s="182"/>
      <c r="I2479" s="177"/>
      <c r="J2479" s="183"/>
      <c r="K2479" s="183"/>
      <c r="L2479" s="183"/>
      <c r="M2479" s="183"/>
      <c r="N2479" s="183"/>
      <c r="O2479" s="183"/>
      <c r="P2479" s="183"/>
    </row>
    <row r="2480" spans="3:16">
      <c r="C2480" s="186"/>
      <c r="D2480" s="180"/>
      <c r="E2480" s="181"/>
      <c r="F2480" s="181"/>
      <c r="G2480" s="181"/>
      <c r="H2480" s="182"/>
      <c r="I2480" s="177"/>
      <c r="J2480" s="183"/>
      <c r="K2480" s="183"/>
      <c r="L2480" s="183"/>
      <c r="M2480" s="183"/>
      <c r="N2480" s="183"/>
      <c r="O2480" s="183"/>
      <c r="P2480" s="183"/>
    </row>
    <row r="2481" spans="3:16">
      <c r="C2481" s="186"/>
      <c r="D2481" s="180"/>
      <c r="E2481" s="181"/>
      <c r="F2481" s="181"/>
      <c r="G2481" s="181"/>
      <c r="H2481" s="182"/>
      <c r="I2481" s="177"/>
      <c r="J2481" s="183"/>
      <c r="K2481" s="183"/>
      <c r="L2481" s="183"/>
      <c r="M2481" s="183"/>
      <c r="N2481" s="183"/>
      <c r="O2481" s="183"/>
      <c r="P2481" s="183"/>
    </row>
    <row r="2482" spans="3:16">
      <c r="C2482" s="186"/>
      <c r="D2482" s="180"/>
      <c r="E2482" s="181"/>
      <c r="F2482" s="181"/>
      <c r="G2482" s="181"/>
      <c r="H2482" s="182"/>
      <c r="I2482" s="177"/>
      <c r="J2482" s="183"/>
      <c r="K2482" s="183"/>
      <c r="L2482" s="183"/>
      <c r="M2482" s="183"/>
      <c r="N2482" s="183"/>
      <c r="O2482" s="183"/>
      <c r="P2482" s="183"/>
    </row>
    <row r="2483" spans="3:16">
      <c r="C2483" s="186"/>
      <c r="D2483" s="180"/>
      <c r="E2483" s="181"/>
      <c r="F2483" s="181"/>
      <c r="G2483" s="181"/>
      <c r="H2483" s="182"/>
      <c r="I2483" s="177"/>
      <c r="J2483" s="183"/>
      <c r="K2483" s="183"/>
      <c r="L2483" s="183"/>
      <c r="M2483" s="183"/>
      <c r="N2483" s="183"/>
      <c r="O2483" s="183"/>
      <c r="P2483" s="183"/>
    </row>
    <row r="2484" spans="3:16">
      <c r="C2484" s="186"/>
      <c r="D2484" s="180"/>
      <c r="E2484" s="181"/>
      <c r="F2484" s="181"/>
      <c r="G2484" s="181"/>
      <c r="H2484" s="182"/>
      <c r="I2484" s="177"/>
      <c r="J2484" s="183"/>
      <c r="K2484" s="183"/>
      <c r="L2484" s="183"/>
      <c r="M2484" s="183"/>
      <c r="N2484" s="183"/>
      <c r="O2484" s="183"/>
      <c r="P2484" s="183"/>
    </row>
    <row r="2485" spans="3:16">
      <c r="C2485" s="186"/>
      <c r="D2485" s="180"/>
      <c r="E2485" s="181"/>
      <c r="F2485" s="181"/>
      <c r="G2485" s="181"/>
      <c r="H2485" s="182"/>
      <c r="I2485" s="177"/>
      <c r="J2485" s="183"/>
      <c r="K2485" s="183"/>
      <c r="L2485" s="183"/>
      <c r="M2485" s="183"/>
      <c r="N2485" s="183"/>
      <c r="O2485" s="183"/>
      <c r="P2485" s="183"/>
    </row>
    <row r="2486" spans="3:16">
      <c r="C2486" s="186"/>
      <c r="D2486" s="180"/>
      <c r="E2486" s="181"/>
      <c r="F2486" s="181"/>
      <c r="G2486" s="181"/>
      <c r="H2486" s="182"/>
      <c r="I2486" s="177"/>
      <c r="J2486" s="183"/>
      <c r="K2486" s="183"/>
      <c r="L2486" s="183"/>
      <c r="M2486" s="183"/>
      <c r="N2486" s="183"/>
      <c r="O2486" s="183"/>
      <c r="P2486" s="183"/>
    </row>
    <row r="2487" spans="3:16">
      <c r="C2487" s="186"/>
      <c r="D2487" s="180"/>
      <c r="E2487" s="181"/>
      <c r="F2487" s="181"/>
      <c r="G2487" s="181"/>
      <c r="H2487" s="182"/>
      <c r="I2487" s="177"/>
      <c r="J2487" s="183"/>
      <c r="K2487" s="183"/>
      <c r="L2487" s="183"/>
      <c r="M2487" s="183"/>
      <c r="N2487" s="183"/>
      <c r="O2487" s="183"/>
      <c r="P2487" s="183"/>
    </row>
    <row r="2488" spans="3:16">
      <c r="C2488" s="186"/>
      <c r="D2488" s="180"/>
      <c r="E2488" s="181"/>
      <c r="F2488" s="181"/>
      <c r="G2488" s="181"/>
      <c r="H2488" s="182"/>
      <c r="I2488" s="177"/>
      <c r="J2488" s="183"/>
      <c r="K2488" s="183"/>
      <c r="L2488" s="183"/>
      <c r="M2488" s="183"/>
      <c r="N2488" s="183"/>
      <c r="O2488" s="183"/>
      <c r="P2488" s="183"/>
    </row>
    <row r="2489" spans="3:16">
      <c r="C2489" s="186"/>
      <c r="D2489" s="180"/>
      <c r="E2489" s="181"/>
      <c r="F2489" s="181"/>
      <c r="G2489" s="181"/>
      <c r="H2489" s="182"/>
      <c r="I2489" s="177"/>
      <c r="J2489" s="183"/>
      <c r="K2489" s="183"/>
      <c r="L2489" s="183"/>
      <c r="M2489" s="183"/>
      <c r="N2489" s="183"/>
      <c r="O2489" s="183"/>
      <c r="P2489" s="183"/>
    </row>
    <row r="2490" spans="3:16">
      <c r="C2490" s="186"/>
      <c r="D2490" s="180"/>
      <c r="E2490" s="181"/>
      <c r="F2490" s="181"/>
      <c r="G2490" s="181"/>
      <c r="H2490" s="182"/>
      <c r="I2490" s="177"/>
      <c r="J2490" s="183"/>
      <c r="K2490" s="183"/>
      <c r="L2490" s="183"/>
      <c r="M2490" s="183"/>
      <c r="N2490" s="183"/>
      <c r="O2490" s="183"/>
      <c r="P2490" s="183"/>
    </row>
    <row r="2491" spans="3:16">
      <c r="C2491" s="186"/>
      <c r="D2491" s="180"/>
      <c r="E2491" s="181"/>
      <c r="F2491" s="181"/>
      <c r="G2491" s="181"/>
      <c r="H2491" s="182"/>
      <c r="I2491" s="177"/>
      <c r="J2491" s="183"/>
      <c r="K2491" s="183"/>
      <c r="L2491" s="183"/>
      <c r="M2491" s="183"/>
      <c r="N2491" s="183"/>
      <c r="O2491" s="183"/>
      <c r="P2491" s="183"/>
    </row>
    <row r="2492" spans="3:16">
      <c r="C2492" s="186"/>
      <c r="D2492" s="180"/>
      <c r="E2492" s="181"/>
      <c r="F2492" s="181"/>
      <c r="G2492" s="181"/>
      <c r="H2492" s="182"/>
      <c r="I2492" s="177"/>
      <c r="J2492" s="183"/>
      <c r="K2492" s="183"/>
      <c r="L2492" s="183"/>
      <c r="M2492" s="183"/>
      <c r="N2492" s="183"/>
      <c r="O2492" s="183"/>
      <c r="P2492" s="183"/>
    </row>
    <row r="2493" spans="3:16">
      <c r="C2493" s="186"/>
      <c r="D2493" s="180"/>
      <c r="E2493" s="181"/>
      <c r="F2493" s="181"/>
      <c r="G2493" s="181"/>
      <c r="H2493" s="182"/>
      <c r="I2493" s="177"/>
      <c r="J2493" s="183"/>
      <c r="K2493" s="183"/>
      <c r="L2493" s="183"/>
      <c r="M2493" s="183"/>
      <c r="N2493" s="183"/>
      <c r="O2493" s="183"/>
      <c r="P2493" s="183"/>
    </row>
    <row r="2494" spans="3:16">
      <c r="C2494" s="186"/>
      <c r="D2494" s="180"/>
      <c r="E2494" s="181"/>
      <c r="F2494" s="181"/>
      <c r="G2494" s="181"/>
      <c r="H2494" s="182"/>
      <c r="I2494" s="177"/>
      <c r="J2494" s="183"/>
      <c r="K2494" s="183"/>
      <c r="L2494" s="183"/>
      <c r="M2494" s="183"/>
      <c r="N2494" s="183"/>
      <c r="O2494" s="183"/>
      <c r="P2494" s="183"/>
    </row>
    <row r="2495" spans="3:16">
      <c r="C2495" s="186"/>
      <c r="D2495" s="180"/>
      <c r="E2495" s="181"/>
      <c r="F2495" s="181"/>
      <c r="G2495" s="181"/>
      <c r="H2495" s="182"/>
      <c r="I2495" s="177"/>
      <c r="J2495" s="183"/>
      <c r="K2495" s="183"/>
      <c r="L2495" s="183"/>
      <c r="M2495" s="183"/>
      <c r="N2495" s="183"/>
      <c r="O2495" s="183"/>
      <c r="P2495" s="183"/>
    </row>
    <row r="2496" spans="3:16">
      <c r="C2496" s="186"/>
      <c r="D2496" s="180"/>
      <c r="E2496" s="181"/>
      <c r="F2496" s="181"/>
      <c r="G2496" s="181"/>
      <c r="H2496" s="182"/>
      <c r="I2496" s="177"/>
      <c r="J2496" s="183"/>
      <c r="K2496" s="183"/>
      <c r="L2496" s="183"/>
      <c r="M2496" s="183"/>
      <c r="N2496" s="183"/>
      <c r="O2496" s="183"/>
      <c r="P2496" s="183"/>
    </row>
    <row r="2497" spans="3:16">
      <c r="C2497" s="186"/>
      <c r="D2497" s="180"/>
      <c r="E2497" s="181"/>
      <c r="F2497" s="181"/>
      <c r="G2497" s="181"/>
      <c r="H2497" s="182"/>
      <c r="I2497" s="177"/>
      <c r="J2497" s="183"/>
      <c r="K2497" s="183"/>
      <c r="L2497" s="183"/>
      <c r="M2497" s="183"/>
      <c r="N2497" s="183"/>
      <c r="O2497" s="183"/>
      <c r="P2497" s="183"/>
    </row>
    <row r="2498" spans="3:16">
      <c r="C2498" s="186"/>
      <c r="D2498" s="180"/>
      <c r="E2498" s="181"/>
      <c r="F2498" s="181"/>
      <c r="G2498" s="181"/>
      <c r="H2498" s="182"/>
      <c r="I2498" s="177"/>
      <c r="J2498" s="183"/>
      <c r="K2498" s="183"/>
      <c r="L2498" s="183"/>
      <c r="M2498" s="183"/>
      <c r="N2498" s="183"/>
      <c r="O2498" s="183"/>
      <c r="P2498" s="183"/>
    </row>
    <row r="2499" spans="3:16">
      <c r="C2499" s="186"/>
      <c r="D2499" s="180"/>
      <c r="E2499" s="181"/>
      <c r="F2499" s="181"/>
      <c r="G2499" s="181"/>
      <c r="H2499" s="182"/>
      <c r="I2499" s="177"/>
      <c r="J2499" s="183"/>
      <c r="K2499" s="183"/>
      <c r="L2499" s="183"/>
      <c r="M2499" s="183"/>
      <c r="N2499" s="183"/>
      <c r="O2499" s="183"/>
      <c r="P2499" s="183"/>
    </row>
    <row r="2500" spans="3:16">
      <c r="C2500" s="186"/>
      <c r="D2500" s="180"/>
      <c r="E2500" s="181"/>
      <c r="F2500" s="181"/>
      <c r="G2500" s="181"/>
      <c r="H2500" s="182"/>
      <c r="I2500" s="177"/>
      <c r="J2500" s="183"/>
      <c r="K2500" s="183"/>
      <c r="L2500" s="183"/>
      <c r="M2500" s="183"/>
      <c r="N2500" s="183"/>
      <c r="O2500" s="183"/>
      <c r="P2500" s="183"/>
    </row>
    <row r="2501" spans="3:16">
      <c r="C2501" s="186"/>
      <c r="D2501" s="180"/>
      <c r="E2501" s="181"/>
      <c r="F2501" s="181"/>
      <c r="G2501" s="181"/>
      <c r="H2501" s="182"/>
      <c r="I2501" s="177"/>
      <c r="J2501" s="183"/>
      <c r="K2501" s="183"/>
      <c r="L2501" s="183"/>
      <c r="M2501" s="183"/>
      <c r="N2501" s="183"/>
      <c r="O2501" s="183"/>
      <c r="P2501" s="183"/>
    </row>
    <row r="2502" spans="3:16">
      <c r="C2502" s="186"/>
      <c r="D2502" s="180"/>
      <c r="E2502" s="181"/>
      <c r="F2502" s="181"/>
      <c r="G2502" s="181"/>
      <c r="H2502" s="182"/>
      <c r="I2502" s="177"/>
      <c r="J2502" s="183"/>
      <c r="K2502" s="183"/>
      <c r="L2502" s="183"/>
      <c r="M2502" s="183"/>
      <c r="N2502" s="183"/>
      <c r="O2502" s="183"/>
      <c r="P2502" s="183"/>
    </row>
    <row r="2503" spans="3:16">
      <c r="C2503" s="186"/>
      <c r="D2503" s="180"/>
      <c r="E2503" s="181"/>
      <c r="F2503" s="181"/>
      <c r="G2503" s="181"/>
      <c r="H2503" s="182"/>
      <c r="I2503" s="177"/>
      <c r="J2503" s="183"/>
      <c r="K2503" s="183"/>
      <c r="L2503" s="183"/>
      <c r="M2503" s="183"/>
      <c r="N2503" s="183"/>
      <c r="O2503" s="183"/>
      <c r="P2503" s="183"/>
    </row>
    <row r="2504" spans="3:16">
      <c r="C2504" s="186"/>
      <c r="D2504" s="180"/>
      <c r="E2504" s="181"/>
      <c r="F2504" s="181"/>
      <c r="G2504" s="181"/>
      <c r="H2504" s="182"/>
      <c r="I2504" s="177"/>
      <c r="J2504" s="183"/>
      <c r="K2504" s="183"/>
      <c r="L2504" s="183"/>
      <c r="M2504" s="183"/>
      <c r="N2504" s="183"/>
      <c r="O2504" s="183"/>
      <c r="P2504" s="183"/>
    </row>
    <row r="2505" spans="3:16">
      <c r="C2505" s="186"/>
      <c r="D2505" s="180"/>
      <c r="E2505" s="181"/>
      <c r="F2505" s="181"/>
      <c r="G2505" s="181"/>
      <c r="H2505" s="182"/>
      <c r="I2505" s="177"/>
      <c r="J2505" s="183"/>
      <c r="K2505" s="183"/>
      <c r="L2505" s="183"/>
      <c r="M2505" s="183"/>
      <c r="N2505" s="183"/>
      <c r="O2505" s="183"/>
      <c r="P2505" s="183"/>
    </row>
    <row r="2506" spans="3:16">
      <c r="C2506" s="186"/>
      <c r="D2506" s="180"/>
      <c r="E2506" s="181"/>
      <c r="F2506" s="181"/>
      <c r="G2506" s="181"/>
      <c r="H2506" s="182"/>
      <c r="I2506" s="177"/>
      <c r="J2506" s="183"/>
      <c r="K2506" s="183"/>
      <c r="L2506" s="183"/>
      <c r="M2506" s="183"/>
      <c r="N2506" s="183"/>
      <c r="O2506" s="183"/>
      <c r="P2506" s="183"/>
    </row>
    <row r="2507" spans="3:16">
      <c r="C2507" s="186"/>
      <c r="D2507" s="180"/>
      <c r="E2507" s="181"/>
      <c r="F2507" s="181"/>
      <c r="G2507" s="181"/>
      <c r="H2507" s="182"/>
      <c r="I2507" s="177"/>
      <c r="J2507" s="183"/>
      <c r="K2507" s="183"/>
      <c r="L2507" s="183"/>
      <c r="M2507" s="183"/>
      <c r="N2507" s="183"/>
      <c r="O2507" s="183"/>
      <c r="P2507" s="183"/>
    </row>
    <row r="2508" spans="3:16">
      <c r="C2508" s="186"/>
      <c r="D2508" s="180"/>
      <c r="E2508" s="181"/>
      <c r="F2508" s="181"/>
      <c r="G2508" s="181"/>
      <c r="H2508" s="182"/>
      <c r="I2508" s="177"/>
      <c r="J2508" s="183"/>
      <c r="K2508" s="183"/>
      <c r="L2508" s="183"/>
      <c r="M2508" s="183"/>
      <c r="N2508" s="183"/>
      <c r="O2508" s="183"/>
      <c r="P2508" s="183"/>
    </row>
    <row r="2509" spans="3:16">
      <c r="C2509" s="186"/>
      <c r="D2509" s="180"/>
      <c r="E2509" s="181"/>
      <c r="F2509" s="181"/>
      <c r="G2509" s="181"/>
      <c r="H2509" s="182"/>
      <c r="I2509" s="177"/>
      <c r="J2509" s="183"/>
      <c r="K2509" s="183"/>
      <c r="L2509" s="183"/>
      <c r="M2509" s="183"/>
      <c r="N2509" s="183"/>
      <c r="O2509" s="183"/>
      <c r="P2509" s="183"/>
    </row>
    <row r="2510" spans="3:16">
      <c r="C2510" s="186"/>
      <c r="D2510" s="180"/>
      <c r="E2510" s="181"/>
      <c r="F2510" s="181"/>
      <c r="G2510" s="181"/>
      <c r="H2510" s="182"/>
      <c r="I2510" s="177"/>
      <c r="J2510" s="183"/>
      <c r="K2510" s="183"/>
      <c r="L2510" s="183"/>
      <c r="M2510" s="183"/>
      <c r="N2510" s="183"/>
      <c r="O2510" s="183"/>
      <c r="P2510" s="183"/>
    </row>
    <row r="2511" spans="3:16">
      <c r="C2511" s="186"/>
      <c r="D2511" s="180"/>
      <c r="E2511" s="181"/>
      <c r="F2511" s="181"/>
      <c r="G2511" s="181"/>
      <c r="H2511" s="182"/>
      <c r="I2511" s="177"/>
      <c r="J2511" s="183"/>
      <c r="K2511" s="183"/>
      <c r="L2511" s="183"/>
      <c r="M2511" s="183"/>
      <c r="N2511" s="183"/>
      <c r="O2511" s="183"/>
      <c r="P2511" s="183"/>
    </row>
    <row r="2512" spans="3:16">
      <c r="C2512" s="186"/>
      <c r="D2512" s="180"/>
      <c r="E2512" s="181"/>
      <c r="F2512" s="181"/>
      <c r="G2512" s="181"/>
      <c r="H2512" s="182"/>
      <c r="I2512" s="177"/>
      <c r="J2512" s="183"/>
      <c r="K2512" s="183"/>
      <c r="L2512" s="183"/>
      <c r="M2512" s="183"/>
      <c r="N2512" s="183"/>
      <c r="O2512" s="183"/>
      <c r="P2512" s="183"/>
    </row>
    <row r="2513" spans="3:16">
      <c r="C2513" s="186"/>
      <c r="D2513" s="180"/>
      <c r="E2513" s="181"/>
      <c r="F2513" s="181"/>
      <c r="G2513" s="181"/>
      <c r="H2513" s="182"/>
      <c r="I2513" s="177"/>
      <c r="J2513" s="183"/>
      <c r="K2513" s="183"/>
      <c r="L2513" s="183"/>
      <c r="M2513" s="183"/>
      <c r="N2513" s="183"/>
      <c r="O2513" s="183"/>
      <c r="P2513" s="183"/>
    </row>
    <row r="2514" spans="3:16">
      <c r="C2514" s="186"/>
      <c r="D2514" s="180"/>
      <c r="E2514" s="181"/>
      <c r="F2514" s="181"/>
      <c r="G2514" s="181"/>
      <c r="H2514" s="182"/>
      <c r="I2514" s="177"/>
      <c r="J2514" s="183"/>
      <c r="K2514" s="183"/>
      <c r="L2514" s="183"/>
      <c r="M2514" s="183"/>
      <c r="N2514" s="183"/>
      <c r="O2514" s="183"/>
      <c r="P2514" s="183"/>
    </row>
    <row r="2515" spans="3:16">
      <c r="C2515" s="186"/>
      <c r="D2515" s="180"/>
      <c r="E2515" s="181"/>
      <c r="F2515" s="181"/>
      <c r="G2515" s="181"/>
      <c r="H2515" s="182"/>
      <c r="I2515" s="177"/>
      <c r="J2515" s="183"/>
      <c r="K2515" s="183"/>
      <c r="L2515" s="183"/>
      <c r="M2515" s="183"/>
      <c r="N2515" s="183"/>
      <c r="O2515" s="183"/>
      <c r="P2515" s="183"/>
    </row>
    <row r="2516" spans="3:16">
      <c r="C2516" s="186"/>
      <c r="D2516" s="180"/>
      <c r="E2516" s="181"/>
      <c r="F2516" s="181"/>
      <c r="G2516" s="181"/>
      <c r="H2516" s="182"/>
      <c r="I2516" s="177"/>
      <c r="J2516" s="183"/>
      <c r="K2516" s="183"/>
      <c r="L2516" s="183"/>
      <c r="M2516" s="183"/>
      <c r="N2516" s="183"/>
      <c r="O2516" s="183"/>
      <c r="P2516" s="183"/>
    </row>
    <row r="2517" spans="3:16">
      <c r="C2517" s="186"/>
      <c r="D2517" s="180"/>
      <c r="E2517" s="181"/>
      <c r="F2517" s="181"/>
      <c r="G2517" s="181"/>
      <c r="H2517" s="182"/>
      <c r="I2517" s="177"/>
      <c r="J2517" s="183"/>
      <c r="K2517" s="183"/>
      <c r="L2517" s="183"/>
      <c r="M2517" s="183"/>
      <c r="N2517" s="183"/>
      <c r="O2517" s="183"/>
      <c r="P2517" s="183"/>
    </row>
    <row r="2518" spans="3:16">
      <c r="C2518" s="186"/>
      <c r="D2518" s="180"/>
      <c r="E2518" s="181"/>
      <c r="F2518" s="181"/>
      <c r="G2518" s="181"/>
      <c r="H2518" s="182"/>
      <c r="I2518" s="177"/>
      <c r="J2518" s="183"/>
      <c r="K2518" s="183"/>
      <c r="L2518" s="183"/>
      <c r="M2518" s="183"/>
      <c r="N2518" s="183"/>
      <c r="O2518" s="183"/>
      <c r="P2518" s="183"/>
    </row>
    <row r="2519" spans="3:16">
      <c r="C2519" s="186"/>
      <c r="D2519" s="180"/>
      <c r="E2519" s="181"/>
      <c r="F2519" s="181"/>
      <c r="G2519" s="181"/>
      <c r="H2519" s="182"/>
      <c r="I2519" s="177"/>
      <c r="J2519" s="183"/>
      <c r="K2519" s="183"/>
      <c r="L2519" s="183"/>
      <c r="M2519" s="183"/>
      <c r="N2519" s="183"/>
      <c r="O2519" s="183"/>
      <c r="P2519" s="183"/>
    </row>
    <row r="2520" spans="3:16">
      <c r="C2520" s="186"/>
      <c r="D2520" s="180"/>
      <c r="E2520" s="181"/>
      <c r="F2520" s="181"/>
      <c r="G2520" s="181"/>
      <c r="H2520" s="182"/>
      <c r="I2520" s="177"/>
      <c r="J2520" s="183"/>
      <c r="K2520" s="183"/>
      <c r="L2520" s="183"/>
      <c r="M2520" s="183"/>
      <c r="N2520" s="183"/>
      <c r="O2520" s="183"/>
      <c r="P2520" s="183"/>
    </row>
    <row r="2521" spans="3:16">
      <c r="C2521" s="186"/>
      <c r="D2521" s="180"/>
      <c r="E2521" s="181"/>
      <c r="F2521" s="181"/>
      <c r="G2521" s="181"/>
      <c r="H2521" s="182"/>
      <c r="I2521" s="177"/>
      <c r="J2521" s="183"/>
      <c r="K2521" s="183"/>
      <c r="L2521" s="183"/>
      <c r="M2521" s="183"/>
      <c r="N2521" s="183"/>
      <c r="O2521" s="183"/>
      <c r="P2521" s="183"/>
    </row>
    <row r="2522" spans="3:16">
      <c r="C2522" s="186"/>
      <c r="D2522" s="180"/>
      <c r="E2522" s="181"/>
      <c r="F2522" s="181"/>
      <c r="G2522" s="181"/>
      <c r="H2522" s="182"/>
      <c r="I2522" s="177"/>
      <c r="J2522" s="183"/>
      <c r="K2522" s="183"/>
      <c r="L2522" s="183"/>
      <c r="M2522" s="183"/>
      <c r="N2522" s="183"/>
      <c r="O2522" s="183"/>
      <c r="P2522" s="183"/>
    </row>
    <row r="2523" spans="3:16">
      <c r="C2523" s="186"/>
      <c r="D2523" s="180"/>
      <c r="E2523" s="181"/>
      <c r="F2523" s="181"/>
      <c r="G2523" s="181"/>
      <c r="H2523" s="182"/>
      <c r="I2523" s="177"/>
      <c r="J2523" s="183"/>
      <c r="K2523" s="183"/>
      <c r="L2523" s="183"/>
      <c r="M2523" s="183"/>
      <c r="N2523" s="183"/>
      <c r="O2523" s="183"/>
      <c r="P2523" s="183"/>
    </row>
    <row r="2524" spans="3:16">
      <c r="C2524" s="186"/>
      <c r="D2524" s="180"/>
      <c r="E2524" s="181"/>
      <c r="F2524" s="181"/>
      <c r="G2524" s="181"/>
      <c r="H2524" s="182"/>
      <c r="I2524" s="177"/>
      <c r="J2524" s="183"/>
      <c r="K2524" s="183"/>
      <c r="L2524" s="183"/>
      <c r="M2524" s="183"/>
      <c r="N2524" s="183"/>
      <c r="O2524" s="183"/>
      <c r="P2524" s="183"/>
    </row>
    <row r="2525" spans="3:16">
      <c r="C2525" s="186"/>
      <c r="D2525" s="180"/>
      <c r="E2525" s="181"/>
      <c r="F2525" s="181"/>
      <c r="G2525" s="181"/>
      <c r="H2525" s="182"/>
      <c r="I2525" s="177"/>
      <c r="J2525" s="183"/>
      <c r="K2525" s="183"/>
      <c r="L2525" s="183"/>
      <c r="M2525" s="183"/>
      <c r="N2525" s="183"/>
      <c r="O2525" s="183"/>
      <c r="P2525" s="183"/>
    </row>
    <row r="2526" spans="3:16">
      <c r="C2526" s="186"/>
      <c r="D2526" s="180"/>
      <c r="E2526" s="181"/>
      <c r="F2526" s="181"/>
      <c r="G2526" s="181"/>
      <c r="H2526" s="182"/>
      <c r="I2526" s="177"/>
      <c r="J2526" s="183"/>
      <c r="K2526" s="183"/>
      <c r="L2526" s="183"/>
      <c r="M2526" s="183"/>
      <c r="N2526" s="183"/>
      <c r="O2526" s="183"/>
      <c r="P2526" s="183"/>
    </row>
    <row r="2527" spans="3:16">
      <c r="C2527" s="186"/>
      <c r="D2527" s="180"/>
      <c r="E2527" s="181"/>
      <c r="F2527" s="181"/>
      <c r="G2527" s="181"/>
      <c r="H2527" s="182"/>
      <c r="I2527" s="177"/>
      <c r="J2527" s="183"/>
      <c r="K2527" s="183"/>
      <c r="L2527" s="183"/>
      <c r="M2527" s="183"/>
      <c r="N2527" s="183"/>
      <c r="O2527" s="183"/>
      <c r="P2527" s="183"/>
    </row>
    <row r="2528" spans="3:16">
      <c r="C2528" s="186"/>
      <c r="D2528" s="180"/>
      <c r="E2528" s="181"/>
      <c r="F2528" s="181"/>
      <c r="G2528" s="181"/>
      <c r="H2528" s="182"/>
      <c r="I2528" s="177"/>
      <c r="J2528" s="183"/>
      <c r="K2528" s="183"/>
      <c r="L2528" s="183"/>
      <c r="M2528" s="183"/>
      <c r="N2528" s="183"/>
      <c r="O2528" s="183"/>
      <c r="P2528" s="183"/>
    </row>
    <row r="2529" spans="3:16">
      <c r="C2529" s="186"/>
      <c r="D2529" s="180"/>
      <c r="E2529" s="181"/>
      <c r="F2529" s="181"/>
      <c r="G2529" s="181"/>
      <c r="H2529" s="182"/>
      <c r="I2529" s="177"/>
      <c r="J2529" s="183"/>
      <c r="K2529" s="183"/>
      <c r="L2529" s="183"/>
      <c r="M2529" s="183"/>
      <c r="N2529" s="183"/>
      <c r="O2529" s="183"/>
      <c r="P2529" s="183"/>
    </row>
    <row r="2530" spans="3:16">
      <c r="C2530" s="186"/>
      <c r="D2530" s="180"/>
      <c r="E2530" s="181"/>
      <c r="F2530" s="181"/>
      <c r="G2530" s="181"/>
      <c r="H2530" s="182"/>
      <c r="I2530" s="177"/>
      <c r="J2530" s="183"/>
      <c r="K2530" s="183"/>
      <c r="L2530" s="183"/>
      <c r="M2530" s="183"/>
      <c r="N2530" s="183"/>
      <c r="O2530" s="183"/>
      <c r="P2530" s="183"/>
    </row>
    <row r="2531" spans="3:16">
      <c r="C2531" s="186"/>
      <c r="D2531" s="180"/>
      <c r="E2531" s="181"/>
      <c r="F2531" s="181"/>
      <c r="G2531" s="181"/>
      <c r="H2531" s="182"/>
      <c r="I2531" s="177"/>
      <c r="J2531" s="183"/>
      <c r="K2531" s="183"/>
      <c r="L2531" s="183"/>
      <c r="M2531" s="183"/>
      <c r="N2531" s="183"/>
      <c r="O2531" s="183"/>
      <c r="P2531" s="183"/>
    </row>
    <row r="2532" spans="3:16">
      <c r="C2532" s="186"/>
      <c r="D2532" s="180"/>
      <c r="E2532" s="181"/>
      <c r="F2532" s="181"/>
      <c r="G2532" s="181"/>
      <c r="H2532" s="182"/>
      <c r="I2532" s="177"/>
      <c r="J2532" s="183"/>
      <c r="K2532" s="183"/>
      <c r="L2532" s="183"/>
      <c r="M2532" s="183"/>
      <c r="N2532" s="183"/>
      <c r="O2532" s="183"/>
      <c r="P2532" s="183"/>
    </row>
    <row r="2533" spans="3:16">
      <c r="C2533" s="186"/>
      <c r="D2533" s="180"/>
      <c r="E2533" s="181"/>
      <c r="F2533" s="181"/>
      <c r="G2533" s="181"/>
      <c r="H2533" s="182"/>
      <c r="I2533" s="177"/>
      <c r="J2533" s="183"/>
      <c r="K2533" s="183"/>
      <c r="L2533" s="183"/>
      <c r="M2533" s="183"/>
      <c r="N2533" s="183"/>
      <c r="O2533" s="183"/>
      <c r="P2533" s="183"/>
    </row>
    <row r="2534" spans="3:16">
      <c r="C2534" s="186"/>
      <c r="D2534" s="180"/>
      <c r="E2534" s="181"/>
      <c r="F2534" s="181"/>
      <c r="G2534" s="181"/>
      <c r="H2534" s="182"/>
      <c r="I2534" s="177"/>
      <c r="J2534" s="183"/>
      <c r="K2534" s="183"/>
      <c r="L2534" s="183"/>
      <c r="M2534" s="183"/>
      <c r="N2534" s="183"/>
      <c r="O2534" s="183"/>
      <c r="P2534" s="183"/>
    </row>
    <row r="2535" spans="3:16">
      <c r="C2535" s="186"/>
      <c r="D2535" s="180"/>
      <c r="E2535" s="181"/>
      <c r="F2535" s="181"/>
      <c r="G2535" s="181"/>
      <c r="H2535" s="182"/>
      <c r="I2535" s="177"/>
      <c r="J2535" s="183"/>
      <c r="K2535" s="183"/>
      <c r="L2535" s="183"/>
      <c r="M2535" s="183"/>
      <c r="N2535" s="183"/>
      <c r="O2535" s="183"/>
      <c r="P2535" s="183"/>
    </row>
    <row r="2536" spans="3:16">
      <c r="C2536" s="186"/>
      <c r="D2536" s="180"/>
      <c r="E2536" s="181"/>
      <c r="F2536" s="181"/>
      <c r="G2536" s="181"/>
      <c r="H2536" s="182"/>
      <c r="I2536" s="177"/>
      <c r="J2536" s="183"/>
      <c r="K2536" s="183"/>
      <c r="L2536" s="183"/>
      <c r="M2536" s="183"/>
      <c r="N2536" s="183"/>
      <c r="O2536" s="183"/>
      <c r="P2536" s="183"/>
    </row>
    <row r="2537" spans="3:16">
      <c r="C2537" s="186"/>
      <c r="D2537" s="180"/>
      <c r="E2537" s="181"/>
      <c r="F2537" s="181"/>
      <c r="G2537" s="181"/>
      <c r="H2537" s="182"/>
      <c r="I2537" s="177"/>
      <c r="J2537" s="183"/>
      <c r="K2537" s="183"/>
      <c r="L2537" s="183"/>
      <c r="M2537" s="183"/>
      <c r="N2537" s="183"/>
      <c r="O2537" s="183"/>
      <c r="P2537" s="183"/>
    </row>
    <row r="2538" spans="3:16">
      <c r="C2538" s="186"/>
      <c r="D2538" s="180"/>
      <c r="E2538" s="181"/>
      <c r="F2538" s="181"/>
      <c r="G2538" s="181"/>
      <c r="H2538" s="182"/>
      <c r="I2538" s="177"/>
      <c r="J2538" s="183"/>
      <c r="K2538" s="183"/>
      <c r="L2538" s="183"/>
      <c r="M2538" s="183"/>
      <c r="N2538" s="183"/>
      <c r="O2538" s="183"/>
      <c r="P2538" s="183"/>
    </row>
    <row r="2539" spans="3:16">
      <c r="C2539" s="186"/>
      <c r="D2539" s="180"/>
      <c r="E2539" s="181"/>
      <c r="F2539" s="181"/>
      <c r="G2539" s="181"/>
      <c r="H2539" s="182"/>
      <c r="I2539" s="177"/>
      <c r="J2539" s="183"/>
      <c r="K2539" s="183"/>
      <c r="L2539" s="183"/>
      <c r="M2539" s="183"/>
      <c r="N2539" s="183"/>
      <c r="O2539" s="183"/>
      <c r="P2539" s="183"/>
    </row>
    <row r="2540" spans="3:16">
      <c r="C2540" s="186"/>
      <c r="D2540" s="180"/>
      <c r="E2540" s="181"/>
      <c r="F2540" s="181"/>
      <c r="G2540" s="181"/>
      <c r="H2540" s="182"/>
      <c r="I2540" s="177"/>
      <c r="J2540" s="183"/>
      <c r="K2540" s="183"/>
      <c r="L2540" s="183"/>
      <c r="M2540" s="183"/>
      <c r="N2540" s="183"/>
      <c r="O2540" s="183"/>
      <c r="P2540" s="183"/>
    </row>
    <row r="2541" spans="3:16">
      <c r="C2541" s="186"/>
      <c r="D2541" s="180"/>
      <c r="E2541" s="181"/>
      <c r="F2541" s="181"/>
      <c r="G2541" s="181"/>
      <c r="H2541" s="182"/>
      <c r="I2541" s="177"/>
      <c r="J2541" s="183"/>
      <c r="K2541" s="183"/>
      <c r="L2541" s="183"/>
      <c r="M2541" s="183"/>
      <c r="N2541" s="183"/>
      <c r="O2541" s="183"/>
      <c r="P2541" s="183"/>
    </row>
    <row r="2542" spans="3:16">
      <c r="C2542" s="186"/>
      <c r="D2542" s="180"/>
      <c r="E2542" s="181"/>
      <c r="F2542" s="181"/>
      <c r="G2542" s="181"/>
      <c r="H2542" s="182"/>
      <c r="I2542" s="177"/>
      <c r="J2542" s="183"/>
      <c r="K2542" s="183"/>
      <c r="L2542" s="183"/>
      <c r="M2542" s="183"/>
      <c r="N2542" s="183"/>
      <c r="O2542" s="183"/>
      <c r="P2542" s="183"/>
    </row>
    <row r="2543" spans="3:16">
      <c r="C2543" s="186"/>
      <c r="D2543" s="180"/>
      <c r="E2543" s="181"/>
      <c r="F2543" s="181"/>
      <c r="G2543" s="181"/>
      <c r="H2543" s="182"/>
      <c r="I2543" s="177"/>
      <c r="J2543" s="183"/>
      <c r="K2543" s="183"/>
      <c r="L2543" s="183"/>
      <c r="M2543" s="183"/>
      <c r="N2543" s="183"/>
      <c r="O2543" s="183"/>
      <c r="P2543" s="183"/>
    </row>
    <row r="2544" spans="3:16">
      <c r="C2544" s="186"/>
      <c r="D2544" s="180"/>
      <c r="E2544" s="181"/>
      <c r="F2544" s="181"/>
      <c r="G2544" s="181"/>
      <c r="H2544" s="182"/>
      <c r="I2544" s="177"/>
      <c r="J2544" s="183"/>
      <c r="K2544" s="183"/>
      <c r="L2544" s="183"/>
      <c r="M2544" s="183"/>
      <c r="N2544" s="183"/>
      <c r="O2544" s="183"/>
      <c r="P2544" s="183"/>
    </row>
    <row r="2545" spans="3:16">
      <c r="C2545" s="186"/>
      <c r="D2545" s="180"/>
      <c r="E2545" s="181"/>
      <c r="F2545" s="181"/>
      <c r="G2545" s="181"/>
      <c r="H2545" s="182"/>
      <c r="I2545" s="177"/>
      <c r="J2545" s="183"/>
      <c r="K2545" s="183"/>
      <c r="L2545" s="183"/>
      <c r="M2545" s="183"/>
      <c r="N2545" s="183"/>
      <c r="O2545" s="183"/>
      <c r="P2545" s="183"/>
    </row>
    <row r="2546" spans="3:16">
      <c r="C2546" s="186"/>
      <c r="D2546" s="180"/>
      <c r="E2546" s="181"/>
      <c r="F2546" s="181"/>
      <c r="G2546" s="181"/>
      <c r="H2546" s="182"/>
      <c r="I2546" s="177"/>
      <c r="J2546" s="183"/>
      <c r="K2546" s="183"/>
      <c r="L2546" s="183"/>
      <c r="M2546" s="183"/>
      <c r="N2546" s="183"/>
      <c r="O2546" s="183"/>
      <c r="P2546" s="183"/>
    </row>
    <row r="2547" spans="3:16">
      <c r="C2547" s="186"/>
      <c r="D2547" s="180"/>
      <c r="E2547" s="181"/>
      <c r="F2547" s="181"/>
      <c r="G2547" s="181"/>
      <c r="H2547" s="182"/>
      <c r="I2547" s="177"/>
      <c r="J2547" s="183"/>
      <c r="K2547" s="183"/>
      <c r="L2547" s="183"/>
      <c r="M2547" s="183"/>
      <c r="N2547" s="183"/>
      <c r="O2547" s="183"/>
      <c r="P2547" s="183"/>
    </row>
    <row r="2548" spans="3:16">
      <c r="C2548" s="186"/>
      <c r="D2548" s="180"/>
      <c r="E2548" s="181"/>
      <c r="F2548" s="181"/>
      <c r="G2548" s="181"/>
      <c r="H2548" s="182"/>
      <c r="I2548" s="177"/>
      <c r="J2548" s="183"/>
      <c r="K2548" s="183"/>
      <c r="L2548" s="183"/>
      <c r="M2548" s="183"/>
      <c r="N2548" s="183"/>
      <c r="O2548" s="183"/>
      <c r="P2548" s="183"/>
    </row>
    <row r="2549" spans="3:16">
      <c r="C2549" s="186"/>
      <c r="D2549" s="180"/>
      <c r="E2549" s="181"/>
      <c r="F2549" s="181"/>
      <c r="G2549" s="181"/>
      <c r="H2549" s="182"/>
      <c r="I2549" s="177"/>
      <c r="J2549" s="183"/>
      <c r="K2549" s="183"/>
      <c r="L2549" s="183"/>
      <c r="M2549" s="183"/>
      <c r="N2549" s="183"/>
      <c r="O2549" s="183"/>
      <c r="P2549" s="183"/>
    </row>
    <row r="2550" spans="3:16">
      <c r="C2550" s="186"/>
      <c r="D2550" s="180"/>
      <c r="E2550" s="181"/>
      <c r="F2550" s="181"/>
      <c r="G2550" s="181"/>
      <c r="H2550" s="182"/>
      <c r="I2550" s="177"/>
      <c r="J2550" s="183"/>
      <c r="K2550" s="183"/>
      <c r="L2550" s="183"/>
      <c r="M2550" s="183"/>
      <c r="N2550" s="183"/>
      <c r="O2550" s="183"/>
      <c r="P2550" s="183"/>
    </row>
    <row r="2551" spans="3:16">
      <c r="C2551" s="186"/>
      <c r="D2551" s="180"/>
      <c r="E2551" s="181"/>
      <c r="F2551" s="181"/>
      <c r="G2551" s="181"/>
      <c r="H2551" s="182"/>
      <c r="I2551" s="177"/>
      <c r="J2551" s="183"/>
      <c r="K2551" s="183"/>
      <c r="L2551" s="183"/>
      <c r="M2551" s="183"/>
      <c r="N2551" s="183"/>
      <c r="O2551" s="183"/>
      <c r="P2551" s="183"/>
    </row>
    <row r="2552" spans="3:16">
      <c r="C2552" s="186"/>
      <c r="D2552" s="180"/>
      <c r="E2552" s="181"/>
      <c r="F2552" s="181"/>
      <c r="G2552" s="181"/>
      <c r="H2552" s="182"/>
      <c r="I2552" s="177"/>
      <c r="J2552" s="183"/>
      <c r="K2552" s="183"/>
      <c r="L2552" s="183"/>
      <c r="M2552" s="183"/>
      <c r="N2552" s="183"/>
      <c r="O2552" s="183"/>
      <c r="P2552" s="183"/>
    </row>
    <row r="2553" spans="3:16">
      <c r="C2553" s="186"/>
      <c r="D2553" s="180"/>
      <c r="E2553" s="181"/>
      <c r="F2553" s="181"/>
      <c r="G2553" s="181"/>
      <c r="H2553" s="182"/>
      <c r="I2553" s="177"/>
      <c r="J2553" s="183"/>
      <c r="K2553" s="183"/>
      <c r="L2553" s="183"/>
      <c r="M2553" s="183"/>
      <c r="N2553" s="183"/>
      <c r="O2553" s="183"/>
      <c r="P2553" s="183"/>
    </row>
    <row r="2554" spans="3:16">
      <c r="C2554" s="186"/>
      <c r="D2554" s="180"/>
      <c r="E2554" s="181"/>
      <c r="F2554" s="181"/>
      <c r="G2554" s="181"/>
      <c r="H2554" s="182"/>
      <c r="I2554" s="177"/>
      <c r="J2554" s="183"/>
      <c r="K2554" s="183"/>
      <c r="L2554" s="183"/>
      <c r="M2554" s="183"/>
      <c r="N2554" s="183"/>
      <c r="O2554" s="183"/>
      <c r="P2554" s="183"/>
    </row>
    <row r="2555" spans="3:16">
      <c r="C2555" s="186"/>
      <c r="D2555" s="180"/>
      <c r="E2555" s="181"/>
      <c r="F2555" s="181"/>
      <c r="G2555" s="181"/>
      <c r="H2555" s="182"/>
      <c r="I2555" s="177"/>
      <c r="J2555" s="183"/>
      <c r="K2555" s="183"/>
      <c r="L2555" s="183"/>
      <c r="M2555" s="183"/>
      <c r="N2555" s="183"/>
      <c r="O2555" s="183"/>
      <c r="P2555" s="183"/>
    </row>
    <row r="2556" spans="3:16">
      <c r="C2556" s="186"/>
      <c r="D2556" s="180"/>
      <c r="E2556" s="181"/>
      <c r="F2556" s="181"/>
      <c r="G2556" s="181"/>
      <c r="H2556" s="182"/>
      <c r="I2556" s="177"/>
      <c r="J2556" s="183"/>
      <c r="K2556" s="183"/>
      <c r="L2556" s="183"/>
      <c r="M2556" s="183"/>
      <c r="N2556" s="183"/>
      <c r="O2556" s="183"/>
      <c r="P2556" s="183"/>
    </row>
    <row r="2557" spans="3:16">
      <c r="C2557" s="186"/>
      <c r="D2557" s="180"/>
      <c r="E2557" s="181"/>
      <c r="F2557" s="181"/>
      <c r="G2557" s="181"/>
      <c r="H2557" s="182"/>
      <c r="I2557" s="177"/>
      <c r="J2557" s="183"/>
      <c r="K2557" s="183"/>
      <c r="L2557" s="183"/>
      <c r="M2557" s="183"/>
      <c r="N2557" s="183"/>
      <c r="O2557" s="183"/>
      <c r="P2557" s="183"/>
    </row>
    <row r="2558" spans="3:16">
      <c r="C2558" s="186"/>
      <c r="D2558" s="180"/>
      <c r="E2558" s="181"/>
      <c r="F2558" s="181"/>
      <c r="G2558" s="181"/>
      <c r="H2558" s="182"/>
      <c r="I2558" s="177"/>
      <c r="J2558" s="183"/>
      <c r="K2558" s="183"/>
      <c r="L2558" s="183"/>
      <c r="M2558" s="183"/>
      <c r="N2558" s="183"/>
      <c r="O2558" s="183"/>
      <c r="P2558" s="183"/>
    </row>
    <row r="2559" spans="3:16">
      <c r="C2559" s="186"/>
      <c r="D2559" s="180"/>
      <c r="E2559" s="181"/>
      <c r="F2559" s="181"/>
      <c r="G2559" s="181"/>
      <c r="H2559" s="182"/>
      <c r="I2559" s="177"/>
      <c r="J2559" s="183"/>
      <c r="K2559" s="183"/>
      <c r="L2559" s="183"/>
      <c r="M2559" s="183"/>
      <c r="N2559" s="183"/>
      <c r="O2559" s="183"/>
      <c r="P2559" s="183"/>
    </row>
    <row r="2560" spans="3:16">
      <c r="C2560" s="186"/>
      <c r="D2560" s="180"/>
      <c r="E2560" s="181"/>
      <c r="F2560" s="181"/>
      <c r="G2560" s="181"/>
      <c r="H2560" s="182"/>
      <c r="I2560" s="177"/>
      <c r="J2560" s="183"/>
      <c r="K2560" s="183"/>
      <c r="L2560" s="183"/>
      <c r="M2560" s="183"/>
      <c r="N2560" s="183"/>
      <c r="O2560" s="183"/>
      <c r="P2560" s="183"/>
    </row>
    <row r="2561" spans="3:16">
      <c r="C2561" s="186"/>
      <c r="D2561" s="180"/>
      <c r="E2561" s="181"/>
      <c r="F2561" s="181"/>
      <c r="G2561" s="181"/>
      <c r="H2561" s="182"/>
      <c r="I2561" s="177"/>
      <c r="J2561" s="183"/>
      <c r="K2561" s="183"/>
      <c r="L2561" s="183"/>
      <c r="M2561" s="183"/>
      <c r="N2561" s="183"/>
      <c r="O2561" s="183"/>
      <c r="P2561" s="183"/>
    </row>
    <row r="2562" spans="3:16">
      <c r="C2562" s="186"/>
      <c r="D2562" s="180"/>
      <c r="E2562" s="181"/>
      <c r="F2562" s="181"/>
      <c r="G2562" s="181"/>
      <c r="H2562" s="182"/>
      <c r="I2562" s="177"/>
      <c r="J2562" s="183"/>
      <c r="K2562" s="183"/>
      <c r="L2562" s="183"/>
      <c r="M2562" s="183"/>
      <c r="N2562" s="183"/>
      <c r="O2562" s="183"/>
      <c r="P2562" s="183"/>
    </row>
    <row r="2563" spans="3:16">
      <c r="C2563" s="186"/>
      <c r="D2563" s="180"/>
      <c r="E2563" s="181"/>
      <c r="F2563" s="181"/>
      <c r="G2563" s="181"/>
      <c r="H2563" s="182"/>
      <c r="I2563" s="177"/>
      <c r="J2563" s="183"/>
      <c r="K2563" s="183"/>
      <c r="L2563" s="183"/>
      <c r="M2563" s="183"/>
      <c r="N2563" s="183"/>
      <c r="O2563" s="183"/>
      <c r="P2563" s="183"/>
    </row>
    <row r="2564" spans="3:16">
      <c r="C2564" s="186"/>
      <c r="D2564" s="180"/>
      <c r="E2564" s="181"/>
      <c r="F2564" s="181"/>
      <c r="G2564" s="181"/>
      <c r="H2564" s="182"/>
      <c r="I2564" s="177"/>
      <c r="J2564" s="183"/>
      <c r="K2564" s="183"/>
      <c r="L2564" s="183"/>
      <c r="M2564" s="183"/>
      <c r="N2564" s="183"/>
      <c r="O2564" s="183"/>
      <c r="P2564" s="183"/>
    </row>
    <row r="2565" spans="3:16">
      <c r="C2565" s="186"/>
      <c r="D2565" s="180"/>
      <c r="E2565" s="181"/>
      <c r="F2565" s="181"/>
      <c r="G2565" s="181"/>
      <c r="H2565" s="182"/>
      <c r="I2565" s="177"/>
      <c r="J2565" s="183"/>
      <c r="K2565" s="183"/>
      <c r="L2565" s="183"/>
      <c r="M2565" s="183"/>
      <c r="N2565" s="183"/>
      <c r="O2565" s="183"/>
      <c r="P2565" s="183"/>
    </row>
    <row r="2566" spans="3:16">
      <c r="C2566" s="186"/>
      <c r="D2566" s="180"/>
      <c r="E2566" s="181"/>
      <c r="F2566" s="181"/>
      <c r="G2566" s="181"/>
      <c r="H2566" s="182"/>
      <c r="I2566" s="177"/>
      <c r="J2566" s="183"/>
      <c r="K2566" s="183"/>
      <c r="L2566" s="183"/>
      <c r="M2566" s="183"/>
      <c r="N2566" s="183"/>
      <c r="O2566" s="183"/>
      <c r="P2566" s="183"/>
    </row>
    <row r="2567" spans="3:16">
      <c r="C2567" s="186"/>
      <c r="D2567" s="180"/>
      <c r="E2567" s="181"/>
      <c r="F2567" s="181"/>
      <c r="G2567" s="181"/>
      <c r="H2567" s="182"/>
      <c r="I2567" s="177"/>
      <c r="J2567" s="183"/>
      <c r="K2567" s="183"/>
      <c r="L2567" s="183"/>
      <c r="M2567" s="183"/>
      <c r="N2567" s="183"/>
      <c r="O2567" s="183"/>
      <c r="P2567" s="183"/>
    </row>
    <row r="2568" spans="3:16">
      <c r="C2568" s="186"/>
      <c r="D2568" s="180"/>
      <c r="E2568" s="181"/>
      <c r="F2568" s="181"/>
      <c r="G2568" s="181"/>
      <c r="H2568" s="182"/>
      <c r="I2568" s="177"/>
      <c r="J2568" s="183"/>
      <c r="K2568" s="183"/>
      <c r="L2568" s="183"/>
      <c r="M2568" s="183"/>
      <c r="N2568" s="183"/>
      <c r="O2568" s="183"/>
      <c r="P2568" s="183"/>
    </row>
    <row r="2569" spans="3:16">
      <c r="C2569" s="186"/>
      <c r="D2569" s="180"/>
      <c r="E2569" s="181"/>
      <c r="F2569" s="181"/>
      <c r="G2569" s="181"/>
      <c r="H2569" s="182"/>
      <c r="I2569" s="177"/>
      <c r="J2569" s="183"/>
      <c r="K2569" s="183"/>
      <c r="L2569" s="183"/>
      <c r="M2569" s="183"/>
      <c r="N2569" s="183"/>
      <c r="O2569" s="183"/>
      <c r="P2569" s="183"/>
    </row>
    <row r="2570" spans="3:16">
      <c r="C2570" s="186"/>
      <c r="D2570" s="180"/>
      <c r="E2570" s="181"/>
      <c r="F2570" s="181"/>
      <c r="G2570" s="181"/>
      <c r="H2570" s="182"/>
      <c r="I2570" s="177"/>
      <c r="J2570" s="183"/>
      <c r="K2570" s="183"/>
      <c r="L2570" s="183"/>
      <c r="M2570" s="183"/>
      <c r="N2570" s="183"/>
      <c r="O2570" s="183"/>
      <c r="P2570" s="183"/>
    </row>
    <row r="2571" spans="3:16">
      <c r="C2571" s="186"/>
      <c r="D2571" s="180"/>
      <c r="E2571" s="181"/>
      <c r="F2571" s="181"/>
      <c r="G2571" s="181"/>
      <c r="H2571" s="182"/>
      <c r="I2571" s="177"/>
      <c r="J2571" s="183"/>
      <c r="K2571" s="183"/>
      <c r="L2571" s="183"/>
      <c r="M2571" s="183"/>
      <c r="N2571" s="183"/>
      <c r="O2571" s="183"/>
      <c r="P2571" s="183"/>
    </row>
    <row r="2572" spans="3:16">
      <c r="C2572" s="186"/>
      <c r="D2572" s="180"/>
      <c r="E2572" s="181"/>
      <c r="F2572" s="181"/>
      <c r="G2572" s="181"/>
      <c r="H2572" s="182"/>
      <c r="I2572" s="177"/>
      <c r="J2572" s="183"/>
      <c r="K2572" s="183"/>
      <c r="L2572" s="183"/>
      <c r="M2572" s="183"/>
      <c r="N2572" s="183"/>
      <c r="O2572" s="183"/>
      <c r="P2572" s="183"/>
    </row>
    <row r="2573" spans="3:16">
      <c r="C2573" s="186"/>
      <c r="D2573" s="180"/>
      <c r="E2573" s="181"/>
      <c r="F2573" s="181"/>
      <c r="G2573" s="181"/>
      <c r="H2573" s="182"/>
      <c r="I2573" s="177"/>
      <c r="J2573" s="183"/>
      <c r="K2573" s="183"/>
      <c r="L2573" s="183"/>
      <c r="M2573" s="183"/>
      <c r="N2573" s="183"/>
      <c r="O2573" s="183"/>
      <c r="P2573" s="183"/>
    </row>
    <row r="2574" spans="3:16">
      <c r="C2574" s="186"/>
      <c r="D2574" s="180"/>
      <c r="E2574" s="181"/>
      <c r="F2574" s="181"/>
      <c r="G2574" s="181"/>
      <c r="H2574" s="182"/>
      <c r="I2574" s="177"/>
      <c r="J2574" s="183"/>
      <c r="K2574" s="183"/>
      <c r="L2574" s="183"/>
      <c r="M2574" s="183"/>
      <c r="N2574" s="183"/>
      <c r="O2574" s="183"/>
      <c r="P2574" s="183"/>
    </row>
    <row r="2575" spans="3:16">
      <c r="C2575" s="186"/>
      <c r="D2575" s="180"/>
      <c r="E2575" s="181"/>
      <c r="F2575" s="181"/>
      <c r="G2575" s="181"/>
      <c r="H2575" s="182"/>
      <c r="I2575" s="177"/>
      <c r="J2575" s="183"/>
      <c r="K2575" s="183"/>
      <c r="L2575" s="183"/>
      <c r="M2575" s="183"/>
      <c r="N2575" s="183"/>
      <c r="O2575" s="183"/>
      <c r="P2575" s="183"/>
    </row>
    <row r="2576" spans="3:16">
      <c r="C2576" s="186"/>
      <c r="D2576" s="180"/>
      <c r="E2576" s="181"/>
      <c r="F2576" s="181"/>
      <c r="G2576" s="181"/>
      <c r="H2576" s="182"/>
      <c r="I2576" s="177"/>
      <c r="J2576" s="183"/>
      <c r="K2576" s="183"/>
      <c r="L2576" s="183"/>
      <c r="M2576" s="183"/>
      <c r="N2576" s="183"/>
      <c r="O2576" s="183"/>
      <c r="P2576" s="183"/>
    </row>
    <row r="2577" spans="3:16">
      <c r="C2577" s="186"/>
      <c r="D2577" s="180"/>
      <c r="E2577" s="181"/>
      <c r="F2577" s="181"/>
      <c r="G2577" s="181"/>
      <c r="H2577" s="182"/>
      <c r="I2577" s="177"/>
      <c r="J2577" s="183"/>
      <c r="K2577" s="183"/>
      <c r="L2577" s="183"/>
      <c r="M2577" s="183"/>
      <c r="N2577" s="183"/>
      <c r="O2577" s="183"/>
      <c r="P2577" s="183"/>
    </row>
    <row r="2578" spans="3:16">
      <c r="C2578" s="186"/>
      <c r="D2578" s="180"/>
      <c r="E2578" s="181"/>
      <c r="F2578" s="181"/>
      <c r="G2578" s="181"/>
      <c r="H2578" s="182"/>
      <c r="I2578" s="177"/>
      <c r="J2578" s="183"/>
      <c r="K2578" s="183"/>
      <c r="L2578" s="183"/>
      <c r="M2578" s="183"/>
      <c r="N2578" s="183"/>
      <c r="O2578" s="183"/>
      <c r="P2578" s="183"/>
    </row>
    <row r="2579" spans="3:16">
      <c r="C2579" s="186"/>
      <c r="D2579" s="180"/>
      <c r="E2579" s="181"/>
      <c r="F2579" s="181"/>
      <c r="G2579" s="181"/>
      <c r="H2579" s="182"/>
      <c r="I2579" s="177"/>
      <c r="J2579" s="183"/>
      <c r="K2579" s="183"/>
      <c r="L2579" s="183"/>
      <c r="M2579" s="183"/>
      <c r="N2579" s="183"/>
      <c r="O2579" s="183"/>
      <c r="P2579" s="183"/>
    </row>
    <row r="2580" spans="3:16">
      <c r="C2580" s="186"/>
      <c r="D2580" s="180"/>
      <c r="E2580" s="181"/>
      <c r="F2580" s="181"/>
      <c r="G2580" s="181"/>
      <c r="H2580" s="182"/>
      <c r="I2580" s="177"/>
      <c r="J2580" s="183"/>
      <c r="K2580" s="183"/>
      <c r="L2580" s="183"/>
      <c r="M2580" s="183"/>
      <c r="N2580" s="183"/>
      <c r="O2580" s="183"/>
      <c r="P2580" s="183"/>
    </row>
    <row r="2581" spans="3:16">
      <c r="C2581" s="186"/>
      <c r="D2581" s="180"/>
      <c r="E2581" s="181"/>
      <c r="F2581" s="181"/>
      <c r="G2581" s="181"/>
      <c r="H2581" s="182"/>
      <c r="I2581" s="177"/>
      <c r="J2581" s="183"/>
      <c r="K2581" s="183"/>
      <c r="L2581" s="183"/>
      <c r="M2581" s="183"/>
      <c r="N2581" s="183"/>
      <c r="O2581" s="183"/>
      <c r="P2581" s="183"/>
    </row>
    <row r="2582" spans="3:16">
      <c r="C2582" s="186"/>
      <c r="D2582" s="180"/>
      <c r="E2582" s="181"/>
      <c r="F2582" s="181"/>
      <c r="G2582" s="181"/>
      <c r="H2582" s="182"/>
      <c r="I2582" s="177"/>
      <c r="J2582" s="183"/>
      <c r="K2582" s="183"/>
      <c r="L2582" s="183"/>
      <c r="M2582" s="183"/>
      <c r="N2582" s="183"/>
      <c r="O2582" s="183"/>
      <c r="P2582" s="183"/>
    </row>
    <row r="2583" spans="3:16">
      <c r="C2583" s="186"/>
      <c r="D2583" s="180"/>
      <c r="E2583" s="181"/>
      <c r="F2583" s="181"/>
      <c r="G2583" s="181"/>
      <c r="H2583" s="182"/>
      <c r="I2583" s="177"/>
      <c r="J2583" s="183"/>
      <c r="K2583" s="183"/>
      <c r="L2583" s="183"/>
      <c r="M2583" s="183"/>
      <c r="N2583" s="183"/>
      <c r="O2583" s="183"/>
      <c r="P2583" s="183"/>
    </row>
    <row r="2584" spans="3:16">
      <c r="C2584" s="186"/>
      <c r="D2584" s="180"/>
      <c r="E2584" s="181"/>
      <c r="F2584" s="181"/>
      <c r="G2584" s="181"/>
      <c r="H2584" s="182"/>
      <c r="I2584" s="177"/>
      <c r="J2584" s="183"/>
      <c r="K2584" s="183"/>
      <c r="L2584" s="183"/>
      <c r="M2584" s="183"/>
      <c r="N2584" s="183"/>
      <c r="O2584" s="183"/>
      <c r="P2584" s="183"/>
    </row>
    <row r="2585" spans="3:16">
      <c r="C2585" s="186"/>
      <c r="D2585" s="180"/>
      <c r="E2585" s="181"/>
      <c r="F2585" s="181"/>
      <c r="G2585" s="181"/>
      <c r="H2585" s="182"/>
      <c r="I2585" s="177"/>
      <c r="J2585" s="183"/>
      <c r="K2585" s="183"/>
      <c r="L2585" s="183"/>
      <c r="M2585" s="183"/>
      <c r="N2585" s="183"/>
      <c r="O2585" s="183"/>
      <c r="P2585" s="183"/>
    </row>
    <row r="2586" spans="3:16">
      <c r="C2586" s="186"/>
      <c r="D2586" s="180"/>
      <c r="E2586" s="181"/>
      <c r="F2586" s="181"/>
      <c r="G2586" s="181"/>
      <c r="H2586" s="182"/>
      <c r="I2586" s="177"/>
      <c r="J2586" s="183"/>
      <c r="K2586" s="183"/>
      <c r="L2586" s="183"/>
      <c r="M2586" s="183"/>
      <c r="N2586" s="183"/>
      <c r="O2586" s="183"/>
      <c r="P2586" s="183"/>
    </row>
    <row r="2587" spans="3:16">
      <c r="C2587" s="186"/>
      <c r="D2587" s="180"/>
      <c r="E2587" s="181"/>
      <c r="F2587" s="181"/>
      <c r="G2587" s="181"/>
      <c r="H2587" s="182"/>
      <c r="I2587" s="177"/>
      <c r="J2587" s="183"/>
      <c r="K2587" s="183"/>
      <c r="L2587" s="183"/>
      <c r="M2587" s="183"/>
      <c r="N2587" s="183"/>
      <c r="O2587" s="183"/>
      <c r="P2587" s="183"/>
    </row>
    <row r="2588" spans="3:16">
      <c r="C2588" s="186"/>
      <c r="D2588" s="180"/>
      <c r="E2588" s="181"/>
      <c r="F2588" s="181"/>
      <c r="G2588" s="181"/>
      <c r="H2588" s="182"/>
      <c r="I2588" s="177"/>
      <c r="J2588" s="183"/>
      <c r="K2588" s="183"/>
      <c r="L2588" s="183"/>
      <c r="M2588" s="183"/>
      <c r="N2588" s="183"/>
      <c r="O2588" s="183"/>
      <c r="P2588" s="183"/>
    </row>
    <row r="2589" spans="3:16">
      <c r="C2589" s="186"/>
      <c r="D2589" s="180"/>
      <c r="E2589" s="181"/>
      <c r="F2589" s="181"/>
      <c r="G2589" s="181"/>
      <c r="H2589" s="182"/>
      <c r="I2589" s="177"/>
      <c r="J2589" s="183"/>
      <c r="K2589" s="183"/>
      <c r="L2589" s="183"/>
      <c r="M2589" s="183"/>
      <c r="N2589" s="183"/>
      <c r="O2589" s="183"/>
      <c r="P2589" s="183"/>
    </row>
    <row r="2590" spans="3:16">
      <c r="C2590" s="186"/>
      <c r="D2590" s="180"/>
      <c r="E2590" s="181"/>
      <c r="F2590" s="181"/>
      <c r="G2590" s="181"/>
      <c r="H2590" s="182"/>
      <c r="I2590" s="177"/>
      <c r="J2590" s="183"/>
      <c r="K2590" s="183"/>
      <c r="L2590" s="183"/>
      <c r="M2590" s="183"/>
      <c r="N2590" s="183"/>
      <c r="O2590" s="183"/>
      <c r="P2590" s="183"/>
    </row>
    <row r="2591" spans="3:16">
      <c r="C2591" s="186"/>
      <c r="D2591" s="180"/>
      <c r="E2591" s="181"/>
      <c r="F2591" s="181"/>
      <c r="G2591" s="181"/>
      <c r="H2591" s="182"/>
      <c r="I2591" s="177"/>
      <c r="J2591" s="183"/>
      <c r="K2591" s="183"/>
      <c r="L2591" s="183"/>
      <c r="M2591" s="183"/>
      <c r="N2591" s="183"/>
      <c r="O2591" s="183"/>
      <c r="P2591" s="183"/>
    </row>
    <row r="2592" spans="3:16">
      <c r="C2592" s="186"/>
      <c r="D2592" s="180"/>
      <c r="E2592" s="181"/>
      <c r="F2592" s="181"/>
      <c r="G2592" s="181"/>
      <c r="H2592" s="182"/>
      <c r="I2592" s="177"/>
      <c r="J2592" s="183"/>
      <c r="K2592" s="183"/>
      <c r="L2592" s="183"/>
      <c r="M2592" s="183"/>
      <c r="N2592" s="183"/>
      <c r="O2592" s="183"/>
      <c r="P2592" s="183"/>
    </row>
    <row r="2593" spans="3:16">
      <c r="C2593" s="186"/>
      <c r="D2593" s="180"/>
      <c r="E2593" s="181"/>
      <c r="F2593" s="181"/>
      <c r="G2593" s="181"/>
      <c r="H2593" s="182"/>
      <c r="I2593" s="177"/>
      <c r="J2593" s="183"/>
      <c r="K2593" s="183"/>
      <c r="L2593" s="183"/>
      <c r="M2593" s="183"/>
      <c r="N2593" s="183"/>
      <c r="O2593" s="183"/>
      <c r="P2593" s="183"/>
    </row>
    <row r="2594" spans="3:16">
      <c r="C2594" s="186"/>
      <c r="D2594" s="180"/>
      <c r="E2594" s="181"/>
      <c r="F2594" s="181"/>
      <c r="G2594" s="181"/>
      <c r="H2594" s="182"/>
      <c r="I2594" s="177"/>
      <c r="J2594" s="183"/>
      <c r="K2594" s="183"/>
      <c r="L2594" s="183"/>
      <c r="M2594" s="183"/>
      <c r="N2594" s="183"/>
      <c r="O2594" s="183"/>
      <c r="P2594" s="183"/>
    </row>
    <row r="2595" spans="3:16">
      <c r="C2595" s="186"/>
      <c r="D2595" s="180"/>
      <c r="E2595" s="181"/>
      <c r="F2595" s="181"/>
      <c r="G2595" s="181"/>
      <c r="H2595" s="182"/>
      <c r="I2595" s="177"/>
      <c r="J2595" s="183"/>
      <c r="K2595" s="183"/>
      <c r="L2595" s="183"/>
      <c r="M2595" s="183"/>
      <c r="N2595" s="183"/>
      <c r="O2595" s="183"/>
      <c r="P2595" s="183"/>
    </row>
    <row r="2596" spans="3:16">
      <c r="C2596" s="186"/>
      <c r="D2596" s="180"/>
      <c r="E2596" s="181"/>
      <c r="F2596" s="181"/>
      <c r="G2596" s="181"/>
      <c r="H2596" s="182"/>
      <c r="I2596" s="177"/>
      <c r="J2596" s="183"/>
      <c r="K2596" s="183"/>
      <c r="L2596" s="183"/>
      <c r="M2596" s="183"/>
      <c r="N2596" s="183"/>
      <c r="O2596" s="183"/>
      <c r="P2596" s="183"/>
    </row>
    <row r="2597" spans="3:16">
      <c r="C2597" s="186"/>
      <c r="D2597" s="180"/>
      <c r="E2597" s="181"/>
      <c r="F2597" s="181"/>
      <c r="G2597" s="181"/>
      <c r="H2597" s="182"/>
      <c r="I2597" s="177"/>
      <c r="J2597" s="183"/>
      <c r="K2597" s="183"/>
      <c r="L2597" s="183"/>
      <c r="M2597" s="183"/>
      <c r="N2597" s="183"/>
      <c r="O2597" s="183"/>
      <c r="P2597" s="183"/>
    </row>
    <row r="2598" spans="3:16">
      <c r="C2598" s="186"/>
      <c r="D2598" s="180"/>
      <c r="E2598" s="181"/>
      <c r="F2598" s="181"/>
      <c r="G2598" s="181"/>
      <c r="H2598" s="182"/>
      <c r="I2598" s="177"/>
      <c r="J2598" s="183"/>
      <c r="K2598" s="183"/>
      <c r="L2598" s="183"/>
      <c r="M2598" s="183"/>
      <c r="N2598" s="183"/>
      <c r="O2598" s="183"/>
      <c r="P2598" s="183"/>
    </row>
    <row r="2599" spans="3:16">
      <c r="C2599" s="186"/>
      <c r="D2599" s="180"/>
      <c r="E2599" s="181"/>
      <c r="F2599" s="181"/>
      <c r="G2599" s="181"/>
      <c r="H2599" s="182"/>
      <c r="I2599" s="177"/>
      <c r="J2599" s="183"/>
      <c r="K2599" s="183"/>
      <c r="L2599" s="183"/>
      <c r="M2599" s="183"/>
      <c r="N2599" s="183"/>
      <c r="O2599" s="183"/>
      <c r="P2599" s="183"/>
    </row>
    <row r="2600" spans="3:16">
      <c r="C2600" s="186"/>
      <c r="D2600" s="180"/>
      <c r="E2600" s="181"/>
      <c r="F2600" s="181"/>
      <c r="G2600" s="181"/>
      <c r="H2600" s="182"/>
      <c r="I2600" s="177"/>
      <c r="J2600" s="183"/>
      <c r="K2600" s="183"/>
      <c r="L2600" s="183"/>
      <c r="M2600" s="183"/>
      <c r="N2600" s="183"/>
      <c r="O2600" s="183"/>
      <c r="P2600" s="183"/>
    </row>
    <row r="2601" spans="3:16">
      <c r="C2601" s="186"/>
      <c r="D2601" s="180"/>
      <c r="E2601" s="181"/>
      <c r="F2601" s="181"/>
      <c r="G2601" s="181"/>
      <c r="H2601" s="182"/>
      <c r="I2601" s="177"/>
      <c r="J2601" s="183"/>
      <c r="K2601" s="183"/>
      <c r="L2601" s="183"/>
      <c r="M2601" s="183"/>
      <c r="N2601" s="183"/>
      <c r="O2601" s="183"/>
      <c r="P2601" s="183"/>
    </row>
    <row r="2602" spans="3:16">
      <c r="C2602" s="186"/>
      <c r="D2602" s="180"/>
      <c r="E2602" s="181"/>
      <c r="F2602" s="181"/>
      <c r="G2602" s="181"/>
      <c r="H2602" s="182"/>
      <c r="I2602" s="177"/>
      <c r="J2602" s="183"/>
      <c r="K2602" s="183"/>
      <c r="L2602" s="183"/>
      <c r="M2602" s="183"/>
      <c r="N2602" s="183"/>
      <c r="O2602" s="183"/>
      <c r="P2602" s="183"/>
    </row>
    <row r="2603" spans="3:16">
      <c r="C2603" s="186"/>
      <c r="D2603" s="180"/>
      <c r="E2603" s="181"/>
      <c r="F2603" s="181"/>
      <c r="G2603" s="181"/>
      <c r="H2603" s="182"/>
      <c r="I2603" s="177"/>
      <c r="J2603" s="183"/>
      <c r="K2603" s="183"/>
      <c r="L2603" s="183"/>
      <c r="M2603" s="183"/>
      <c r="N2603" s="183"/>
      <c r="O2603" s="183"/>
      <c r="P2603" s="183"/>
    </row>
    <row r="2604" spans="3:16">
      <c r="C2604" s="186"/>
      <c r="D2604" s="180"/>
      <c r="E2604" s="181"/>
      <c r="F2604" s="181"/>
      <c r="G2604" s="181"/>
      <c r="H2604" s="182"/>
      <c r="I2604" s="177"/>
      <c r="J2604" s="183"/>
      <c r="K2604" s="183"/>
      <c r="L2604" s="183"/>
      <c r="M2604" s="183"/>
      <c r="N2604" s="183"/>
      <c r="O2604" s="183"/>
      <c r="P2604" s="183"/>
    </row>
    <row r="2605" spans="3:16">
      <c r="C2605" s="186"/>
      <c r="D2605" s="180"/>
      <c r="E2605" s="181"/>
      <c r="F2605" s="181"/>
      <c r="G2605" s="181"/>
      <c r="H2605" s="182"/>
      <c r="I2605" s="177"/>
      <c r="J2605" s="183"/>
      <c r="K2605" s="183"/>
      <c r="L2605" s="183"/>
      <c r="M2605" s="183"/>
      <c r="N2605" s="183"/>
      <c r="O2605" s="183"/>
      <c r="P2605" s="183"/>
    </row>
    <row r="2606" spans="3:16">
      <c r="C2606" s="186"/>
      <c r="D2606" s="180"/>
      <c r="E2606" s="181"/>
      <c r="F2606" s="181"/>
      <c r="G2606" s="181"/>
      <c r="H2606" s="182"/>
      <c r="I2606" s="177"/>
      <c r="J2606" s="183"/>
      <c r="K2606" s="183"/>
      <c r="L2606" s="183"/>
      <c r="M2606" s="183"/>
      <c r="N2606" s="183"/>
      <c r="O2606" s="183"/>
      <c r="P2606" s="183"/>
    </row>
    <row r="2607" spans="3:16">
      <c r="C2607" s="186"/>
      <c r="D2607" s="180"/>
      <c r="E2607" s="181"/>
      <c r="F2607" s="181"/>
      <c r="G2607" s="181"/>
      <c r="H2607" s="182"/>
      <c r="I2607" s="177"/>
      <c r="J2607" s="183"/>
      <c r="K2607" s="183"/>
      <c r="L2607" s="183"/>
      <c r="M2607" s="183"/>
      <c r="N2607" s="183"/>
      <c r="O2607" s="183"/>
      <c r="P2607" s="183"/>
    </row>
    <row r="2608" spans="3:16">
      <c r="C2608" s="186"/>
      <c r="D2608" s="180"/>
      <c r="E2608" s="181"/>
      <c r="F2608" s="181"/>
      <c r="G2608" s="181"/>
      <c r="H2608" s="182"/>
      <c r="I2608" s="177"/>
      <c r="J2608" s="183"/>
      <c r="K2608" s="183"/>
      <c r="L2608" s="183"/>
      <c r="M2608" s="183"/>
      <c r="N2608" s="183"/>
      <c r="O2608" s="183"/>
      <c r="P2608" s="183"/>
    </row>
    <row r="2609" spans="3:16">
      <c r="C2609" s="186"/>
      <c r="D2609" s="180"/>
      <c r="E2609" s="181"/>
      <c r="F2609" s="181"/>
      <c r="G2609" s="181"/>
      <c r="H2609" s="182"/>
      <c r="I2609" s="177"/>
      <c r="J2609" s="183"/>
      <c r="K2609" s="183"/>
      <c r="L2609" s="183"/>
      <c r="M2609" s="183"/>
      <c r="N2609" s="183"/>
      <c r="O2609" s="183"/>
      <c r="P2609" s="183"/>
    </row>
    <row r="2610" spans="3:16">
      <c r="C2610" s="186"/>
      <c r="D2610" s="180"/>
      <c r="E2610" s="181"/>
      <c r="F2610" s="181"/>
      <c r="G2610" s="181"/>
      <c r="H2610" s="182"/>
      <c r="I2610" s="177"/>
      <c r="J2610" s="183"/>
      <c r="K2610" s="183"/>
      <c r="L2610" s="183"/>
      <c r="M2610" s="183"/>
      <c r="N2610" s="183"/>
      <c r="O2610" s="183"/>
      <c r="P2610" s="183"/>
    </row>
    <row r="2611" spans="3:16">
      <c r="C2611" s="186"/>
      <c r="D2611" s="180"/>
      <c r="E2611" s="181"/>
      <c r="F2611" s="181"/>
      <c r="G2611" s="181"/>
      <c r="H2611" s="182"/>
      <c r="I2611" s="177"/>
      <c r="J2611" s="183"/>
      <c r="K2611" s="183"/>
      <c r="L2611" s="183"/>
      <c r="M2611" s="183"/>
      <c r="N2611" s="183"/>
      <c r="O2611" s="183"/>
      <c r="P2611" s="183"/>
    </row>
    <row r="2612" spans="3:16">
      <c r="C2612" s="186"/>
      <c r="D2612" s="180"/>
      <c r="E2612" s="181"/>
      <c r="F2612" s="181"/>
      <c r="G2612" s="181"/>
      <c r="H2612" s="182"/>
      <c r="I2612" s="177"/>
      <c r="J2612" s="183"/>
      <c r="K2612" s="183"/>
      <c r="L2612" s="183"/>
      <c r="M2612" s="183"/>
      <c r="N2612" s="183"/>
      <c r="O2612" s="183"/>
      <c r="P2612" s="183"/>
    </row>
    <row r="2613" spans="3:16">
      <c r="C2613" s="186"/>
      <c r="D2613" s="180"/>
      <c r="E2613" s="181"/>
      <c r="F2613" s="181"/>
      <c r="G2613" s="181"/>
      <c r="H2613" s="182"/>
      <c r="I2613" s="177"/>
      <c r="J2613" s="183"/>
      <c r="K2613" s="183"/>
      <c r="L2613" s="183"/>
      <c r="M2613" s="183"/>
      <c r="N2613" s="183"/>
      <c r="O2613" s="183"/>
      <c r="P2613" s="183"/>
    </row>
    <row r="2614" spans="3:16">
      <c r="C2614" s="186"/>
      <c r="D2614" s="180"/>
      <c r="E2614" s="181"/>
      <c r="F2614" s="181"/>
      <c r="G2614" s="181"/>
      <c r="H2614" s="182"/>
      <c r="I2614" s="177"/>
      <c r="J2614" s="183"/>
      <c r="K2614" s="183"/>
      <c r="L2614" s="183"/>
      <c r="M2614" s="183"/>
      <c r="N2614" s="183"/>
      <c r="O2614" s="183"/>
      <c r="P2614" s="183"/>
    </row>
    <row r="2615" spans="3:16">
      <c r="C2615" s="186"/>
      <c r="D2615" s="180"/>
      <c r="E2615" s="181"/>
      <c r="F2615" s="181"/>
      <c r="G2615" s="181"/>
      <c r="H2615" s="182"/>
      <c r="I2615" s="177"/>
      <c r="J2615" s="183"/>
      <c r="K2615" s="183"/>
      <c r="L2615" s="183"/>
      <c r="M2615" s="183"/>
      <c r="N2615" s="183"/>
      <c r="O2615" s="183"/>
      <c r="P2615" s="183"/>
    </row>
    <row r="2616" spans="3:16">
      <c r="C2616" s="186"/>
      <c r="D2616" s="180"/>
      <c r="E2616" s="181"/>
      <c r="F2616" s="181"/>
      <c r="G2616" s="181"/>
      <c r="H2616" s="182"/>
      <c r="I2616" s="177"/>
      <c r="J2616" s="183"/>
      <c r="K2616" s="183"/>
      <c r="L2616" s="183"/>
      <c r="M2616" s="183"/>
      <c r="N2616" s="183"/>
      <c r="O2616" s="183"/>
      <c r="P2616" s="183"/>
    </row>
    <row r="2617" spans="3:16">
      <c r="C2617" s="186"/>
      <c r="D2617" s="180"/>
      <c r="E2617" s="181"/>
      <c r="F2617" s="181"/>
      <c r="G2617" s="181"/>
      <c r="H2617" s="182"/>
      <c r="I2617" s="177"/>
      <c r="J2617" s="183"/>
      <c r="K2617" s="183"/>
      <c r="L2617" s="183"/>
      <c r="M2617" s="183"/>
      <c r="N2617" s="183"/>
      <c r="O2617" s="183"/>
      <c r="P2617" s="183"/>
    </row>
    <row r="2618" spans="3:16">
      <c r="C2618" s="186"/>
      <c r="D2618" s="180"/>
      <c r="E2618" s="181"/>
      <c r="F2618" s="181"/>
      <c r="G2618" s="181"/>
      <c r="H2618" s="182"/>
      <c r="I2618" s="177"/>
      <c r="J2618" s="183"/>
      <c r="K2618" s="183"/>
      <c r="L2618" s="183"/>
      <c r="M2618" s="183"/>
      <c r="N2618" s="183"/>
      <c r="O2618" s="183"/>
      <c r="P2618" s="183"/>
    </row>
    <row r="2619" spans="3:16">
      <c r="C2619" s="186"/>
      <c r="D2619" s="180"/>
      <c r="E2619" s="181"/>
      <c r="F2619" s="181"/>
      <c r="G2619" s="181"/>
      <c r="H2619" s="182"/>
      <c r="I2619" s="177"/>
      <c r="J2619" s="183"/>
      <c r="K2619" s="183"/>
      <c r="L2619" s="183"/>
      <c r="M2619" s="183"/>
      <c r="N2619" s="183"/>
      <c r="O2619" s="183"/>
      <c r="P2619" s="183"/>
    </row>
    <row r="2620" spans="3:16">
      <c r="C2620" s="186"/>
      <c r="D2620" s="180"/>
      <c r="E2620" s="181"/>
      <c r="F2620" s="181"/>
      <c r="G2620" s="181"/>
      <c r="H2620" s="182"/>
      <c r="I2620" s="177"/>
      <c r="J2620" s="183"/>
      <c r="K2620" s="183"/>
      <c r="L2620" s="183"/>
      <c r="M2620" s="183"/>
      <c r="N2620" s="183"/>
      <c r="O2620" s="183"/>
      <c r="P2620" s="183"/>
    </row>
    <row r="2621" spans="3:16">
      <c r="C2621" s="186"/>
      <c r="D2621" s="180"/>
      <c r="E2621" s="181"/>
      <c r="F2621" s="181"/>
      <c r="G2621" s="181"/>
      <c r="H2621" s="182"/>
      <c r="I2621" s="177"/>
      <c r="J2621" s="183"/>
      <c r="K2621" s="183"/>
      <c r="L2621" s="183"/>
      <c r="M2621" s="183"/>
      <c r="N2621" s="183"/>
      <c r="O2621" s="183"/>
      <c r="P2621" s="183"/>
    </row>
    <row r="2622" spans="3:16">
      <c r="C2622" s="186"/>
      <c r="D2622" s="180"/>
      <c r="E2622" s="181"/>
      <c r="F2622" s="181"/>
      <c r="G2622" s="181"/>
      <c r="H2622" s="182"/>
      <c r="I2622" s="177"/>
      <c r="J2622" s="183"/>
      <c r="K2622" s="183"/>
      <c r="L2622" s="183"/>
      <c r="M2622" s="183"/>
      <c r="N2622" s="183"/>
      <c r="O2622" s="183"/>
      <c r="P2622" s="183"/>
    </row>
    <row r="2623" spans="3:16">
      <c r="C2623" s="186"/>
      <c r="D2623" s="180"/>
      <c r="E2623" s="181"/>
      <c r="F2623" s="181"/>
      <c r="G2623" s="181"/>
      <c r="H2623" s="182"/>
      <c r="I2623" s="177"/>
      <c r="J2623" s="183"/>
      <c r="K2623" s="183"/>
      <c r="L2623" s="183"/>
      <c r="M2623" s="183"/>
      <c r="N2623" s="183"/>
      <c r="O2623" s="183"/>
      <c r="P2623" s="183"/>
    </row>
    <row r="2624" spans="3:16">
      <c r="C2624" s="186"/>
      <c r="D2624" s="180"/>
      <c r="E2624" s="181"/>
      <c r="F2624" s="181"/>
      <c r="G2624" s="181"/>
      <c r="H2624" s="182"/>
      <c r="I2624" s="177"/>
      <c r="J2624" s="183"/>
      <c r="K2624" s="183"/>
      <c r="L2624" s="183"/>
      <c r="M2624" s="183"/>
      <c r="N2624" s="183"/>
      <c r="O2624" s="183"/>
      <c r="P2624" s="183"/>
    </row>
    <row r="2625" spans="3:16">
      <c r="C2625" s="186"/>
      <c r="D2625" s="180"/>
      <c r="E2625" s="181"/>
      <c r="F2625" s="181"/>
      <c r="G2625" s="181"/>
      <c r="H2625" s="182"/>
      <c r="I2625" s="177"/>
      <c r="J2625" s="183"/>
      <c r="K2625" s="183"/>
      <c r="L2625" s="183"/>
      <c r="M2625" s="183"/>
      <c r="N2625" s="183"/>
      <c r="O2625" s="183"/>
      <c r="P2625" s="183"/>
    </row>
    <row r="2626" spans="3:16">
      <c r="C2626" s="186"/>
      <c r="D2626" s="180"/>
      <c r="E2626" s="181"/>
      <c r="F2626" s="181"/>
      <c r="G2626" s="181"/>
      <c r="H2626" s="182"/>
      <c r="I2626" s="177"/>
      <c r="J2626" s="183"/>
      <c r="K2626" s="183"/>
      <c r="L2626" s="183"/>
      <c r="M2626" s="183"/>
      <c r="N2626" s="183"/>
      <c r="O2626" s="183"/>
      <c r="P2626" s="183"/>
    </row>
    <row r="2627" spans="3:16">
      <c r="C2627" s="186"/>
      <c r="D2627" s="180"/>
      <c r="E2627" s="181"/>
      <c r="F2627" s="181"/>
      <c r="G2627" s="181"/>
      <c r="H2627" s="182"/>
      <c r="I2627" s="177"/>
      <c r="J2627" s="183"/>
      <c r="K2627" s="183"/>
      <c r="L2627" s="183"/>
      <c r="M2627" s="183"/>
      <c r="N2627" s="183"/>
      <c r="O2627" s="183"/>
      <c r="P2627" s="183"/>
    </row>
    <row r="2628" spans="3:16">
      <c r="C2628" s="186"/>
      <c r="D2628" s="180"/>
      <c r="E2628" s="181"/>
      <c r="F2628" s="181"/>
      <c r="G2628" s="181"/>
      <c r="H2628" s="182"/>
      <c r="I2628" s="177"/>
      <c r="J2628" s="183"/>
      <c r="K2628" s="183"/>
      <c r="L2628" s="183"/>
      <c r="M2628" s="183"/>
      <c r="N2628" s="183"/>
      <c r="O2628" s="183"/>
      <c r="P2628" s="183"/>
    </row>
    <row r="2629" spans="3:16">
      <c r="C2629" s="186"/>
      <c r="D2629" s="180"/>
      <c r="E2629" s="181"/>
      <c r="F2629" s="181"/>
      <c r="G2629" s="181"/>
      <c r="H2629" s="182"/>
      <c r="I2629" s="177"/>
      <c r="J2629" s="183"/>
      <c r="K2629" s="183"/>
      <c r="L2629" s="183"/>
      <c r="M2629" s="183"/>
      <c r="N2629" s="183"/>
      <c r="O2629" s="183"/>
      <c r="P2629" s="183"/>
    </row>
    <row r="2630" spans="3:16">
      <c r="C2630" s="186"/>
      <c r="D2630" s="180"/>
      <c r="E2630" s="181"/>
      <c r="F2630" s="181"/>
      <c r="G2630" s="181"/>
      <c r="H2630" s="182"/>
      <c r="I2630" s="177"/>
      <c r="J2630" s="183"/>
      <c r="K2630" s="183"/>
      <c r="L2630" s="183"/>
      <c r="M2630" s="183"/>
      <c r="N2630" s="183"/>
      <c r="O2630" s="183"/>
      <c r="P2630" s="183"/>
    </row>
    <row r="2631" spans="3:16">
      <c r="C2631" s="186"/>
      <c r="D2631" s="180"/>
      <c r="E2631" s="181"/>
      <c r="F2631" s="181"/>
      <c r="G2631" s="181"/>
      <c r="H2631" s="182"/>
      <c r="I2631" s="177"/>
      <c r="J2631" s="183"/>
      <c r="K2631" s="183"/>
      <c r="L2631" s="183"/>
      <c r="M2631" s="183"/>
      <c r="N2631" s="183"/>
      <c r="O2631" s="183"/>
      <c r="P2631" s="183"/>
    </row>
    <row r="2632" spans="3:16">
      <c r="C2632" s="186"/>
      <c r="D2632" s="180"/>
      <c r="E2632" s="181"/>
      <c r="F2632" s="181"/>
      <c r="G2632" s="181"/>
      <c r="H2632" s="182"/>
      <c r="I2632" s="177"/>
      <c r="J2632" s="183"/>
      <c r="K2632" s="183"/>
      <c r="L2632" s="183"/>
      <c r="M2632" s="183"/>
      <c r="N2632" s="183"/>
      <c r="O2632" s="183"/>
      <c r="P2632" s="183"/>
    </row>
    <row r="2633" spans="3:16">
      <c r="C2633" s="186"/>
      <c r="D2633" s="180"/>
      <c r="E2633" s="181"/>
      <c r="F2633" s="181"/>
      <c r="G2633" s="181"/>
      <c r="H2633" s="182"/>
      <c r="I2633" s="177"/>
      <c r="J2633" s="183"/>
      <c r="K2633" s="183"/>
      <c r="L2633" s="183"/>
      <c r="M2633" s="183"/>
      <c r="N2633" s="183"/>
      <c r="O2633" s="183"/>
      <c r="P2633" s="183"/>
    </row>
    <row r="2634" spans="3:16">
      <c r="C2634" s="186"/>
      <c r="D2634" s="180"/>
      <c r="E2634" s="181"/>
      <c r="F2634" s="181"/>
      <c r="G2634" s="181"/>
      <c r="H2634" s="182"/>
      <c r="I2634" s="177"/>
      <c r="J2634" s="183"/>
      <c r="K2634" s="183"/>
      <c r="L2634" s="183"/>
      <c r="M2634" s="183"/>
      <c r="N2634" s="183"/>
      <c r="O2634" s="183"/>
      <c r="P2634" s="183"/>
    </row>
    <row r="2635" spans="3:16">
      <c r="C2635" s="186"/>
      <c r="D2635" s="180"/>
      <c r="E2635" s="181"/>
      <c r="F2635" s="181"/>
      <c r="G2635" s="181"/>
      <c r="H2635" s="182"/>
      <c r="I2635" s="177"/>
      <c r="J2635" s="183"/>
      <c r="K2635" s="183"/>
      <c r="L2635" s="183"/>
      <c r="M2635" s="183"/>
      <c r="N2635" s="183"/>
      <c r="O2635" s="183"/>
      <c r="P2635" s="183"/>
    </row>
    <row r="2636" spans="3:16">
      <c r="C2636" s="186"/>
      <c r="D2636" s="180"/>
      <c r="E2636" s="181"/>
      <c r="F2636" s="181"/>
      <c r="G2636" s="181"/>
      <c r="H2636" s="182"/>
      <c r="I2636" s="177"/>
      <c r="J2636" s="183"/>
      <c r="K2636" s="183"/>
      <c r="L2636" s="183"/>
      <c r="M2636" s="183"/>
      <c r="N2636" s="183"/>
      <c r="O2636" s="183"/>
      <c r="P2636" s="183"/>
    </row>
    <row r="2637" spans="3:16">
      <c r="C2637" s="186"/>
      <c r="D2637" s="180"/>
      <c r="E2637" s="181"/>
      <c r="F2637" s="181"/>
      <c r="G2637" s="181"/>
      <c r="H2637" s="182"/>
      <c r="I2637" s="177"/>
      <c r="J2637" s="183"/>
      <c r="K2637" s="183"/>
      <c r="L2637" s="183"/>
      <c r="M2637" s="183"/>
      <c r="N2637" s="183"/>
      <c r="O2637" s="183"/>
      <c r="P2637" s="183"/>
    </row>
    <row r="2638" spans="3:16">
      <c r="C2638" s="186"/>
      <c r="D2638" s="180"/>
      <c r="E2638" s="181"/>
      <c r="F2638" s="181"/>
      <c r="G2638" s="181"/>
      <c r="H2638" s="182"/>
      <c r="I2638" s="177"/>
      <c r="J2638" s="183"/>
      <c r="K2638" s="183"/>
      <c r="L2638" s="183"/>
      <c r="M2638" s="183"/>
      <c r="N2638" s="183"/>
      <c r="O2638" s="183"/>
      <c r="P2638" s="183"/>
    </row>
    <row r="2639" spans="3:16">
      <c r="C2639" s="186"/>
      <c r="D2639" s="180"/>
      <c r="E2639" s="181"/>
      <c r="F2639" s="181"/>
      <c r="G2639" s="181"/>
      <c r="H2639" s="182"/>
      <c r="I2639" s="177"/>
      <c r="J2639" s="183"/>
      <c r="K2639" s="183"/>
      <c r="L2639" s="183"/>
      <c r="M2639" s="183"/>
      <c r="N2639" s="183"/>
      <c r="O2639" s="183"/>
      <c r="P2639" s="183"/>
    </row>
    <row r="2640" spans="3:16">
      <c r="C2640" s="186"/>
      <c r="D2640" s="180"/>
      <c r="E2640" s="181"/>
      <c r="F2640" s="181"/>
      <c r="G2640" s="181"/>
      <c r="H2640" s="182"/>
      <c r="I2640" s="177"/>
      <c r="J2640" s="183"/>
      <c r="K2640" s="183"/>
      <c r="L2640" s="183"/>
      <c r="M2640" s="183"/>
      <c r="N2640" s="183"/>
      <c r="O2640" s="183"/>
      <c r="P2640" s="183"/>
    </row>
    <row r="2641" spans="3:16">
      <c r="C2641" s="186"/>
      <c r="D2641" s="180"/>
      <c r="E2641" s="181"/>
      <c r="F2641" s="181"/>
      <c r="G2641" s="181"/>
      <c r="H2641" s="182"/>
      <c r="I2641" s="177"/>
      <c r="J2641" s="183"/>
      <c r="K2641" s="183"/>
      <c r="L2641" s="183"/>
      <c r="M2641" s="183"/>
      <c r="N2641" s="183"/>
      <c r="O2641" s="183"/>
      <c r="P2641" s="183"/>
    </row>
    <row r="2642" spans="3:16">
      <c r="C2642" s="186"/>
      <c r="D2642" s="180"/>
      <c r="E2642" s="181"/>
      <c r="F2642" s="181"/>
      <c r="G2642" s="181"/>
      <c r="H2642" s="182"/>
      <c r="I2642" s="177"/>
      <c r="J2642" s="183"/>
      <c r="K2642" s="183"/>
      <c r="L2642" s="183"/>
      <c r="M2642" s="183"/>
      <c r="N2642" s="183"/>
      <c r="O2642" s="183"/>
      <c r="P2642" s="183"/>
    </row>
    <row r="2643" spans="3:16">
      <c r="C2643" s="186"/>
      <c r="D2643" s="180"/>
      <c r="E2643" s="181"/>
      <c r="F2643" s="181"/>
      <c r="G2643" s="181"/>
      <c r="H2643" s="182"/>
      <c r="I2643" s="177"/>
      <c r="J2643" s="183"/>
      <c r="K2643" s="183"/>
      <c r="L2643" s="183"/>
      <c r="M2643" s="183"/>
      <c r="N2643" s="183"/>
      <c r="O2643" s="183"/>
      <c r="P2643" s="183"/>
    </row>
    <row r="2644" spans="3:16">
      <c r="C2644" s="186"/>
      <c r="D2644" s="180"/>
      <c r="E2644" s="181"/>
      <c r="F2644" s="181"/>
      <c r="G2644" s="181"/>
      <c r="H2644" s="182"/>
      <c r="I2644" s="177"/>
      <c r="J2644" s="183"/>
      <c r="K2644" s="183"/>
      <c r="L2644" s="183"/>
      <c r="M2644" s="183"/>
      <c r="N2644" s="183"/>
      <c r="O2644" s="183"/>
      <c r="P2644" s="183"/>
    </row>
    <row r="2645" spans="3:16">
      <c r="C2645" s="186"/>
      <c r="D2645" s="180"/>
      <c r="E2645" s="181"/>
      <c r="F2645" s="181"/>
      <c r="G2645" s="181"/>
      <c r="H2645" s="182"/>
      <c r="I2645" s="177"/>
      <c r="J2645" s="183"/>
      <c r="K2645" s="183"/>
      <c r="L2645" s="183"/>
      <c r="M2645" s="183"/>
      <c r="N2645" s="183"/>
      <c r="O2645" s="183"/>
      <c r="P2645" s="183"/>
    </row>
    <row r="2646" spans="3:16">
      <c r="C2646" s="186"/>
      <c r="D2646" s="180"/>
      <c r="E2646" s="181"/>
      <c r="F2646" s="181"/>
      <c r="G2646" s="181"/>
      <c r="H2646" s="182"/>
      <c r="I2646" s="177"/>
      <c r="J2646" s="183"/>
      <c r="K2646" s="183"/>
      <c r="L2646" s="183"/>
      <c r="M2646" s="183"/>
      <c r="N2646" s="183"/>
      <c r="O2646" s="183"/>
      <c r="P2646" s="183"/>
    </row>
    <row r="2647" spans="3:16">
      <c r="C2647" s="186"/>
      <c r="D2647" s="180"/>
      <c r="E2647" s="181"/>
      <c r="F2647" s="181"/>
      <c r="G2647" s="181"/>
      <c r="H2647" s="182"/>
      <c r="I2647" s="177"/>
      <c r="J2647" s="183"/>
      <c r="K2647" s="183"/>
      <c r="L2647" s="183"/>
      <c r="M2647" s="183"/>
      <c r="N2647" s="183"/>
      <c r="O2647" s="183"/>
      <c r="P2647" s="183"/>
    </row>
    <row r="2648" spans="3:16">
      <c r="C2648" s="186"/>
      <c r="D2648" s="180"/>
      <c r="E2648" s="181"/>
      <c r="F2648" s="181"/>
      <c r="G2648" s="181"/>
      <c r="H2648" s="182"/>
      <c r="I2648" s="177"/>
      <c r="J2648" s="183"/>
      <c r="K2648" s="183"/>
      <c r="L2648" s="183"/>
      <c r="M2648" s="183"/>
      <c r="N2648" s="183"/>
      <c r="O2648" s="183"/>
      <c r="P2648" s="183"/>
    </row>
    <row r="2649" spans="3:16">
      <c r="C2649" s="186"/>
      <c r="D2649" s="180"/>
      <c r="E2649" s="181"/>
      <c r="F2649" s="181"/>
      <c r="G2649" s="181"/>
      <c r="H2649" s="182"/>
      <c r="I2649" s="177"/>
      <c r="J2649" s="183"/>
      <c r="K2649" s="183"/>
      <c r="L2649" s="183"/>
      <c r="M2649" s="183"/>
      <c r="N2649" s="183"/>
      <c r="O2649" s="183"/>
      <c r="P2649" s="183"/>
    </row>
    <row r="2650" spans="3:16">
      <c r="C2650" s="186"/>
      <c r="D2650" s="180"/>
      <c r="E2650" s="181"/>
      <c r="F2650" s="181"/>
      <c r="G2650" s="181"/>
      <c r="H2650" s="182"/>
      <c r="I2650" s="177"/>
      <c r="J2650" s="183"/>
      <c r="K2650" s="183"/>
      <c r="L2650" s="183"/>
      <c r="M2650" s="183"/>
      <c r="N2650" s="183"/>
      <c r="O2650" s="183"/>
      <c r="P2650" s="183"/>
    </row>
    <row r="2651" spans="3:16">
      <c r="C2651" s="186"/>
      <c r="D2651" s="180"/>
      <c r="E2651" s="181"/>
      <c r="F2651" s="181"/>
      <c r="G2651" s="181"/>
      <c r="H2651" s="182"/>
      <c r="I2651" s="177"/>
      <c r="J2651" s="183"/>
      <c r="K2651" s="183"/>
      <c r="L2651" s="183"/>
      <c r="M2651" s="183"/>
      <c r="N2651" s="183"/>
      <c r="O2651" s="183"/>
      <c r="P2651" s="183"/>
    </row>
    <row r="2652" spans="3:16">
      <c r="C2652" s="186"/>
      <c r="D2652" s="180"/>
      <c r="E2652" s="181"/>
      <c r="F2652" s="181"/>
      <c r="G2652" s="181"/>
      <c r="H2652" s="182"/>
      <c r="I2652" s="177"/>
      <c r="J2652" s="183"/>
      <c r="K2652" s="183"/>
      <c r="L2652" s="183"/>
      <c r="M2652" s="183"/>
      <c r="N2652" s="183"/>
      <c r="O2652" s="183"/>
      <c r="P2652" s="183"/>
    </row>
    <row r="2653" spans="3:16">
      <c r="C2653" s="186"/>
      <c r="D2653" s="180"/>
      <c r="E2653" s="181"/>
      <c r="F2653" s="181"/>
      <c r="G2653" s="181"/>
      <c r="H2653" s="182"/>
      <c r="I2653" s="177"/>
      <c r="J2653" s="183"/>
      <c r="K2653" s="183"/>
      <c r="L2653" s="183"/>
      <c r="M2653" s="183"/>
      <c r="N2653" s="183"/>
      <c r="O2653" s="183"/>
      <c r="P2653" s="183"/>
    </row>
    <row r="2654" spans="3:16">
      <c r="C2654" s="186"/>
      <c r="D2654" s="180"/>
      <c r="E2654" s="181"/>
      <c r="F2654" s="181"/>
      <c r="G2654" s="181"/>
      <c r="H2654" s="182"/>
      <c r="I2654" s="177"/>
      <c r="J2654" s="183"/>
      <c r="K2654" s="183"/>
      <c r="L2654" s="183"/>
      <c r="M2654" s="183"/>
      <c r="N2654" s="183"/>
      <c r="O2654" s="183"/>
      <c r="P2654" s="183"/>
    </row>
    <row r="2655" spans="3:16">
      <c r="C2655" s="186"/>
      <c r="D2655" s="180"/>
      <c r="E2655" s="181"/>
      <c r="F2655" s="181"/>
      <c r="G2655" s="181"/>
      <c r="H2655" s="182"/>
      <c r="I2655" s="177"/>
      <c r="J2655" s="183"/>
      <c r="K2655" s="183"/>
      <c r="L2655" s="183"/>
      <c r="M2655" s="183"/>
      <c r="N2655" s="183"/>
      <c r="O2655" s="183"/>
      <c r="P2655" s="183"/>
    </row>
    <row r="2656" spans="3:16">
      <c r="C2656" s="186"/>
      <c r="D2656" s="180"/>
      <c r="E2656" s="181"/>
      <c r="F2656" s="181"/>
      <c r="G2656" s="181"/>
      <c r="H2656" s="182"/>
      <c r="I2656" s="177"/>
      <c r="J2656" s="183"/>
      <c r="K2656" s="183"/>
      <c r="L2656" s="183"/>
      <c r="M2656" s="183"/>
      <c r="N2656" s="183"/>
      <c r="O2656" s="183"/>
      <c r="P2656" s="183"/>
    </row>
    <row r="2657" spans="3:16">
      <c r="C2657" s="186"/>
      <c r="D2657" s="180"/>
      <c r="E2657" s="181"/>
      <c r="F2657" s="181"/>
      <c r="G2657" s="181"/>
      <c r="H2657" s="182"/>
      <c r="I2657" s="177"/>
      <c r="J2657" s="183"/>
      <c r="K2657" s="183"/>
      <c r="L2657" s="183"/>
      <c r="M2657" s="183"/>
      <c r="N2657" s="183"/>
      <c r="O2657" s="183"/>
      <c r="P2657" s="183"/>
    </row>
    <row r="2658" spans="3:16">
      <c r="C2658" s="186"/>
      <c r="D2658" s="180"/>
      <c r="E2658" s="181"/>
      <c r="F2658" s="181"/>
      <c r="G2658" s="181"/>
      <c r="H2658" s="182"/>
      <c r="I2658" s="177"/>
      <c r="J2658" s="183"/>
      <c r="K2658" s="183"/>
      <c r="L2658" s="183"/>
      <c r="M2658" s="183"/>
      <c r="N2658" s="183"/>
      <c r="O2658" s="183"/>
      <c r="P2658" s="183"/>
    </row>
    <row r="2659" spans="3:16">
      <c r="C2659" s="186"/>
      <c r="D2659" s="180"/>
      <c r="E2659" s="181"/>
      <c r="F2659" s="181"/>
      <c r="G2659" s="181"/>
      <c r="H2659" s="182"/>
      <c r="I2659" s="177"/>
      <c r="J2659" s="183"/>
      <c r="K2659" s="183"/>
      <c r="L2659" s="183"/>
      <c r="M2659" s="183"/>
      <c r="N2659" s="183"/>
      <c r="O2659" s="183"/>
      <c r="P2659" s="183"/>
    </row>
    <row r="2660" spans="3:16">
      <c r="C2660" s="186"/>
      <c r="D2660" s="180"/>
      <c r="E2660" s="181"/>
      <c r="F2660" s="181"/>
      <c r="G2660" s="181"/>
      <c r="H2660" s="182"/>
      <c r="I2660" s="177"/>
      <c r="J2660" s="183"/>
      <c r="K2660" s="183"/>
      <c r="L2660" s="183"/>
      <c r="M2660" s="183"/>
      <c r="N2660" s="183"/>
      <c r="O2660" s="183"/>
      <c r="P2660" s="183"/>
    </row>
    <row r="2661" spans="3:16">
      <c r="C2661" s="186"/>
      <c r="D2661" s="180"/>
      <c r="E2661" s="181"/>
      <c r="F2661" s="181"/>
      <c r="G2661" s="181"/>
      <c r="H2661" s="182"/>
      <c r="I2661" s="177"/>
      <c r="J2661" s="183"/>
      <c r="K2661" s="183"/>
      <c r="L2661" s="183"/>
      <c r="M2661" s="183"/>
      <c r="N2661" s="183"/>
      <c r="O2661" s="183"/>
      <c r="P2661" s="183"/>
    </row>
    <row r="2662" spans="3:16">
      <c r="C2662" s="186"/>
      <c r="D2662" s="180"/>
      <c r="E2662" s="181"/>
      <c r="F2662" s="181"/>
      <c r="G2662" s="181"/>
      <c r="H2662" s="182"/>
      <c r="I2662" s="177"/>
      <c r="J2662" s="183"/>
      <c r="K2662" s="183"/>
      <c r="L2662" s="183"/>
      <c r="M2662" s="183"/>
      <c r="N2662" s="183"/>
      <c r="O2662" s="183"/>
      <c r="P2662" s="183"/>
    </row>
    <row r="2663" spans="3:16">
      <c r="C2663" s="186"/>
      <c r="D2663" s="180"/>
      <c r="E2663" s="181"/>
      <c r="F2663" s="181"/>
      <c r="G2663" s="181"/>
      <c r="H2663" s="182"/>
      <c r="I2663" s="177"/>
      <c r="J2663" s="183"/>
      <c r="K2663" s="183"/>
      <c r="L2663" s="183"/>
      <c r="M2663" s="183"/>
      <c r="N2663" s="183"/>
      <c r="O2663" s="183"/>
      <c r="P2663" s="183"/>
    </row>
    <row r="2664" spans="3:16">
      <c r="C2664" s="186"/>
      <c r="D2664" s="180"/>
      <c r="E2664" s="181"/>
      <c r="F2664" s="181"/>
      <c r="G2664" s="181"/>
      <c r="H2664" s="182"/>
      <c r="I2664" s="177"/>
      <c r="J2664" s="183"/>
      <c r="K2664" s="183"/>
      <c r="L2664" s="183"/>
      <c r="M2664" s="183"/>
      <c r="N2664" s="183"/>
      <c r="O2664" s="183"/>
      <c r="P2664" s="183"/>
    </row>
    <row r="2665" spans="3:16">
      <c r="C2665" s="186"/>
      <c r="D2665" s="180"/>
      <c r="E2665" s="181"/>
      <c r="F2665" s="181"/>
      <c r="G2665" s="181"/>
      <c r="H2665" s="182"/>
      <c r="I2665" s="177"/>
      <c r="J2665" s="183"/>
      <c r="K2665" s="183"/>
      <c r="L2665" s="183"/>
      <c r="M2665" s="183"/>
      <c r="N2665" s="183"/>
      <c r="O2665" s="183"/>
      <c r="P2665" s="183"/>
    </row>
    <row r="2666" spans="3:16">
      <c r="C2666" s="186"/>
      <c r="D2666" s="180"/>
      <c r="E2666" s="181"/>
      <c r="F2666" s="181"/>
      <c r="G2666" s="181"/>
      <c r="H2666" s="182"/>
      <c r="I2666" s="177"/>
      <c r="J2666" s="183"/>
      <c r="K2666" s="183"/>
      <c r="L2666" s="183"/>
      <c r="M2666" s="183"/>
      <c r="N2666" s="183"/>
      <c r="O2666" s="183"/>
      <c r="P2666" s="183"/>
    </row>
    <row r="2667" spans="3:16">
      <c r="C2667" s="186"/>
      <c r="D2667" s="180"/>
      <c r="E2667" s="181"/>
      <c r="F2667" s="181"/>
      <c r="G2667" s="181"/>
      <c r="H2667" s="182"/>
      <c r="I2667" s="177"/>
      <c r="J2667" s="183"/>
      <c r="K2667" s="183"/>
      <c r="L2667" s="183"/>
      <c r="M2667" s="183"/>
      <c r="N2667" s="183"/>
      <c r="O2667" s="183"/>
      <c r="P2667" s="183"/>
    </row>
    <row r="2668" spans="3:16">
      <c r="C2668" s="186"/>
      <c r="D2668" s="180"/>
      <c r="E2668" s="181"/>
      <c r="F2668" s="181"/>
      <c r="G2668" s="181"/>
      <c r="H2668" s="182"/>
      <c r="I2668" s="177"/>
      <c r="J2668" s="183"/>
      <c r="K2668" s="183"/>
      <c r="L2668" s="183"/>
      <c r="M2668" s="183"/>
      <c r="N2668" s="183"/>
      <c r="O2668" s="183"/>
      <c r="P2668" s="183"/>
    </row>
    <row r="2669" spans="3:16">
      <c r="C2669" s="186"/>
      <c r="D2669" s="180"/>
      <c r="E2669" s="181"/>
      <c r="F2669" s="181"/>
      <c r="G2669" s="181"/>
      <c r="H2669" s="182"/>
      <c r="I2669" s="177"/>
      <c r="J2669" s="183"/>
      <c r="K2669" s="183"/>
      <c r="L2669" s="183"/>
      <c r="M2669" s="183"/>
      <c r="N2669" s="183"/>
      <c r="O2669" s="183"/>
      <c r="P2669" s="183"/>
    </row>
    <row r="2670" spans="3:16">
      <c r="C2670" s="186"/>
      <c r="D2670" s="180"/>
      <c r="E2670" s="181"/>
      <c r="F2670" s="181"/>
      <c r="G2670" s="181"/>
      <c r="H2670" s="182"/>
      <c r="I2670" s="177"/>
      <c r="J2670" s="183"/>
      <c r="K2670" s="183"/>
      <c r="L2670" s="183"/>
      <c r="M2670" s="183"/>
      <c r="N2670" s="183"/>
      <c r="O2670" s="183"/>
      <c r="P2670" s="183"/>
    </row>
    <row r="2671" spans="3:16">
      <c r="C2671" s="186"/>
      <c r="D2671" s="180"/>
      <c r="E2671" s="181"/>
      <c r="F2671" s="181"/>
      <c r="G2671" s="181"/>
      <c r="H2671" s="182"/>
      <c r="I2671" s="177"/>
      <c r="J2671" s="183"/>
      <c r="K2671" s="183"/>
      <c r="L2671" s="183"/>
      <c r="M2671" s="183"/>
      <c r="N2671" s="183"/>
      <c r="O2671" s="183"/>
      <c r="P2671" s="183"/>
    </row>
    <row r="2672" spans="3:16">
      <c r="C2672" s="186"/>
      <c r="D2672" s="180"/>
      <c r="E2672" s="181"/>
      <c r="F2672" s="181"/>
      <c r="G2672" s="181"/>
      <c r="H2672" s="182"/>
      <c r="I2672" s="177"/>
      <c r="J2672" s="183"/>
      <c r="K2672" s="183"/>
      <c r="L2672" s="183"/>
      <c r="M2672" s="183"/>
      <c r="N2672" s="183"/>
      <c r="O2672" s="183"/>
      <c r="P2672" s="183"/>
    </row>
    <row r="2673" spans="3:16">
      <c r="C2673" s="186"/>
      <c r="D2673" s="180"/>
      <c r="E2673" s="181"/>
      <c r="F2673" s="181"/>
      <c r="G2673" s="181"/>
      <c r="H2673" s="182"/>
      <c r="I2673" s="177"/>
      <c r="J2673" s="183"/>
      <c r="K2673" s="183"/>
      <c r="L2673" s="183"/>
      <c r="M2673" s="183"/>
      <c r="N2673" s="183"/>
      <c r="O2673" s="183"/>
      <c r="P2673" s="183"/>
    </row>
    <row r="2674" spans="3:16">
      <c r="C2674" s="186"/>
      <c r="D2674" s="180"/>
      <c r="E2674" s="181"/>
      <c r="F2674" s="181"/>
      <c r="G2674" s="181"/>
      <c r="H2674" s="182"/>
      <c r="I2674" s="177"/>
      <c r="J2674" s="183"/>
      <c r="K2674" s="183"/>
      <c r="L2674" s="183"/>
      <c r="M2674" s="183"/>
      <c r="N2674" s="183"/>
      <c r="O2674" s="183"/>
      <c r="P2674" s="183"/>
    </row>
    <row r="2675" spans="3:16">
      <c r="C2675" s="186"/>
      <c r="D2675" s="180"/>
      <c r="E2675" s="181"/>
      <c r="F2675" s="181"/>
      <c r="G2675" s="181"/>
      <c r="H2675" s="182"/>
      <c r="I2675" s="177"/>
      <c r="J2675" s="183"/>
      <c r="K2675" s="183"/>
      <c r="L2675" s="183"/>
      <c r="M2675" s="183"/>
      <c r="N2675" s="183"/>
      <c r="O2675" s="183"/>
      <c r="P2675" s="183"/>
    </row>
    <row r="2676" spans="3:16">
      <c r="C2676" s="186"/>
      <c r="D2676" s="180"/>
      <c r="E2676" s="181"/>
      <c r="F2676" s="181"/>
      <c r="G2676" s="181"/>
      <c r="H2676" s="182"/>
      <c r="I2676" s="177"/>
      <c r="J2676" s="183"/>
      <c r="K2676" s="183"/>
      <c r="L2676" s="183"/>
      <c r="M2676" s="183"/>
      <c r="N2676" s="183"/>
      <c r="O2676" s="183"/>
      <c r="P2676" s="183"/>
    </row>
    <row r="2677" spans="3:16">
      <c r="C2677" s="186"/>
      <c r="D2677" s="180"/>
      <c r="E2677" s="181"/>
      <c r="F2677" s="181"/>
      <c r="G2677" s="181"/>
      <c r="H2677" s="182"/>
      <c r="I2677" s="177"/>
      <c r="J2677" s="183"/>
      <c r="K2677" s="183"/>
      <c r="L2677" s="183"/>
      <c r="M2677" s="183"/>
      <c r="N2677" s="183"/>
      <c r="O2677" s="183"/>
      <c r="P2677" s="183"/>
    </row>
    <row r="2678" spans="3:16">
      <c r="C2678" s="186"/>
      <c r="D2678" s="180"/>
      <c r="E2678" s="181"/>
      <c r="F2678" s="181"/>
      <c r="G2678" s="181"/>
      <c r="H2678" s="182"/>
      <c r="I2678" s="177"/>
      <c r="J2678" s="183"/>
      <c r="K2678" s="183"/>
      <c r="L2678" s="183"/>
      <c r="M2678" s="183"/>
      <c r="N2678" s="183"/>
      <c r="O2678" s="183"/>
      <c r="P2678" s="183"/>
    </row>
    <row r="2679" spans="3:16">
      <c r="C2679" s="186"/>
      <c r="D2679" s="180"/>
      <c r="E2679" s="181"/>
      <c r="F2679" s="181"/>
      <c r="G2679" s="181"/>
      <c r="H2679" s="182"/>
      <c r="I2679" s="177"/>
      <c r="J2679" s="183"/>
      <c r="K2679" s="183"/>
      <c r="L2679" s="183"/>
      <c r="M2679" s="183"/>
      <c r="N2679" s="183"/>
      <c r="O2679" s="183"/>
      <c r="P2679" s="183"/>
    </row>
    <row r="2680" spans="3:16">
      <c r="C2680" s="186"/>
      <c r="D2680" s="180"/>
      <c r="E2680" s="181"/>
      <c r="F2680" s="181"/>
      <c r="G2680" s="181"/>
      <c r="H2680" s="182"/>
      <c r="I2680" s="177"/>
      <c r="J2680" s="183"/>
      <c r="K2680" s="183"/>
      <c r="L2680" s="183"/>
      <c r="M2680" s="183"/>
      <c r="N2680" s="183"/>
      <c r="O2680" s="183"/>
      <c r="P2680" s="183"/>
    </row>
    <row r="2681" spans="3:16">
      <c r="C2681" s="186"/>
      <c r="D2681" s="180"/>
      <c r="E2681" s="181"/>
      <c r="F2681" s="181"/>
      <c r="G2681" s="181"/>
      <c r="H2681" s="182"/>
      <c r="I2681" s="177"/>
      <c r="J2681" s="183"/>
      <c r="K2681" s="183"/>
      <c r="L2681" s="183"/>
      <c r="M2681" s="183"/>
      <c r="N2681" s="183"/>
      <c r="O2681" s="183"/>
      <c r="P2681" s="183"/>
    </row>
    <row r="2682" spans="3:16">
      <c r="C2682" s="186"/>
      <c r="D2682" s="180"/>
      <c r="E2682" s="181"/>
      <c r="F2682" s="181"/>
      <c r="G2682" s="181"/>
      <c r="H2682" s="182"/>
      <c r="I2682" s="177"/>
      <c r="J2682" s="183"/>
      <c r="K2682" s="183"/>
      <c r="L2682" s="183"/>
      <c r="M2682" s="183"/>
      <c r="N2682" s="183"/>
      <c r="O2682" s="183"/>
      <c r="P2682" s="183"/>
    </row>
    <row r="2683" spans="3:16">
      <c r="C2683" s="186"/>
      <c r="D2683" s="180"/>
      <c r="E2683" s="181"/>
      <c r="F2683" s="181"/>
      <c r="G2683" s="181"/>
      <c r="H2683" s="182"/>
      <c r="I2683" s="177"/>
      <c r="J2683" s="183"/>
      <c r="K2683" s="183"/>
      <c r="L2683" s="183"/>
      <c r="M2683" s="183"/>
      <c r="N2683" s="183"/>
      <c r="O2683" s="183"/>
      <c r="P2683" s="183"/>
    </row>
    <row r="2684" spans="3:16">
      <c r="C2684" s="186"/>
      <c r="D2684" s="180"/>
      <c r="E2684" s="181"/>
      <c r="F2684" s="181"/>
      <c r="G2684" s="181"/>
      <c r="H2684" s="182"/>
      <c r="I2684" s="177"/>
      <c r="J2684" s="183"/>
      <c r="K2684" s="183"/>
      <c r="L2684" s="183"/>
      <c r="M2684" s="183"/>
      <c r="N2684" s="183"/>
      <c r="O2684" s="183"/>
      <c r="P2684" s="183"/>
    </row>
    <row r="2685" spans="3:16">
      <c r="C2685" s="186"/>
      <c r="D2685" s="180"/>
      <c r="E2685" s="181"/>
      <c r="F2685" s="181"/>
      <c r="G2685" s="181"/>
      <c r="H2685" s="182"/>
      <c r="I2685" s="177"/>
      <c r="J2685" s="183"/>
      <c r="K2685" s="183"/>
      <c r="L2685" s="183"/>
      <c r="M2685" s="183"/>
      <c r="N2685" s="183"/>
      <c r="O2685" s="183"/>
      <c r="P2685" s="183"/>
    </row>
    <row r="2686" spans="3:16">
      <c r="C2686" s="186"/>
      <c r="D2686" s="180"/>
      <c r="E2686" s="181"/>
      <c r="F2686" s="181"/>
      <c r="G2686" s="181"/>
      <c r="H2686" s="182"/>
      <c r="I2686" s="177"/>
      <c r="J2686" s="183"/>
      <c r="K2686" s="183"/>
      <c r="L2686" s="183"/>
      <c r="M2686" s="183"/>
      <c r="N2686" s="183"/>
      <c r="O2686" s="183"/>
      <c r="P2686" s="183"/>
    </row>
    <row r="2687" spans="3:16">
      <c r="C2687" s="186"/>
      <c r="D2687" s="180"/>
      <c r="E2687" s="181"/>
      <c r="F2687" s="181"/>
      <c r="G2687" s="181"/>
      <c r="H2687" s="182"/>
      <c r="I2687" s="177"/>
      <c r="J2687" s="183"/>
      <c r="K2687" s="183"/>
      <c r="L2687" s="183"/>
      <c r="M2687" s="183"/>
      <c r="N2687" s="183"/>
      <c r="O2687" s="183"/>
      <c r="P2687" s="183"/>
    </row>
    <row r="2688" spans="3:16">
      <c r="C2688" s="186"/>
      <c r="D2688" s="180"/>
      <c r="E2688" s="181"/>
      <c r="F2688" s="181"/>
      <c r="G2688" s="181"/>
      <c r="H2688" s="182"/>
      <c r="I2688" s="177"/>
      <c r="J2688" s="183"/>
      <c r="K2688" s="183"/>
      <c r="L2688" s="183"/>
      <c r="M2688" s="183"/>
      <c r="N2688" s="183"/>
      <c r="O2688" s="183"/>
      <c r="P2688" s="183"/>
    </row>
    <row r="2689" spans="3:16">
      <c r="C2689" s="186"/>
      <c r="D2689" s="180"/>
      <c r="E2689" s="181"/>
      <c r="F2689" s="181"/>
      <c r="G2689" s="181"/>
      <c r="H2689" s="182"/>
      <c r="I2689" s="177"/>
      <c r="J2689" s="183"/>
      <c r="K2689" s="183"/>
      <c r="L2689" s="183"/>
      <c r="M2689" s="183"/>
      <c r="N2689" s="183"/>
      <c r="O2689" s="183"/>
      <c r="P2689" s="183"/>
    </row>
    <row r="2690" spans="3:16">
      <c r="C2690" s="186"/>
      <c r="D2690" s="180"/>
      <c r="E2690" s="181"/>
      <c r="F2690" s="181"/>
      <c r="G2690" s="181"/>
      <c r="H2690" s="182"/>
      <c r="I2690" s="177"/>
      <c r="J2690" s="183"/>
      <c r="K2690" s="183"/>
      <c r="L2690" s="183"/>
      <c r="M2690" s="183"/>
      <c r="N2690" s="183"/>
      <c r="O2690" s="183"/>
      <c r="P2690" s="183"/>
    </row>
    <row r="2691" spans="3:16">
      <c r="C2691" s="186"/>
      <c r="D2691" s="180"/>
      <c r="E2691" s="181"/>
      <c r="F2691" s="181"/>
      <c r="G2691" s="181"/>
      <c r="H2691" s="182"/>
      <c r="I2691" s="177"/>
      <c r="J2691" s="183"/>
      <c r="K2691" s="183"/>
      <c r="L2691" s="183"/>
      <c r="M2691" s="183"/>
      <c r="N2691" s="183"/>
      <c r="O2691" s="183"/>
      <c r="P2691" s="183"/>
    </row>
    <row r="2692" spans="3:16">
      <c r="C2692" s="186"/>
      <c r="D2692" s="180"/>
      <c r="E2692" s="181"/>
      <c r="F2692" s="181"/>
      <c r="G2692" s="181"/>
      <c r="H2692" s="182"/>
      <c r="I2692" s="177"/>
      <c r="J2692" s="183"/>
      <c r="K2692" s="183"/>
      <c r="L2692" s="183"/>
      <c r="M2692" s="183"/>
      <c r="N2692" s="183"/>
      <c r="O2692" s="183"/>
      <c r="P2692" s="183"/>
    </row>
    <row r="2693" spans="3:16">
      <c r="C2693" s="186"/>
      <c r="D2693" s="180"/>
      <c r="E2693" s="181"/>
      <c r="F2693" s="181"/>
      <c r="G2693" s="181"/>
      <c r="H2693" s="182"/>
      <c r="I2693" s="177"/>
      <c r="J2693" s="183"/>
      <c r="K2693" s="183"/>
      <c r="L2693" s="183"/>
      <c r="M2693" s="183"/>
      <c r="N2693" s="183"/>
      <c r="O2693" s="183"/>
      <c r="P2693" s="183"/>
    </row>
    <row r="2694" spans="3:16">
      <c r="C2694" s="186"/>
      <c r="D2694" s="180"/>
      <c r="E2694" s="181"/>
      <c r="F2694" s="181"/>
      <c r="G2694" s="181"/>
      <c r="H2694" s="182"/>
      <c r="I2694" s="177"/>
      <c r="J2694" s="183"/>
      <c r="K2694" s="183"/>
      <c r="L2694" s="183"/>
      <c r="M2694" s="183"/>
      <c r="N2694" s="183"/>
      <c r="O2694" s="183"/>
      <c r="P2694" s="183"/>
    </row>
    <row r="2695" spans="3:16">
      <c r="C2695" s="186"/>
      <c r="D2695" s="180"/>
      <c r="E2695" s="181"/>
      <c r="F2695" s="181"/>
      <c r="G2695" s="181"/>
      <c r="H2695" s="182"/>
      <c r="I2695" s="177"/>
      <c r="J2695" s="183"/>
      <c r="K2695" s="183"/>
      <c r="L2695" s="183"/>
      <c r="M2695" s="183"/>
      <c r="N2695" s="183"/>
      <c r="O2695" s="183"/>
      <c r="P2695" s="183"/>
    </row>
    <row r="2696" spans="3:16">
      <c r="C2696" s="186"/>
      <c r="D2696" s="180"/>
      <c r="E2696" s="181"/>
      <c r="F2696" s="181"/>
      <c r="G2696" s="181"/>
      <c r="H2696" s="182"/>
      <c r="I2696" s="177"/>
      <c r="J2696" s="183"/>
      <c r="K2696" s="183"/>
      <c r="L2696" s="183"/>
      <c r="M2696" s="183"/>
      <c r="N2696" s="183"/>
      <c r="O2696" s="183"/>
      <c r="P2696" s="183"/>
    </row>
    <row r="2697" spans="3:16">
      <c r="C2697" s="186"/>
      <c r="D2697" s="180"/>
      <c r="E2697" s="181"/>
      <c r="F2697" s="181"/>
      <c r="G2697" s="181"/>
      <c r="H2697" s="182"/>
      <c r="I2697" s="177"/>
      <c r="J2697" s="183"/>
      <c r="K2697" s="183"/>
      <c r="L2697" s="183"/>
      <c r="M2697" s="183"/>
      <c r="N2697" s="183"/>
      <c r="O2697" s="183"/>
      <c r="P2697" s="183"/>
    </row>
    <row r="2698" spans="3:16">
      <c r="C2698" s="186"/>
      <c r="D2698" s="180"/>
      <c r="E2698" s="181"/>
      <c r="F2698" s="181"/>
      <c r="G2698" s="181"/>
      <c r="H2698" s="182"/>
      <c r="I2698" s="177"/>
      <c r="J2698" s="183"/>
      <c r="K2698" s="183"/>
      <c r="L2698" s="183"/>
      <c r="M2698" s="183"/>
      <c r="N2698" s="183"/>
      <c r="O2698" s="183"/>
      <c r="P2698" s="183"/>
    </row>
    <row r="2699" spans="3:16">
      <c r="C2699" s="186"/>
      <c r="D2699" s="180"/>
      <c r="E2699" s="181"/>
      <c r="F2699" s="181"/>
      <c r="G2699" s="181"/>
      <c r="H2699" s="182"/>
      <c r="I2699" s="177"/>
      <c r="J2699" s="183"/>
      <c r="K2699" s="183"/>
      <c r="L2699" s="183"/>
      <c r="M2699" s="183"/>
      <c r="N2699" s="183"/>
      <c r="O2699" s="183"/>
      <c r="P2699" s="183"/>
    </row>
    <row r="2700" spans="3:16">
      <c r="C2700" s="186"/>
      <c r="D2700" s="180"/>
      <c r="E2700" s="181"/>
      <c r="F2700" s="181"/>
      <c r="G2700" s="181"/>
      <c r="H2700" s="182"/>
      <c r="I2700" s="177"/>
      <c r="J2700" s="183"/>
      <c r="K2700" s="183"/>
      <c r="L2700" s="183"/>
      <c r="M2700" s="183"/>
      <c r="N2700" s="183"/>
      <c r="O2700" s="183"/>
      <c r="P2700" s="183"/>
    </row>
    <row r="2701" spans="3:16">
      <c r="C2701" s="186"/>
      <c r="D2701" s="180"/>
      <c r="E2701" s="181"/>
      <c r="F2701" s="181"/>
      <c r="G2701" s="181"/>
      <c r="H2701" s="182"/>
      <c r="I2701" s="177"/>
      <c r="J2701" s="183"/>
      <c r="K2701" s="183"/>
      <c r="L2701" s="183"/>
      <c r="M2701" s="183"/>
      <c r="N2701" s="183"/>
      <c r="O2701" s="183"/>
      <c r="P2701" s="183"/>
    </row>
    <row r="2702" spans="3:16">
      <c r="C2702" s="186"/>
      <c r="D2702" s="180"/>
      <c r="E2702" s="181"/>
      <c r="F2702" s="181"/>
      <c r="G2702" s="181"/>
      <c r="H2702" s="182"/>
      <c r="I2702" s="177"/>
      <c r="J2702" s="183"/>
      <c r="K2702" s="183"/>
      <c r="L2702" s="183"/>
      <c r="M2702" s="183"/>
      <c r="N2702" s="183"/>
      <c r="O2702" s="183"/>
      <c r="P2702" s="183"/>
    </row>
    <row r="2703" spans="3:16">
      <c r="C2703" s="186"/>
      <c r="D2703" s="180"/>
      <c r="E2703" s="181"/>
      <c r="F2703" s="181"/>
      <c r="G2703" s="181"/>
      <c r="H2703" s="182"/>
      <c r="I2703" s="177"/>
      <c r="J2703" s="183"/>
      <c r="K2703" s="183"/>
      <c r="L2703" s="183"/>
      <c r="M2703" s="183"/>
      <c r="N2703" s="183"/>
      <c r="O2703" s="183"/>
      <c r="P2703" s="183"/>
    </row>
    <row r="2704" spans="3:16">
      <c r="C2704" s="186"/>
      <c r="D2704" s="180"/>
      <c r="E2704" s="181"/>
      <c r="F2704" s="181"/>
      <c r="G2704" s="181"/>
      <c r="H2704" s="182"/>
      <c r="I2704" s="177"/>
      <c r="J2704" s="183"/>
      <c r="K2704" s="183"/>
      <c r="L2704" s="183"/>
      <c r="M2704" s="183"/>
      <c r="N2704" s="183"/>
      <c r="O2704" s="183"/>
      <c r="P2704" s="183"/>
    </row>
    <row r="2705" spans="3:16">
      <c r="C2705" s="186"/>
      <c r="D2705" s="180"/>
      <c r="E2705" s="181"/>
      <c r="F2705" s="181"/>
      <c r="G2705" s="181"/>
      <c r="H2705" s="182"/>
      <c r="I2705" s="177"/>
      <c r="J2705" s="183"/>
      <c r="K2705" s="183"/>
      <c r="L2705" s="183"/>
      <c r="M2705" s="183"/>
      <c r="N2705" s="183"/>
      <c r="O2705" s="183"/>
      <c r="P2705" s="183"/>
    </row>
    <row r="2706" spans="3:16">
      <c r="C2706" s="186"/>
      <c r="D2706" s="180"/>
      <c r="E2706" s="181"/>
      <c r="F2706" s="181"/>
      <c r="G2706" s="181"/>
      <c r="H2706" s="182"/>
      <c r="I2706" s="177"/>
      <c r="J2706" s="183"/>
      <c r="K2706" s="183"/>
      <c r="L2706" s="183"/>
      <c r="M2706" s="183"/>
      <c r="N2706" s="183"/>
      <c r="O2706" s="183"/>
      <c r="P2706" s="183"/>
    </row>
    <row r="2707" spans="3:16">
      <c r="C2707" s="186"/>
      <c r="D2707" s="180"/>
      <c r="E2707" s="181"/>
      <c r="F2707" s="181"/>
      <c r="G2707" s="181"/>
      <c r="H2707" s="182"/>
      <c r="I2707" s="177"/>
      <c r="J2707" s="183"/>
      <c r="K2707" s="183"/>
      <c r="L2707" s="183"/>
      <c r="M2707" s="183"/>
      <c r="N2707" s="183"/>
      <c r="O2707" s="183"/>
      <c r="P2707" s="183"/>
    </row>
    <row r="2708" spans="3:16">
      <c r="C2708" s="186"/>
      <c r="D2708" s="180"/>
      <c r="E2708" s="181"/>
      <c r="F2708" s="181"/>
      <c r="G2708" s="181"/>
      <c r="H2708" s="182"/>
      <c r="I2708" s="177"/>
      <c r="J2708" s="183"/>
      <c r="K2708" s="183"/>
      <c r="L2708" s="183"/>
      <c r="M2708" s="183"/>
      <c r="N2708" s="183"/>
      <c r="O2708" s="183"/>
      <c r="P2708" s="183"/>
    </row>
    <row r="2709" spans="3:16">
      <c r="C2709" s="186"/>
      <c r="D2709" s="180"/>
      <c r="E2709" s="181"/>
      <c r="F2709" s="181"/>
      <c r="G2709" s="181"/>
      <c r="H2709" s="182"/>
      <c r="I2709" s="177"/>
      <c r="J2709" s="183"/>
      <c r="K2709" s="183"/>
      <c r="L2709" s="183"/>
      <c r="M2709" s="183"/>
      <c r="N2709" s="183"/>
      <c r="O2709" s="183"/>
      <c r="P2709" s="183"/>
    </row>
    <row r="2710" spans="3:16">
      <c r="C2710" s="186"/>
      <c r="D2710" s="180"/>
      <c r="E2710" s="181"/>
      <c r="F2710" s="181"/>
      <c r="G2710" s="181"/>
      <c r="H2710" s="182"/>
      <c r="I2710" s="177"/>
      <c r="J2710" s="183"/>
      <c r="K2710" s="183"/>
      <c r="L2710" s="183"/>
      <c r="M2710" s="183"/>
      <c r="N2710" s="183"/>
      <c r="O2710" s="183"/>
      <c r="P2710" s="183"/>
    </row>
    <row r="2711" spans="3:16">
      <c r="C2711" s="186"/>
      <c r="D2711" s="180"/>
      <c r="E2711" s="181"/>
      <c r="F2711" s="181"/>
      <c r="G2711" s="181"/>
      <c r="H2711" s="182"/>
      <c r="I2711" s="177"/>
      <c r="J2711" s="183"/>
      <c r="K2711" s="183"/>
      <c r="L2711" s="183"/>
      <c r="M2711" s="183"/>
      <c r="N2711" s="183"/>
      <c r="O2711" s="183"/>
      <c r="P2711" s="183"/>
    </row>
    <row r="2712" spans="3:16">
      <c r="C2712" s="186"/>
      <c r="D2712" s="180"/>
      <c r="E2712" s="181"/>
      <c r="F2712" s="181"/>
      <c r="G2712" s="181"/>
      <c r="H2712" s="182"/>
      <c r="I2712" s="177"/>
      <c r="J2712" s="183"/>
      <c r="K2712" s="183"/>
      <c r="L2712" s="183"/>
      <c r="M2712" s="183"/>
      <c r="N2712" s="183"/>
      <c r="O2712" s="183"/>
      <c r="P2712" s="183"/>
    </row>
    <row r="2713" spans="3:16">
      <c r="C2713" s="186"/>
      <c r="D2713" s="180"/>
      <c r="E2713" s="181"/>
      <c r="F2713" s="181"/>
      <c r="G2713" s="181"/>
      <c r="H2713" s="182"/>
      <c r="I2713" s="177"/>
      <c r="J2713" s="183"/>
      <c r="K2713" s="183"/>
      <c r="L2713" s="183"/>
      <c r="M2713" s="183"/>
      <c r="N2713" s="183"/>
      <c r="O2713" s="183"/>
      <c r="P2713" s="183"/>
    </row>
    <row r="2714" spans="3:16">
      <c r="C2714" s="186"/>
      <c r="D2714" s="180"/>
      <c r="E2714" s="181"/>
      <c r="F2714" s="181"/>
      <c r="G2714" s="181"/>
      <c r="H2714" s="182"/>
      <c r="I2714" s="177"/>
      <c r="J2714" s="183"/>
      <c r="K2714" s="183"/>
      <c r="L2714" s="183"/>
      <c r="M2714" s="183"/>
      <c r="N2714" s="183"/>
      <c r="O2714" s="183"/>
      <c r="P2714" s="183"/>
    </row>
    <row r="2715" spans="3:16">
      <c r="C2715" s="186"/>
      <c r="D2715" s="180"/>
      <c r="E2715" s="181"/>
      <c r="F2715" s="181"/>
      <c r="G2715" s="181"/>
      <c r="H2715" s="182"/>
      <c r="I2715" s="177"/>
      <c r="J2715" s="183"/>
      <c r="K2715" s="183"/>
      <c r="L2715" s="183"/>
      <c r="M2715" s="183"/>
      <c r="N2715" s="183"/>
      <c r="O2715" s="183"/>
      <c r="P2715" s="183"/>
    </row>
    <row r="2716" spans="3:16">
      <c r="C2716" s="186"/>
      <c r="D2716" s="180"/>
      <c r="E2716" s="181"/>
      <c r="F2716" s="181"/>
      <c r="G2716" s="181"/>
      <c r="H2716" s="182"/>
      <c r="I2716" s="177"/>
      <c r="J2716" s="183"/>
      <c r="K2716" s="183"/>
      <c r="L2716" s="183"/>
      <c r="M2716" s="183"/>
      <c r="N2716" s="183"/>
      <c r="O2716" s="183"/>
      <c r="P2716" s="183"/>
    </row>
    <row r="2717" spans="3:16">
      <c r="C2717" s="186"/>
      <c r="D2717" s="180"/>
      <c r="E2717" s="181"/>
      <c r="F2717" s="181"/>
      <c r="G2717" s="181"/>
      <c r="H2717" s="182"/>
      <c r="I2717" s="177"/>
      <c r="J2717" s="183"/>
      <c r="K2717" s="183"/>
      <c r="L2717" s="183"/>
      <c r="M2717" s="183"/>
      <c r="N2717" s="183"/>
      <c r="O2717" s="183"/>
      <c r="P2717" s="183"/>
    </row>
    <row r="2718" spans="3:16">
      <c r="C2718" s="186"/>
      <c r="D2718" s="180"/>
      <c r="E2718" s="181"/>
      <c r="F2718" s="181"/>
      <c r="G2718" s="181"/>
      <c r="H2718" s="182"/>
      <c r="I2718" s="177"/>
      <c r="J2718" s="183"/>
      <c r="K2718" s="183"/>
      <c r="L2718" s="183"/>
      <c r="M2718" s="183"/>
      <c r="N2718" s="183"/>
      <c r="O2718" s="183"/>
      <c r="P2718" s="183"/>
    </row>
    <row r="2719" spans="3:16">
      <c r="C2719" s="186"/>
      <c r="D2719" s="180"/>
      <c r="E2719" s="181"/>
      <c r="F2719" s="181"/>
      <c r="G2719" s="181"/>
      <c r="H2719" s="182"/>
      <c r="I2719" s="177"/>
      <c r="J2719" s="183"/>
      <c r="K2719" s="183"/>
      <c r="L2719" s="183"/>
      <c r="M2719" s="183"/>
      <c r="N2719" s="183"/>
      <c r="O2719" s="183"/>
      <c r="P2719" s="183"/>
    </row>
    <row r="2720" spans="3:16">
      <c r="C2720" s="186"/>
      <c r="D2720" s="180"/>
      <c r="E2720" s="181"/>
      <c r="F2720" s="181"/>
      <c r="G2720" s="181"/>
      <c r="H2720" s="182"/>
      <c r="I2720" s="177"/>
      <c r="J2720" s="183"/>
      <c r="K2720" s="183"/>
      <c r="L2720" s="183"/>
      <c r="M2720" s="183"/>
      <c r="N2720" s="183"/>
      <c r="O2720" s="183"/>
      <c r="P2720" s="183"/>
    </row>
    <row r="2721" spans="3:16">
      <c r="C2721" s="186"/>
      <c r="D2721" s="180"/>
      <c r="E2721" s="181"/>
      <c r="F2721" s="181"/>
      <c r="G2721" s="181"/>
      <c r="H2721" s="182"/>
      <c r="I2721" s="177"/>
      <c r="J2721" s="183"/>
      <c r="K2721" s="183"/>
      <c r="L2721" s="183"/>
      <c r="M2721" s="183"/>
      <c r="N2721" s="183"/>
      <c r="O2721" s="183"/>
      <c r="P2721" s="183"/>
    </row>
    <row r="2722" spans="3:16">
      <c r="C2722" s="186"/>
      <c r="D2722" s="180"/>
      <c r="E2722" s="181"/>
      <c r="F2722" s="181"/>
      <c r="G2722" s="181"/>
      <c r="H2722" s="182"/>
      <c r="I2722" s="177"/>
      <c r="J2722" s="183"/>
      <c r="K2722" s="183"/>
      <c r="L2722" s="183"/>
      <c r="M2722" s="183"/>
      <c r="N2722" s="183"/>
      <c r="O2722" s="183"/>
      <c r="P2722" s="183"/>
    </row>
    <row r="2723" spans="3:16">
      <c r="C2723" s="186"/>
      <c r="D2723" s="180"/>
      <c r="E2723" s="181"/>
      <c r="F2723" s="181"/>
      <c r="G2723" s="181"/>
      <c r="H2723" s="182"/>
      <c r="I2723" s="177"/>
      <c r="J2723" s="183"/>
      <c r="K2723" s="183"/>
      <c r="L2723" s="183"/>
      <c r="M2723" s="183"/>
      <c r="N2723" s="183"/>
      <c r="O2723" s="183"/>
      <c r="P2723" s="183"/>
    </row>
    <row r="2724" spans="3:16">
      <c r="C2724" s="186"/>
      <c r="D2724" s="180"/>
      <c r="E2724" s="181"/>
      <c r="F2724" s="181"/>
      <c r="G2724" s="181"/>
      <c r="H2724" s="182"/>
      <c r="I2724" s="177"/>
      <c r="J2724" s="183"/>
      <c r="K2724" s="183"/>
      <c r="L2724" s="183"/>
      <c r="M2724" s="183"/>
      <c r="N2724" s="183"/>
      <c r="O2724" s="183"/>
      <c r="P2724" s="183"/>
    </row>
    <row r="2725" spans="3:16">
      <c r="C2725" s="186"/>
      <c r="D2725" s="180"/>
      <c r="E2725" s="181"/>
      <c r="F2725" s="181"/>
      <c r="G2725" s="181"/>
      <c r="H2725" s="182"/>
      <c r="I2725" s="177"/>
      <c r="J2725" s="183"/>
      <c r="K2725" s="183"/>
      <c r="L2725" s="183"/>
      <c r="M2725" s="183"/>
      <c r="N2725" s="183"/>
      <c r="O2725" s="183"/>
      <c r="P2725" s="183"/>
    </row>
    <row r="2726" spans="3:16">
      <c r="C2726" s="186"/>
      <c r="D2726" s="180"/>
      <c r="E2726" s="181"/>
      <c r="F2726" s="181"/>
      <c r="G2726" s="181"/>
      <c r="H2726" s="182"/>
      <c r="I2726" s="177"/>
      <c r="J2726" s="183"/>
      <c r="K2726" s="183"/>
      <c r="L2726" s="183"/>
      <c r="M2726" s="183"/>
      <c r="N2726" s="183"/>
      <c r="O2726" s="183"/>
      <c r="P2726" s="183"/>
    </row>
    <row r="2727" spans="3:16">
      <c r="C2727" s="186"/>
      <c r="D2727" s="180"/>
      <c r="E2727" s="181"/>
      <c r="F2727" s="181"/>
      <c r="G2727" s="181"/>
      <c r="H2727" s="182"/>
      <c r="I2727" s="177"/>
      <c r="J2727" s="183"/>
      <c r="K2727" s="183"/>
      <c r="L2727" s="183"/>
      <c r="M2727" s="183"/>
      <c r="N2727" s="183"/>
      <c r="O2727" s="183"/>
      <c r="P2727" s="183"/>
    </row>
    <row r="2728" spans="3:16">
      <c r="C2728" s="186"/>
      <c r="D2728" s="180"/>
      <c r="E2728" s="181"/>
      <c r="F2728" s="181"/>
      <c r="G2728" s="181"/>
      <c r="H2728" s="182"/>
      <c r="I2728" s="177"/>
      <c r="J2728" s="183"/>
      <c r="K2728" s="183"/>
      <c r="L2728" s="183"/>
      <c r="M2728" s="183"/>
      <c r="N2728" s="183"/>
      <c r="O2728" s="183"/>
      <c r="P2728" s="183"/>
    </row>
    <row r="2729" spans="3:16">
      <c r="C2729" s="186"/>
      <c r="D2729" s="180"/>
      <c r="E2729" s="181"/>
      <c r="F2729" s="181"/>
      <c r="G2729" s="181"/>
      <c r="H2729" s="182"/>
      <c r="I2729" s="177"/>
      <c r="J2729" s="183"/>
      <c r="K2729" s="183"/>
      <c r="L2729" s="183"/>
      <c r="M2729" s="183"/>
      <c r="N2729" s="183"/>
      <c r="O2729" s="183"/>
      <c r="P2729" s="183"/>
    </row>
    <row r="2730" spans="3:16">
      <c r="C2730" s="186"/>
      <c r="D2730" s="180"/>
      <c r="E2730" s="181"/>
      <c r="F2730" s="181"/>
      <c r="G2730" s="181"/>
      <c r="H2730" s="182"/>
      <c r="I2730" s="177"/>
      <c r="J2730" s="183"/>
      <c r="K2730" s="183"/>
      <c r="L2730" s="183"/>
      <c r="M2730" s="183"/>
      <c r="N2730" s="183"/>
      <c r="O2730" s="183"/>
      <c r="P2730" s="183"/>
    </row>
    <row r="2731" spans="3:16">
      <c r="C2731" s="186"/>
      <c r="D2731" s="180"/>
      <c r="E2731" s="181"/>
      <c r="F2731" s="181"/>
      <c r="G2731" s="181"/>
      <c r="H2731" s="182"/>
      <c r="I2731" s="177"/>
      <c r="J2731" s="183"/>
      <c r="K2731" s="183"/>
      <c r="L2731" s="183"/>
      <c r="M2731" s="183"/>
      <c r="N2731" s="183"/>
      <c r="O2731" s="183"/>
      <c r="P2731" s="183"/>
    </row>
    <row r="2732" spans="3:16">
      <c r="C2732" s="186"/>
      <c r="D2732" s="180"/>
      <c r="E2732" s="181"/>
      <c r="F2732" s="181"/>
      <c r="G2732" s="181"/>
      <c r="H2732" s="182"/>
      <c r="I2732" s="177"/>
      <c r="J2732" s="183"/>
      <c r="K2732" s="183"/>
      <c r="L2732" s="183"/>
      <c r="M2732" s="183"/>
      <c r="N2732" s="183"/>
      <c r="O2732" s="183"/>
      <c r="P2732" s="183"/>
    </row>
    <row r="2733" spans="3:16">
      <c r="C2733" s="186"/>
      <c r="D2733" s="180"/>
      <c r="E2733" s="181"/>
      <c r="F2733" s="181"/>
      <c r="G2733" s="181"/>
      <c r="H2733" s="182"/>
      <c r="I2733" s="177"/>
      <c r="J2733" s="183"/>
      <c r="K2733" s="183"/>
      <c r="L2733" s="183"/>
      <c r="M2733" s="183"/>
      <c r="N2733" s="183"/>
      <c r="O2733" s="183"/>
      <c r="P2733" s="183"/>
    </row>
    <row r="2734" spans="3:16">
      <c r="C2734" s="186"/>
      <c r="D2734" s="180"/>
      <c r="E2734" s="181"/>
      <c r="F2734" s="181"/>
      <c r="G2734" s="181"/>
      <c r="H2734" s="182"/>
      <c r="I2734" s="177"/>
      <c r="J2734" s="183"/>
      <c r="K2734" s="183"/>
      <c r="L2734" s="183"/>
      <c r="M2734" s="183"/>
      <c r="N2734" s="183"/>
      <c r="O2734" s="183"/>
      <c r="P2734" s="183"/>
    </row>
    <row r="2735" spans="3:16">
      <c r="C2735" s="186"/>
      <c r="D2735" s="180"/>
      <c r="E2735" s="181"/>
      <c r="F2735" s="181"/>
      <c r="G2735" s="181"/>
      <c r="H2735" s="182"/>
      <c r="I2735" s="177"/>
      <c r="J2735" s="183"/>
      <c r="K2735" s="183"/>
      <c r="L2735" s="183"/>
      <c r="M2735" s="183"/>
      <c r="N2735" s="183"/>
      <c r="O2735" s="183"/>
      <c r="P2735" s="183"/>
    </row>
    <row r="2736" spans="3:16">
      <c r="C2736" s="186"/>
      <c r="D2736" s="180"/>
      <c r="E2736" s="181"/>
      <c r="F2736" s="181"/>
      <c r="G2736" s="181"/>
      <c r="H2736" s="182"/>
      <c r="I2736" s="177"/>
      <c r="J2736" s="183"/>
      <c r="K2736" s="183"/>
      <c r="L2736" s="183"/>
      <c r="M2736" s="183"/>
      <c r="N2736" s="183"/>
      <c r="O2736" s="183"/>
      <c r="P2736" s="183"/>
    </row>
    <row r="2737" spans="3:16">
      <c r="C2737" s="186"/>
      <c r="D2737" s="180"/>
      <c r="E2737" s="181"/>
      <c r="F2737" s="181"/>
      <c r="G2737" s="181"/>
      <c r="H2737" s="182"/>
      <c r="I2737" s="177"/>
      <c r="J2737" s="183"/>
      <c r="K2737" s="183"/>
      <c r="L2737" s="183"/>
      <c r="M2737" s="183"/>
      <c r="N2737" s="183"/>
      <c r="O2737" s="183"/>
      <c r="P2737" s="183"/>
    </row>
    <row r="2738" spans="3:16">
      <c r="C2738" s="186"/>
      <c r="D2738" s="180"/>
      <c r="E2738" s="181"/>
      <c r="F2738" s="181"/>
      <c r="G2738" s="181"/>
      <c r="H2738" s="182"/>
      <c r="I2738" s="177"/>
      <c r="J2738" s="183"/>
      <c r="K2738" s="183"/>
      <c r="L2738" s="183"/>
      <c r="M2738" s="183"/>
      <c r="N2738" s="183"/>
      <c r="O2738" s="183"/>
      <c r="P2738" s="183"/>
    </row>
    <row r="2739" spans="3:16">
      <c r="C2739" s="186"/>
      <c r="D2739" s="180"/>
      <c r="E2739" s="181"/>
      <c r="F2739" s="181"/>
      <c r="G2739" s="181"/>
      <c r="H2739" s="182"/>
      <c r="I2739" s="177"/>
      <c r="J2739" s="183"/>
      <c r="K2739" s="183"/>
      <c r="L2739" s="183"/>
      <c r="M2739" s="183"/>
      <c r="N2739" s="183"/>
      <c r="O2739" s="183"/>
      <c r="P2739" s="183"/>
    </row>
    <row r="2740" spans="3:16">
      <c r="C2740" s="186"/>
      <c r="D2740" s="180"/>
      <c r="E2740" s="181"/>
      <c r="F2740" s="181"/>
      <c r="G2740" s="181"/>
      <c r="H2740" s="182"/>
      <c r="I2740" s="177"/>
      <c r="J2740" s="183"/>
      <c r="K2740" s="183"/>
      <c r="L2740" s="183"/>
      <c r="M2740" s="183"/>
      <c r="N2740" s="183"/>
      <c r="O2740" s="183"/>
      <c r="P2740" s="183"/>
    </row>
    <row r="2741" spans="3:16">
      <c r="C2741" s="186"/>
      <c r="D2741" s="180"/>
      <c r="E2741" s="181"/>
      <c r="F2741" s="181"/>
      <c r="G2741" s="181"/>
      <c r="H2741" s="182"/>
      <c r="I2741" s="177"/>
      <c r="J2741" s="183"/>
      <c r="K2741" s="183"/>
      <c r="L2741" s="183"/>
      <c r="M2741" s="183"/>
      <c r="N2741" s="183"/>
      <c r="O2741" s="183"/>
      <c r="P2741" s="183"/>
    </row>
    <row r="2742" spans="3:16">
      <c r="C2742" s="186"/>
      <c r="D2742" s="180"/>
      <c r="E2742" s="181"/>
      <c r="F2742" s="181"/>
      <c r="G2742" s="181"/>
      <c r="H2742" s="182"/>
      <c r="I2742" s="177"/>
      <c r="J2742" s="183"/>
      <c r="K2742" s="183"/>
      <c r="L2742" s="183"/>
      <c r="M2742" s="183"/>
      <c r="N2742" s="183"/>
      <c r="O2742" s="183"/>
      <c r="P2742" s="183"/>
    </row>
    <row r="2743" spans="3:16">
      <c r="C2743" s="186"/>
      <c r="D2743" s="180"/>
      <c r="E2743" s="181"/>
      <c r="F2743" s="181"/>
      <c r="G2743" s="181"/>
      <c r="H2743" s="182"/>
      <c r="I2743" s="177"/>
      <c r="J2743" s="183"/>
      <c r="K2743" s="183"/>
      <c r="L2743" s="183"/>
      <c r="M2743" s="183"/>
      <c r="N2743" s="183"/>
      <c r="O2743" s="183"/>
      <c r="P2743" s="183"/>
    </row>
    <row r="2744" spans="3:16">
      <c r="C2744" s="186"/>
      <c r="D2744" s="180"/>
      <c r="E2744" s="181"/>
      <c r="F2744" s="181"/>
      <c r="G2744" s="181"/>
      <c r="H2744" s="182"/>
      <c r="I2744" s="177"/>
      <c r="J2744" s="183"/>
      <c r="K2744" s="183"/>
      <c r="L2744" s="183"/>
      <c r="M2744" s="183"/>
      <c r="N2744" s="183"/>
      <c r="O2744" s="183"/>
      <c r="P2744" s="183"/>
    </row>
    <row r="2745" spans="3:16">
      <c r="C2745" s="186"/>
      <c r="D2745" s="180"/>
      <c r="E2745" s="181"/>
      <c r="F2745" s="181"/>
      <c r="G2745" s="181"/>
      <c r="H2745" s="182"/>
      <c r="I2745" s="177"/>
      <c r="J2745" s="183"/>
      <c r="K2745" s="183"/>
      <c r="L2745" s="183"/>
      <c r="M2745" s="183"/>
      <c r="N2745" s="183"/>
      <c r="O2745" s="183"/>
      <c r="P2745" s="183"/>
    </row>
    <row r="2746" spans="3:16">
      <c r="C2746" s="186"/>
      <c r="D2746" s="180"/>
      <c r="E2746" s="181"/>
      <c r="F2746" s="181"/>
      <c r="G2746" s="181"/>
      <c r="H2746" s="182"/>
      <c r="I2746" s="177"/>
      <c r="J2746" s="183"/>
      <c r="K2746" s="183"/>
      <c r="L2746" s="183"/>
      <c r="M2746" s="183"/>
      <c r="N2746" s="183"/>
      <c r="O2746" s="183"/>
      <c r="P2746" s="183"/>
    </row>
    <row r="2747" spans="3:16">
      <c r="C2747" s="186"/>
      <c r="D2747" s="180"/>
      <c r="E2747" s="181"/>
      <c r="F2747" s="181"/>
      <c r="G2747" s="181"/>
      <c r="H2747" s="182"/>
      <c r="I2747" s="177"/>
      <c r="J2747" s="183"/>
      <c r="K2747" s="183"/>
      <c r="L2747" s="183"/>
      <c r="M2747" s="183"/>
      <c r="N2747" s="183"/>
      <c r="O2747" s="183"/>
      <c r="P2747" s="183"/>
    </row>
    <row r="2748" spans="3:16">
      <c r="C2748" s="186"/>
      <c r="D2748" s="180"/>
      <c r="E2748" s="181"/>
      <c r="F2748" s="181"/>
      <c r="G2748" s="181"/>
      <c r="H2748" s="182"/>
      <c r="I2748" s="177"/>
      <c r="J2748" s="183"/>
      <c r="K2748" s="183"/>
      <c r="L2748" s="183"/>
      <c r="M2748" s="183"/>
      <c r="N2748" s="183"/>
      <c r="O2748" s="183"/>
      <c r="P2748" s="183"/>
    </row>
    <row r="2749" spans="3:16">
      <c r="C2749" s="186"/>
      <c r="D2749" s="180"/>
      <c r="E2749" s="181"/>
      <c r="F2749" s="181"/>
      <c r="G2749" s="181"/>
      <c r="H2749" s="182"/>
      <c r="I2749" s="177"/>
      <c r="J2749" s="183"/>
      <c r="K2749" s="183"/>
      <c r="L2749" s="183"/>
      <c r="M2749" s="183"/>
      <c r="N2749" s="183"/>
      <c r="O2749" s="183"/>
      <c r="P2749" s="183"/>
    </row>
    <row r="2750" spans="3:16">
      <c r="C2750" s="186"/>
      <c r="D2750" s="180"/>
      <c r="E2750" s="181"/>
      <c r="F2750" s="181"/>
      <c r="G2750" s="181"/>
      <c r="H2750" s="182"/>
      <c r="I2750" s="177"/>
      <c r="J2750" s="183"/>
      <c r="K2750" s="183"/>
      <c r="L2750" s="183"/>
      <c r="M2750" s="183"/>
      <c r="N2750" s="183"/>
      <c r="O2750" s="183"/>
      <c r="P2750" s="183"/>
    </row>
    <row r="2751" spans="3:16">
      <c r="C2751" s="186"/>
      <c r="D2751" s="180"/>
      <c r="E2751" s="181"/>
      <c r="F2751" s="181"/>
      <c r="G2751" s="181"/>
      <c r="H2751" s="182"/>
      <c r="I2751" s="177"/>
      <c r="J2751" s="183"/>
      <c r="K2751" s="183"/>
      <c r="L2751" s="183"/>
      <c r="M2751" s="183"/>
      <c r="N2751" s="183"/>
      <c r="O2751" s="183"/>
      <c r="P2751" s="183"/>
    </row>
    <row r="2752" spans="3:16">
      <c r="C2752" s="186"/>
      <c r="D2752" s="180"/>
      <c r="E2752" s="181"/>
      <c r="F2752" s="181"/>
      <c r="G2752" s="181"/>
      <c r="H2752" s="182"/>
      <c r="I2752" s="177"/>
      <c r="J2752" s="183"/>
      <c r="K2752" s="183"/>
      <c r="L2752" s="183"/>
      <c r="M2752" s="183"/>
      <c r="N2752" s="183"/>
      <c r="O2752" s="183"/>
      <c r="P2752" s="183"/>
    </row>
    <row r="2753" spans="3:16">
      <c r="C2753" s="186"/>
      <c r="D2753" s="180"/>
      <c r="E2753" s="181"/>
      <c r="F2753" s="181"/>
      <c r="G2753" s="181"/>
      <c r="H2753" s="182"/>
      <c r="I2753" s="177"/>
      <c r="J2753" s="183"/>
      <c r="K2753" s="183"/>
      <c r="L2753" s="183"/>
      <c r="M2753" s="183"/>
      <c r="N2753" s="183"/>
      <c r="O2753" s="183"/>
      <c r="P2753" s="183"/>
    </row>
    <row r="2754" spans="3:16">
      <c r="C2754" s="186"/>
      <c r="D2754" s="180"/>
      <c r="E2754" s="181"/>
      <c r="F2754" s="181"/>
      <c r="G2754" s="181"/>
      <c r="H2754" s="182"/>
      <c r="I2754" s="177"/>
      <c r="J2754" s="183"/>
      <c r="K2754" s="183"/>
      <c r="L2754" s="183"/>
      <c r="M2754" s="183"/>
      <c r="N2754" s="183"/>
      <c r="O2754" s="183"/>
      <c r="P2754" s="183"/>
    </row>
    <row r="2755" spans="3:16">
      <c r="C2755" s="186"/>
      <c r="D2755" s="180"/>
      <c r="E2755" s="181"/>
      <c r="F2755" s="181"/>
      <c r="G2755" s="181"/>
      <c r="H2755" s="182"/>
      <c r="I2755" s="177"/>
      <c r="J2755" s="183"/>
      <c r="K2755" s="183"/>
      <c r="L2755" s="183"/>
      <c r="M2755" s="183"/>
      <c r="N2755" s="183"/>
      <c r="O2755" s="183"/>
      <c r="P2755" s="183"/>
    </row>
    <row r="2756" spans="3:16">
      <c r="C2756" s="186"/>
      <c r="D2756" s="180"/>
      <c r="E2756" s="181"/>
      <c r="F2756" s="181"/>
      <c r="G2756" s="181"/>
      <c r="H2756" s="182"/>
      <c r="I2756" s="177"/>
      <c r="J2756" s="183"/>
      <c r="K2756" s="183"/>
      <c r="L2756" s="183"/>
      <c r="M2756" s="183"/>
      <c r="N2756" s="183"/>
      <c r="O2756" s="183"/>
      <c r="P2756" s="183"/>
    </row>
    <row r="2757" spans="3:16">
      <c r="C2757" s="186"/>
      <c r="D2757" s="180"/>
      <c r="E2757" s="181"/>
      <c r="F2757" s="181"/>
      <c r="G2757" s="181"/>
      <c r="H2757" s="182"/>
      <c r="I2757" s="177"/>
      <c r="J2757" s="183"/>
      <c r="K2757" s="183"/>
      <c r="L2757" s="183"/>
      <c r="M2757" s="183"/>
      <c r="N2757" s="183"/>
      <c r="O2757" s="183"/>
      <c r="P2757" s="183"/>
    </row>
    <row r="2758" spans="3:16">
      <c r="C2758" s="186"/>
      <c r="D2758" s="180"/>
      <c r="E2758" s="181"/>
      <c r="F2758" s="181"/>
      <c r="G2758" s="181"/>
      <c r="H2758" s="182"/>
      <c r="I2758" s="177"/>
      <c r="J2758" s="183"/>
      <c r="K2758" s="183"/>
      <c r="L2758" s="183"/>
      <c r="M2758" s="183"/>
      <c r="N2758" s="183"/>
      <c r="O2758" s="183"/>
      <c r="P2758" s="183"/>
    </row>
    <row r="2759" spans="3:16">
      <c r="C2759" s="186"/>
      <c r="D2759" s="180"/>
      <c r="E2759" s="181"/>
      <c r="F2759" s="181"/>
      <c r="G2759" s="181"/>
      <c r="H2759" s="182"/>
      <c r="I2759" s="177"/>
      <c r="J2759" s="183"/>
      <c r="K2759" s="183"/>
      <c r="L2759" s="183"/>
      <c r="M2759" s="183"/>
      <c r="N2759" s="183"/>
      <c r="O2759" s="183"/>
      <c r="P2759" s="183"/>
    </row>
    <row r="2760" spans="3:16">
      <c r="C2760" s="186"/>
      <c r="D2760" s="180"/>
      <c r="E2760" s="181"/>
      <c r="F2760" s="181"/>
      <c r="G2760" s="181"/>
      <c r="H2760" s="182"/>
      <c r="I2760" s="177"/>
      <c r="J2760" s="183"/>
      <c r="K2760" s="183"/>
      <c r="L2760" s="183"/>
      <c r="M2760" s="183"/>
      <c r="N2760" s="183"/>
      <c r="O2760" s="183"/>
      <c r="P2760" s="183"/>
    </row>
    <row r="2761" spans="3:16">
      <c r="C2761" s="186"/>
      <c r="D2761" s="180"/>
      <c r="E2761" s="181"/>
      <c r="F2761" s="181"/>
      <c r="G2761" s="181"/>
      <c r="H2761" s="182"/>
      <c r="I2761" s="177"/>
      <c r="J2761" s="183"/>
      <c r="K2761" s="183"/>
      <c r="L2761" s="183"/>
      <c r="M2761" s="183"/>
      <c r="N2761" s="183"/>
      <c r="O2761" s="183"/>
      <c r="P2761" s="183"/>
    </row>
    <row r="2762" spans="3:16">
      <c r="C2762" s="186"/>
      <c r="D2762" s="180"/>
      <c r="E2762" s="181"/>
      <c r="F2762" s="181"/>
      <c r="G2762" s="181"/>
      <c r="H2762" s="182"/>
      <c r="I2762" s="177"/>
      <c r="J2762" s="183"/>
      <c r="K2762" s="183"/>
      <c r="L2762" s="183"/>
      <c r="M2762" s="183"/>
      <c r="N2762" s="183"/>
      <c r="O2762" s="183"/>
      <c r="P2762" s="183"/>
    </row>
    <row r="2763" spans="3:16">
      <c r="C2763" s="186"/>
      <c r="D2763" s="180"/>
      <c r="E2763" s="181"/>
      <c r="F2763" s="181"/>
      <c r="G2763" s="181"/>
      <c r="H2763" s="182"/>
      <c r="I2763" s="177"/>
      <c r="J2763" s="183"/>
      <c r="K2763" s="183"/>
      <c r="L2763" s="183"/>
      <c r="M2763" s="183"/>
      <c r="N2763" s="183"/>
      <c r="O2763" s="183"/>
      <c r="P2763" s="183"/>
    </row>
    <row r="2764" spans="3:16">
      <c r="C2764" s="186"/>
      <c r="D2764" s="180"/>
      <c r="E2764" s="181"/>
      <c r="F2764" s="181"/>
      <c r="G2764" s="181"/>
      <c r="H2764" s="182"/>
      <c r="I2764" s="177"/>
      <c r="J2764" s="183"/>
      <c r="K2764" s="183"/>
      <c r="L2764" s="183"/>
      <c r="M2764" s="183"/>
      <c r="N2764" s="183"/>
      <c r="O2764" s="183"/>
      <c r="P2764" s="183"/>
    </row>
    <row r="2765" spans="3:16">
      <c r="C2765" s="186"/>
      <c r="D2765" s="180"/>
      <c r="E2765" s="181"/>
      <c r="F2765" s="181"/>
      <c r="G2765" s="181"/>
      <c r="H2765" s="182"/>
      <c r="I2765" s="177"/>
      <c r="J2765" s="183"/>
      <c r="K2765" s="183"/>
      <c r="L2765" s="183"/>
      <c r="M2765" s="183"/>
      <c r="N2765" s="183"/>
      <c r="O2765" s="183"/>
      <c r="P2765" s="183"/>
    </row>
    <row r="2766" spans="3:16">
      <c r="C2766" s="186"/>
      <c r="D2766" s="180"/>
      <c r="E2766" s="181"/>
      <c r="F2766" s="181"/>
      <c r="G2766" s="181"/>
      <c r="H2766" s="182"/>
      <c r="I2766" s="177"/>
      <c r="J2766" s="183"/>
      <c r="K2766" s="183"/>
      <c r="L2766" s="183"/>
      <c r="M2766" s="183"/>
      <c r="N2766" s="183"/>
      <c r="O2766" s="183"/>
      <c r="P2766" s="183"/>
    </row>
    <row r="2767" spans="3:16">
      <c r="C2767" s="186"/>
      <c r="D2767" s="180"/>
      <c r="E2767" s="181"/>
      <c r="F2767" s="181"/>
      <c r="G2767" s="181"/>
      <c r="H2767" s="182"/>
      <c r="I2767" s="177"/>
      <c r="J2767" s="183"/>
      <c r="K2767" s="183"/>
      <c r="L2767" s="183"/>
      <c r="M2767" s="183"/>
      <c r="N2767" s="183"/>
      <c r="O2767" s="183"/>
      <c r="P2767" s="183"/>
    </row>
    <row r="2768" spans="3:16">
      <c r="C2768" s="186"/>
      <c r="D2768" s="180"/>
      <c r="E2768" s="181"/>
      <c r="F2768" s="181"/>
      <c r="G2768" s="181"/>
      <c r="H2768" s="182"/>
      <c r="I2768" s="177"/>
      <c r="J2768" s="183"/>
      <c r="K2768" s="183"/>
      <c r="L2768" s="183"/>
      <c r="M2768" s="183"/>
      <c r="N2768" s="183"/>
      <c r="O2768" s="183"/>
      <c r="P2768" s="183"/>
    </row>
    <row r="2769" spans="3:16">
      <c r="C2769" s="186"/>
      <c r="D2769" s="180"/>
      <c r="E2769" s="181"/>
      <c r="F2769" s="181"/>
      <c r="G2769" s="181"/>
      <c r="H2769" s="182"/>
      <c r="I2769" s="177"/>
      <c r="J2769" s="183"/>
      <c r="K2769" s="183"/>
      <c r="L2769" s="183"/>
      <c r="M2769" s="183"/>
      <c r="N2769" s="183"/>
      <c r="O2769" s="183"/>
      <c r="P2769" s="183"/>
    </row>
    <row r="2770" spans="3:16">
      <c r="C2770" s="186"/>
      <c r="D2770" s="180"/>
      <c r="E2770" s="181"/>
      <c r="F2770" s="181"/>
      <c r="G2770" s="181"/>
      <c r="H2770" s="182"/>
      <c r="I2770" s="177"/>
      <c r="J2770" s="183"/>
      <c r="K2770" s="183"/>
      <c r="L2770" s="183"/>
      <c r="M2770" s="183"/>
      <c r="N2770" s="183"/>
      <c r="O2770" s="183"/>
      <c r="P2770" s="183"/>
    </row>
    <row r="2771" spans="3:16">
      <c r="C2771" s="186"/>
      <c r="D2771" s="180"/>
      <c r="E2771" s="181"/>
      <c r="F2771" s="181"/>
      <c r="G2771" s="181"/>
      <c r="H2771" s="182"/>
      <c r="I2771" s="177"/>
      <c r="J2771" s="183"/>
      <c r="K2771" s="183"/>
      <c r="L2771" s="183"/>
      <c r="M2771" s="183"/>
      <c r="N2771" s="183"/>
      <c r="O2771" s="183"/>
      <c r="P2771" s="183"/>
    </row>
    <row r="2772" spans="3:16">
      <c r="C2772" s="186"/>
      <c r="D2772" s="180"/>
      <c r="E2772" s="181"/>
      <c r="F2772" s="181"/>
      <c r="G2772" s="181"/>
      <c r="H2772" s="182"/>
      <c r="I2772" s="177"/>
      <c r="J2772" s="183"/>
      <c r="K2772" s="183"/>
      <c r="L2772" s="183"/>
      <c r="M2772" s="183"/>
      <c r="N2772" s="183"/>
      <c r="O2772" s="183"/>
      <c r="P2772" s="183"/>
    </row>
    <row r="2773" spans="3:16">
      <c r="C2773" s="186"/>
      <c r="D2773" s="180"/>
      <c r="E2773" s="181"/>
      <c r="F2773" s="181"/>
      <c r="G2773" s="181"/>
      <c r="H2773" s="182"/>
      <c r="I2773" s="177"/>
      <c r="J2773" s="183"/>
      <c r="K2773" s="183"/>
      <c r="L2773" s="183"/>
      <c r="M2773" s="183"/>
      <c r="N2773" s="183"/>
      <c r="O2773" s="183"/>
      <c r="P2773" s="183"/>
    </row>
    <row r="2774" spans="3:16">
      <c r="C2774" s="186"/>
      <c r="D2774" s="180"/>
      <c r="E2774" s="181"/>
      <c r="F2774" s="181"/>
      <c r="G2774" s="181"/>
      <c r="H2774" s="182"/>
      <c r="I2774" s="177"/>
      <c r="J2774" s="183"/>
      <c r="K2774" s="183"/>
      <c r="L2774" s="183"/>
      <c r="M2774" s="183"/>
      <c r="N2774" s="183"/>
      <c r="O2774" s="183"/>
      <c r="P2774" s="183"/>
    </row>
    <row r="2775" spans="3:16">
      <c r="C2775" s="186"/>
      <c r="D2775" s="180"/>
      <c r="E2775" s="181"/>
      <c r="F2775" s="181"/>
      <c r="G2775" s="181"/>
      <c r="H2775" s="182"/>
      <c r="I2775" s="177"/>
      <c r="J2775" s="183"/>
      <c r="K2775" s="183"/>
      <c r="L2775" s="183"/>
      <c r="M2775" s="183"/>
      <c r="N2775" s="183"/>
      <c r="O2775" s="183"/>
      <c r="P2775" s="183"/>
    </row>
    <row r="2776" spans="3:16">
      <c r="C2776" s="186"/>
      <c r="D2776" s="180"/>
      <c r="E2776" s="181"/>
      <c r="F2776" s="181"/>
      <c r="G2776" s="181"/>
      <c r="H2776" s="182"/>
      <c r="I2776" s="177"/>
      <c r="J2776" s="183"/>
      <c r="K2776" s="183"/>
      <c r="L2776" s="183"/>
      <c r="M2776" s="183"/>
      <c r="N2776" s="183"/>
      <c r="O2776" s="183"/>
      <c r="P2776" s="183"/>
    </row>
    <row r="2777" spans="3:16">
      <c r="C2777" s="186"/>
      <c r="D2777" s="180"/>
      <c r="E2777" s="181"/>
      <c r="F2777" s="181"/>
      <c r="G2777" s="181"/>
      <c r="H2777" s="182"/>
      <c r="I2777" s="177"/>
      <c r="J2777" s="183"/>
      <c r="K2777" s="183"/>
      <c r="L2777" s="183"/>
      <c r="M2777" s="183"/>
      <c r="N2777" s="183"/>
      <c r="O2777" s="183"/>
      <c r="P2777" s="183"/>
    </row>
    <row r="2778" spans="3:16">
      <c r="C2778" s="186"/>
      <c r="D2778" s="180"/>
      <c r="E2778" s="181"/>
      <c r="F2778" s="181"/>
      <c r="G2778" s="181"/>
      <c r="H2778" s="182"/>
      <c r="I2778" s="177"/>
      <c r="J2778" s="183"/>
      <c r="K2778" s="183"/>
      <c r="L2778" s="183"/>
      <c r="M2778" s="183"/>
      <c r="N2778" s="183"/>
      <c r="O2778" s="183"/>
      <c r="P2778" s="183"/>
    </row>
    <row r="2779" spans="3:16">
      <c r="C2779" s="186"/>
      <c r="D2779" s="180"/>
      <c r="E2779" s="181"/>
      <c r="F2779" s="181"/>
      <c r="G2779" s="181"/>
      <c r="H2779" s="182"/>
      <c r="I2779" s="177"/>
      <c r="J2779" s="183"/>
      <c r="K2779" s="183"/>
      <c r="L2779" s="183"/>
      <c r="M2779" s="183"/>
      <c r="N2779" s="183"/>
      <c r="O2779" s="183"/>
      <c r="P2779" s="183"/>
    </row>
    <row r="2780" spans="3:16">
      <c r="C2780" s="186"/>
      <c r="D2780" s="180"/>
      <c r="E2780" s="181"/>
      <c r="F2780" s="181"/>
      <c r="G2780" s="181"/>
      <c r="H2780" s="182"/>
      <c r="I2780" s="177"/>
      <c r="J2780" s="183"/>
      <c r="K2780" s="183"/>
      <c r="L2780" s="183"/>
      <c r="M2780" s="183"/>
      <c r="N2780" s="183"/>
      <c r="O2780" s="183"/>
      <c r="P2780" s="183"/>
    </row>
    <row r="2781" spans="3:16">
      <c r="C2781" s="186"/>
      <c r="D2781" s="180"/>
      <c r="E2781" s="181"/>
      <c r="F2781" s="181"/>
      <c r="G2781" s="181"/>
      <c r="H2781" s="182"/>
      <c r="I2781" s="177"/>
      <c r="J2781" s="183"/>
      <c r="K2781" s="183"/>
      <c r="L2781" s="183"/>
      <c r="M2781" s="183"/>
      <c r="N2781" s="183"/>
      <c r="O2781" s="183"/>
      <c r="P2781" s="183"/>
    </row>
    <row r="2782" spans="3:16">
      <c r="C2782" s="186"/>
      <c r="D2782" s="180"/>
      <c r="E2782" s="181"/>
      <c r="F2782" s="181"/>
      <c r="G2782" s="181"/>
      <c r="H2782" s="182"/>
      <c r="I2782" s="177"/>
      <c r="J2782" s="183"/>
      <c r="K2782" s="183"/>
      <c r="L2782" s="183"/>
      <c r="M2782" s="183"/>
      <c r="N2782" s="183"/>
      <c r="O2782" s="183"/>
      <c r="P2782" s="183"/>
    </row>
    <row r="2783" spans="3:16">
      <c r="C2783" s="186"/>
      <c r="D2783" s="180"/>
      <c r="E2783" s="181"/>
      <c r="F2783" s="181"/>
      <c r="G2783" s="181"/>
      <c r="H2783" s="182"/>
      <c r="I2783" s="177"/>
      <c r="J2783" s="183"/>
      <c r="K2783" s="183"/>
      <c r="L2783" s="183"/>
      <c r="M2783" s="183"/>
      <c r="N2783" s="183"/>
      <c r="O2783" s="183"/>
      <c r="P2783" s="183"/>
    </row>
    <row r="2784" spans="3:16">
      <c r="C2784" s="186"/>
      <c r="D2784" s="180"/>
      <c r="E2784" s="181"/>
      <c r="F2784" s="181"/>
      <c r="G2784" s="181"/>
      <c r="H2784" s="182"/>
      <c r="I2784" s="177"/>
      <c r="J2784" s="183"/>
      <c r="K2784" s="183"/>
      <c r="L2784" s="183"/>
      <c r="M2784" s="183"/>
      <c r="N2784" s="183"/>
      <c r="O2784" s="183"/>
      <c r="P2784" s="183"/>
    </row>
    <row r="2785" spans="3:16">
      <c r="C2785" s="186"/>
      <c r="D2785" s="180"/>
      <c r="E2785" s="181"/>
      <c r="F2785" s="181"/>
      <c r="G2785" s="181"/>
      <c r="H2785" s="182"/>
      <c r="I2785" s="177"/>
      <c r="J2785" s="183"/>
      <c r="K2785" s="183"/>
      <c r="L2785" s="183"/>
      <c r="M2785" s="183"/>
      <c r="N2785" s="183"/>
      <c r="O2785" s="183"/>
      <c r="P2785" s="183"/>
    </row>
    <row r="2786" spans="3:16">
      <c r="C2786" s="186"/>
      <c r="D2786" s="180"/>
      <c r="E2786" s="181"/>
      <c r="F2786" s="181"/>
      <c r="G2786" s="181"/>
      <c r="H2786" s="182"/>
      <c r="I2786" s="177"/>
      <c r="J2786" s="183"/>
      <c r="K2786" s="183"/>
      <c r="L2786" s="183"/>
      <c r="M2786" s="183"/>
      <c r="N2786" s="183"/>
      <c r="O2786" s="183"/>
      <c r="P2786" s="183"/>
    </row>
    <row r="2787" spans="3:16">
      <c r="C2787" s="186"/>
      <c r="D2787" s="180"/>
      <c r="E2787" s="181"/>
      <c r="F2787" s="181"/>
      <c r="G2787" s="181"/>
      <c r="H2787" s="182"/>
      <c r="I2787" s="177"/>
      <c r="J2787" s="183"/>
      <c r="K2787" s="183"/>
      <c r="L2787" s="183"/>
      <c r="M2787" s="183"/>
      <c r="N2787" s="183"/>
      <c r="O2787" s="183"/>
      <c r="P2787" s="183"/>
    </row>
    <row r="2788" spans="3:16">
      <c r="C2788" s="186"/>
      <c r="D2788" s="180"/>
      <c r="E2788" s="181"/>
      <c r="F2788" s="181"/>
      <c r="G2788" s="181"/>
      <c r="H2788" s="182"/>
      <c r="I2788" s="177"/>
      <c r="J2788" s="183"/>
      <c r="K2788" s="183"/>
      <c r="L2788" s="183"/>
      <c r="M2788" s="183"/>
      <c r="N2788" s="183"/>
      <c r="O2788" s="183"/>
      <c r="P2788" s="183"/>
    </row>
    <row r="2789" spans="3:16">
      <c r="C2789" s="186"/>
      <c r="D2789" s="180"/>
      <c r="E2789" s="181"/>
      <c r="F2789" s="181"/>
      <c r="G2789" s="181"/>
      <c r="H2789" s="182"/>
      <c r="I2789" s="177"/>
      <c r="J2789" s="183"/>
      <c r="K2789" s="183"/>
      <c r="L2789" s="183"/>
      <c r="M2789" s="183"/>
      <c r="N2789" s="183"/>
      <c r="O2789" s="183"/>
      <c r="P2789" s="183"/>
    </row>
    <row r="2790" spans="3:16">
      <c r="C2790" s="186"/>
      <c r="D2790" s="180"/>
      <c r="E2790" s="181"/>
      <c r="F2790" s="181"/>
      <c r="G2790" s="181"/>
      <c r="H2790" s="182"/>
      <c r="I2790" s="177"/>
      <c r="J2790" s="183"/>
      <c r="K2790" s="183"/>
      <c r="L2790" s="183"/>
      <c r="M2790" s="183"/>
      <c r="N2790" s="183"/>
      <c r="O2790" s="183"/>
      <c r="P2790" s="183"/>
    </row>
    <row r="2791" spans="3:16">
      <c r="C2791" s="186"/>
      <c r="D2791" s="180"/>
      <c r="E2791" s="181"/>
      <c r="F2791" s="181"/>
      <c r="G2791" s="181"/>
      <c r="H2791" s="182"/>
      <c r="I2791" s="177"/>
      <c r="J2791" s="183"/>
      <c r="K2791" s="183"/>
      <c r="L2791" s="183"/>
      <c r="M2791" s="183"/>
      <c r="N2791" s="183"/>
      <c r="O2791" s="183"/>
      <c r="P2791" s="183"/>
    </row>
    <row r="2792" spans="3:16">
      <c r="C2792" s="186"/>
      <c r="D2792" s="180"/>
      <c r="E2792" s="181"/>
      <c r="F2792" s="181"/>
      <c r="G2792" s="181"/>
      <c r="H2792" s="182"/>
      <c r="I2792" s="177"/>
      <c r="J2792" s="183"/>
      <c r="K2792" s="183"/>
      <c r="L2792" s="183"/>
      <c r="M2792" s="183"/>
      <c r="N2792" s="183"/>
      <c r="O2792" s="183"/>
      <c r="P2792" s="183"/>
    </row>
    <row r="2793" spans="3:16">
      <c r="C2793" s="186"/>
      <c r="D2793" s="180"/>
      <c r="E2793" s="181"/>
      <c r="F2793" s="181"/>
      <c r="G2793" s="181"/>
      <c r="H2793" s="182"/>
      <c r="I2793" s="177"/>
      <c r="J2793" s="183"/>
      <c r="K2793" s="183"/>
      <c r="L2793" s="183"/>
      <c r="M2793" s="183"/>
      <c r="N2793" s="183"/>
      <c r="O2793" s="183"/>
      <c r="P2793" s="183"/>
    </row>
    <row r="2794" spans="3:16">
      <c r="C2794" s="186"/>
      <c r="D2794" s="180"/>
      <c r="E2794" s="181"/>
      <c r="F2794" s="181"/>
      <c r="G2794" s="181"/>
      <c r="H2794" s="182"/>
      <c r="I2794" s="177"/>
      <c r="J2794" s="183"/>
      <c r="K2794" s="183"/>
      <c r="L2794" s="183"/>
      <c r="M2794" s="183"/>
      <c r="N2794" s="183"/>
      <c r="O2794" s="183"/>
      <c r="P2794" s="183"/>
    </row>
    <row r="2795" spans="3:16">
      <c r="C2795" s="186"/>
      <c r="D2795" s="180"/>
      <c r="E2795" s="181"/>
      <c r="F2795" s="181"/>
      <c r="G2795" s="181"/>
      <c r="H2795" s="182"/>
      <c r="I2795" s="177"/>
      <c r="J2795" s="183"/>
      <c r="K2795" s="183"/>
      <c r="L2795" s="183"/>
      <c r="M2795" s="183"/>
      <c r="N2795" s="183"/>
      <c r="O2795" s="183"/>
      <c r="P2795" s="183"/>
    </row>
    <row r="2796" spans="3:16">
      <c r="C2796" s="186"/>
      <c r="D2796" s="180"/>
      <c r="E2796" s="181"/>
      <c r="F2796" s="181"/>
      <c r="G2796" s="181"/>
      <c r="H2796" s="182"/>
      <c r="I2796" s="177"/>
      <c r="J2796" s="183"/>
      <c r="K2796" s="183"/>
      <c r="L2796" s="183"/>
      <c r="M2796" s="183"/>
      <c r="N2796" s="183"/>
      <c r="O2796" s="183"/>
      <c r="P2796" s="183"/>
    </row>
    <row r="2797" spans="3:16">
      <c r="C2797" s="186"/>
      <c r="D2797" s="180"/>
      <c r="E2797" s="181"/>
      <c r="F2797" s="181"/>
      <c r="G2797" s="181"/>
      <c r="H2797" s="182"/>
      <c r="I2797" s="177"/>
      <c r="J2797" s="183"/>
      <c r="K2797" s="183"/>
      <c r="L2797" s="183"/>
      <c r="M2797" s="183"/>
      <c r="N2797" s="183"/>
      <c r="O2797" s="183"/>
      <c r="P2797" s="183"/>
    </row>
    <row r="2798" spans="3:16">
      <c r="C2798" s="186"/>
      <c r="D2798" s="180"/>
      <c r="E2798" s="181"/>
      <c r="F2798" s="181"/>
      <c r="G2798" s="181"/>
      <c r="H2798" s="182"/>
      <c r="I2798" s="177"/>
      <c r="J2798" s="183"/>
      <c r="K2798" s="183"/>
      <c r="L2798" s="183"/>
      <c r="M2798" s="183"/>
      <c r="N2798" s="183"/>
      <c r="O2798" s="183"/>
      <c r="P2798" s="183"/>
    </row>
    <row r="2799" spans="3:16">
      <c r="C2799" s="186"/>
      <c r="D2799" s="180"/>
      <c r="E2799" s="181"/>
      <c r="F2799" s="181"/>
      <c r="G2799" s="181"/>
      <c r="H2799" s="182"/>
      <c r="I2799" s="177"/>
      <c r="J2799" s="183"/>
      <c r="K2799" s="183"/>
      <c r="L2799" s="183"/>
      <c r="M2799" s="183"/>
      <c r="N2799" s="183"/>
      <c r="O2799" s="183"/>
      <c r="P2799" s="183"/>
    </row>
    <row r="2800" spans="3:16">
      <c r="C2800" s="186"/>
      <c r="D2800" s="180"/>
      <c r="E2800" s="181"/>
      <c r="F2800" s="181"/>
      <c r="G2800" s="181"/>
      <c r="H2800" s="182"/>
      <c r="I2800" s="177"/>
      <c r="J2800" s="183"/>
      <c r="K2800" s="183"/>
      <c r="L2800" s="183"/>
      <c r="M2800" s="183"/>
      <c r="N2800" s="183"/>
      <c r="O2800" s="183"/>
      <c r="P2800" s="183"/>
    </row>
    <row r="2801" spans="3:16">
      <c r="C2801" s="186"/>
      <c r="D2801" s="180"/>
      <c r="E2801" s="181"/>
      <c r="F2801" s="181"/>
      <c r="G2801" s="181"/>
      <c r="H2801" s="182"/>
      <c r="I2801" s="177"/>
      <c r="J2801" s="183"/>
      <c r="K2801" s="183"/>
      <c r="L2801" s="183"/>
      <c r="M2801" s="183"/>
      <c r="N2801" s="183"/>
      <c r="O2801" s="183"/>
      <c r="P2801" s="183"/>
    </row>
    <row r="2802" spans="3:16">
      <c r="C2802" s="186"/>
      <c r="D2802" s="180"/>
      <c r="E2802" s="181"/>
      <c r="F2802" s="181"/>
      <c r="G2802" s="181"/>
      <c r="H2802" s="182"/>
      <c r="I2802" s="177"/>
      <c r="J2802" s="183"/>
      <c r="K2802" s="183"/>
      <c r="L2802" s="183"/>
      <c r="M2802" s="183"/>
      <c r="N2802" s="183"/>
      <c r="O2802" s="183"/>
      <c r="P2802" s="183"/>
    </row>
    <row r="2803" spans="3:16">
      <c r="C2803" s="186"/>
      <c r="D2803" s="180"/>
      <c r="E2803" s="181"/>
      <c r="F2803" s="181"/>
      <c r="G2803" s="181"/>
      <c r="H2803" s="182"/>
      <c r="I2803" s="177"/>
      <c r="J2803" s="183"/>
      <c r="K2803" s="183"/>
      <c r="L2803" s="183"/>
      <c r="M2803" s="183"/>
      <c r="N2803" s="183"/>
      <c r="O2803" s="183"/>
      <c r="P2803" s="183"/>
    </row>
    <row r="2804" spans="3:16">
      <c r="C2804" s="186"/>
      <c r="D2804" s="180"/>
      <c r="E2804" s="181"/>
      <c r="F2804" s="181"/>
      <c r="G2804" s="181"/>
      <c r="H2804" s="182"/>
      <c r="I2804" s="177"/>
      <c r="J2804" s="183"/>
      <c r="K2804" s="183"/>
      <c r="L2804" s="183"/>
      <c r="M2804" s="183"/>
      <c r="N2804" s="183"/>
      <c r="O2804" s="183"/>
      <c r="P2804" s="183"/>
    </row>
    <row r="2805" spans="3:16">
      <c r="C2805" s="186"/>
      <c r="D2805" s="180"/>
      <c r="E2805" s="181"/>
      <c r="F2805" s="181"/>
      <c r="G2805" s="181"/>
      <c r="H2805" s="182"/>
      <c r="I2805" s="177"/>
      <c r="J2805" s="183"/>
      <c r="K2805" s="183"/>
      <c r="L2805" s="183"/>
      <c r="M2805" s="183"/>
      <c r="N2805" s="183"/>
      <c r="O2805" s="183"/>
      <c r="P2805" s="183"/>
    </row>
    <row r="2806" spans="3:16">
      <c r="C2806" s="186"/>
      <c r="D2806" s="180"/>
      <c r="E2806" s="181"/>
      <c r="F2806" s="181"/>
      <c r="G2806" s="181"/>
      <c r="H2806" s="182"/>
      <c r="I2806" s="177"/>
      <c r="J2806" s="183"/>
      <c r="K2806" s="183"/>
      <c r="L2806" s="183"/>
      <c r="M2806" s="183"/>
      <c r="N2806" s="183"/>
      <c r="O2806" s="183"/>
      <c r="P2806" s="183"/>
    </row>
    <row r="2807" spans="3:16">
      <c r="C2807" s="186"/>
      <c r="D2807" s="180"/>
      <c r="E2807" s="181"/>
      <c r="F2807" s="181"/>
      <c r="G2807" s="181"/>
      <c r="H2807" s="182"/>
      <c r="I2807" s="177"/>
      <c r="J2807" s="183"/>
      <c r="K2807" s="183"/>
      <c r="L2807" s="183"/>
      <c r="M2807" s="183"/>
      <c r="N2807" s="183"/>
      <c r="O2807" s="183"/>
      <c r="P2807" s="183"/>
    </row>
    <row r="2808" spans="3:16">
      <c r="C2808" s="186"/>
      <c r="D2808" s="180"/>
      <c r="E2808" s="181"/>
      <c r="F2808" s="181"/>
      <c r="G2808" s="181"/>
      <c r="H2808" s="182"/>
      <c r="I2808" s="177"/>
      <c r="J2808" s="183"/>
      <c r="K2808" s="183"/>
      <c r="L2808" s="183"/>
      <c r="M2808" s="183"/>
      <c r="N2808" s="183"/>
      <c r="O2808" s="183"/>
      <c r="P2808" s="183"/>
    </row>
    <row r="2809" spans="3:16">
      <c r="C2809" s="186"/>
      <c r="D2809" s="180"/>
      <c r="E2809" s="181"/>
      <c r="F2809" s="181"/>
      <c r="G2809" s="181"/>
      <c r="H2809" s="182"/>
      <c r="I2809" s="177"/>
      <c r="J2809" s="183"/>
      <c r="K2809" s="183"/>
      <c r="L2809" s="183"/>
      <c r="M2809" s="183"/>
      <c r="N2809" s="183"/>
      <c r="O2809" s="183"/>
      <c r="P2809" s="183"/>
    </row>
    <row r="2810" spans="3:16">
      <c r="C2810" s="186"/>
      <c r="D2810" s="180"/>
      <c r="E2810" s="181"/>
      <c r="F2810" s="181"/>
      <c r="G2810" s="181"/>
      <c r="H2810" s="182"/>
      <c r="I2810" s="177"/>
      <c r="J2810" s="183"/>
      <c r="K2810" s="183"/>
      <c r="L2810" s="183"/>
      <c r="M2810" s="183"/>
      <c r="N2810" s="183"/>
      <c r="O2810" s="183"/>
      <c r="P2810" s="183"/>
    </row>
    <row r="2811" spans="3:16">
      <c r="C2811" s="186"/>
      <c r="D2811" s="180"/>
      <c r="E2811" s="181"/>
      <c r="F2811" s="181"/>
      <c r="G2811" s="181"/>
      <c r="H2811" s="182"/>
      <c r="I2811" s="177"/>
      <c r="J2811" s="183"/>
      <c r="K2811" s="183"/>
      <c r="L2811" s="183"/>
      <c r="M2811" s="183"/>
      <c r="N2811" s="183"/>
      <c r="O2811" s="183"/>
      <c r="P2811" s="183"/>
    </row>
    <row r="2812" spans="3:16">
      <c r="C2812" s="186"/>
      <c r="D2812" s="180"/>
      <c r="E2812" s="181"/>
      <c r="F2812" s="181"/>
      <c r="G2812" s="181"/>
      <c r="H2812" s="182"/>
      <c r="I2812" s="177"/>
      <c r="J2812" s="183"/>
      <c r="K2812" s="183"/>
      <c r="L2812" s="183"/>
      <c r="M2812" s="183"/>
      <c r="N2812" s="183"/>
      <c r="O2812" s="183"/>
      <c r="P2812" s="183"/>
    </row>
    <row r="2813" spans="3:16">
      <c r="C2813" s="186"/>
      <c r="D2813" s="180"/>
      <c r="E2813" s="181"/>
      <c r="F2813" s="181"/>
      <c r="G2813" s="181"/>
      <c r="H2813" s="182"/>
      <c r="I2813" s="177"/>
      <c r="J2813" s="183"/>
      <c r="K2813" s="183"/>
      <c r="L2813" s="183"/>
      <c r="M2813" s="183"/>
      <c r="N2813" s="183"/>
      <c r="O2813" s="183"/>
      <c r="P2813" s="183"/>
    </row>
    <row r="2814" spans="3:16">
      <c r="C2814" s="186"/>
      <c r="D2814" s="180"/>
      <c r="E2814" s="181"/>
      <c r="F2814" s="181"/>
      <c r="G2814" s="181"/>
      <c r="H2814" s="182"/>
      <c r="I2814" s="177"/>
      <c r="J2814" s="183"/>
      <c r="K2814" s="183"/>
      <c r="L2814" s="183"/>
      <c r="M2814" s="183"/>
      <c r="N2814" s="183"/>
      <c r="O2814" s="183"/>
      <c r="P2814" s="183"/>
    </row>
    <row r="2815" spans="3:16">
      <c r="C2815" s="186"/>
      <c r="D2815" s="180"/>
      <c r="E2815" s="181"/>
      <c r="F2815" s="181"/>
      <c r="G2815" s="181"/>
      <c r="H2815" s="182"/>
      <c r="I2815" s="177"/>
      <c r="J2815" s="183"/>
      <c r="K2815" s="183"/>
      <c r="L2815" s="183"/>
      <c r="M2815" s="183"/>
      <c r="N2815" s="183"/>
      <c r="O2815" s="183"/>
      <c r="P2815" s="183"/>
    </row>
    <row r="2816" spans="3:16">
      <c r="C2816" s="186"/>
      <c r="D2816" s="180"/>
      <c r="E2816" s="181"/>
      <c r="F2816" s="181"/>
      <c r="G2816" s="181"/>
      <c r="H2816" s="182"/>
      <c r="I2816" s="177"/>
      <c r="J2816" s="183"/>
      <c r="K2816" s="183"/>
      <c r="L2816" s="183"/>
      <c r="M2816" s="183"/>
      <c r="N2816" s="183"/>
      <c r="O2816" s="183"/>
      <c r="P2816" s="183"/>
    </row>
    <row r="2817" spans="3:16">
      <c r="C2817" s="186"/>
      <c r="D2817" s="180"/>
      <c r="E2817" s="181"/>
      <c r="F2817" s="181"/>
      <c r="G2817" s="181"/>
      <c r="H2817" s="182"/>
      <c r="I2817" s="177"/>
      <c r="J2817" s="183"/>
      <c r="K2817" s="183"/>
      <c r="L2817" s="183"/>
      <c r="M2817" s="183"/>
      <c r="N2817" s="183"/>
      <c r="O2817" s="183"/>
      <c r="P2817" s="183"/>
    </row>
    <row r="2818" spans="3:16">
      <c r="C2818" s="186"/>
      <c r="D2818" s="180"/>
      <c r="E2818" s="181"/>
      <c r="F2818" s="181"/>
      <c r="G2818" s="181"/>
      <c r="H2818" s="182"/>
      <c r="I2818" s="177"/>
      <c r="J2818" s="183"/>
      <c r="K2818" s="183"/>
      <c r="L2818" s="183"/>
      <c r="M2818" s="183"/>
      <c r="N2818" s="183"/>
      <c r="O2818" s="183"/>
      <c r="P2818" s="183"/>
    </row>
    <row r="2819" spans="3:16">
      <c r="C2819" s="186"/>
      <c r="D2819" s="180"/>
      <c r="E2819" s="181"/>
      <c r="F2819" s="181"/>
      <c r="G2819" s="181"/>
      <c r="H2819" s="182"/>
      <c r="I2819" s="177"/>
      <c r="J2819" s="183"/>
      <c r="K2819" s="183"/>
      <c r="L2819" s="183"/>
      <c r="M2819" s="183"/>
      <c r="N2819" s="183"/>
      <c r="O2819" s="183"/>
      <c r="P2819" s="183"/>
    </row>
    <row r="2820" spans="3:16">
      <c r="C2820" s="186"/>
      <c r="D2820" s="180"/>
      <c r="E2820" s="181"/>
      <c r="F2820" s="181"/>
      <c r="G2820" s="181"/>
      <c r="H2820" s="182"/>
      <c r="I2820" s="177"/>
      <c r="J2820" s="183"/>
      <c r="K2820" s="183"/>
      <c r="L2820" s="183"/>
      <c r="M2820" s="183"/>
      <c r="N2820" s="183"/>
      <c r="O2820" s="183"/>
      <c r="P2820" s="183"/>
    </row>
    <row r="2821" spans="3:16">
      <c r="C2821" s="186"/>
      <c r="D2821" s="180"/>
      <c r="E2821" s="181"/>
      <c r="F2821" s="181"/>
      <c r="G2821" s="181"/>
      <c r="H2821" s="182"/>
      <c r="I2821" s="177"/>
      <c r="J2821" s="183"/>
      <c r="K2821" s="183"/>
      <c r="L2821" s="183"/>
      <c r="M2821" s="183"/>
      <c r="N2821" s="183"/>
      <c r="O2821" s="183"/>
      <c r="P2821" s="183"/>
    </row>
    <row r="2822" spans="3:16">
      <c r="C2822" s="186"/>
      <c r="D2822" s="180"/>
      <c r="E2822" s="181"/>
      <c r="F2822" s="181"/>
      <c r="G2822" s="181"/>
      <c r="H2822" s="182"/>
      <c r="I2822" s="177"/>
      <c r="J2822" s="183"/>
      <c r="K2822" s="183"/>
      <c r="L2822" s="183"/>
      <c r="M2822" s="183"/>
      <c r="N2822" s="183"/>
      <c r="O2822" s="183"/>
      <c r="P2822" s="183"/>
    </row>
    <row r="2823" spans="3:16">
      <c r="C2823" s="186"/>
      <c r="D2823" s="180"/>
      <c r="E2823" s="181"/>
      <c r="F2823" s="181"/>
      <c r="G2823" s="181"/>
      <c r="H2823" s="182"/>
      <c r="I2823" s="177"/>
      <c r="J2823" s="183"/>
      <c r="K2823" s="183"/>
      <c r="L2823" s="183"/>
      <c r="M2823" s="183"/>
      <c r="N2823" s="183"/>
      <c r="O2823" s="183"/>
      <c r="P2823" s="183"/>
    </row>
    <row r="2824" spans="3:16">
      <c r="C2824" s="186"/>
      <c r="D2824" s="180"/>
      <c r="E2824" s="181"/>
      <c r="F2824" s="181"/>
      <c r="G2824" s="181"/>
      <c r="H2824" s="182"/>
      <c r="I2824" s="177"/>
      <c r="J2824" s="183"/>
      <c r="K2824" s="183"/>
      <c r="L2824" s="183"/>
      <c r="M2824" s="183"/>
      <c r="N2824" s="183"/>
      <c r="O2824" s="183"/>
      <c r="P2824" s="183"/>
    </row>
    <row r="2825" spans="3:16">
      <c r="C2825" s="186"/>
      <c r="D2825" s="180"/>
      <c r="E2825" s="181"/>
      <c r="F2825" s="181"/>
      <c r="G2825" s="181"/>
      <c r="H2825" s="182"/>
      <c r="I2825" s="177"/>
      <c r="J2825" s="183"/>
      <c r="K2825" s="183"/>
      <c r="L2825" s="183"/>
      <c r="M2825" s="183"/>
      <c r="N2825" s="183"/>
      <c r="O2825" s="183"/>
      <c r="P2825" s="183"/>
    </row>
    <row r="2826" spans="3:16">
      <c r="C2826" s="186"/>
      <c r="D2826" s="180"/>
      <c r="E2826" s="181"/>
      <c r="F2826" s="181"/>
      <c r="G2826" s="181"/>
      <c r="H2826" s="182"/>
      <c r="I2826" s="177"/>
      <c r="J2826" s="183"/>
      <c r="K2826" s="183"/>
      <c r="L2826" s="183"/>
      <c r="M2826" s="183"/>
      <c r="N2826" s="183"/>
      <c r="O2826" s="183"/>
      <c r="P2826" s="183"/>
    </row>
    <row r="2827" spans="3:16">
      <c r="C2827" s="186"/>
      <c r="D2827" s="180"/>
      <c r="E2827" s="181"/>
      <c r="F2827" s="181"/>
      <c r="G2827" s="181"/>
      <c r="H2827" s="182"/>
      <c r="I2827" s="177"/>
      <c r="J2827" s="183"/>
      <c r="K2827" s="183"/>
      <c r="L2827" s="183"/>
      <c r="M2827" s="183"/>
      <c r="N2827" s="183"/>
      <c r="O2827" s="183"/>
      <c r="P2827" s="183"/>
    </row>
    <row r="2828" spans="3:16">
      <c r="C2828" s="186"/>
      <c r="D2828" s="180"/>
      <c r="E2828" s="181"/>
      <c r="F2828" s="181"/>
      <c r="G2828" s="181"/>
      <c r="H2828" s="182"/>
      <c r="I2828" s="177"/>
      <c r="J2828" s="183"/>
      <c r="K2828" s="183"/>
      <c r="L2828" s="183"/>
      <c r="M2828" s="183"/>
      <c r="N2828" s="183"/>
      <c r="O2828" s="183"/>
      <c r="P2828" s="183"/>
    </row>
    <row r="2829" spans="3:16">
      <c r="C2829" s="186"/>
      <c r="D2829" s="180"/>
      <c r="E2829" s="181"/>
      <c r="F2829" s="181"/>
      <c r="G2829" s="181"/>
      <c r="H2829" s="182"/>
      <c r="I2829" s="177"/>
      <c r="J2829" s="183"/>
      <c r="K2829" s="183"/>
      <c r="L2829" s="183"/>
      <c r="M2829" s="183"/>
      <c r="N2829" s="183"/>
      <c r="O2829" s="183"/>
      <c r="P2829" s="183"/>
    </row>
    <row r="2830" spans="3:16">
      <c r="C2830" s="186"/>
      <c r="D2830" s="180"/>
      <c r="E2830" s="181"/>
      <c r="F2830" s="181"/>
      <c r="G2830" s="181"/>
      <c r="H2830" s="182"/>
      <c r="I2830" s="177"/>
      <c r="J2830" s="183"/>
      <c r="K2830" s="183"/>
      <c r="L2830" s="183"/>
      <c r="M2830" s="183"/>
      <c r="N2830" s="183"/>
      <c r="O2830" s="183"/>
      <c r="P2830" s="183"/>
    </row>
    <row r="2831" spans="3:16">
      <c r="C2831" s="186"/>
      <c r="D2831" s="180"/>
      <c r="E2831" s="181"/>
      <c r="F2831" s="181"/>
      <c r="G2831" s="181"/>
      <c r="H2831" s="182"/>
      <c r="I2831" s="177"/>
      <c r="J2831" s="183"/>
      <c r="K2831" s="183"/>
      <c r="L2831" s="183"/>
      <c r="M2831" s="183"/>
      <c r="N2831" s="183"/>
      <c r="O2831" s="183"/>
      <c r="P2831" s="183"/>
    </row>
    <row r="2832" spans="3:16">
      <c r="C2832" s="186"/>
      <c r="D2832" s="180"/>
      <c r="E2832" s="181"/>
      <c r="F2832" s="181"/>
      <c r="G2832" s="181"/>
      <c r="H2832" s="182"/>
      <c r="I2832" s="177"/>
      <c r="J2832" s="183"/>
      <c r="K2832" s="183"/>
      <c r="L2832" s="183"/>
      <c r="M2832" s="183"/>
      <c r="N2832" s="183"/>
      <c r="O2832" s="183"/>
      <c r="P2832" s="183"/>
    </row>
    <row r="2833" spans="3:16">
      <c r="C2833" s="186"/>
      <c r="D2833" s="180"/>
      <c r="E2833" s="181"/>
      <c r="F2833" s="181"/>
      <c r="G2833" s="181"/>
      <c r="H2833" s="182"/>
      <c r="I2833" s="177"/>
      <c r="J2833" s="183"/>
      <c r="K2833" s="183"/>
      <c r="L2833" s="183"/>
      <c r="M2833" s="183"/>
      <c r="N2833" s="183"/>
      <c r="O2833" s="183"/>
      <c r="P2833" s="183"/>
    </row>
    <row r="2834" spans="3:16">
      <c r="C2834" s="186"/>
      <c r="D2834" s="180"/>
      <c r="E2834" s="181"/>
      <c r="F2834" s="181"/>
      <c r="G2834" s="181"/>
      <c r="H2834" s="182"/>
      <c r="I2834" s="177"/>
      <c r="J2834" s="183"/>
      <c r="K2834" s="183"/>
      <c r="L2834" s="183"/>
      <c r="M2834" s="183"/>
      <c r="N2834" s="183"/>
      <c r="O2834" s="183"/>
      <c r="P2834" s="183"/>
    </row>
    <row r="2835" spans="3:16">
      <c r="C2835" s="186"/>
      <c r="D2835" s="180"/>
      <c r="E2835" s="181"/>
      <c r="F2835" s="181"/>
      <c r="G2835" s="181"/>
      <c r="H2835" s="182"/>
      <c r="I2835" s="177"/>
      <c r="J2835" s="183"/>
      <c r="K2835" s="183"/>
      <c r="L2835" s="183"/>
      <c r="M2835" s="183"/>
      <c r="N2835" s="183"/>
      <c r="O2835" s="183"/>
      <c r="P2835" s="183"/>
    </row>
    <row r="2836" spans="3:16">
      <c r="C2836" s="186"/>
      <c r="D2836" s="180"/>
      <c r="E2836" s="181"/>
      <c r="F2836" s="181"/>
      <c r="G2836" s="181"/>
      <c r="H2836" s="182"/>
      <c r="I2836" s="177"/>
      <c r="J2836" s="183"/>
      <c r="K2836" s="183"/>
      <c r="L2836" s="183"/>
      <c r="M2836" s="183"/>
      <c r="N2836" s="183"/>
      <c r="O2836" s="183"/>
      <c r="P2836" s="183"/>
    </row>
    <row r="2837" spans="3:16">
      <c r="C2837" s="186"/>
      <c r="D2837" s="180"/>
      <c r="E2837" s="181"/>
      <c r="F2837" s="181"/>
      <c r="G2837" s="181"/>
      <c r="H2837" s="182"/>
      <c r="I2837" s="177"/>
      <c r="J2837" s="183"/>
      <c r="K2837" s="183"/>
      <c r="L2837" s="183"/>
      <c r="M2837" s="183"/>
      <c r="N2837" s="183"/>
      <c r="O2837" s="183"/>
      <c r="P2837" s="183"/>
    </row>
    <row r="2838" spans="3:16">
      <c r="C2838" s="186"/>
      <c r="D2838" s="180"/>
      <c r="E2838" s="181"/>
      <c r="F2838" s="181"/>
      <c r="G2838" s="181"/>
      <c r="H2838" s="182"/>
      <c r="I2838" s="177"/>
      <c r="J2838" s="183"/>
      <c r="K2838" s="183"/>
      <c r="L2838" s="183"/>
      <c r="M2838" s="183"/>
      <c r="N2838" s="183"/>
      <c r="O2838" s="183"/>
      <c r="P2838" s="183"/>
    </row>
    <row r="2839" spans="3:16">
      <c r="C2839" s="186"/>
      <c r="D2839" s="180"/>
      <c r="E2839" s="181"/>
      <c r="F2839" s="181"/>
      <c r="G2839" s="181"/>
      <c r="H2839" s="182"/>
      <c r="I2839" s="177"/>
      <c r="J2839" s="183"/>
      <c r="K2839" s="183"/>
      <c r="L2839" s="183"/>
      <c r="M2839" s="183"/>
      <c r="N2839" s="183"/>
      <c r="O2839" s="183"/>
      <c r="P2839" s="183"/>
    </row>
    <row r="2840" spans="3:16">
      <c r="C2840" s="186"/>
      <c r="D2840" s="180"/>
      <c r="E2840" s="181"/>
      <c r="F2840" s="181"/>
      <c r="G2840" s="181"/>
      <c r="H2840" s="182"/>
      <c r="I2840" s="177"/>
      <c r="J2840" s="183"/>
      <c r="K2840" s="183"/>
      <c r="L2840" s="183"/>
      <c r="M2840" s="183"/>
      <c r="N2840" s="183"/>
      <c r="O2840" s="183"/>
      <c r="P2840" s="183"/>
    </row>
    <row r="2841" spans="3:16">
      <c r="C2841" s="186"/>
      <c r="D2841" s="180"/>
      <c r="E2841" s="181"/>
      <c r="F2841" s="181"/>
      <c r="G2841" s="181"/>
      <c r="H2841" s="182"/>
      <c r="I2841" s="177"/>
      <c r="J2841" s="183"/>
      <c r="K2841" s="183"/>
      <c r="L2841" s="183"/>
      <c r="M2841" s="183"/>
      <c r="N2841" s="183"/>
      <c r="O2841" s="183"/>
      <c r="P2841" s="183"/>
    </row>
    <row r="2842" spans="3:16">
      <c r="C2842" s="186"/>
      <c r="D2842" s="180"/>
      <c r="E2842" s="181"/>
      <c r="F2842" s="181"/>
      <c r="G2842" s="181"/>
      <c r="H2842" s="182"/>
      <c r="I2842" s="177"/>
      <c r="J2842" s="183"/>
      <c r="K2842" s="183"/>
      <c r="L2842" s="183"/>
      <c r="M2842" s="183"/>
      <c r="N2842" s="183"/>
      <c r="O2842" s="183"/>
      <c r="P2842" s="183"/>
    </row>
    <row r="2843" spans="3:16">
      <c r="C2843" s="186"/>
      <c r="D2843" s="180"/>
      <c r="E2843" s="181"/>
      <c r="F2843" s="181"/>
      <c r="G2843" s="181"/>
      <c r="H2843" s="182"/>
      <c r="I2843" s="177"/>
      <c r="J2843" s="183"/>
      <c r="K2843" s="183"/>
      <c r="L2843" s="183"/>
      <c r="M2843" s="183"/>
      <c r="N2843" s="183"/>
      <c r="O2843" s="183"/>
      <c r="P2843" s="183"/>
    </row>
    <row r="2844" spans="3:16">
      <c r="C2844" s="186"/>
      <c r="D2844" s="180"/>
      <c r="E2844" s="181"/>
      <c r="F2844" s="181"/>
      <c r="G2844" s="181"/>
      <c r="H2844" s="182"/>
      <c r="I2844" s="177"/>
      <c r="J2844" s="183"/>
      <c r="K2844" s="183"/>
      <c r="L2844" s="183"/>
      <c r="M2844" s="183"/>
      <c r="N2844" s="183"/>
      <c r="O2844" s="183"/>
      <c r="P2844" s="183"/>
    </row>
    <row r="2845" spans="3:16">
      <c r="C2845" s="186"/>
      <c r="D2845" s="180"/>
      <c r="E2845" s="181"/>
      <c r="F2845" s="181"/>
      <c r="G2845" s="181"/>
      <c r="H2845" s="182"/>
      <c r="I2845" s="177"/>
      <c r="J2845" s="183"/>
      <c r="K2845" s="183"/>
      <c r="L2845" s="183"/>
      <c r="M2845" s="183"/>
      <c r="N2845" s="183"/>
      <c r="O2845" s="183"/>
      <c r="P2845" s="183"/>
    </row>
    <row r="2846" spans="3:16">
      <c r="C2846" s="186"/>
      <c r="D2846" s="180"/>
      <c r="E2846" s="181"/>
      <c r="F2846" s="181"/>
      <c r="G2846" s="181"/>
      <c r="H2846" s="182"/>
      <c r="I2846" s="177"/>
      <c r="J2846" s="183"/>
      <c r="K2846" s="183"/>
      <c r="L2846" s="183"/>
      <c r="M2846" s="183"/>
      <c r="N2846" s="183"/>
      <c r="O2846" s="183"/>
      <c r="P2846" s="183"/>
    </row>
    <row r="2847" spans="3:16">
      <c r="C2847" s="186"/>
      <c r="D2847" s="180"/>
      <c r="E2847" s="181"/>
      <c r="F2847" s="181"/>
      <c r="G2847" s="181"/>
      <c r="H2847" s="182"/>
      <c r="I2847" s="177"/>
      <c r="J2847" s="183"/>
      <c r="K2847" s="183"/>
      <c r="L2847" s="183"/>
      <c r="M2847" s="183"/>
      <c r="N2847" s="183"/>
      <c r="O2847" s="183"/>
      <c r="P2847" s="183"/>
    </row>
    <row r="2848" spans="3:16">
      <c r="C2848" s="186"/>
      <c r="D2848" s="180"/>
      <c r="E2848" s="181"/>
      <c r="F2848" s="181"/>
      <c r="G2848" s="181"/>
      <c r="H2848" s="182"/>
      <c r="I2848" s="177"/>
      <c r="J2848" s="183"/>
      <c r="K2848" s="183"/>
      <c r="L2848" s="183"/>
      <c r="M2848" s="183"/>
      <c r="N2848" s="183"/>
      <c r="O2848" s="183"/>
      <c r="P2848" s="183"/>
    </row>
    <row r="2849" spans="3:16">
      <c r="C2849" s="186"/>
      <c r="D2849" s="180"/>
      <c r="E2849" s="181"/>
      <c r="F2849" s="181"/>
      <c r="G2849" s="181"/>
      <c r="H2849" s="182"/>
      <c r="I2849" s="177"/>
      <c r="J2849" s="183"/>
      <c r="K2849" s="183"/>
      <c r="L2849" s="183"/>
      <c r="M2849" s="183"/>
      <c r="N2849" s="183"/>
      <c r="O2849" s="183"/>
      <c r="P2849" s="183"/>
    </row>
    <row r="2850" spans="3:16">
      <c r="C2850" s="186"/>
      <c r="D2850" s="180"/>
      <c r="E2850" s="181"/>
      <c r="F2850" s="181"/>
      <c r="G2850" s="181"/>
      <c r="H2850" s="182"/>
      <c r="I2850" s="177"/>
      <c r="J2850" s="183"/>
      <c r="K2850" s="183"/>
      <c r="L2850" s="183"/>
      <c r="M2850" s="183"/>
      <c r="N2850" s="183"/>
      <c r="O2850" s="183"/>
      <c r="P2850" s="183"/>
    </row>
    <row r="2851" spans="3:16">
      <c r="C2851" s="186"/>
      <c r="D2851" s="180"/>
      <c r="E2851" s="181"/>
      <c r="F2851" s="181"/>
      <c r="G2851" s="181"/>
      <c r="H2851" s="182"/>
      <c r="I2851" s="177"/>
      <c r="J2851" s="183"/>
      <c r="K2851" s="183"/>
      <c r="L2851" s="183"/>
      <c r="M2851" s="183"/>
      <c r="N2851" s="183"/>
      <c r="O2851" s="183"/>
      <c r="P2851" s="183"/>
    </row>
    <row r="2852" spans="3:16">
      <c r="C2852" s="186"/>
      <c r="D2852" s="180"/>
      <c r="E2852" s="181"/>
      <c r="F2852" s="181"/>
      <c r="G2852" s="181"/>
      <c r="H2852" s="182"/>
      <c r="I2852" s="177"/>
      <c r="J2852" s="183"/>
      <c r="K2852" s="183"/>
      <c r="L2852" s="183"/>
      <c r="M2852" s="183"/>
      <c r="N2852" s="183"/>
      <c r="O2852" s="183"/>
      <c r="P2852" s="183"/>
    </row>
    <row r="2853" spans="3:16">
      <c r="C2853" s="186"/>
      <c r="D2853" s="180"/>
      <c r="E2853" s="181"/>
      <c r="F2853" s="181"/>
      <c r="G2853" s="181"/>
      <c r="H2853" s="182"/>
      <c r="I2853" s="177"/>
      <c r="J2853" s="183"/>
      <c r="K2853" s="183"/>
      <c r="L2853" s="183"/>
      <c r="M2853" s="183"/>
      <c r="N2853" s="183"/>
      <c r="O2853" s="183"/>
      <c r="P2853" s="183"/>
    </row>
    <row r="2854" spans="3:16">
      <c r="C2854" s="186"/>
      <c r="D2854" s="180"/>
      <c r="E2854" s="181"/>
      <c r="F2854" s="181"/>
      <c r="G2854" s="181"/>
      <c r="H2854" s="182"/>
      <c r="I2854" s="177"/>
      <c r="J2854" s="183"/>
      <c r="K2854" s="183"/>
      <c r="L2854" s="183"/>
      <c r="M2854" s="183"/>
      <c r="N2854" s="183"/>
      <c r="O2854" s="183"/>
      <c r="P2854" s="183"/>
    </row>
    <row r="2855" spans="3:16">
      <c r="C2855" s="186"/>
      <c r="D2855" s="180"/>
      <c r="E2855" s="181"/>
      <c r="F2855" s="181"/>
      <c r="G2855" s="181"/>
      <c r="H2855" s="182"/>
      <c r="I2855" s="177"/>
      <c r="J2855" s="183"/>
      <c r="K2855" s="183"/>
      <c r="L2855" s="183"/>
      <c r="M2855" s="183"/>
      <c r="N2855" s="183"/>
      <c r="O2855" s="183"/>
      <c r="P2855" s="183"/>
    </row>
    <row r="2856" spans="3:16">
      <c r="C2856" s="186"/>
      <c r="D2856" s="180"/>
      <c r="E2856" s="181"/>
      <c r="F2856" s="181"/>
      <c r="G2856" s="181"/>
      <c r="H2856" s="182"/>
      <c r="I2856" s="177"/>
      <c r="J2856" s="183"/>
      <c r="K2856" s="183"/>
      <c r="L2856" s="183"/>
      <c r="M2856" s="183"/>
      <c r="N2856" s="183"/>
      <c r="O2856" s="183"/>
      <c r="P2856" s="183"/>
    </row>
    <row r="2857" spans="3:16">
      <c r="C2857" s="186"/>
      <c r="D2857" s="180"/>
      <c r="E2857" s="181"/>
      <c r="F2857" s="181"/>
      <c r="G2857" s="181"/>
      <c r="H2857" s="182"/>
      <c r="I2857" s="177"/>
      <c r="J2857" s="183"/>
      <c r="K2857" s="183"/>
      <c r="L2857" s="183"/>
      <c r="M2857" s="183"/>
      <c r="N2857" s="183"/>
      <c r="O2857" s="183"/>
      <c r="P2857" s="183"/>
    </row>
    <row r="2858" spans="3:16">
      <c r="C2858" s="186"/>
      <c r="D2858" s="180"/>
      <c r="E2858" s="181"/>
      <c r="F2858" s="181"/>
      <c r="G2858" s="181"/>
      <c r="H2858" s="182"/>
      <c r="I2858" s="177"/>
      <c r="J2858" s="183"/>
      <c r="K2858" s="183"/>
      <c r="L2858" s="183"/>
      <c r="M2858" s="183"/>
      <c r="N2858" s="183"/>
      <c r="O2858" s="183"/>
      <c r="P2858" s="183"/>
    </row>
    <row r="2859" spans="3:16">
      <c r="C2859" s="186"/>
      <c r="D2859" s="180"/>
      <c r="E2859" s="181"/>
      <c r="F2859" s="181"/>
      <c r="G2859" s="181"/>
      <c r="H2859" s="182"/>
      <c r="I2859" s="177"/>
      <c r="J2859" s="183"/>
      <c r="K2859" s="183"/>
      <c r="L2859" s="183"/>
      <c r="M2859" s="183"/>
      <c r="N2859" s="183"/>
      <c r="O2859" s="183"/>
      <c r="P2859" s="183"/>
    </row>
    <row r="2860" spans="3:16">
      <c r="C2860" s="186"/>
      <c r="D2860" s="180"/>
      <c r="E2860" s="181"/>
      <c r="F2860" s="181"/>
      <c r="G2860" s="181"/>
      <c r="H2860" s="182"/>
      <c r="I2860" s="177"/>
      <c r="J2860" s="183"/>
      <c r="K2860" s="183"/>
      <c r="L2860" s="183"/>
      <c r="M2860" s="183"/>
      <c r="N2860" s="183"/>
      <c r="O2860" s="183"/>
      <c r="P2860" s="183"/>
    </row>
    <row r="2861" spans="3:16">
      <c r="C2861" s="186"/>
      <c r="D2861" s="180"/>
      <c r="E2861" s="181"/>
      <c r="F2861" s="181"/>
      <c r="G2861" s="181"/>
      <c r="H2861" s="182"/>
      <c r="I2861" s="177"/>
      <c r="J2861" s="183"/>
      <c r="K2861" s="183"/>
      <c r="L2861" s="183"/>
      <c r="M2861" s="183"/>
      <c r="N2861" s="183"/>
      <c r="O2861" s="183"/>
      <c r="P2861" s="183"/>
    </row>
    <row r="2862" spans="3:16">
      <c r="C2862" s="186"/>
      <c r="D2862" s="180"/>
      <c r="E2862" s="181"/>
      <c r="F2862" s="181"/>
      <c r="G2862" s="181"/>
      <c r="H2862" s="182"/>
      <c r="I2862" s="177"/>
      <c r="J2862" s="183"/>
      <c r="K2862" s="183"/>
      <c r="L2862" s="183"/>
      <c r="M2862" s="183"/>
      <c r="N2862" s="183"/>
      <c r="O2862" s="183"/>
      <c r="P2862" s="183"/>
    </row>
    <row r="2863" spans="3:16">
      <c r="C2863" s="186"/>
      <c r="D2863" s="180"/>
      <c r="E2863" s="181"/>
      <c r="F2863" s="181"/>
      <c r="G2863" s="181"/>
      <c r="H2863" s="182"/>
      <c r="I2863" s="177"/>
      <c r="J2863" s="183"/>
      <c r="K2863" s="183"/>
      <c r="L2863" s="183"/>
      <c r="M2863" s="183"/>
      <c r="N2863" s="183"/>
      <c r="O2863" s="183"/>
      <c r="P2863" s="183"/>
    </row>
    <row r="2864" spans="3:16">
      <c r="C2864" s="186"/>
      <c r="D2864" s="180"/>
      <c r="E2864" s="181"/>
      <c r="F2864" s="181"/>
      <c r="G2864" s="181"/>
      <c r="H2864" s="182"/>
      <c r="I2864" s="177"/>
      <c r="J2864" s="183"/>
      <c r="K2864" s="183"/>
      <c r="L2864" s="183"/>
      <c r="M2864" s="183"/>
      <c r="N2864" s="183"/>
      <c r="O2864" s="183"/>
      <c r="P2864" s="183"/>
    </row>
    <row r="2865" spans="3:16">
      <c r="C2865" s="186"/>
      <c r="D2865" s="180"/>
      <c r="E2865" s="181"/>
      <c r="F2865" s="181"/>
      <c r="G2865" s="181"/>
      <c r="H2865" s="182"/>
      <c r="I2865" s="177"/>
      <c r="J2865" s="183"/>
      <c r="K2865" s="183"/>
      <c r="L2865" s="183"/>
      <c r="M2865" s="183"/>
      <c r="N2865" s="183"/>
      <c r="O2865" s="183"/>
      <c r="P2865" s="183"/>
    </row>
    <row r="2866" spans="3:16">
      <c r="C2866" s="186"/>
      <c r="D2866" s="180"/>
      <c r="E2866" s="181"/>
      <c r="F2866" s="181"/>
      <c r="G2866" s="181"/>
      <c r="H2866" s="182"/>
      <c r="I2866" s="177"/>
      <c r="J2866" s="183"/>
      <c r="K2866" s="183"/>
      <c r="L2866" s="183"/>
      <c r="M2866" s="183"/>
      <c r="N2866" s="183"/>
      <c r="O2866" s="183"/>
      <c r="P2866" s="183"/>
    </row>
    <row r="2867" spans="3:16">
      <c r="C2867" s="186"/>
      <c r="D2867" s="180"/>
      <c r="E2867" s="181"/>
      <c r="F2867" s="181"/>
      <c r="G2867" s="181"/>
      <c r="H2867" s="182"/>
      <c r="I2867" s="177"/>
      <c r="J2867" s="183"/>
      <c r="K2867" s="183"/>
      <c r="L2867" s="183"/>
      <c r="M2867" s="183"/>
      <c r="N2867" s="183"/>
      <c r="O2867" s="183"/>
      <c r="P2867" s="183"/>
    </row>
    <row r="2868" spans="3:16">
      <c r="C2868" s="186"/>
      <c r="D2868" s="180"/>
      <c r="E2868" s="181"/>
      <c r="F2868" s="181"/>
      <c r="G2868" s="181"/>
      <c r="H2868" s="182"/>
      <c r="I2868" s="177"/>
      <c r="J2868" s="183"/>
      <c r="K2868" s="183"/>
      <c r="L2868" s="183"/>
      <c r="M2868" s="183"/>
      <c r="N2868" s="183"/>
      <c r="O2868" s="183"/>
      <c r="P2868" s="183"/>
    </row>
    <row r="2869" spans="3:16">
      <c r="C2869" s="186"/>
      <c r="D2869" s="180"/>
      <c r="E2869" s="181"/>
      <c r="F2869" s="181"/>
      <c r="G2869" s="181"/>
      <c r="H2869" s="182"/>
      <c r="I2869" s="177"/>
      <c r="J2869" s="183"/>
      <c r="K2869" s="183"/>
      <c r="L2869" s="183"/>
      <c r="M2869" s="183"/>
      <c r="N2869" s="183"/>
      <c r="O2869" s="183"/>
      <c r="P2869" s="183"/>
    </row>
    <row r="2870" spans="3:16">
      <c r="C2870" s="186"/>
      <c r="D2870" s="180"/>
      <c r="E2870" s="181"/>
      <c r="F2870" s="181"/>
      <c r="G2870" s="181"/>
      <c r="H2870" s="182"/>
      <c r="I2870" s="177"/>
      <c r="J2870" s="183"/>
      <c r="K2870" s="183"/>
      <c r="L2870" s="183"/>
      <c r="M2870" s="183"/>
      <c r="N2870" s="183"/>
      <c r="O2870" s="183"/>
      <c r="P2870" s="183"/>
    </row>
    <row r="2871" spans="3:16">
      <c r="C2871" s="186"/>
      <c r="D2871" s="180"/>
      <c r="E2871" s="181"/>
      <c r="F2871" s="181"/>
      <c r="G2871" s="181"/>
      <c r="H2871" s="182"/>
      <c r="I2871" s="177"/>
      <c r="J2871" s="183"/>
      <c r="K2871" s="183"/>
      <c r="L2871" s="183"/>
      <c r="M2871" s="183"/>
      <c r="N2871" s="183"/>
      <c r="O2871" s="183"/>
      <c r="P2871" s="183"/>
    </row>
    <row r="2872" spans="3:16">
      <c r="C2872" s="186"/>
      <c r="D2872" s="180"/>
      <c r="E2872" s="181"/>
      <c r="F2872" s="181"/>
      <c r="G2872" s="181"/>
      <c r="H2872" s="182"/>
      <c r="I2872" s="177"/>
      <c r="J2872" s="183"/>
      <c r="K2872" s="183"/>
      <c r="L2872" s="183"/>
      <c r="M2872" s="183"/>
      <c r="N2872" s="183"/>
      <c r="O2872" s="183"/>
      <c r="P2872" s="183"/>
    </row>
    <row r="2873" spans="3:16">
      <c r="C2873" s="186"/>
      <c r="D2873" s="180"/>
      <c r="E2873" s="181"/>
      <c r="F2873" s="181"/>
      <c r="G2873" s="181"/>
      <c r="H2873" s="182"/>
      <c r="I2873" s="177"/>
      <c r="J2873" s="183"/>
      <c r="K2873" s="183"/>
      <c r="L2873" s="183"/>
      <c r="M2873" s="183"/>
      <c r="N2873" s="183"/>
      <c r="O2873" s="183"/>
      <c r="P2873" s="183"/>
    </row>
    <row r="2874" spans="3:16">
      <c r="C2874" s="186"/>
      <c r="D2874" s="180"/>
      <c r="E2874" s="181"/>
      <c r="F2874" s="181"/>
      <c r="G2874" s="181"/>
      <c r="H2874" s="182"/>
      <c r="I2874" s="177"/>
      <c r="J2874" s="183"/>
      <c r="K2874" s="183"/>
      <c r="L2874" s="183"/>
      <c r="M2874" s="183"/>
      <c r="N2874" s="183"/>
      <c r="O2874" s="183"/>
      <c r="P2874" s="183"/>
    </row>
    <row r="2875" spans="3:16">
      <c r="C2875" s="186"/>
      <c r="D2875" s="180"/>
      <c r="E2875" s="181"/>
      <c r="F2875" s="181"/>
      <c r="G2875" s="181"/>
      <c r="H2875" s="182"/>
      <c r="I2875" s="177"/>
      <c r="J2875" s="183"/>
      <c r="K2875" s="183"/>
      <c r="L2875" s="183"/>
      <c r="M2875" s="183"/>
      <c r="N2875" s="183"/>
      <c r="O2875" s="183"/>
      <c r="P2875" s="183"/>
    </row>
    <row r="2876" spans="3:16">
      <c r="C2876" s="186"/>
      <c r="D2876" s="180"/>
      <c r="E2876" s="181"/>
      <c r="F2876" s="181"/>
      <c r="G2876" s="181"/>
      <c r="H2876" s="182"/>
      <c r="I2876" s="177"/>
      <c r="J2876" s="183"/>
      <c r="K2876" s="183"/>
      <c r="L2876" s="183"/>
      <c r="M2876" s="183"/>
      <c r="N2876" s="183"/>
      <c r="O2876" s="183"/>
      <c r="P2876" s="183"/>
    </row>
    <row r="2877" spans="3:16">
      <c r="C2877" s="186"/>
      <c r="D2877" s="180"/>
      <c r="E2877" s="181"/>
      <c r="F2877" s="181"/>
      <c r="G2877" s="181"/>
      <c r="H2877" s="182"/>
      <c r="I2877" s="177"/>
      <c r="J2877" s="183"/>
      <c r="K2877" s="183"/>
      <c r="L2877" s="183"/>
      <c r="M2877" s="183"/>
      <c r="N2877" s="183"/>
      <c r="O2877" s="183"/>
      <c r="P2877" s="183"/>
    </row>
    <row r="2878" spans="3:16">
      <c r="C2878" s="186"/>
      <c r="D2878" s="180"/>
      <c r="E2878" s="181"/>
      <c r="F2878" s="181"/>
      <c r="G2878" s="181"/>
      <c r="H2878" s="182"/>
      <c r="I2878" s="177"/>
      <c r="J2878" s="183"/>
      <c r="K2878" s="183"/>
      <c r="L2878" s="183"/>
      <c r="M2878" s="183"/>
      <c r="N2878" s="183"/>
      <c r="O2878" s="183"/>
      <c r="P2878" s="183"/>
    </row>
    <row r="2879" spans="3:16">
      <c r="C2879" s="186"/>
      <c r="D2879" s="180"/>
      <c r="E2879" s="181"/>
      <c r="F2879" s="181"/>
      <c r="G2879" s="181"/>
      <c r="H2879" s="182"/>
      <c r="I2879" s="177"/>
      <c r="J2879" s="183"/>
      <c r="K2879" s="183"/>
      <c r="L2879" s="183"/>
      <c r="M2879" s="183"/>
      <c r="N2879" s="183"/>
      <c r="O2879" s="183"/>
      <c r="P2879" s="183"/>
    </row>
    <row r="2880" spans="3:16">
      <c r="C2880" s="186"/>
      <c r="D2880" s="180"/>
      <c r="E2880" s="181"/>
      <c r="F2880" s="181"/>
      <c r="G2880" s="181"/>
      <c r="H2880" s="182"/>
      <c r="I2880" s="177"/>
      <c r="J2880" s="183"/>
      <c r="K2880" s="183"/>
      <c r="L2880" s="183"/>
      <c r="M2880" s="183"/>
      <c r="N2880" s="183"/>
      <c r="O2880" s="183"/>
      <c r="P2880" s="183"/>
    </row>
    <row r="2881" spans="3:16">
      <c r="C2881" s="186"/>
      <c r="D2881" s="180"/>
      <c r="E2881" s="181"/>
      <c r="F2881" s="181"/>
      <c r="G2881" s="181"/>
      <c r="H2881" s="182"/>
      <c r="I2881" s="177"/>
      <c r="J2881" s="183"/>
      <c r="K2881" s="183"/>
      <c r="L2881" s="183"/>
      <c r="M2881" s="183"/>
      <c r="N2881" s="183"/>
      <c r="O2881" s="183"/>
      <c r="P2881" s="183"/>
    </row>
    <row r="2882" spans="3:16">
      <c r="C2882" s="186"/>
      <c r="D2882" s="180"/>
      <c r="E2882" s="181"/>
      <c r="F2882" s="181"/>
      <c r="G2882" s="181"/>
      <c r="H2882" s="182"/>
      <c r="I2882" s="177"/>
      <c r="J2882" s="183"/>
      <c r="K2882" s="183"/>
      <c r="L2882" s="183"/>
      <c r="M2882" s="183"/>
      <c r="N2882" s="183"/>
      <c r="O2882" s="183"/>
      <c r="P2882" s="183"/>
    </row>
    <row r="2883" spans="3:16">
      <c r="C2883" s="186"/>
      <c r="D2883" s="180"/>
      <c r="E2883" s="181"/>
      <c r="F2883" s="181"/>
      <c r="G2883" s="181"/>
      <c r="H2883" s="182"/>
      <c r="I2883" s="177"/>
      <c r="J2883" s="183"/>
      <c r="K2883" s="183"/>
      <c r="L2883" s="183"/>
      <c r="M2883" s="183"/>
      <c r="N2883" s="183"/>
      <c r="O2883" s="183"/>
      <c r="P2883" s="183"/>
    </row>
    <row r="2884" spans="3:16">
      <c r="C2884" s="186"/>
      <c r="D2884" s="180"/>
      <c r="E2884" s="181"/>
      <c r="F2884" s="181"/>
      <c r="G2884" s="181"/>
      <c r="H2884" s="182"/>
      <c r="I2884" s="177"/>
      <c r="J2884" s="183"/>
      <c r="K2884" s="183"/>
      <c r="L2884" s="183"/>
      <c r="M2884" s="183"/>
      <c r="N2884" s="183"/>
      <c r="O2884" s="183"/>
      <c r="P2884" s="183"/>
    </row>
    <row r="2885" spans="3:16">
      <c r="C2885" s="186"/>
      <c r="D2885" s="180"/>
      <c r="E2885" s="181"/>
      <c r="F2885" s="181"/>
      <c r="G2885" s="181"/>
      <c r="H2885" s="182"/>
      <c r="I2885" s="177"/>
      <c r="J2885" s="183"/>
      <c r="K2885" s="183"/>
      <c r="L2885" s="183"/>
      <c r="M2885" s="183"/>
      <c r="N2885" s="183"/>
      <c r="O2885" s="183"/>
      <c r="P2885" s="183"/>
    </row>
    <row r="2886" spans="3:16">
      <c r="C2886" s="186"/>
      <c r="D2886" s="180"/>
      <c r="E2886" s="181"/>
      <c r="F2886" s="181"/>
      <c r="G2886" s="181"/>
      <c r="H2886" s="182"/>
      <c r="I2886" s="177"/>
      <c r="J2886" s="183"/>
      <c r="K2886" s="183"/>
      <c r="L2886" s="183"/>
      <c r="M2886" s="183"/>
      <c r="N2886" s="183"/>
      <c r="O2886" s="183"/>
      <c r="P2886" s="183"/>
    </row>
    <row r="2887" spans="3:16">
      <c r="C2887" s="186"/>
      <c r="D2887" s="180"/>
      <c r="E2887" s="181"/>
      <c r="F2887" s="181"/>
      <c r="G2887" s="181"/>
      <c r="H2887" s="182"/>
      <c r="I2887" s="177"/>
      <c r="J2887" s="183"/>
      <c r="K2887" s="183"/>
      <c r="L2887" s="183"/>
      <c r="M2887" s="183"/>
      <c r="N2887" s="183"/>
      <c r="O2887" s="183"/>
      <c r="P2887" s="183"/>
    </row>
    <row r="2888" spans="3:16">
      <c r="C2888" s="186"/>
      <c r="D2888" s="180"/>
      <c r="E2888" s="181"/>
      <c r="F2888" s="181"/>
      <c r="G2888" s="181"/>
      <c r="H2888" s="182"/>
      <c r="I2888" s="177"/>
      <c r="J2888" s="183"/>
      <c r="K2888" s="183"/>
      <c r="L2888" s="183"/>
      <c r="M2888" s="183"/>
      <c r="N2888" s="183"/>
      <c r="O2888" s="183"/>
      <c r="P2888" s="183"/>
    </row>
    <row r="2889" spans="3:16">
      <c r="C2889" s="186"/>
      <c r="D2889" s="180"/>
      <c r="E2889" s="181"/>
      <c r="F2889" s="181"/>
      <c r="G2889" s="181"/>
      <c r="H2889" s="182"/>
      <c r="I2889" s="177"/>
      <c r="J2889" s="183"/>
      <c r="K2889" s="183"/>
      <c r="L2889" s="183"/>
      <c r="M2889" s="183"/>
      <c r="N2889" s="183"/>
      <c r="O2889" s="183"/>
      <c r="P2889" s="183"/>
    </row>
    <row r="2890" spans="3:16">
      <c r="C2890" s="186"/>
      <c r="D2890" s="180"/>
      <c r="E2890" s="181"/>
      <c r="F2890" s="181"/>
      <c r="G2890" s="181"/>
      <c r="H2890" s="182"/>
      <c r="I2890" s="177"/>
      <c r="J2890" s="183"/>
      <c r="K2890" s="183"/>
      <c r="L2890" s="183"/>
      <c r="M2890" s="183"/>
      <c r="N2890" s="183"/>
      <c r="O2890" s="183"/>
      <c r="P2890" s="183"/>
    </row>
    <row r="2891" spans="3:16">
      <c r="C2891" s="186"/>
      <c r="D2891" s="180"/>
      <c r="E2891" s="181"/>
      <c r="F2891" s="181"/>
      <c r="G2891" s="181"/>
      <c r="H2891" s="182"/>
      <c r="I2891" s="177"/>
      <c r="J2891" s="183"/>
      <c r="K2891" s="183"/>
      <c r="L2891" s="183"/>
      <c r="M2891" s="183"/>
      <c r="N2891" s="183"/>
      <c r="O2891" s="183"/>
      <c r="P2891" s="183"/>
    </row>
    <row r="2892" spans="3:16">
      <c r="C2892" s="186"/>
      <c r="D2892" s="180"/>
      <c r="E2892" s="181"/>
      <c r="F2892" s="181"/>
      <c r="G2892" s="181"/>
      <c r="H2892" s="182"/>
      <c r="I2892" s="177"/>
      <c r="J2892" s="183"/>
      <c r="K2892" s="183"/>
      <c r="L2892" s="183"/>
      <c r="M2892" s="183"/>
      <c r="N2892" s="183"/>
      <c r="O2892" s="183"/>
      <c r="P2892" s="183"/>
    </row>
    <row r="2893" spans="3:16">
      <c r="C2893" s="186"/>
      <c r="D2893" s="180"/>
      <c r="E2893" s="181"/>
      <c r="F2893" s="181"/>
      <c r="G2893" s="181"/>
      <c r="H2893" s="182"/>
      <c r="I2893" s="177"/>
      <c r="J2893" s="183"/>
      <c r="K2893" s="183"/>
      <c r="L2893" s="183"/>
      <c r="M2893" s="183"/>
      <c r="N2893" s="183"/>
      <c r="O2893" s="183"/>
      <c r="P2893" s="183"/>
    </row>
    <row r="2894" spans="3:16">
      <c r="C2894" s="186"/>
      <c r="D2894" s="180"/>
      <c r="E2894" s="181"/>
      <c r="F2894" s="181"/>
      <c r="G2894" s="181"/>
      <c r="H2894" s="182"/>
      <c r="I2894" s="177"/>
      <c r="J2894" s="183"/>
      <c r="K2894" s="183"/>
      <c r="L2894" s="183"/>
      <c r="M2894" s="183"/>
      <c r="N2894" s="183"/>
      <c r="O2894" s="183"/>
      <c r="P2894" s="183"/>
    </row>
    <row r="2895" spans="3:16">
      <c r="C2895" s="186"/>
      <c r="D2895" s="180"/>
      <c r="E2895" s="181"/>
      <c r="F2895" s="181"/>
      <c r="G2895" s="181"/>
      <c r="H2895" s="182"/>
      <c r="I2895" s="177"/>
      <c r="J2895" s="183"/>
      <c r="K2895" s="183"/>
      <c r="L2895" s="183"/>
      <c r="M2895" s="183"/>
      <c r="N2895" s="183"/>
      <c r="O2895" s="183"/>
      <c r="P2895" s="183"/>
    </row>
    <row r="2896" spans="3:16">
      <c r="C2896" s="186"/>
      <c r="D2896" s="180"/>
      <c r="E2896" s="181"/>
      <c r="F2896" s="181"/>
      <c r="G2896" s="181"/>
      <c r="H2896" s="182"/>
      <c r="I2896" s="177"/>
      <c r="J2896" s="183"/>
      <c r="K2896" s="183"/>
      <c r="L2896" s="183"/>
      <c r="M2896" s="183"/>
      <c r="N2896" s="183"/>
      <c r="O2896" s="183"/>
      <c r="P2896" s="183"/>
    </row>
    <row r="2897" spans="3:16">
      <c r="C2897" s="186"/>
      <c r="D2897" s="180"/>
      <c r="E2897" s="181"/>
      <c r="F2897" s="181"/>
      <c r="G2897" s="181"/>
      <c r="H2897" s="182"/>
      <c r="I2897" s="177"/>
      <c r="J2897" s="183"/>
      <c r="K2897" s="183"/>
      <c r="L2897" s="183"/>
      <c r="M2897" s="183"/>
      <c r="N2897" s="183"/>
      <c r="O2897" s="183"/>
      <c r="P2897" s="183"/>
    </row>
    <row r="2898" spans="3:16">
      <c r="C2898" s="186"/>
      <c r="D2898" s="180"/>
      <c r="E2898" s="181"/>
      <c r="F2898" s="181"/>
      <c r="G2898" s="181"/>
      <c r="H2898" s="182"/>
      <c r="I2898" s="177"/>
      <c r="J2898" s="183"/>
      <c r="K2898" s="183"/>
      <c r="L2898" s="183"/>
      <c r="M2898" s="183"/>
      <c r="N2898" s="183"/>
      <c r="O2898" s="183"/>
      <c r="P2898" s="183"/>
    </row>
    <row r="2899" spans="3:16">
      <c r="C2899" s="186"/>
      <c r="D2899" s="180"/>
      <c r="E2899" s="181"/>
      <c r="F2899" s="181"/>
      <c r="G2899" s="181"/>
      <c r="H2899" s="182"/>
      <c r="I2899" s="177"/>
      <c r="J2899" s="183"/>
      <c r="K2899" s="183"/>
      <c r="L2899" s="183"/>
      <c r="M2899" s="183"/>
      <c r="N2899" s="183"/>
      <c r="O2899" s="183"/>
      <c r="P2899" s="183"/>
    </row>
    <row r="2900" spans="3:16">
      <c r="C2900" s="186"/>
      <c r="D2900" s="180"/>
      <c r="E2900" s="181"/>
      <c r="F2900" s="181"/>
      <c r="G2900" s="181"/>
      <c r="H2900" s="182"/>
      <c r="I2900" s="177"/>
      <c r="J2900" s="183"/>
      <c r="K2900" s="183"/>
      <c r="L2900" s="183"/>
      <c r="M2900" s="183"/>
      <c r="N2900" s="183"/>
      <c r="O2900" s="183"/>
      <c r="P2900" s="183"/>
    </row>
    <row r="2901" spans="3:16">
      <c r="C2901" s="186"/>
      <c r="D2901" s="180"/>
      <c r="E2901" s="181"/>
      <c r="F2901" s="181"/>
      <c r="G2901" s="181"/>
      <c r="H2901" s="182"/>
      <c r="I2901" s="177"/>
      <c r="J2901" s="183"/>
      <c r="K2901" s="183"/>
      <c r="L2901" s="183"/>
      <c r="M2901" s="183"/>
      <c r="N2901" s="183"/>
      <c r="O2901" s="183"/>
      <c r="P2901" s="183"/>
    </row>
    <row r="2902" spans="3:16">
      <c r="C2902" s="186"/>
      <c r="D2902" s="180"/>
      <c r="E2902" s="181"/>
      <c r="F2902" s="181"/>
      <c r="G2902" s="181"/>
      <c r="H2902" s="182"/>
      <c r="I2902" s="177"/>
      <c r="J2902" s="183"/>
      <c r="K2902" s="183"/>
      <c r="L2902" s="183"/>
      <c r="M2902" s="183"/>
      <c r="N2902" s="183"/>
      <c r="O2902" s="183"/>
      <c r="P2902" s="183"/>
    </row>
    <row r="2903" spans="3:16">
      <c r="C2903" s="186"/>
      <c r="D2903" s="180"/>
      <c r="E2903" s="181"/>
      <c r="F2903" s="181"/>
      <c r="G2903" s="181"/>
      <c r="H2903" s="182"/>
      <c r="I2903" s="177"/>
      <c r="J2903" s="183"/>
      <c r="K2903" s="183"/>
      <c r="L2903" s="183"/>
      <c r="M2903" s="183"/>
      <c r="N2903" s="183"/>
      <c r="O2903" s="183"/>
      <c r="P2903" s="183"/>
    </row>
    <row r="2904" spans="3:16">
      <c r="C2904" s="186"/>
      <c r="D2904" s="180"/>
      <c r="E2904" s="181"/>
      <c r="F2904" s="181"/>
      <c r="G2904" s="181"/>
      <c r="H2904" s="182"/>
      <c r="I2904" s="177"/>
      <c r="J2904" s="183"/>
      <c r="K2904" s="183"/>
      <c r="L2904" s="183"/>
      <c r="M2904" s="183"/>
      <c r="N2904" s="183"/>
      <c r="O2904" s="183"/>
      <c r="P2904" s="183"/>
    </row>
    <row r="2905" spans="3:16">
      <c r="C2905" s="186"/>
      <c r="D2905" s="180"/>
      <c r="E2905" s="181"/>
      <c r="F2905" s="181"/>
      <c r="G2905" s="181"/>
      <c r="H2905" s="182"/>
      <c r="I2905" s="177"/>
      <c r="J2905" s="183"/>
      <c r="K2905" s="183"/>
      <c r="L2905" s="183"/>
      <c r="M2905" s="183"/>
      <c r="N2905" s="183"/>
      <c r="O2905" s="183"/>
      <c r="P2905" s="183"/>
    </row>
    <row r="2906" spans="3:16">
      <c r="C2906" s="186"/>
      <c r="D2906" s="180"/>
      <c r="E2906" s="181"/>
      <c r="F2906" s="181"/>
      <c r="G2906" s="181"/>
      <c r="H2906" s="182"/>
      <c r="I2906" s="177"/>
      <c r="J2906" s="183"/>
      <c r="K2906" s="183"/>
      <c r="L2906" s="183"/>
      <c r="M2906" s="183"/>
      <c r="N2906" s="183"/>
      <c r="O2906" s="183"/>
      <c r="P2906" s="183"/>
    </row>
    <row r="2907" spans="3:16">
      <c r="C2907" s="186"/>
      <c r="D2907" s="180"/>
      <c r="E2907" s="181"/>
      <c r="F2907" s="181"/>
      <c r="G2907" s="181"/>
      <c r="H2907" s="182"/>
      <c r="I2907" s="177"/>
      <c r="J2907" s="183"/>
      <c r="K2907" s="183"/>
      <c r="L2907" s="183"/>
      <c r="M2907" s="183"/>
      <c r="N2907" s="183"/>
      <c r="O2907" s="183"/>
      <c r="P2907" s="183"/>
    </row>
    <row r="2908" spans="3:16">
      <c r="C2908" s="186"/>
      <c r="D2908" s="180"/>
      <c r="E2908" s="181"/>
      <c r="F2908" s="181"/>
      <c r="G2908" s="181"/>
      <c r="H2908" s="182"/>
      <c r="I2908" s="177"/>
      <c r="J2908" s="183"/>
      <c r="K2908" s="183"/>
      <c r="L2908" s="183"/>
      <c r="M2908" s="183"/>
      <c r="N2908" s="183"/>
      <c r="O2908" s="183"/>
      <c r="P2908" s="183"/>
    </row>
    <row r="2909" spans="3:16">
      <c r="C2909" s="186"/>
      <c r="D2909" s="180"/>
      <c r="E2909" s="181"/>
      <c r="F2909" s="181"/>
      <c r="G2909" s="181"/>
      <c r="H2909" s="182"/>
      <c r="I2909" s="177"/>
      <c r="J2909" s="183"/>
      <c r="K2909" s="183"/>
      <c r="L2909" s="183"/>
      <c r="M2909" s="183"/>
      <c r="N2909" s="183"/>
      <c r="O2909" s="183"/>
      <c r="P2909" s="183"/>
    </row>
    <row r="2910" spans="3:16">
      <c r="C2910" s="186"/>
      <c r="D2910" s="180"/>
      <c r="E2910" s="181"/>
      <c r="F2910" s="181"/>
      <c r="G2910" s="181"/>
      <c r="H2910" s="182"/>
      <c r="I2910" s="177"/>
      <c r="J2910" s="183"/>
      <c r="K2910" s="183"/>
      <c r="L2910" s="183"/>
      <c r="M2910" s="183"/>
      <c r="N2910" s="183"/>
      <c r="O2910" s="183"/>
      <c r="P2910" s="183"/>
    </row>
    <row r="2911" spans="3:16">
      <c r="C2911" s="186"/>
      <c r="D2911" s="180"/>
      <c r="E2911" s="181"/>
      <c r="F2911" s="181"/>
      <c r="G2911" s="181"/>
      <c r="H2911" s="182"/>
      <c r="I2911" s="177"/>
      <c r="J2911" s="183"/>
      <c r="K2911" s="183"/>
      <c r="L2911" s="183"/>
      <c r="M2911" s="183"/>
      <c r="N2911" s="183"/>
      <c r="O2911" s="183"/>
      <c r="P2911" s="183"/>
    </row>
    <row r="2912" spans="3:16">
      <c r="C2912" s="186"/>
      <c r="D2912" s="180"/>
      <c r="E2912" s="181"/>
      <c r="F2912" s="181"/>
      <c r="G2912" s="181"/>
      <c r="H2912" s="182"/>
      <c r="I2912" s="177"/>
      <c r="J2912" s="183"/>
      <c r="K2912" s="183"/>
      <c r="L2912" s="183"/>
      <c r="M2912" s="183"/>
      <c r="N2912" s="183"/>
      <c r="O2912" s="183"/>
      <c r="P2912" s="183"/>
    </row>
    <row r="2913" spans="3:16">
      <c r="C2913" s="186"/>
      <c r="D2913" s="180"/>
      <c r="E2913" s="181"/>
      <c r="F2913" s="181"/>
      <c r="G2913" s="181"/>
      <c r="H2913" s="182"/>
      <c r="I2913" s="177"/>
      <c r="J2913" s="183"/>
      <c r="K2913" s="183"/>
      <c r="L2913" s="183"/>
      <c r="M2913" s="183"/>
      <c r="N2913" s="183"/>
      <c r="O2913" s="183"/>
      <c r="P2913" s="183"/>
    </row>
    <row r="2914" spans="3:16">
      <c r="C2914" s="186"/>
      <c r="D2914" s="180"/>
      <c r="E2914" s="181"/>
      <c r="F2914" s="181"/>
      <c r="G2914" s="181"/>
      <c r="H2914" s="182"/>
      <c r="I2914" s="177"/>
      <c r="J2914" s="183"/>
      <c r="K2914" s="183"/>
      <c r="L2914" s="183"/>
      <c r="M2914" s="183"/>
      <c r="N2914" s="183"/>
      <c r="O2914" s="183"/>
      <c r="P2914" s="183"/>
    </row>
    <row r="2915" spans="3:16">
      <c r="C2915" s="186"/>
      <c r="D2915" s="180"/>
      <c r="E2915" s="181"/>
      <c r="F2915" s="181"/>
      <c r="G2915" s="181"/>
      <c r="H2915" s="182"/>
      <c r="I2915" s="177"/>
      <c r="J2915" s="183"/>
      <c r="K2915" s="183"/>
      <c r="L2915" s="183"/>
      <c r="M2915" s="183"/>
      <c r="N2915" s="183"/>
      <c r="O2915" s="183"/>
      <c r="P2915" s="183"/>
    </row>
    <row r="2916" spans="3:16">
      <c r="C2916" s="186"/>
      <c r="D2916" s="180"/>
      <c r="E2916" s="181"/>
      <c r="F2916" s="181"/>
      <c r="G2916" s="181"/>
      <c r="H2916" s="182"/>
      <c r="I2916" s="177"/>
      <c r="J2916" s="183"/>
      <c r="K2916" s="183"/>
      <c r="L2916" s="183"/>
      <c r="M2916" s="183"/>
      <c r="N2916" s="183"/>
      <c r="O2916" s="183"/>
      <c r="P2916" s="183"/>
    </row>
    <row r="2917" spans="3:16">
      <c r="C2917" s="186"/>
      <c r="D2917" s="180"/>
      <c r="E2917" s="181"/>
      <c r="F2917" s="181"/>
      <c r="G2917" s="181"/>
      <c r="H2917" s="182"/>
      <c r="I2917" s="177"/>
      <c r="J2917" s="183"/>
      <c r="K2917" s="183"/>
      <c r="L2917" s="183"/>
      <c r="M2917" s="183"/>
      <c r="N2917" s="183"/>
      <c r="O2917" s="183"/>
      <c r="P2917" s="183"/>
    </row>
    <row r="2918" spans="3:16">
      <c r="C2918" s="186"/>
      <c r="D2918" s="180"/>
      <c r="E2918" s="181"/>
      <c r="F2918" s="181"/>
      <c r="G2918" s="181"/>
      <c r="H2918" s="182"/>
      <c r="I2918" s="177"/>
      <c r="J2918" s="183"/>
      <c r="K2918" s="183"/>
      <c r="L2918" s="183"/>
      <c r="M2918" s="183"/>
      <c r="N2918" s="183"/>
      <c r="O2918" s="183"/>
      <c r="P2918" s="183"/>
    </row>
    <row r="2919" spans="3:16">
      <c r="C2919" s="186"/>
      <c r="D2919" s="180"/>
      <c r="E2919" s="181"/>
      <c r="F2919" s="181"/>
      <c r="G2919" s="181"/>
      <c r="H2919" s="182"/>
      <c r="I2919" s="177"/>
      <c r="J2919" s="183"/>
      <c r="K2919" s="183"/>
      <c r="L2919" s="183"/>
      <c r="M2919" s="183"/>
      <c r="N2919" s="183"/>
      <c r="O2919" s="183"/>
      <c r="P2919" s="183"/>
    </row>
    <row r="2920" spans="3:16">
      <c r="C2920" s="186"/>
      <c r="D2920" s="180"/>
      <c r="E2920" s="181"/>
      <c r="F2920" s="181"/>
      <c r="G2920" s="181"/>
      <c r="H2920" s="182"/>
      <c r="I2920" s="177"/>
      <c r="J2920" s="183"/>
      <c r="K2920" s="183"/>
      <c r="L2920" s="183"/>
      <c r="M2920" s="183"/>
      <c r="N2920" s="183"/>
      <c r="O2920" s="183"/>
      <c r="P2920" s="183"/>
    </row>
    <row r="2921" spans="3:16">
      <c r="C2921" s="186"/>
      <c r="D2921" s="180"/>
      <c r="E2921" s="181"/>
      <c r="F2921" s="181"/>
      <c r="G2921" s="181"/>
      <c r="H2921" s="182"/>
      <c r="I2921" s="177"/>
      <c r="J2921" s="183"/>
      <c r="K2921" s="183"/>
      <c r="L2921" s="183"/>
      <c r="M2921" s="183"/>
      <c r="N2921" s="183"/>
      <c r="O2921" s="183"/>
      <c r="P2921" s="183"/>
    </row>
    <row r="2922" spans="3:16">
      <c r="C2922" s="186"/>
      <c r="D2922" s="180"/>
      <c r="E2922" s="181"/>
      <c r="F2922" s="181"/>
      <c r="G2922" s="181"/>
      <c r="H2922" s="182"/>
      <c r="I2922" s="177"/>
      <c r="J2922" s="183"/>
      <c r="K2922" s="183"/>
      <c r="L2922" s="183"/>
      <c r="M2922" s="183"/>
      <c r="N2922" s="183"/>
      <c r="O2922" s="183"/>
      <c r="P2922" s="183"/>
    </row>
    <row r="2923" spans="3:16">
      <c r="C2923" s="186"/>
      <c r="D2923" s="180"/>
      <c r="E2923" s="181"/>
      <c r="F2923" s="181"/>
      <c r="G2923" s="181"/>
      <c r="H2923" s="182"/>
      <c r="I2923" s="177"/>
      <c r="J2923" s="183"/>
      <c r="K2923" s="183"/>
      <c r="L2923" s="183"/>
      <c r="M2923" s="183"/>
      <c r="N2923" s="183"/>
      <c r="O2923" s="183"/>
      <c r="P2923" s="183"/>
    </row>
    <row r="2924" spans="3:16">
      <c r="C2924" s="186"/>
      <c r="D2924" s="180"/>
      <c r="E2924" s="181"/>
      <c r="F2924" s="181"/>
      <c r="G2924" s="181"/>
      <c r="H2924" s="182"/>
      <c r="I2924" s="177"/>
      <c r="J2924" s="183"/>
      <c r="K2924" s="183"/>
      <c r="L2924" s="183"/>
      <c r="M2924" s="183"/>
      <c r="N2924" s="183"/>
      <c r="O2924" s="183"/>
      <c r="P2924" s="183"/>
    </row>
    <row r="2925" spans="3:16">
      <c r="C2925" s="186"/>
      <c r="D2925" s="180"/>
      <c r="E2925" s="181"/>
      <c r="F2925" s="181"/>
      <c r="G2925" s="181"/>
      <c r="H2925" s="182"/>
      <c r="I2925" s="177"/>
      <c r="J2925" s="183"/>
      <c r="K2925" s="183"/>
      <c r="L2925" s="183"/>
      <c r="M2925" s="183"/>
      <c r="N2925" s="183"/>
      <c r="O2925" s="183"/>
      <c r="P2925" s="183"/>
    </row>
    <row r="2926" spans="3:16">
      <c r="C2926" s="186"/>
      <c r="D2926" s="180"/>
      <c r="E2926" s="181"/>
      <c r="F2926" s="181"/>
      <c r="G2926" s="181"/>
      <c r="H2926" s="182"/>
      <c r="I2926" s="177"/>
      <c r="J2926" s="183"/>
      <c r="K2926" s="183"/>
      <c r="L2926" s="183"/>
      <c r="M2926" s="183"/>
      <c r="N2926" s="183"/>
      <c r="O2926" s="183"/>
      <c r="P2926" s="183"/>
    </row>
    <row r="2927" spans="3:16">
      <c r="C2927" s="186"/>
      <c r="D2927" s="180"/>
      <c r="E2927" s="181"/>
      <c r="F2927" s="181"/>
      <c r="G2927" s="181"/>
      <c r="H2927" s="182"/>
      <c r="I2927" s="177"/>
      <c r="J2927" s="183"/>
      <c r="K2927" s="183"/>
      <c r="L2927" s="183"/>
      <c r="M2927" s="183"/>
      <c r="N2927" s="183"/>
      <c r="O2927" s="183"/>
      <c r="P2927" s="183"/>
    </row>
    <row r="2928" spans="3:16">
      <c r="C2928" s="186"/>
      <c r="D2928" s="180"/>
      <c r="E2928" s="181"/>
      <c r="F2928" s="181"/>
      <c r="G2928" s="181"/>
      <c r="H2928" s="182"/>
      <c r="I2928" s="177"/>
      <c r="J2928" s="183"/>
      <c r="K2928" s="183"/>
      <c r="L2928" s="183"/>
      <c r="M2928" s="183"/>
      <c r="N2928" s="183"/>
      <c r="O2928" s="183"/>
      <c r="P2928" s="183"/>
    </row>
    <row r="2929" spans="3:16">
      <c r="C2929" s="186"/>
      <c r="D2929" s="180"/>
      <c r="E2929" s="181"/>
      <c r="F2929" s="181"/>
      <c r="G2929" s="181"/>
      <c r="H2929" s="182"/>
      <c r="I2929" s="177"/>
      <c r="J2929" s="183"/>
      <c r="K2929" s="183"/>
      <c r="L2929" s="183"/>
      <c r="M2929" s="183"/>
      <c r="N2929" s="183"/>
      <c r="O2929" s="183"/>
      <c r="P2929" s="183"/>
    </row>
    <row r="2930" spans="3:16">
      <c r="C2930" s="186"/>
      <c r="D2930" s="180"/>
      <c r="E2930" s="181"/>
      <c r="F2930" s="181"/>
      <c r="G2930" s="181"/>
      <c r="H2930" s="182"/>
      <c r="I2930" s="177"/>
      <c r="J2930" s="183"/>
      <c r="K2930" s="183"/>
      <c r="L2930" s="183"/>
      <c r="M2930" s="183"/>
      <c r="N2930" s="183"/>
      <c r="O2930" s="183"/>
      <c r="P2930" s="183"/>
    </row>
    <row r="2931" spans="3:16">
      <c r="C2931" s="186"/>
      <c r="D2931" s="180"/>
      <c r="E2931" s="181"/>
      <c r="F2931" s="181"/>
      <c r="G2931" s="181"/>
      <c r="H2931" s="182"/>
      <c r="I2931" s="177"/>
      <c r="J2931" s="183"/>
      <c r="K2931" s="183"/>
      <c r="L2931" s="183"/>
      <c r="M2931" s="183"/>
      <c r="N2931" s="183"/>
      <c r="O2931" s="183"/>
      <c r="P2931" s="183"/>
    </row>
    <row r="2932" spans="3:16">
      <c r="C2932" s="186"/>
      <c r="D2932" s="180"/>
      <c r="E2932" s="181"/>
      <c r="F2932" s="181"/>
      <c r="G2932" s="181"/>
      <c r="H2932" s="182"/>
      <c r="I2932" s="177"/>
      <c r="J2932" s="183"/>
      <c r="K2932" s="183"/>
      <c r="L2932" s="183"/>
      <c r="M2932" s="183"/>
      <c r="N2932" s="183"/>
      <c r="O2932" s="183"/>
      <c r="P2932" s="183"/>
    </row>
    <row r="2933" spans="3:16">
      <c r="C2933" s="186"/>
      <c r="D2933" s="180"/>
      <c r="E2933" s="181"/>
      <c r="F2933" s="181"/>
      <c r="G2933" s="181"/>
      <c r="H2933" s="182"/>
      <c r="I2933" s="177"/>
      <c r="J2933" s="183"/>
      <c r="K2933" s="183"/>
      <c r="L2933" s="183"/>
      <c r="M2933" s="183"/>
      <c r="N2933" s="183"/>
      <c r="O2933" s="183"/>
      <c r="P2933" s="183"/>
    </row>
    <row r="2934" spans="3:16">
      <c r="C2934" s="186"/>
      <c r="D2934" s="180"/>
      <c r="E2934" s="181"/>
      <c r="F2934" s="181"/>
      <c r="G2934" s="181"/>
      <c r="H2934" s="182"/>
      <c r="I2934" s="177"/>
      <c r="J2934" s="183"/>
      <c r="K2934" s="183"/>
      <c r="L2934" s="183"/>
      <c r="M2934" s="183"/>
      <c r="N2934" s="183"/>
      <c r="O2934" s="183"/>
      <c r="P2934" s="183"/>
    </row>
    <row r="2935" spans="3:16">
      <c r="C2935" s="186"/>
      <c r="D2935" s="180"/>
      <c r="E2935" s="181"/>
      <c r="F2935" s="181"/>
      <c r="G2935" s="181"/>
      <c r="H2935" s="182"/>
      <c r="I2935" s="177"/>
      <c r="J2935" s="183"/>
      <c r="K2935" s="183"/>
      <c r="L2935" s="183"/>
      <c r="M2935" s="183"/>
      <c r="N2935" s="183"/>
      <c r="O2935" s="183"/>
      <c r="P2935" s="183"/>
    </row>
    <row r="2936" spans="3:16">
      <c r="C2936" s="186"/>
      <c r="D2936" s="180"/>
      <c r="E2936" s="181"/>
      <c r="F2936" s="181"/>
      <c r="G2936" s="181"/>
      <c r="H2936" s="182"/>
      <c r="I2936" s="177"/>
      <c r="J2936" s="183"/>
      <c r="K2936" s="183"/>
      <c r="L2936" s="183"/>
      <c r="M2936" s="183"/>
      <c r="N2936" s="183"/>
      <c r="O2936" s="183"/>
      <c r="P2936" s="183"/>
    </row>
    <row r="2937" spans="3:16">
      <c r="C2937" s="186"/>
      <c r="D2937" s="180"/>
      <c r="E2937" s="181"/>
      <c r="F2937" s="181"/>
      <c r="G2937" s="181"/>
      <c r="H2937" s="182"/>
      <c r="I2937" s="177"/>
      <c r="J2937" s="183"/>
      <c r="K2937" s="183"/>
      <c r="L2937" s="183"/>
      <c r="M2937" s="183"/>
      <c r="N2937" s="183"/>
      <c r="O2937" s="183"/>
      <c r="P2937" s="183"/>
    </row>
    <row r="2938" spans="3:16">
      <c r="C2938" s="186"/>
      <c r="D2938" s="180"/>
      <c r="E2938" s="181"/>
      <c r="F2938" s="181"/>
      <c r="G2938" s="181"/>
      <c r="H2938" s="182"/>
      <c r="I2938" s="177"/>
      <c r="J2938" s="183"/>
      <c r="K2938" s="183"/>
      <c r="L2938" s="183"/>
      <c r="M2938" s="183"/>
      <c r="N2938" s="183"/>
      <c r="O2938" s="183"/>
      <c r="P2938" s="183"/>
    </row>
    <row r="2939" spans="3:16">
      <c r="C2939" s="186"/>
      <c r="D2939" s="180"/>
      <c r="E2939" s="181"/>
      <c r="F2939" s="181"/>
      <c r="G2939" s="181"/>
      <c r="H2939" s="182"/>
      <c r="I2939" s="177"/>
      <c r="J2939" s="183"/>
      <c r="K2939" s="183"/>
      <c r="L2939" s="183"/>
      <c r="M2939" s="183"/>
      <c r="N2939" s="183"/>
      <c r="O2939" s="183"/>
      <c r="P2939" s="183"/>
    </row>
    <row r="2940" spans="3:16">
      <c r="C2940" s="186"/>
      <c r="D2940" s="180"/>
      <c r="E2940" s="181"/>
      <c r="F2940" s="181"/>
      <c r="G2940" s="181"/>
      <c r="H2940" s="182"/>
      <c r="I2940" s="177"/>
      <c r="J2940" s="183"/>
      <c r="K2940" s="183"/>
      <c r="L2940" s="183"/>
      <c r="M2940" s="183"/>
      <c r="N2940" s="183"/>
      <c r="O2940" s="183"/>
      <c r="P2940" s="183"/>
    </row>
    <row r="2941" spans="3:16">
      <c r="C2941" s="186"/>
      <c r="D2941" s="180"/>
      <c r="E2941" s="181"/>
      <c r="F2941" s="181"/>
      <c r="G2941" s="181"/>
      <c r="H2941" s="182"/>
      <c r="I2941" s="177"/>
      <c r="J2941" s="183"/>
      <c r="K2941" s="183"/>
      <c r="L2941" s="183"/>
      <c r="M2941" s="183"/>
      <c r="N2941" s="183"/>
      <c r="O2941" s="183"/>
      <c r="P2941" s="183"/>
    </row>
    <row r="2942" spans="3:16">
      <c r="C2942" s="186"/>
      <c r="D2942" s="180"/>
      <c r="E2942" s="181"/>
      <c r="F2942" s="181"/>
      <c r="G2942" s="181"/>
      <c r="H2942" s="182"/>
      <c r="I2942" s="177"/>
      <c r="J2942" s="183"/>
      <c r="K2942" s="183"/>
      <c r="L2942" s="183"/>
      <c r="M2942" s="183"/>
      <c r="N2942" s="183"/>
      <c r="O2942" s="183"/>
      <c r="P2942" s="183"/>
    </row>
    <row r="2943" spans="3:16">
      <c r="C2943" s="186"/>
      <c r="D2943" s="180"/>
      <c r="E2943" s="181"/>
      <c r="F2943" s="181"/>
      <c r="G2943" s="181"/>
      <c r="H2943" s="182"/>
      <c r="I2943" s="177"/>
      <c r="J2943" s="183"/>
      <c r="K2943" s="183"/>
      <c r="L2943" s="183"/>
      <c r="M2943" s="183"/>
      <c r="N2943" s="183"/>
      <c r="O2943" s="183"/>
      <c r="P2943" s="183"/>
    </row>
    <row r="2944" spans="3:16">
      <c r="C2944" s="186"/>
      <c r="D2944" s="180"/>
      <c r="E2944" s="181"/>
      <c r="F2944" s="181"/>
      <c r="G2944" s="181"/>
      <c r="H2944" s="182"/>
      <c r="I2944" s="177"/>
      <c r="J2944" s="183"/>
      <c r="K2944" s="183"/>
      <c r="L2944" s="183"/>
      <c r="M2944" s="183"/>
      <c r="N2944" s="183"/>
      <c r="O2944" s="183"/>
      <c r="P2944" s="183"/>
    </row>
    <row r="2945" spans="3:16">
      <c r="C2945" s="186"/>
      <c r="D2945" s="180"/>
      <c r="E2945" s="181"/>
      <c r="F2945" s="181"/>
      <c r="G2945" s="181"/>
      <c r="H2945" s="182"/>
      <c r="I2945" s="177"/>
      <c r="J2945" s="183"/>
      <c r="K2945" s="183"/>
      <c r="L2945" s="183"/>
      <c r="M2945" s="183"/>
      <c r="N2945" s="183"/>
      <c r="O2945" s="183"/>
      <c r="P2945" s="183"/>
    </row>
    <row r="2946" spans="3:16">
      <c r="C2946" s="186"/>
      <c r="D2946" s="180"/>
      <c r="E2946" s="181"/>
      <c r="F2946" s="181"/>
      <c r="G2946" s="181"/>
      <c r="H2946" s="182"/>
      <c r="I2946" s="177"/>
      <c r="J2946" s="183"/>
      <c r="K2946" s="183"/>
      <c r="L2946" s="183"/>
      <c r="M2946" s="183"/>
      <c r="N2946" s="183"/>
      <c r="O2946" s="183"/>
      <c r="P2946" s="183"/>
    </row>
    <row r="2947" spans="3:16">
      <c r="C2947" s="186"/>
      <c r="D2947" s="180"/>
      <c r="E2947" s="181"/>
      <c r="F2947" s="181"/>
      <c r="G2947" s="181"/>
      <c r="H2947" s="182"/>
      <c r="I2947" s="177"/>
      <c r="J2947" s="183"/>
      <c r="K2947" s="183"/>
      <c r="L2947" s="183"/>
      <c r="M2947" s="183"/>
      <c r="N2947" s="183"/>
      <c r="O2947" s="183"/>
      <c r="P2947" s="183"/>
    </row>
    <row r="2948" spans="3:16">
      <c r="C2948" s="186"/>
      <c r="D2948" s="180"/>
      <c r="E2948" s="181"/>
      <c r="F2948" s="181"/>
      <c r="G2948" s="181"/>
      <c r="H2948" s="182"/>
      <c r="I2948" s="177"/>
      <c r="J2948" s="183"/>
      <c r="K2948" s="183"/>
      <c r="L2948" s="183"/>
      <c r="M2948" s="183"/>
      <c r="N2948" s="183"/>
      <c r="O2948" s="183"/>
      <c r="P2948" s="183"/>
    </row>
    <row r="2949" spans="3:16">
      <c r="C2949" s="186"/>
      <c r="D2949" s="180"/>
      <c r="E2949" s="181"/>
      <c r="F2949" s="181"/>
      <c r="G2949" s="181"/>
      <c r="H2949" s="182"/>
      <c r="I2949" s="177"/>
      <c r="J2949" s="183"/>
      <c r="K2949" s="183"/>
      <c r="L2949" s="183"/>
      <c r="M2949" s="183"/>
      <c r="N2949" s="183"/>
      <c r="O2949" s="183"/>
      <c r="P2949" s="183"/>
    </row>
    <row r="2950" spans="3:16">
      <c r="C2950" s="186"/>
      <c r="D2950" s="180"/>
      <c r="E2950" s="181"/>
      <c r="F2950" s="181"/>
      <c r="G2950" s="181"/>
      <c r="H2950" s="182"/>
      <c r="I2950" s="177"/>
      <c r="J2950" s="183"/>
      <c r="K2950" s="183"/>
      <c r="L2950" s="183"/>
      <c r="M2950" s="183"/>
      <c r="N2950" s="183"/>
      <c r="O2950" s="183"/>
      <c r="P2950" s="183"/>
    </row>
    <row r="2951" spans="3:16">
      <c r="C2951" s="186"/>
      <c r="D2951" s="180"/>
      <c r="E2951" s="181"/>
      <c r="F2951" s="181"/>
      <c r="G2951" s="181"/>
      <c r="H2951" s="182"/>
      <c r="I2951" s="177"/>
      <c r="J2951" s="183"/>
      <c r="K2951" s="183"/>
      <c r="L2951" s="183"/>
      <c r="M2951" s="183"/>
      <c r="N2951" s="183"/>
      <c r="O2951" s="183"/>
      <c r="P2951" s="183"/>
    </row>
    <row r="2952" spans="3:16">
      <c r="C2952" s="186"/>
      <c r="D2952" s="180"/>
      <c r="E2952" s="181"/>
      <c r="F2952" s="181"/>
      <c r="G2952" s="181"/>
      <c r="H2952" s="182"/>
      <c r="I2952" s="177"/>
      <c r="J2952" s="183"/>
      <c r="K2952" s="183"/>
      <c r="L2952" s="183"/>
      <c r="M2952" s="183"/>
      <c r="N2952" s="183"/>
      <c r="O2952" s="183"/>
      <c r="P2952" s="183"/>
    </row>
    <row r="2953" spans="3:16">
      <c r="C2953" s="186"/>
      <c r="D2953" s="180"/>
      <c r="E2953" s="181"/>
      <c r="F2953" s="181"/>
      <c r="G2953" s="181"/>
      <c r="H2953" s="182"/>
      <c r="I2953" s="177"/>
      <c r="J2953" s="183"/>
      <c r="K2953" s="183"/>
      <c r="L2953" s="183"/>
      <c r="M2953" s="183"/>
      <c r="N2953" s="183"/>
      <c r="O2953" s="183"/>
      <c r="P2953" s="183"/>
    </row>
    <row r="2954" spans="3:16">
      <c r="C2954" s="186"/>
      <c r="D2954" s="180"/>
      <c r="E2954" s="181"/>
      <c r="F2954" s="181"/>
      <c r="G2954" s="181"/>
      <c r="H2954" s="182"/>
      <c r="I2954" s="177"/>
      <c r="J2954" s="183"/>
      <c r="K2954" s="183"/>
      <c r="L2954" s="183"/>
      <c r="M2954" s="183"/>
      <c r="N2954" s="183"/>
      <c r="O2954" s="183"/>
      <c r="P2954" s="183"/>
    </row>
    <row r="2955" spans="3:16">
      <c r="C2955" s="186"/>
      <c r="D2955" s="180"/>
      <c r="E2955" s="181"/>
      <c r="F2955" s="181"/>
      <c r="G2955" s="181"/>
      <c r="H2955" s="182"/>
      <c r="I2955" s="177"/>
      <c r="J2955" s="183"/>
      <c r="K2955" s="183"/>
      <c r="L2955" s="183"/>
      <c r="M2955" s="183"/>
      <c r="N2955" s="183"/>
      <c r="O2955" s="183"/>
      <c r="P2955" s="183"/>
    </row>
    <row r="2956" spans="3:16">
      <c r="C2956" s="186"/>
      <c r="D2956" s="180"/>
      <c r="E2956" s="181"/>
      <c r="F2956" s="181"/>
      <c r="G2956" s="181"/>
      <c r="H2956" s="182"/>
      <c r="I2956" s="177"/>
      <c r="J2956" s="183"/>
      <c r="K2956" s="183"/>
      <c r="L2956" s="183"/>
      <c r="M2956" s="183"/>
      <c r="N2956" s="183"/>
      <c r="O2956" s="183"/>
      <c r="P2956" s="183"/>
    </row>
    <row r="2957" spans="3:16">
      <c r="C2957" s="186"/>
      <c r="D2957" s="180"/>
      <c r="E2957" s="181"/>
      <c r="F2957" s="181"/>
      <c r="G2957" s="181"/>
      <c r="H2957" s="182"/>
      <c r="I2957" s="177"/>
      <c r="J2957" s="183"/>
      <c r="K2957" s="183"/>
      <c r="L2957" s="183"/>
      <c r="M2957" s="183"/>
      <c r="N2957" s="183"/>
      <c r="O2957" s="183"/>
      <c r="P2957" s="183"/>
    </row>
    <row r="2958" spans="3:16">
      <c r="C2958" s="186"/>
      <c r="D2958" s="180"/>
      <c r="E2958" s="181"/>
      <c r="F2958" s="181"/>
      <c r="G2958" s="181"/>
      <c r="H2958" s="182"/>
      <c r="I2958" s="177"/>
      <c r="J2958" s="183"/>
      <c r="K2958" s="183"/>
      <c r="L2958" s="183"/>
      <c r="M2958" s="183"/>
      <c r="N2958" s="183"/>
      <c r="O2958" s="183"/>
      <c r="P2958" s="183"/>
    </row>
    <row r="2959" spans="3:16">
      <c r="C2959" s="186"/>
      <c r="D2959" s="180"/>
      <c r="E2959" s="181"/>
      <c r="F2959" s="181"/>
      <c r="G2959" s="181"/>
      <c r="H2959" s="182"/>
      <c r="I2959" s="177"/>
      <c r="J2959" s="183"/>
      <c r="K2959" s="183"/>
      <c r="L2959" s="183"/>
      <c r="M2959" s="183"/>
      <c r="N2959" s="183"/>
      <c r="O2959" s="183"/>
      <c r="P2959" s="183"/>
    </row>
    <row r="2960" spans="3:16">
      <c r="C2960" s="186"/>
      <c r="D2960" s="180"/>
      <c r="E2960" s="181"/>
      <c r="F2960" s="181"/>
      <c r="G2960" s="181"/>
      <c r="H2960" s="182"/>
      <c r="I2960" s="177"/>
      <c r="J2960" s="183"/>
      <c r="K2960" s="183"/>
      <c r="L2960" s="183"/>
      <c r="M2960" s="183"/>
      <c r="N2960" s="183"/>
      <c r="O2960" s="183"/>
      <c r="P2960" s="183"/>
    </row>
    <row r="2961" spans="3:16">
      <c r="C2961" s="186"/>
      <c r="D2961" s="180"/>
      <c r="E2961" s="181"/>
      <c r="F2961" s="181"/>
      <c r="G2961" s="181"/>
      <c r="H2961" s="182"/>
      <c r="I2961" s="177"/>
      <c r="J2961" s="183"/>
      <c r="K2961" s="183"/>
      <c r="L2961" s="183"/>
      <c r="M2961" s="183"/>
      <c r="N2961" s="183"/>
      <c r="O2961" s="183"/>
      <c r="P2961" s="183"/>
    </row>
    <row r="2962" spans="3:16">
      <c r="C2962" s="186"/>
      <c r="D2962" s="180"/>
      <c r="E2962" s="181"/>
      <c r="F2962" s="181"/>
      <c r="G2962" s="181"/>
      <c r="H2962" s="182"/>
      <c r="I2962" s="177"/>
      <c r="J2962" s="183"/>
      <c r="K2962" s="183"/>
      <c r="L2962" s="183"/>
      <c r="M2962" s="183"/>
      <c r="N2962" s="183"/>
      <c r="O2962" s="183"/>
      <c r="P2962" s="183"/>
    </row>
    <row r="2963" spans="3:16">
      <c r="C2963" s="186"/>
      <c r="D2963" s="180"/>
      <c r="E2963" s="181"/>
      <c r="F2963" s="181"/>
      <c r="G2963" s="181"/>
      <c r="H2963" s="182"/>
      <c r="I2963" s="177"/>
      <c r="J2963" s="183"/>
      <c r="K2963" s="183"/>
      <c r="L2963" s="183"/>
      <c r="M2963" s="183"/>
      <c r="N2963" s="183"/>
      <c r="O2963" s="183"/>
      <c r="P2963" s="183"/>
    </row>
    <row r="2964" spans="3:16">
      <c r="C2964" s="186"/>
      <c r="D2964" s="180"/>
      <c r="E2964" s="181"/>
      <c r="F2964" s="181"/>
      <c r="G2964" s="181"/>
      <c r="H2964" s="182"/>
      <c r="I2964" s="177"/>
      <c r="J2964" s="183"/>
      <c r="K2964" s="183"/>
      <c r="L2964" s="183"/>
      <c r="M2964" s="183"/>
      <c r="N2964" s="183"/>
      <c r="O2964" s="183"/>
      <c r="P2964" s="183"/>
    </row>
    <row r="2965" spans="3:16">
      <c r="C2965" s="186"/>
      <c r="D2965" s="180"/>
      <c r="E2965" s="181"/>
      <c r="F2965" s="181"/>
      <c r="G2965" s="181"/>
      <c r="H2965" s="182"/>
      <c r="I2965" s="177"/>
      <c r="J2965" s="183"/>
      <c r="K2965" s="183"/>
      <c r="L2965" s="183"/>
      <c r="M2965" s="183"/>
      <c r="N2965" s="183"/>
      <c r="O2965" s="183"/>
      <c r="P2965" s="183"/>
    </row>
    <row r="2966" spans="3:16">
      <c r="C2966" s="186"/>
      <c r="D2966" s="180"/>
      <c r="E2966" s="181"/>
      <c r="F2966" s="181"/>
      <c r="G2966" s="181"/>
      <c r="H2966" s="182"/>
      <c r="I2966" s="177"/>
      <c r="J2966" s="183"/>
      <c r="K2966" s="183"/>
      <c r="L2966" s="183"/>
      <c r="M2966" s="183"/>
      <c r="N2966" s="183"/>
      <c r="O2966" s="183"/>
      <c r="P2966" s="183"/>
    </row>
    <row r="2967" spans="3:16">
      <c r="C2967" s="186"/>
      <c r="D2967" s="180"/>
      <c r="E2967" s="181"/>
      <c r="F2967" s="181"/>
      <c r="G2967" s="181"/>
      <c r="H2967" s="182"/>
      <c r="I2967" s="177"/>
      <c r="J2967" s="183"/>
      <c r="K2967" s="183"/>
      <c r="L2967" s="183"/>
      <c r="M2967" s="183"/>
      <c r="N2967" s="183"/>
      <c r="O2967" s="183"/>
      <c r="P2967" s="183"/>
    </row>
    <row r="2968" spans="3:16">
      <c r="C2968" s="186"/>
      <c r="D2968" s="180"/>
      <c r="E2968" s="181"/>
      <c r="F2968" s="181"/>
      <c r="G2968" s="181"/>
      <c r="H2968" s="182"/>
      <c r="I2968" s="177"/>
      <c r="J2968" s="183"/>
      <c r="K2968" s="183"/>
      <c r="L2968" s="183"/>
      <c r="M2968" s="183"/>
      <c r="N2968" s="183"/>
      <c r="O2968" s="183"/>
      <c r="P2968" s="183"/>
    </row>
    <row r="2969" spans="3:16">
      <c r="C2969" s="186"/>
      <c r="D2969" s="180"/>
      <c r="E2969" s="181"/>
      <c r="F2969" s="181"/>
      <c r="G2969" s="181"/>
      <c r="H2969" s="182"/>
      <c r="I2969" s="177"/>
      <c r="J2969" s="183"/>
      <c r="K2969" s="183"/>
      <c r="L2969" s="183"/>
      <c r="M2969" s="183"/>
      <c r="N2969" s="183"/>
      <c r="O2969" s="183"/>
      <c r="P2969" s="183"/>
    </row>
    <row r="2970" spans="3:16">
      <c r="C2970" s="186"/>
      <c r="D2970" s="180"/>
      <c r="E2970" s="181"/>
      <c r="F2970" s="181"/>
      <c r="G2970" s="181"/>
      <c r="H2970" s="182"/>
      <c r="I2970" s="177"/>
      <c r="J2970" s="183"/>
      <c r="K2970" s="183"/>
      <c r="L2970" s="183"/>
      <c r="M2970" s="183"/>
      <c r="N2970" s="183"/>
      <c r="O2970" s="183"/>
      <c r="P2970" s="183"/>
    </row>
    <row r="2971" spans="3:16">
      <c r="C2971" s="186"/>
      <c r="D2971" s="180"/>
      <c r="E2971" s="181"/>
      <c r="F2971" s="181"/>
      <c r="G2971" s="181"/>
      <c r="H2971" s="182"/>
      <c r="I2971" s="177"/>
      <c r="J2971" s="183"/>
      <c r="K2971" s="183"/>
      <c r="L2971" s="183"/>
      <c r="M2971" s="183"/>
      <c r="N2971" s="183"/>
      <c r="O2971" s="183"/>
      <c r="P2971" s="183"/>
    </row>
    <row r="2972" spans="3:16">
      <c r="C2972" s="186"/>
      <c r="D2972" s="180"/>
      <c r="E2972" s="181"/>
      <c r="F2972" s="181"/>
      <c r="G2972" s="181"/>
      <c r="H2972" s="182"/>
      <c r="I2972" s="177"/>
      <c r="J2972" s="183"/>
      <c r="K2972" s="183"/>
      <c r="L2972" s="183"/>
      <c r="M2972" s="183"/>
      <c r="N2972" s="183"/>
      <c r="O2972" s="183"/>
      <c r="P2972" s="183"/>
    </row>
    <row r="2973" spans="3:16">
      <c r="C2973" s="186"/>
      <c r="D2973" s="180"/>
      <c r="E2973" s="181"/>
      <c r="F2973" s="181"/>
      <c r="G2973" s="181"/>
      <c r="H2973" s="182"/>
      <c r="I2973" s="177"/>
      <c r="J2973" s="183"/>
      <c r="K2973" s="183"/>
      <c r="L2973" s="183"/>
      <c r="M2973" s="183"/>
      <c r="N2973" s="183"/>
      <c r="O2973" s="183"/>
      <c r="P2973" s="183"/>
    </row>
    <row r="2974" spans="3:16">
      <c r="C2974" s="186"/>
      <c r="D2974" s="180"/>
      <c r="E2974" s="181"/>
      <c r="F2974" s="181"/>
      <c r="G2974" s="181"/>
      <c r="H2974" s="182"/>
      <c r="I2974" s="177"/>
      <c r="J2974" s="183"/>
      <c r="K2974" s="183"/>
      <c r="L2974" s="183"/>
      <c r="M2974" s="183"/>
      <c r="N2974" s="183"/>
      <c r="O2974" s="183"/>
      <c r="P2974" s="183"/>
    </row>
    <row r="2975" spans="3:16">
      <c r="C2975" s="186"/>
      <c r="D2975" s="180"/>
      <c r="E2975" s="181"/>
      <c r="F2975" s="181"/>
      <c r="G2975" s="181"/>
      <c r="H2975" s="182"/>
      <c r="I2975" s="177"/>
      <c r="J2975" s="183"/>
      <c r="K2975" s="183"/>
      <c r="L2975" s="183"/>
      <c r="M2975" s="183"/>
      <c r="N2975" s="183"/>
      <c r="O2975" s="183"/>
      <c r="P2975" s="183"/>
    </row>
    <row r="2976" spans="3:16">
      <c r="C2976" s="186"/>
      <c r="D2976" s="180"/>
      <c r="E2976" s="181"/>
      <c r="F2976" s="181"/>
      <c r="G2976" s="181"/>
      <c r="H2976" s="182"/>
      <c r="I2976" s="177"/>
      <c r="J2976" s="183"/>
      <c r="K2976" s="183"/>
      <c r="L2976" s="183"/>
      <c r="M2976" s="183"/>
      <c r="N2976" s="183"/>
      <c r="O2976" s="183"/>
      <c r="P2976" s="183"/>
    </row>
    <row r="2977" spans="3:16">
      <c r="C2977" s="186"/>
      <c r="D2977" s="180"/>
      <c r="E2977" s="181"/>
      <c r="F2977" s="181"/>
      <c r="G2977" s="181"/>
      <c r="H2977" s="182"/>
      <c r="I2977" s="177"/>
      <c r="J2977" s="183"/>
      <c r="K2977" s="183"/>
      <c r="L2977" s="183"/>
      <c r="M2977" s="183"/>
      <c r="N2977" s="183"/>
      <c r="O2977" s="183"/>
      <c r="P2977" s="183"/>
    </row>
    <row r="2978" spans="3:16">
      <c r="C2978" s="186"/>
      <c r="D2978" s="180"/>
      <c r="E2978" s="181"/>
      <c r="F2978" s="181"/>
      <c r="G2978" s="181"/>
      <c r="H2978" s="182"/>
      <c r="I2978" s="177"/>
      <c r="J2978" s="183"/>
      <c r="K2978" s="183"/>
      <c r="L2978" s="183"/>
      <c r="M2978" s="183"/>
      <c r="N2978" s="183"/>
      <c r="O2978" s="183"/>
      <c r="P2978" s="183"/>
    </row>
    <row r="2979" spans="3:16">
      <c r="C2979" s="186"/>
      <c r="D2979" s="180"/>
      <c r="E2979" s="181"/>
      <c r="F2979" s="181"/>
      <c r="G2979" s="181"/>
      <c r="H2979" s="182"/>
      <c r="I2979" s="177"/>
      <c r="J2979" s="183"/>
      <c r="K2979" s="183"/>
      <c r="L2979" s="183"/>
      <c r="M2979" s="183"/>
      <c r="N2979" s="183"/>
      <c r="O2979" s="183"/>
      <c r="P2979" s="183"/>
    </row>
    <row r="2980" spans="3:16">
      <c r="C2980" s="186"/>
      <c r="D2980" s="180"/>
      <c r="E2980" s="181"/>
      <c r="F2980" s="181"/>
      <c r="G2980" s="181"/>
      <c r="H2980" s="182"/>
      <c r="I2980" s="177"/>
      <c r="J2980" s="183"/>
      <c r="K2980" s="183"/>
      <c r="L2980" s="183"/>
      <c r="M2980" s="183"/>
      <c r="N2980" s="183"/>
      <c r="O2980" s="183"/>
      <c r="P2980" s="183"/>
    </row>
    <row r="2981" spans="3:16">
      <c r="C2981" s="186"/>
      <c r="D2981" s="180"/>
      <c r="E2981" s="181"/>
      <c r="F2981" s="181"/>
      <c r="G2981" s="181"/>
      <c r="H2981" s="182"/>
      <c r="I2981" s="177"/>
      <c r="J2981" s="183"/>
      <c r="K2981" s="183"/>
      <c r="L2981" s="183"/>
      <c r="M2981" s="183"/>
      <c r="N2981" s="183"/>
      <c r="O2981" s="183"/>
      <c r="P2981" s="183"/>
    </row>
    <row r="2982" spans="3:16">
      <c r="C2982" s="186"/>
      <c r="D2982" s="180"/>
      <c r="E2982" s="181"/>
      <c r="F2982" s="181"/>
      <c r="G2982" s="181"/>
      <c r="H2982" s="182"/>
      <c r="I2982" s="177"/>
      <c r="J2982" s="183"/>
      <c r="K2982" s="183"/>
      <c r="L2982" s="183"/>
      <c r="M2982" s="183"/>
      <c r="N2982" s="183"/>
      <c r="O2982" s="183"/>
      <c r="P2982" s="183"/>
    </row>
    <row r="2983" spans="3:16">
      <c r="C2983" s="186"/>
      <c r="D2983" s="180"/>
      <c r="E2983" s="181"/>
      <c r="F2983" s="181"/>
      <c r="G2983" s="181"/>
      <c r="H2983" s="182"/>
      <c r="I2983" s="177"/>
      <c r="J2983" s="183"/>
      <c r="K2983" s="183"/>
      <c r="L2983" s="183"/>
      <c r="M2983" s="183"/>
      <c r="N2983" s="183"/>
      <c r="O2983" s="183"/>
      <c r="P2983" s="183"/>
    </row>
    <row r="2984" spans="3:16">
      <c r="C2984" s="186"/>
      <c r="D2984" s="180"/>
      <c r="E2984" s="181"/>
      <c r="F2984" s="181"/>
      <c r="G2984" s="181"/>
      <c r="H2984" s="182"/>
      <c r="I2984" s="177"/>
      <c r="J2984" s="183"/>
      <c r="K2984" s="183"/>
      <c r="L2984" s="183"/>
      <c r="M2984" s="183"/>
      <c r="N2984" s="183"/>
      <c r="O2984" s="183"/>
      <c r="P2984" s="183"/>
    </row>
    <row r="2985" spans="3:16">
      <c r="C2985" s="186"/>
      <c r="D2985" s="180"/>
      <c r="E2985" s="181"/>
      <c r="F2985" s="181"/>
      <c r="G2985" s="181"/>
      <c r="H2985" s="182"/>
      <c r="I2985" s="177"/>
      <c r="J2985" s="183"/>
      <c r="K2985" s="183"/>
      <c r="L2985" s="183"/>
      <c r="M2985" s="183"/>
      <c r="N2985" s="183"/>
      <c r="O2985" s="183"/>
      <c r="P2985" s="183"/>
    </row>
    <row r="2986" spans="3:16">
      <c r="C2986" s="186"/>
      <c r="D2986" s="180"/>
      <c r="E2986" s="181"/>
      <c r="F2986" s="181"/>
      <c r="G2986" s="181"/>
      <c r="H2986" s="182"/>
      <c r="I2986" s="177"/>
      <c r="J2986" s="183"/>
      <c r="K2986" s="183"/>
      <c r="L2986" s="183"/>
      <c r="M2986" s="183"/>
      <c r="N2986" s="183"/>
      <c r="O2986" s="183"/>
      <c r="P2986" s="183"/>
    </row>
    <row r="2987" spans="3:16">
      <c r="C2987" s="186"/>
      <c r="D2987" s="180"/>
      <c r="E2987" s="181"/>
      <c r="F2987" s="181"/>
      <c r="G2987" s="181"/>
      <c r="H2987" s="182"/>
      <c r="I2987" s="177"/>
      <c r="J2987" s="183"/>
      <c r="K2987" s="183"/>
      <c r="L2987" s="183"/>
      <c r="M2987" s="183"/>
      <c r="N2987" s="183"/>
      <c r="O2987" s="183"/>
      <c r="P2987" s="183"/>
    </row>
    <row r="2988" spans="3:16">
      <c r="C2988" s="186"/>
      <c r="D2988" s="180"/>
      <c r="E2988" s="181"/>
      <c r="F2988" s="181"/>
      <c r="G2988" s="181"/>
      <c r="H2988" s="182"/>
      <c r="I2988" s="177"/>
      <c r="J2988" s="183"/>
      <c r="K2988" s="183"/>
      <c r="L2988" s="183"/>
      <c r="M2988" s="183"/>
      <c r="N2988" s="183"/>
      <c r="O2988" s="183"/>
      <c r="P2988" s="183"/>
    </row>
    <row r="2989" spans="3:16">
      <c r="C2989" s="186"/>
      <c r="D2989" s="180"/>
      <c r="E2989" s="181"/>
      <c r="F2989" s="181"/>
      <c r="G2989" s="181"/>
      <c r="H2989" s="182"/>
      <c r="I2989" s="177"/>
      <c r="J2989" s="183"/>
      <c r="K2989" s="183"/>
      <c r="L2989" s="183"/>
      <c r="M2989" s="183"/>
      <c r="N2989" s="183"/>
      <c r="O2989" s="183"/>
      <c r="P2989" s="183"/>
    </row>
    <row r="2990" spans="3:16">
      <c r="C2990" s="186"/>
      <c r="D2990" s="180"/>
      <c r="E2990" s="181"/>
      <c r="F2990" s="181"/>
      <c r="G2990" s="181"/>
      <c r="H2990" s="182"/>
      <c r="I2990" s="177"/>
      <c r="J2990" s="183"/>
      <c r="K2990" s="183"/>
      <c r="L2990" s="183"/>
      <c r="M2990" s="183"/>
      <c r="N2990" s="183"/>
      <c r="O2990" s="183"/>
      <c r="P2990" s="183"/>
    </row>
    <row r="2991" spans="3:16">
      <c r="C2991" s="186"/>
      <c r="D2991" s="180"/>
      <c r="E2991" s="181"/>
      <c r="F2991" s="181"/>
      <c r="G2991" s="181"/>
      <c r="H2991" s="182"/>
      <c r="I2991" s="177"/>
      <c r="J2991" s="183"/>
      <c r="K2991" s="183"/>
      <c r="L2991" s="183"/>
      <c r="M2991" s="183"/>
      <c r="N2991" s="183"/>
      <c r="O2991" s="183"/>
      <c r="P2991" s="183"/>
    </row>
    <row r="2992" spans="3:16">
      <c r="C2992" s="186"/>
      <c r="D2992" s="180"/>
      <c r="E2992" s="181"/>
      <c r="F2992" s="181"/>
      <c r="G2992" s="181"/>
      <c r="H2992" s="182"/>
      <c r="I2992" s="177"/>
      <c r="J2992" s="183"/>
      <c r="K2992" s="183"/>
      <c r="L2992" s="183"/>
      <c r="M2992" s="183"/>
      <c r="N2992" s="183"/>
      <c r="O2992" s="183"/>
      <c r="P2992" s="183"/>
    </row>
    <row r="2993" spans="3:16">
      <c r="C2993" s="186"/>
      <c r="D2993" s="180"/>
      <c r="E2993" s="181"/>
      <c r="F2993" s="181"/>
      <c r="G2993" s="181"/>
      <c r="H2993" s="182"/>
      <c r="I2993" s="177"/>
      <c r="J2993" s="183"/>
      <c r="K2993" s="183"/>
      <c r="L2993" s="183"/>
      <c r="M2993" s="183"/>
      <c r="N2993" s="183"/>
      <c r="O2993" s="183"/>
      <c r="P2993" s="183"/>
    </row>
    <row r="2994" spans="3:16">
      <c r="C2994" s="186"/>
      <c r="D2994" s="180"/>
      <c r="E2994" s="181"/>
      <c r="F2994" s="181"/>
      <c r="G2994" s="181"/>
      <c r="H2994" s="182"/>
      <c r="I2994" s="177"/>
      <c r="J2994" s="183"/>
      <c r="K2994" s="183"/>
      <c r="L2994" s="183"/>
      <c r="M2994" s="183"/>
      <c r="N2994" s="183"/>
      <c r="O2994" s="183"/>
      <c r="P2994" s="183"/>
    </row>
    <row r="2995" spans="3:16">
      <c r="C2995" s="186"/>
      <c r="D2995" s="180"/>
      <c r="E2995" s="181"/>
      <c r="F2995" s="181"/>
      <c r="G2995" s="181"/>
      <c r="H2995" s="182"/>
      <c r="I2995" s="177"/>
      <c r="J2995" s="183"/>
      <c r="K2995" s="183"/>
      <c r="L2995" s="183"/>
      <c r="M2995" s="183"/>
      <c r="N2995" s="183"/>
      <c r="O2995" s="183"/>
      <c r="P2995" s="183"/>
    </row>
    <row r="2996" spans="3:16">
      <c r="C2996" s="186"/>
      <c r="D2996" s="180"/>
      <c r="E2996" s="181"/>
      <c r="F2996" s="181"/>
      <c r="G2996" s="181"/>
      <c r="H2996" s="182"/>
      <c r="I2996" s="177"/>
      <c r="J2996" s="183"/>
      <c r="K2996" s="183"/>
      <c r="L2996" s="183"/>
      <c r="M2996" s="183"/>
      <c r="N2996" s="183"/>
      <c r="O2996" s="183"/>
      <c r="P2996" s="183"/>
    </row>
    <row r="2997" spans="3:16">
      <c r="C2997" s="186"/>
      <c r="D2997" s="180"/>
      <c r="E2997" s="181"/>
      <c r="F2997" s="181"/>
      <c r="G2997" s="181"/>
      <c r="H2997" s="182"/>
      <c r="I2997" s="177"/>
      <c r="J2997" s="183"/>
      <c r="K2997" s="183"/>
      <c r="L2997" s="183"/>
      <c r="M2997" s="183"/>
      <c r="N2997" s="183"/>
      <c r="O2997" s="183"/>
      <c r="P2997" s="183"/>
    </row>
    <row r="2998" spans="3:16">
      <c r="C2998" s="186"/>
      <c r="D2998" s="180"/>
      <c r="E2998" s="181"/>
      <c r="F2998" s="181"/>
      <c r="G2998" s="181"/>
      <c r="H2998" s="182"/>
      <c r="I2998" s="177"/>
      <c r="J2998" s="183"/>
      <c r="K2998" s="183"/>
      <c r="L2998" s="183"/>
      <c r="M2998" s="183"/>
      <c r="N2998" s="183"/>
      <c r="O2998" s="183"/>
      <c r="P2998" s="183"/>
    </row>
    <row r="2999" spans="3:16">
      <c r="C2999" s="186"/>
      <c r="D2999" s="180"/>
      <c r="E2999" s="181"/>
      <c r="F2999" s="181"/>
      <c r="G2999" s="181"/>
      <c r="H2999" s="182"/>
      <c r="I2999" s="177"/>
      <c r="J2999" s="183"/>
      <c r="K2999" s="183"/>
      <c r="L2999" s="183"/>
      <c r="M2999" s="183"/>
      <c r="N2999" s="183"/>
      <c r="O2999" s="183"/>
      <c r="P2999" s="183"/>
    </row>
    <row r="3000" spans="3:16">
      <c r="C3000" s="186"/>
      <c r="D3000" s="180"/>
      <c r="E3000" s="181"/>
      <c r="F3000" s="181"/>
      <c r="G3000" s="181"/>
      <c r="H3000" s="182"/>
      <c r="I3000" s="177"/>
      <c r="J3000" s="183"/>
      <c r="K3000" s="183"/>
      <c r="L3000" s="183"/>
      <c r="M3000" s="183"/>
      <c r="N3000" s="183"/>
      <c r="O3000" s="183"/>
      <c r="P3000" s="183"/>
    </row>
    <row r="3001" spans="3:16">
      <c r="C3001" s="186"/>
      <c r="D3001" s="180"/>
      <c r="E3001" s="181"/>
      <c r="F3001" s="181"/>
      <c r="G3001" s="181"/>
      <c r="H3001" s="182"/>
      <c r="I3001" s="177"/>
      <c r="J3001" s="183"/>
      <c r="K3001" s="183"/>
      <c r="L3001" s="183"/>
      <c r="M3001" s="183"/>
      <c r="N3001" s="183"/>
      <c r="O3001" s="183"/>
      <c r="P3001" s="183"/>
    </row>
    <row r="3002" spans="3:16">
      <c r="C3002" s="186"/>
      <c r="D3002" s="180"/>
      <c r="E3002" s="181"/>
      <c r="F3002" s="181"/>
      <c r="G3002" s="181"/>
      <c r="H3002" s="182"/>
      <c r="I3002" s="177"/>
      <c r="J3002" s="183"/>
      <c r="K3002" s="183"/>
      <c r="L3002" s="183"/>
      <c r="M3002" s="183"/>
      <c r="N3002" s="183"/>
      <c r="O3002" s="183"/>
      <c r="P3002" s="183"/>
    </row>
    <row r="3003" spans="3:16">
      <c r="C3003" s="186"/>
      <c r="D3003" s="180"/>
      <c r="E3003" s="181"/>
      <c r="F3003" s="181"/>
      <c r="G3003" s="181"/>
      <c r="H3003" s="182"/>
      <c r="I3003" s="177"/>
      <c r="J3003" s="183"/>
      <c r="K3003" s="183"/>
      <c r="L3003" s="183"/>
      <c r="M3003" s="183"/>
      <c r="N3003" s="183"/>
      <c r="O3003" s="183"/>
      <c r="P3003" s="183"/>
    </row>
    <row r="3004" spans="3:16">
      <c r="C3004" s="186"/>
      <c r="D3004" s="180"/>
      <c r="E3004" s="181"/>
      <c r="F3004" s="181"/>
      <c r="G3004" s="181"/>
      <c r="H3004" s="182"/>
      <c r="I3004" s="177"/>
      <c r="J3004" s="183"/>
      <c r="K3004" s="183"/>
      <c r="L3004" s="183"/>
      <c r="M3004" s="183"/>
      <c r="N3004" s="183"/>
      <c r="O3004" s="183"/>
      <c r="P3004" s="183"/>
    </row>
    <row r="3005" spans="3:16">
      <c r="C3005" s="186"/>
      <c r="D3005" s="180"/>
      <c r="E3005" s="181"/>
      <c r="F3005" s="181"/>
      <c r="G3005" s="181"/>
      <c r="H3005" s="182"/>
      <c r="I3005" s="177"/>
      <c r="J3005" s="183"/>
      <c r="K3005" s="183"/>
      <c r="L3005" s="183"/>
      <c r="M3005" s="183"/>
      <c r="N3005" s="183"/>
      <c r="O3005" s="183"/>
      <c r="P3005" s="183"/>
    </row>
    <row r="3006" spans="3:16">
      <c r="C3006" s="186"/>
      <c r="D3006" s="180"/>
      <c r="E3006" s="181"/>
      <c r="F3006" s="181"/>
      <c r="G3006" s="181"/>
      <c r="H3006" s="182"/>
      <c r="I3006" s="177"/>
      <c r="J3006" s="183"/>
      <c r="K3006" s="183"/>
      <c r="L3006" s="183"/>
      <c r="M3006" s="183"/>
      <c r="N3006" s="183"/>
      <c r="O3006" s="183"/>
      <c r="P3006" s="183"/>
    </row>
    <row r="3007" spans="3:16">
      <c r="C3007" s="186"/>
      <c r="D3007" s="180"/>
      <c r="E3007" s="181"/>
      <c r="F3007" s="181"/>
      <c r="G3007" s="181"/>
      <c r="H3007" s="182"/>
      <c r="I3007" s="177"/>
      <c r="J3007" s="183"/>
      <c r="K3007" s="183"/>
      <c r="L3007" s="183"/>
      <c r="M3007" s="183"/>
      <c r="N3007" s="183"/>
      <c r="O3007" s="183"/>
      <c r="P3007" s="183"/>
    </row>
    <row r="3008" spans="3:16">
      <c r="C3008" s="186"/>
      <c r="D3008" s="180"/>
      <c r="E3008" s="181"/>
      <c r="F3008" s="181"/>
      <c r="G3008" s="181"/>
      <c r="H3008" s="182"/>
      <c r="I3008" s="177"/>
      <c r="J3008" s="183"/>
      <c r="K3008" s="183"/>
      <c r="L3008" s="183"/>
      <c r="M3008" s="183"/>
      <c r="N3008" s="183"/>
      <c r="O3008" s="183"/>
      <c r="P3008" s="183"/>
    </row>
    <row r="3009" spans="3:16">
      <c r="C3009" s="186"/>
      <c r="D3009" s="180"/>
      <c r="E3009" s="181"/>
      <c r="F3009" s="181"/>
      <c r="G3009" s="181"/>
      <c r="H3009" s="182"/>
      <c r="I3009" s="177"/>
      <c r="J3009" s="183"/>
      <c r="K3009" s="183"/>
      <c r="L3009" s="183"/>
      <c r="M3009" s="183"/>
      <c r="N3009" s="183"/>
      <c r="O3009" s="183"/>
      <c r="P3009" s="183"/>
    </row>
    <row r="3010" spans="3:16">
      <c r="C3010" s="186"/>
      <c r="D3010" s="180"/>
      <c r="E3010" s="181"/>
      <c r="F3010" s="181"/>
      <c r="G3010" s="181"/>
      <c r="H3010" s="182"/>
      <c r="I3010" s="177"/>
      <c r="J3010" s="183"/>
      <c r="K3010" s="183"/>
      <c r="L3010" s="183"/>
      <c r="M3010" s="183"/>
      <c r="N3010" s="183"/>
      <c r="O3010" s="183"/>
      <c r="P3010" s="183"/>
    </row>
    <row r="3011" spans="3:16">
      <c r="C3011" s="186"/>
      <c r="D3011" s="180"/>
      <c r="E3011" s="181"/>
      <c r="F3011" s="181"/>
      <c r="G3011" s="181"/>
      <c r="H3011" s="182"/>
      <c r="I3011" s="177"/>
      <c r="J3011" s="183"/>
      <c r="K3011" s="183"/>
      <c r="L3011" s="183"/>
      <c r="M3011" s="183"/>
      <c r="N3011" s="183"/>
      <c r="O3011" s="183"/>
      <c r="P3011" s="183"/>
    </row>
    <row r="3012" spans="3:16">
      <c r="C3012" s="186"/>
      <c r="D3012" s="180"/>
      <c r="E3012" s="181"/>
      <c r="F3012" s="181"/>
      <c r="G3012" s="181"/>
      <c r="H3012" s="182"/>
      <c r="I3012" s="177"/>
      <c r="J3012" s="183"/>
      <c r="K3012" s="183"/>
      <c r="L3012" s="183"/>
      <c r="M3012" s="183"/>
      <c r="N3012" s="183"/>
      <c r="O3012" s="183"/>
      <c r="P3012" s="183"/>
    </row>
    <row r="3013" spans="3:16">
      <c r="C3013" s="186"/>
      <c r="D3013" s="180"/>
      <c r="E3013" s="181"/>
      <c r="F3013" s="181"/>
      <c r="G3013" s="181"/>
      <c r="H3013" s="182"/>
      <c r="I3013" s="177"/>
      <c r="J3013" s="183"/>
      <c r="K3013" s="183"/>
      <c r="L3013" s="183"/>
      <c r="M3013" s="183"/>
      <c r="N3013" s="183"/>
      <c r="O3013" s="183"/>
      <c r="P3013" s="183"/>
    </row>
    <row r="3014" spans="3:16">
      <c r="C3014" s="186"/>
      <c r="D3014" s="180"/>
      <c r="E3014" s="181"/>
      <c r="F3014" s="181"/>
      <c r="G3014" s="181"/>
      <c r="H3014" s="182"/>
      <c r="I3014" s="177"/>
      <c r="J3014" s="183"/>
      <c r="K3014" s="183"/>
      <c r="L3014" s="183"/>
      <c r="M3014" s="183"/>
      <c r="N3014" s="183"/>
      <c r="O3014" s="183"/>
      <c r="P3014" s="183"/>
    </row>
    <row r="3015" spans="3:16">
      <c r="C3015" s="186"/>
      <c r="D3015" s="180"/>
      <c r="E3015" s="181"/>
      <c r="F3015" s="181"/>
      <c r="G3015" s="181"/>
      <c r="H3015" s="182"/>
      <c r="I3015" s="177"/>
      <c r="J3015" s="183"/>
      <c r="K3015" s="183"/>
      <c r="L3015" s="183"/>
      <c r="M3015" s="183"/>
      <c r="N3015" s="183"/>
      <c r="O3015" s="183"/>
      <c r="P3015" s="183"/>
    </row>
    <row r="3016" spans="3:16">
      <c r="C3016" s="186"/>
      <c r="D3016" s="180"/>
      <c r="E3016" s="181"/>
      <c r="F3016" s="181"/>
      <c r="G3016" s="181"/>
      <c r="H3016" s="182"/>
      <c r="I3016" s="177"/>
      <c r="J3016" s="183"/>
      <c r="K3016" s="183"/>
      <c r="L3016" s="183"/>
      <c r="M3016" s="183"/>
      <c r="N3016" s="183"/>
      <c r="O3016" s="183"/>
      <c r="P3016" s="183"/>
    </row>
    <row r="3017" spans="3:16">
      <c r="C3017" s="186"/>
      <c r="D3017" s="180"/>
      <c r="E3017" s="181"/>
      <c r="F3017" s="181"/>
      <c r="G3017" s="181"/>
      <c r="H3017" s="182"/>
      <c r="I3017" s="177"/>
      <c r="J3017" s="183"/>
      <c r="K3017" s="183"/>
      <c r="L3017" s="183"/>
      <c r="M3017" s="183"/>
      <c r="N3017" s="183"/>
      <c r="O3017" s="183"/>
      <c r="P3017" s="183"/>
    </row>
    <row r="3018" spans="3:16">
      <c r="C3018" s="186"/>
      <c r="D3018" s="180"/>
      <c r="E3018" s="181"/>
      <c r="F3018" s="181"/>
      <c r="G3018" s="181"/>
      <c r="H3018" s="182"/>
      <c r="I3018" s="177"/>
      <c r="J3018" s="183"/>
      <c r="K3018" s="183"/>
      <c r="L3018" s="183"/>
      <c r="M3018" s="183"/>
      <c r="N3018" s="183"/>
      <c r="O3018" s="183"/>
      <c r="P3018" s="183"/>
    </row>
    <row r="3019" spans="3:16">
      <c r="C3019" s="186"/>
      <c r="D3019" s="180"/>
      <c r="E3019" s="181"/>
      <c r="F3019" s="181"/>
      <c r="G3019" s="181"/>
      <c r="H3019" s="182"/>
      <c r="I3019" s="177"/>
      <c r="J3019" s="183"/>
      <c r="K3019" s="183"/>
      <c r="L3019" s="183"/>
      <c r="M3019" s="183"/>
      <c r="N3019" s="183"/>
      <c r="O3019" s="183"/>
      <c r="P3019" s="183"/>
    </row>
    <row r="3020" spans="3:16">
      <c r="C3020" s="186"/>
      <c r="D3020" s="180"/>
      <c r="E3020" s="181"/>
      <c r="F3020" s="181"/>
      <c r="G3020" s="181"/>
      <c r="H3020" s="182"/>
      <c r="I3020" s="177"/>
      <c r="J3020" s="183"/>
      <c r="K3020" s="183"/>
      <c r="L3020" s="183"/>
      <c r="M3020" s="183"/>
      <c r="N3020" s="183"/>
      <c r="O3020" s="183"/>
      <c r="P3020" s="183"/>
    </row>
    <row r="3021" spans="3:16">
      <c r="C3021" s="186"/>
      <c r="D3021" s="180"/>
      <c r="E3021" s="181"/>
      <c r="F3021" s="181"/>
      <c r="G3021" s="181"/>
      <c r="H3021" s="182"/>
      <c r="I3021" s="177"/>
      <c r="J3021" s="183"/>
      <c r="K3021" s="183"/>
      <c r="L3021" s="183"/>
      <c r="M3021" s="183"/>
      <c r="N3021" s="183"/>
      <c r="O3021" s="183"/>
      <c r="P3021" s="183"/>
    </row>
    <row r="3022" spans="3:16">
      <c r="C3022" s="186"/>
      <c r="D3022" s="180"/>
      <c r="E3022" s="181"/>
      <c r="F3022" s="181"/>
      <c r="G3022" s="181"/>
      <c r="H3022" s="182"/>
      <c r="I3022" s="177"/>
      <c r="J3022" s="183"/>
      <c r="K3022" s="183"/>
      <c r="L3022" s="183"/>
      <c r="M3022" s="183"/>
      <c r="N3022" s="183"/>
      <c r="O3022" s="183"/>
      <c r="P3022" s="183"/>
    </row>
    <row r="3023" spans="3:16">
      <c r="C3023" s="186"/>
      <c r="D3023" s="180"/>
      <c r="E3023" s="181"/>
      <c r="F3023" s="181"/>
      <c r="G3023" s="181"/>
      <c r="H3023" s="182"/>
      <c r="I3023" s="177"/>
      <c r="J3023" s="183"/>
      <c r="K3023" s="183"/>
      <c r="L3023" s="183"/>
      <c r="M3023" s="183"/>
      <c r="N3023" s="183"/>
      <c r="O3023" s="183"/>
      <c r="P3023" s="183"/>
    </row>
    <row r="3024" spans="3:16">
      <c r="C3024" s="186"/>
      <c r="D3024" s="180"/>
      <c r="E3024" s="181"/>
      <c r="F3024" s="181"/>
      <c r="G3024" s="181"/>
      <c r="H3024" s="182"/>
      <c r="I3024" s="177"/>
      <c r="J3024" s="183"/>
      <c r="K3024" s="183"/>
      <c r="L3024" s="183"/>
      <c r="M3024" s="183"/>
      <c r="N3024" s="183"/>
      <c r="O3024" s="183"/>
      <c r="P3024" s="183"/>
    </row>
    <row r="3025" spans="3:16">
      <c r="C3025" s="186"/>
      <c r="D3025" s="180"/>
      <c r="E3025" s="181"/>
      <c r="F3025" s="181"/>
      <c r="G3025" s="181"/>
      <c r="H3025" s="182"/>
      <c r="I3025" s="177"/>
      <c r="J3025" s="183"/>
      <c r="K3025" s="183"/>
      <c r="L3025" s="183"/>
      <c r="M3025" s="183"/>
      <c r="N3025" s="183"/>
      <c r="O3025" s="183"/>
      <c r="P3025" s="183"/>
    </row>
    <row r="3026" spans="3:16">
      <c r="C3026" s="186"/>
      <c r="D3026" s="180"/>
      <c r="E3026" s="181"/>
      <c r="F3026" s="181"/>
      <c r="G3026" s="181"/>
      <c r="H3026" s="182"/>
      <c r="I3026" s="177"/>
      <c r="J3026" s="183"/>
      <c r="K3026" s="183"/>
      <c r="L3026" s="183"/>
      <c r="M3026" s="183"/>
      <c r="N3026" s="183"/>
      <c r="O3026" s="183"/>
      <c r="P3026" s="183"/>
    </row>
    <row r="3027" spans="3:16">
      <c r="C3027" s="186"/>
      <c r="D3027" s="180"/>
      <c r="E3027" s="181"/>
      <c r="F3027" s="181"/>
      <c r="G3027" s="181"/>
      <c r="H3027" s="182"/>
      <c r="I3027" s="177"/>
      <c r="J3027" s="183"/>
      <c r="K3027" s="183"/>
      <c r="L3027" s="183"/>
      <c r="M3027" s="183"/>
      <c r="N3027" s="183"/>
      <c r="O3027" s="183"/>
      <c r="P3027" s="183"/>
    </row>
    <row r="3028" spans="3:16">
      <c r="C3028" s="186"/>
      <c r="D3028" s="180"/>
      <c r="E3028" s="181"/>
      <c r="F3028" s="181"/>
      <c r="G3028" s="181"/>
      <c r="H3028" s="182"/>
      <c r="I3028" s="177"/>
      <c r="J3028" s="183"/>
      <c r="K3028" s="183"/>
      <c r="L3028" s="183"/>
      <c r="M3028" s="183"/>
      <c r="N3028" s="183"/>
      <c r="O3028" s="183"/>
      <c r="P3028" s="183"/>
    </row>
    <row r="3029" spans="3:16">
      <c r="C3029" s="186"/>
      <c r="D3029" s="180"/>
      <c r="E3029" s="181"/>
      <c r="F3029" s="181"/>
      <c r="G3029" s="181"/>
      <c r="H3029" s="182"/>
      <c r="I3029" s="177"/>
      <c r="J3029" s="183"/>
      <c r="K3029" s="183"/>
      <c r="L3029" s="183"/>
      <c r="M3029" s="183"/>
      <c r="N3029" s="183"/>
      <c r="O3029" s="183"/>
      <c r="P3029" s="183"/>
    </row>
    <row r="3030" spans="3:16">
      <c r="C3030" s="186"/>
      <c r="D3030" s="180"/>
      <c r="E3030" s="181"/>
      <c r="F3030" s="181"/>
      <c r="G3030" s="181"/>
      <c r="H3030" s="182"/>
      <c r="I3030" s="177"/>
      <c r="J3030" s="183"/>
      <c r="K3030" s="183"/>
      <c r="L3030" s="183"/>
      <c r="M3030" s="183"/>
      <c r="N3030" s="183"/>
      <c r="O3030" s="183"/>
      <c r="P3030" s="183"/>
    </row>
    <row r="3031" spans="3:16">
      <c r="C3031" s="186"/>
      <c r="D3031" s="180"/>
      <c r="E3031" s="181"/>
      <c r="F3031" s="181"/>
      <c r="G3031" s="181"/>
      <c r="H3031" s="182"/>
      <c r="I3031" s="177"/>
      <c r="J3031" s="183"/>
      <c r="K3031" s="183"/>
      <c r="L3031" s="183"/>
      <c r="M3031" s="183"/>
      <c r="N3031" s="183"/>
      <c r="O3031" s="183"/>
      <c r="P3031" s="183"/>
    </row>
    <row r="3032" spans="3:16">
      <c r="C3032" s="186"/>
      <c r="D3032" s="180"/>
      <c r="E3032" s="181"/>
      <c r="F3032" s="181"/>
      <c r="G3032" s="181"/>
      <c r="H3032" s="182"/>
      <c r="I3032" s="177"/>
      <c r="J3032" s="183"/>
      <c r="K3032" s="183"/>
      <c r="L3032" s="183"/>
      <c r="M3032" s="183"/>
      <c r="N3032" s="183"/>
      <c r="O3032" s="183"/>
      <c r="P3032" s="183"/>
    </row>
    <row r="3033" spans="3:16">
      <c r="C3033" s="186"/>
      <c r="D3033" s="180"/>
      <c r="E3033" s="181"/>
      <c r="F3033" s="181"/>
      <c r="G3033" s="181"/>
      <c r="H3033" s="182"/>
      <c r="I3033" s="177"/>
      <c r="J3033" s="183"/>
      <c r="K3033" s="183"/>
      <c r="L3033" s="183"/>
      <c r="M3033" s="183"/>
      <c r="N3033" s="183"/>
      <c r="O3033" s="183"/>
      <c r="P3033" s="183"/>
    </row>
    <row r="3034" spans="3:16">
      <c r="C3034" s="186"/>
      <c r="D3034" s="180"/>
      <c r="E3034" s="181"/>
      <c r="F3034" s="181"/>
      <c r="G3034" s="181"/>
      <c r="H3034" s="182"/>
      <c r="I3034" s="177"/>
      <c r="J3034" s="183"/>
      <c r="K3034" s="183"/>
      <c r="L3034" s="183"/>
      <c r="M3034" s="183"/>
      <c r="N3034" s="183"/>
      <c r="O3034" s="183"/>
      <c r="P3034" s="183"/>
    </row>
    <row r="3035" spans="3:16">
      <c r="C3035" s="186"/>
      <c r="D3035" s="180"/>
      <c r="E3035" s="181"/>
      <c r="F3035" s="181"/>
      <c r="G3035" s="181"/>
      <c r="H3035" s="182"/>
      <c r="I3035" s="177"/>
      <c r="J3035" s="183"/>
      <c r="K3035" s="183"/>
      <c r="L3035" s="183"/>
      <c r="M3035" s="183"/>
      <c r="N3035" s="183"/>
      <c r="O3035" s="183"/>
      <c r="P3035" s="183"/>
    </row>
    <row r="3036" spans="3:16">
      <c r="C3036" s="186"/>
      <c r="D3036" s="180"/>
      <c r="E3036" s="181"/>
      <c r="F3036" s="181"/>
      <c r="G3036" s="181"/>
      <c r="H3036" s="182"/>
      <c r="I3036" s="177"/>
      <c r="J3036" s="183"/>
      <c r="K3036" s="183"/>
      <c r="L3036" s="183"/>
      <c r="M3036" s="183"/>
      <c r="N3036" s="183"/>
      <c r="O3036" s="183"/>
      <c r="P3036" s="183"/>
    </row>
    <row r="3037" spans="3:16">
      <c r="C3037" s="186"/>
      <c r="D3037" s="180"/>
      <c r="E3037" s="181"/>
      <c r="F3037" s="181"/>
      <c r="G3037" s="181"/>
      <c r="H3037" s="182"/>
      <c r="I3037" s="177"/>
      <c r="J3037" s="183"/>
      <c r="K3037" s="183"/>
      <c r="L3037" s="183"/>
      <c r="M3037" s="183"/>
      <c r="N3037" s="183"/>
      <c r="O3037" s="183"/>
      <c r="P3037" s="183"/>
    </row>
    <row r="3038" spans="3:16">
      <c r="C3038" s="186"/>
      <c r="D3038" s="180"/>
      <c r="E3038" s="181"/>
      <c r="F3038" s="181"/>
      <c r="G3038" s="181"/>
      <c r="H3038" s="182"/>
      <c r="I3038" s="177"/>
      <c r="J3038" s="183"/>
      <c r="K3038" s="183"/>
      <c r="L3038" s="183"/>
      <c r="M3038" s="183"/>
      <c r="N3038" s="183"/>
      <c r="O3038" s="183"/>
      <c r="P3038" s="183"/>
    </row>
    <row r="3039" spans="3:16">
      <c r="C3039" s="186"/>
      <c r="D3039" s="180"/>
      <c r="E3039" s="181"/>
      <c r="F3039" s="181"/>
      <c r="G3039" s="181"/>
      <c r="H3039" s="182"/>
      <c r="I3039" s="177"/>
      <c r="J3039" s="183"/>
      <c r="K3039" s="183"/>
      <c r="L3039" s="183"/>
      <c r="M3039" s="183"/>
      <c r="N3039" s="183"/>
      <c r="O3039" s="183"/>
      <c r="P3039" s="183"/>
    </row>
    <row r="3040" spans="3:16">
      <c r="C3040" s="186"/>
      <c r="D3040" s="180"/>
      <c r="E3040" s="181"/>
      <c r="F3040" s="181"/>
      <c r="G3040" s="181"/>
      <c r="H3040" s="182"/>
      <c r="I3040" s="177"/>
      <c r="J3040" s="183"/>
      <c r="K3040" s="183"/>
      <c r="L3040" s="183"/>
      <c r="M3040" s="183"/>
      <c r="N3040" s="183"/>
      <c r="O3040" s="183"/>
      <c r="P3040" s="183"/>
    </row>
    <row r="3041" spans="3:16">
      <c r="C3041" s="186"/>
      <c r="D3041" s="180"/>
      <c r="E3041" s="181"/>
      <c r="F3041" s="181"/>
      <c r="G3041" s="181"/>
      <c r="H3041" s="182"/>
      <c r="I3041" s="177"/>
      <c r="J3041" s="183"/>
      <c r="K3041" s="183"/>
      <c r="L3041" s="183"/>
      <c r="M3041" s="183"/>
      <c r="N3041" s="183"/>
      <c r="O3041" s="183"/>
      <c r="P3041" s="183"/>
    </row>
    <row r="3042" spans="3:16">
      <c r="C3042" s="186"/>
      <c r="D3042" s="180"/>
      <c r="E3042" s="181"/>
      <c r="F3042" s="181"/>
      <c r="G3042" s="181"/>
      <c r="H3042" s="182"/>
      <c r="I3042" s="177"/>
      <c r="J3042" s="183"/>
      <c r="K3042" s="183"/>
      <c r="L3042" s="183"/>
      <c r="M3042" s="183"/>
      <c r="N3042" s="183"/>
      <c r="O3042" s="183"/>
      <c r="P3042" s="183"/>
    </row>
    <row r="3043" spans="3:16">
      <c r="C3043" s="186"/>
      <c r="D3043" s="180"/>
      <c r="E3043" s="181"/>
      <c r="F3043" s="181"/>
      <c r="G3043" s="181"/>
      <c r="H3043" s="182"/>
      <c r="I3043" s="177"/>
      <c r="J3043" s="183"/>
      <c r="K3043" s="183"/>
      <c r="L3043" s="183"/>
      <c r="M3043" s="183"/>
      <c r="N3043" s="183"/>
      <c r="O3043" s="183"/>
      <c r="P3043" s="183"/>
    </row>
    <row r="3044" spans="3:16">
      <c r="C3044" s="186"/>
      <c r="D3044" s="180"/>
      <c r="E3044" s="181"/>
      <c r="F3044" s="181"/>
      <c r="G3044" s="181"/>
      <c r="H3044" s="182"/>
      <c r="I3044" s="177"/>
      <c r="J3044" s="183"/>
      <c r="K3044" s="183"/>
      <c r="L3044" s="183"/>
      <c r="M3044" s="183"/>
      <c r="N3044" s="183"/>
      <c r="O3044" s="183"/>
      <c r="P3044" s="183"/>
    </row>
    <row r="3045" spans="3:16">
      <c r="C3045" s="186"/>
      <c r="D3045" s="180"/>
      <c r="E3045" s="181"/>
      <c r="F3045" s="181"/>
      <c r="G3045" s="181"/>
      <c r="H3045" s="182"/>
      <c r="I3045" s="177"/>
      <c r="J3045" s="183"/>
      <c r="K3045" s="183"/>
      <c r="L3045" s="183"/>
      <c r="M3045" s="183"/>
      <c r="N3045" s="183"/>
      <c r="O3045" s="183"/>
      <c r="P3045" s="183"/>
    </row>
    <row r="3046" spans="3:16">
      <c r="C3046" s="186"/>
      <c r="D3046" s="180"/>
      <c r="E3046" s="181"/>
      <c r="F3046" s="181"/>
      <c r="G3046" s="181"/>
      <c r="H3046" s="182"/>
      <c r="I3046" s="177"/>
      <c r="J3046" s="183"/>
      <c r="K3046" s="183"/>
      <c r="L3046" s="183"/>
      <c r="M3046" s="183"/>
      <c r="N3046" s="183"/>
      <c r="O3046" s="183"/>
      <c r="P3046" s="183"/>
    </row>
    <row r="3047" spans="3:16">
      <c r="C3047" s="186"/>
      <c r="D3047" s="180"/>
      <c r="E3047" s="181"/>
      <c r="F3047" s="181"/>
      <c r="G3047" s="181"/>
      <c r="H3047" s="182"/>
      <c r="I3047" s="177"/>
      <c r="J3047" s="183"/>
      <c r="K3047" s="183"/>
      <c r="L3047" s="183"/>
      <c r="M3047" s="183"/>
      <c r="N3047" s="183"/>
      <c r="O3047" s="183"/>
      <c r="P3047" s="183"/>
    </row>
    <row r="3048" spans="3:16">
      <c r="C3048" s="186"/>
      <c r="D3048" s="180"/>
      <c r="E3048" s="181"/>
      <c r="F3048" s="181"/>
      <c r="G3048" s="181"/>
      <c r="H3048" s="182"/>
      <c r="I3048" s="177"/>
      <c r="J3048" s="183"/>
      <c r="K3048" s="183"/>
      <c r="L3048" s="183"/>
      <c r="M3048" s="183"/>
      <c r="N3048" s="183"/>
      <c r="O3048" s="183"/>
      <c r="P3048" s="183"/>
    </row>
    <row r="3049" spans="3:16">
      <c r="C3049" s="186"/>
      <c r="D3049" s="180"/>
      <c r="E3049" s="181"/>
      <c r="F3049" s="181"/>
      <c r="G3049" s="181"/>
      <c r="H3049" s="182"/>
      <c r="I3049" s="177"/>
      <c r="J3049" s="183"/>
      <c r="K3049" s="183"/>
      <c r="L3049" s="183"/>
      <c r="M3049" s="183"/>
      <c r="N3049" s="183"/>
      <c r="O3049" s="183"/>
      <c r="P3049" s="183"/>
    </row>
    <row r="3050" spans="3:16">
      <c r="C3050" s="186"/>
      <c r="D3050" s="180"/>
      <c r="E3050" s="181"/>
      <c r="F3050" s="181"/>
      <c r="G3050" s="181"/>
      <c r="H3050" s="182"/>
      <c r="I3050" s="177"/>
      <c r="J3050" s="183"/>
      <c r="K3050" s="183"/>
      <c r="L3050" s="183"/>
      <c r="M3050" s="183"/>
      <c r="N3050" s="183"/>
      <c r="O3050" s="183"/>
      <c r="P3050" s="183"/>
    </row>
    <row r="3051" spans="3:16">
      <c r="C3051" s="186"/>
      <c r="D3051" s="180"/>
      <c r="E3051" s="181"/>
      <c r="F3051" s="181"/>
      <c r="G3051" s="181"/>
      <c r="H3051" s="182"/>
      <c r="I3051" s="177"/>
      <c r="J3051" s="183"/>
      <c r="K3051" s="183"/>
      <c r="L3051" s="183"/>
      <c r="M3051" s="183"/>
      <c r="N3051" s="183"/>
      <c r="O3051" s="183"/>
      <c r="P3051" s="183"/>
    </row>
    <row r="3052" spans="3:16">
      <c r="C3052" s="186"/>
      <c r="D3052" s="180"/>
      <c r="E3052" s="181"/>
      <c r="F3052" s="181"/>
      <c r="G3052" s="181"/>
      <c r="H3052" s="182"/>
      <c r="I3052" s="177"/>
      <c r="J3052" s="183"/>
      <c r="K3052" s="183"/>
      <c r="L3052" s="183"/>
      <c r="M3052" s="183"/>
      <c r="N3052" s="183"/>
      <c r="O3052" s="183"/>
      <c r="P3052" s="183"/>
    </row>
    <row r="3053" spans="3:16">
      <c r="C3053" s="186"/>
      <c r="D3053" s="180"/>
      <c r="E3053" s="181"/>
      <c r="F3053" s="181"/>
      <c r="G3053" s="181"/>
      <c r="H3053" s="182"/>
      <c r="I3053" s="177"/>
      <c r="J3053" s="183"/>
      <c r="K3053" s="183"/>
      <c r="L3053" s="183"/>
      <c r="M3053" s="183"/>
      <c r="N3053" s="183"/>
      <c r="O3053" s="183"/>
      <c r="P3053" s="183"/>
    </row>
    <row r="3054" spans="3:16">
      <c r="C3054" s="186"/>
      <c r="D3054" s="180"/>
      <c r="E3054" s="181"/>
      <c r="F3054" s="181"/>
      <c r="G3054" s="181"/>
      <c r="H3054" s="182"/>
      <c r="I3054" s="177"/>
      <c r="J3054" s="183"/>
      <c r="K3054" s="183"/>
      <c r="L3054" s="183"/>
      <c r="M3054" s="183"/>
      <c r="N3054" s="183"/>
      <c r="O3054" s="183"/>
      <c r="P3054" s="183"/>
    </row>
    <row r="3055" spans="3:16">
      <c r="C3055" s="186"/>
      <c r="D3055" s="180"/>
      <c r="E3055" s="181"/>
      <c r="F3055" s="181"/>
      <c r="G3055" s="181"/>
      <c r="H3055" s="182"/>
      <c r="I3055" s="177"/>
      <c r="J3055" s="183"/>
      <c r="K3055" s="183"/>
      <c r="L3055" s="183"/>
      <c r="M3055" s="183"/>
      <c r="N3055" s="183"/>
      <c r="O3055" s="183"/>
      <c r="P3055" s="183"/>
    </row>
    <row r="3056" spans="3:16">
      <c r="C3056" s="186"/>
      <c r="D3056" s="180"/>
      <c r="E3056" s="181"/>
      <c r="F3056" s="181"/>
      <c r="G3056" s="181"/>
      <c r="H3056" s="182"/>
      <c r="I3056" s="177"/>
      <c r="J3056" s="183"/>
      <c r="K3056" s="183"/>
      <c r="L3056" s="183"/>
      <c r="M3056" s="183"/>
      <c r="N3056" s="183"/>
      <c r="O3056" s="183"/>
      <c r="P3056" s="183"/>
    </row>
    <row r="3057" spans="3:16">
      <c r="C3057" s="186"/>
      <c r="D3057" s="180"/>
      <c r="E3057" s="181"/>
      <c r="F3057" s="181"/>
      <c r="G3057" s="181"/>
      <c r="H3057" s="182"/>
      <c r="I3057" s="177"/>
      <c r="J3057" s="183"/>
      <c r="K3057" s="183"/>
      <c r="L3057" s="183"/>
      <c r="M3057" s="183"/>
      <c r="N3057" s="183"/>
      <c r="O3057" s="183"/>
      <c r="P3057" s="183"/>
    </row>
    <row r="3058" spans="3:16">
      <c r="C3058" s="186"/>
      <c r="D3058" s="180"/>
      <c r="E3058" s="181"/>
      <c r="F3058" s="181"/>
      <c r="G3058" s="181"/>
      <c r="H3058" s="182"/>
      <c r="I3058" s="177"/>
      <c r="J3058" s="183"/>
      <c r="K3058" s="183"/>
      <c r="L3058" s="183"/>
      <c r="M3058" s="183"/>
      <c r="N3058" s="183"/>
      <c r="O3058" s="183"/>
      <c r="P3058" s="183"/>
    </row>
    <row r="3059" spans="3:16">
      <c r="C3059" s="186"/>
      <c r="D3059" s="180"/>
      <c r="E3059" s="181"/>
      <c r="F3059" s="181"/>
      <c r="G3059" s="181"/>
      <c r="H3059" s="182"/>
      <c r="I3059" s="177"/>
      <c r="J3059" s="183"/>
      <c r="K3059" s="183"/>
      <c r="L3059" s="183"/>
      <c r="M3059" s="183"/>
      <c r="N3059" s="183"/>
      <c r="O3059" s="183"/>
      <c r="P3059" s="183"/>
    </row>
    <row r="3060" spans="3:16">
      <c r="C3060" s="186"/>
      <c r="D3060" s="180"/>
      <c r="E3060" s="181"/>
      <c r="F3060" s="181"/>
      <c r="G3060" s="181"/>
      <c r="H3060" s="182"/>
      <c r="I3060" s="177"/>
      <c r="J3060" s="183"/>
      <c r="K3060" s="183"/>
      <c r="L3060" s="183"/>
      <c r="M3060" s="183"/>
      <c r="N3060" s="183"/>
      <c r="O3060" s="183"/>
      <c r="P3060" s="183"/>
    </row>
    <row r="3061" spans="3:16">
      <c r="C3061" s="186"/>
      <c r="D3061" s="180"/>
      <c r="E3061" s="181"/>
      <c r="F3061" s="181"/>
      <c r="G3061" s="181"/>
      <c r="H3061" s="182"/>
      <c r="I3061" s="177"/>
      <c r="J3061" s="183"/>
      <c r="K3061" s="183"/>
      <c r="L3061" s="183"/>
      <c r="M3061" s="183"/>
      <c r="N3061" s="183"/>
      <c r="O3061" s="183"/>
      <c r="P3061" s="183"/>
    </row>
    <row r="3062" spans="3:16">
      <c r="C3062" s="186"/>
      <c r="D3062" s="180"/>
      <c r="E3062" s="181"/>
      <c r="F3062" s="181"/>
      <c r="G3062" s="181"/>
      <c r="H3062" s="182"/>
      <c r="I3062" s="177"/>
      <c r="J3062" s="183"/>
      <c r="K3062" s="183"/>
      <c r="L3062" s="183"/>
      <c r="M3062" s="183"/>
      <c r="N3062" s="183"/>
      <c r="O3062" s="183"/>
      <c r="P3062" s="183"/>
    </row>
    <row r="3063" spans="3:16">
      <c r="C3063" s="186"/>
      <c r="D3063" s="180"/>
      <c r="E3063" s="181"/>
      <c r="F3063" s="181"/>
      <c r="G3063" s="181"/>
      <c r="H3063" s="182"/>
      <c r="I3063" s="177"/>
      <c r="J3063" s="183"/>
      <c r="K3063" s="183"/>
      <c r="L3063" s="183"/>
      <c r="M3063" s="183"/>
      <c r="N3063" s="183"/>
      <c r="O3063" s="183"/>
      <c r="P3063" s="183"/>
    </row>
    <row r="3064" spans="3:16">
      <c r="C3064" s="186"/>
      <c r="D3064" s="180"/>
      <c r="E3064" s="181"/>
      <c r="F3064" s="181"/>
      <c r="G3064" s="181"/>
      <c r="H3064" s="182"/>
      <c r="I3064" s="177"/>
      <c r="J3064" s="183"/>
      <c r="K3064" s="183"/>
      <c r="L3064" s="183"/>
      <c r="M3064" s="183"/>
      <c r="N3064" s="183"/>
      <c r="O3064" s="183"/>
      <c r="P3064" s="183"/>
    </row>
    <row r="3065" spans="3:16">
      <c r="C3065" s="186"/>
      <c r="D3065" s="180"/>
      <c r="E3065" s="181"/>
      <c r="F3065" s="181"/>
      <c r="G3065" s="181"/>
      <c r="H3065" s="182"/>
      <c r="I3065" s="177"/>
      <c r="J3065" s="183"/>
      <c r="K3065" s="183"/>
      <c r="L3065" s="183"/>
      <c r="M3065" s="183"/>
      <c r="N3065" s="183"/>
      <c r="O3065" s="183"/>
      <c r="P3065" s="183"/>
    </row>
    <row r="3066" spans="3:16">
      <c r="C3066" s="186"/>
      <c r="D3066" s="180"/>
      <c r="E3066" s="181"/>
      <c r="F3066" s="181"/>
      <c r="G3066" s="181"/>
      <c r="H3066" s="182"/>
      <c r="I3066" s="177"/>
      <c r="J3066" s="183"/>
      <c r="K3066" s="183"/>
      <c r="L3066" s="183"/>
      <c r="M3066" s="183"/>
      <c r="N3066" s="183"/>
      <c r="O3066" s="183"/>
      <c r="P3066" s="183"/>
    </row>
    <row r="3067" spans="3:16">
      <c r="C3067" s="186"/>
      <c r="D3067" s="180"/>
      <c r="E3067" s="181"/>
      <c r="F3067" s="181"/>
      <c r="G3067" s="181"/>
      <c r="H3067" s="182"/>
      <c r="I3067" s="177"/>
      <c r="J3067" s="183"/>
      <c r="K3067" s="183"/>
      <c r="L3067" s="183"/>
      <c r="M3067" s="183"/>
      <c r="N3067" s="183"/>
      <c r="O3067" s="183"/>
      <c r="P3067" s="183"/>
    </row>
    <row r="3068" spans="3:16">
      <c r="C3068" s="186"/>
      <c r="D3068" s="180"/>
      <c r="E3068" s="181"/>
      <c r="F3068" s="181"/>
      <c r="G3068" s="181"/>
      <c r="H3068" s="182"/>
      <c r="I3068" s="177"/>
      <c r="J3068" s="183"/>
      <c r="K3068" s="183"/>
      <c r="L3068" s="183"/>
      <c r="M3068" s="183"/>
      <c r="N3068" s="183"/>
      <c r="O3068" s="183"/>
      <c r="P3068" s="183"/>
    </row>
    <row r="3069" spans="3:16">
      <c r="C3069" s="186"/>
      <c r="D3069" s="180"/>
      <c r="E3069" s="181"/>
      <c r="F3069" s="181"/>
      <c r="G3069" s="181"/>
      <c r="H3069" s="182"/>
      <c r="I3069" s="177"/>
      <c r="J3069" s="183"/>
      <c r="K3069" s="183"/>
      <c r="L3069" s="183"/>
      <c r="M3069" s="183"/>
      <c r="N3069" s="183"/>
      <c r="O3069" s="183"/>
      <c r="P3069" s="183"/>
    </row>
    <row r="3070" spans="3:16">
      <c r="C3070" s="186"/>
      <c r="D3070" s="180"/>
      <c r="E3070" s="181"/>
      <c r="F3070" s="181"/>
      <c r="G3070" s="181"/>
      <c r="H3070" s="182"/>
      <c r="I3070" s="177"/>
      <c r="J3070" s="183"/>
      <c r="K3070" s="183"/>
      <c r="L3070" s="183"/>
      <c r="M3070" s="183"/>
      <c r="N3070" s="183"/>
      <c r="O3070" s="183"/>
      <c r="P3070" s="183"/>
    </row>
    <row r="3071" spans="3:16">
      <c r="C3071" s="186"/>
      <c r="D3071" s="180"/>
      <c r="E3071" s="181"/>
      <c r="F3071" s="181"/>
      <c r="G3071" s="181"/>
      <c r="H3071" s="182"/>
      <c r="I3071" s="177"/>
      <c r="J3071" s="183"/>
      <c r="K3071" s="183"/>
      <c r="L3071" s="183"/>
      <c r="M3071" s="183"/>
      <c r="N3071" s="183"/>
      <c r="O3071" s="183"/>
      <c r="P3071" s="183"/>
    </row>
    <row r="3072" spans="3:16">
      <c r="C3072" s="186"/>
      <c r="D3072" s="180"/>
      <c r="E3072" s="181"/>
      <c r="F3072" s="181"/>
      <c r="G3072" s="181"/>
      <c r="H3072" s="182"/>
      <c r="I3072" s="177"/>
      <c r="J3072" s="183"/>
      <c r="K3072" s="183"/>
      <c r="L3072" s="183"/>
      <c r="M3072" s="183"/>
      <c r="N3072" s="183"/>
      <c r="O3072" s="183"/>
      <c r="P3072" s="183"/>
    </row>
    <row r="3073" spans="3:16">
      <c r="C3073" s="186"/>
      <c r="D3073" s="180"/>
      <c r="E3073" s="181"/>
      <c r="F3073" s="181"/>
      <c r="G3073" s="181"/>
      <c r="H3073" s="182"/>
      <c r="I3073" s="177"/>
      <c r="J3073" s="183"/>
      <c r="K3073" s="183"/>
      <c r="L3073" s="183"/>
      <c r="M3073" s="183"/>
      <c r="N3073" s="183"/>
      <c r="O3073" s="183"/>
      <c r="P3073" s="183"/>
    </row>
    <row r="3074" spans="3:16">
      <c r="C3074" s="186"/>
      <c r="D3074" s="180"/>
      <c r="E3074" s="181"/>
      <c r="F3074" s="181"/>
      <c r="G3074" s="181"/>
      <c r="H3074" s="182"/>
      <c r="I3074" s="177"/>
      <c r="J3074" s="183"/>
      <c r="K3074" s="183"/>
      <c r="L3074" s="183"/>
      <c r="M3074" s="183"/>
      <c r="N3074" s="183"/>
      <c r="O3074" s="183"/>
      <c r="P3074" s="183"/>
    </row>
    <row r="3075" spans="3:16">
      <c r="C3075" s="186"/>
      <c r="D3075" s="180"/>
      <c r="E3075" s="181"/>
      <c r="F3075" s="181"/>
      <c r="G3075" s="181"/>
      <c r="H3075" s="182"/>
      <c r="I3075" s="177"/>
      <c r="J3075" s="183"/>
      <c r="K3075" s="183"/>
      <c r="L3075" s="183"/>
      <c r="M3075" s="183"/>
      <c r="N3075" s="183"/>
      <c r="O3075" s="183"/>
      <c r="P3075" s="183"/>
    </row>
    <row r="3076" spans="3:16">
      <c r="C3076" s="186"/>
      <c r="D3076" s="180"/>
      <c r="E3076" s="181"/>
      <c r="F3076" s="181"/>
      <c r="G3076" s="181"/>
      <c r="H3076" s="182"/>
      <c r="I3076" s="177"/>
      <c r="J3076" s="183"/>
      <c r="K3076" s="183"/>
      <c r="L3076" s="183"/>
      <c r="M3076" s="183"/>
      <c r="N3076" s="183"/>
      <c r="O3076" s="183"/>
      <c r="P3076" s="183"/>
    </row>
    <row r="3077" spans="3:16">
      <c r="C3077" s="186"/>
      <c r="D3077" s="180"/>
      <c r="E3077" s="181"/>
      <c r="F3077" s="181"/>
      <c r="G3077" s="181"/>
      <c r="H3077" s="182"/>
      <c r="I3077" s="177"/>
      <c r="J3077" s="183"/>
      <c r="K3077" s="183"/>
      <c r="L3077" s="183"/>
      <c r="M3077" s="183"/>
      <c r="N3077" s="183"/>
      <c r="O3077" s="183"/>
      <c r="P3077" s="183"/>
    </row>
    <row r="3078" spans="3:16">
      <c r="C3078" s="186"/>
      <c r="D3078" s="180"/>
      <c r="E3078" s="181"/>
      <c r="F3078" s="181"/>
      <c r="G3078" s="181"/>
      <c r="H3078" s="182"/>
      <c r="I3078" s="177"/>
      <c r="J3078" s="183"/>
      <c r="K3078" s="183"/>
      <c r="L3078" s="183"/>
      <c r="M3078" s="183"/>
      <c r="N3078" s="183"/>
      <c r="O3078" s="183"/>
      <c r="P3078" s="183"/>
    </row>
    <row r="3079" spans="3:16">
      <c r="C3079" s="186"/>
      <c r="D3079" s="180"/>
      <c r="E3079" s="181"/>
      <c r="F3079" s="181"/>
      <c r="G3079" s="181"/>
      <c r="H3079" s="182"/>
      <c r="I3079" s="177"/>
      <c r="J3079" s="183"/>
      <c r="K3079" s="183"/>
      <c r="L3079" s="183"/>
      <c r="M3079" s="183"/>
      <c r="N3079" s="183"/>
      <c r="O3079" s="183"/>
      <c r="P3079" s="183"/>
    </row>
    <row r="3080" spans="3:16">
      <c r="C3080" s="186"/>
      <c r="D3080" s="180"/>
      <c r="E3080" s="181"/>
      <c r="F3080" s="181"/>
      <c r="G3080" s="181"/>
      <c r="H3080" s="182"/>
      <c r="I3080" s="177"/>
      <c r="J3080" s="183"/>
      <c r="K3080" s="183"/>
      <c r="L3080" s="183"/>
      <c r="M3080" s="183"/>
      <c r="N3080" s="183"/>
      <c r="O3080" s="183"/>
      <c r="P3080" s="183"/>
    </row>
    <row r="3081" spans="3:16">
      <c r="C3081" s="186"/>
      <c r="D3081" s="180"/>
      <c r="E3081" s="181"/>
      <c r="F3081" s="181"/>
      <c r="G3081" s="181"/>
      <c r="H3081" s="182"/>
      <c r="I3081" s="177"/>
      <c r="J3081" s="183"/>
      <c r="K3081" s="183"/>
      <c r="L3081" s="183"/>
      <c r="M3081" s="183"/>
      <c r="N3081" s="183"/>
      <c r="O3081" s="183"/>
      <c r="P3081" s="183"/>
    </row>
    <row r="3082" spans="3:16">
      <c r="C3082" s="186"/>
      <c r="D3082" s="180"/>
      <c r="E3082" s="181"/>
      <c r="F3082" s="181"/>
      <c r="G3082" s="181"/>
      <c r="H3082" s="182"/>
      <c r="I3082" s="177"/>
      <c r="J3082" s="183"/>
      <c r="K3082" s="183"/>
      <c r="L3082" s="183"/>
      <c r="M3082" s="183"/>
      <c r="N3082" s="183"/>
      <c r="O3082" s="183"/>
      <c r="P3082" s="183"/>
    </row>
    <row r="3083" spans="3:16">
      <c r="C3083" s="186"/>
      <c r="D3083" s="180"/>
      <c r="E3083" s="181"/>
      <c r="F3083" s="181"/>
      <c r="G3083" s="181"/>
      <c r="H3083" s="182"/>
      <c r="I3083" s="177"/>
      <c r="J3083" s="183"/>
      <c r="K3083" s="183"/>
      <c r="L3083" s="183"/>
      <c r="M3083" s="183"/>
      <c r="N3083" s="183"/>
      <c r="O3083" s="183"/>
      <c r="P3083" s="183"/>
    </row>
    <row r="3084" spans="3:16">
      <c r="C3084" s="186"/>
      <c r="D3084" s="180"/>
      <c r="E3084" s="181"/>
      <c r="F3084" s="181"/>
      <c r="G3084" s="181"/>
      <c r="H3084" s="182"/>
      <c r="I3084" s="177"/>
      <c r="J3084" s="183"/>
      <c r="K3084" s="183"/>
      <c r="L3084" s="183"/>
      <c r="M3084" s="183"/>
      <c r="N3084" s="183"/>
      <c r="O3084" s="183"/>
      <c r="P3084" s="183"/>
    </row>
    <row r="3085" spans="3:16">
      <c r="C3085" s="186"/>
      <c r="D3085" s="180"/>
      <c r="E3085" s="181"/>
      <c r="F3085" s="181"/>
      <c r="G3085" s="181"/>
      <c r="H3085" s="182"/>
      <c r="I3085" s="177"/>
      <c r="J3085" s="183"/>
      <c r="K3085" s="183"/>
      <c r="L3085" s="183"/>
      <c r="M3085" s="183"/>
      <c r="N3085" s="183"/>
      <c r="O3085" s="183"/>
      <c r="P3085" s="183"/>
    </row>
    <row r="3086" spans="3:16">
      <c r="C3086" s="186"/>
      <c r="D3086" s="180"/>
      <c r="E3086" s="181"/>
      <c r="F3086" s="181"/>
      <c r="G3086" s="181"/>
      <c r="H3086" s="182"/>
      <c r="I3086" s="177"/>
      <c r="J3086" s="183"/>
      <c r="K3086" s="183"/>
      <c r="L3086" s="183"/>
      <c r="M3086" s="183"/>
      <c r="N3086" s="183"/>
      <c r="O3086" s="183"/>
      <c r="P3086" s="183"/>
    </row>
    <row r="3087" spans="3:16">
      <c r="C3087" s="186"/>
      <c r="D3087" s="180"/>
      <c r="E3087" s="181"/>
      <c r="F3087" s="181"/>
      <c r="G3087" s="181"/>
      <c r="H3087" s="182"/>
      <c r="I3087" s="177"/>
      <c r="J3087" s="183"/>
      <c r="K3087" s="183"/>
      <c r="L3087" s="183"/>
      <c r="M3087" s="183"/>
      <c r="N3087" s="183"/>
      <c r="O3087" s="183"/>
      <c r="P3087" s="183"/>
    </row>
    <row r="3088" spans="3:16">
      <c r="C3088" s="186"/>
      <c r="D3088" s="180"/>
      <c r="E3088" s="181"/>
      <c r="F3088" s="181"/>
      <c r="G3088" s="181"/>
      <c r="H3088" s="182"/>
      <c r="I3088" s="177"/>
      <c r="J3088" s="183"/>
      <c r="K3088" s="183"/>
      <c r="L3088" s="183"/>
      <c r="M3088" s="183"/>
      <c r="N3088" s="183"/>
      <c r="O3088" s="183"/>
      <c r="P3088" s="183"/>
    </row>
    <row r="3089" spans="3:16">
      <c r="C3089" s="186"/>
      <c r="D3089" s="180"/>
      <c r="E3089" s="181"/>
      <c r="F3089" s="181"/>
      <c r="G3089" s="181"/>
      <c r="H3089" s="182"/>
      <c r="I3089" s="177"/>
      <c r="J3089" s="183"/>
      <c r="K3089" s="183"/>
      <c r="L3089" s="183"/>
      <c r="M3089" s="183"/>
      <c r="N3089" s="183"/>
      <c r="O3089" s="183"/>
      <c r="P3089" s="183"/>
    </row>
    <row r="3090" spans="3:16">
      <c r="C3090" s="186"/>
      <c r="D3090" s="180"/>
      <c r="E3090" s="181"/>
      <c r="F3090" s="181"/>
      <c r="G3090" s="181"/>
      <c r="H3090" s="182"/>
      <c r="I3090" s="177"/>
      <c r="J3090" s="183"/>
      <c r="K3090" s="183"/>
      <c r="L3090" s="183"/>
      <c r="M3090" s="183"/>
      <c r="N3090" s="183"/>
      <c r="O3090" s="183"/>
      <c r="P3090" s="183"/>
    </row>
    <row r="3091" spans="3:16">
      <c r="C3091" s="186"/>
      <c r="D3091" s="180"/>
      <c r="E3091" s="181"/>
      <c r="F3091" s="181"/>
      <c r="G3091" s="181"/>
      <c r="H3091" s="182"/>
      <c r="I3091" s="177"/>
      <c r="J3091" s="183"/>
      <c r="K3091" s="183"/>
      <c r="L3091" s="183"/>
      <c r="M3091" s="183"/>
      <c r="N3091" s="183"/>
      <c r="O3091" s="183"/>
      <c r="P3091" s="183"/>
    </row>
    <row r="3092" spans="3:16">
      <c r="C3092" s="186"/>
      <c r="D3092" s="180"/>
      <c r="E3092" s="181"/>
      <c r="F3092" s="181"/>
      <c r="G3092" s="181"/>
      <c r="H3092" s="182"/>
      <c r="I3092" s="177"/>
      <c r="J3092" s="183"/>
      <c r="K3092" s="183"/>
      <c r="L3092" s="183"/>
      <c r="M3092" s="183"/>
      <c r="N3092" s="183"/>
      <c r="O3092" s="183"/>
      <c r="P3092" s="183"/>
    </row>
    <row r="3093" spans="3:16">
      <c r="C3093" s="186"/>
      <c r="D3093" s="180"/>
      <c r="E3093" s="181"/>
      <c r="F3093" s="181"/>
      <c r="G3093" s="181"/>
      <c r="H3093" s="182"/>
      <c r="I3093" s="177"/>
      <c r="J3093" s="183"/>
      <c r="K3093" s="183"/>
      <c r="L3093" s="183"/>
      <c r="M3093" s="183"/>
      <c r="N3093" s="183"/>
      <c r="O3093" s="183"/>
      <c r="P3093" s="183"/>
    </row>
    <row r="3094" spans="3:16">
      <c r="C3094" s="186"/>
      <c r="D3094" s="180"/>
      <c r="E3094" s="181"/>
      <c r="F3094" s="181"/>
      <c r="G3094" s="181"/>
      <c r="H3094" s="182"/>
      <c r="I3094" s="177"/>
      <c r="J3094" s="183"/>
      <c r="K3094" s="183"/>
      <c r="L3094" s="183"/>
      <c r="M3094" s="183"/>
      <c r="N3094" s="183"/>
      <c r="O3094" s="183"/>
      <c r="P3094" s="183"/>
    </row>
    <row r="3095" spans="3:16">
      <c r="C3095" s="186"/>
      <c r="D3095" s="180"/>
      <c r="E3095" s="181"/>
      <c r="F3095" s="181"/>
      <c r="G3095" s="181"/>
      <c r="H3095" s="182"/>
      <c r="I3095" s="177"/>
      <c r="J3095" s="183"/>
      <c r="K3095" s="183"/>
      <c r="L3095" s="183"/>
      <c r="M3095" s="183"/>
      <c r="N3095" s="183"/>
      <c r="O3095" s="183"/>
      <c r="P3095" s="183"/>
    </row>
    <row r="3096" spans="3:16">
      <c r="C3096" s="186"/>
      <c r="D3096" s="180"/>
      <c r="E3096" s="181"/>
      <c r="F3096" s="181"/>
      <c r="G3096" s="181"/>
      <c r="H3096" s="182"/>
      <c r="I3096" s="177"/>
      <c r="J3096" s="183"/>
      <c r="K3096" s="183"/>
      <c r="L3096" s="183"/>
      <c r="M3096" s="183"/>
      <c r="N3096" s="183"/>
      <c r="O3096" s="183"/>
      <c r="P3096" s="183"/>
    </row>
    <row r="3097" spans="3:16">
      <c r="C3097" s="186"/>
      <c r="D3097" s="180"/>
      <c r="E3097" s="181"/>
      <c r="F3097" s="181"/>
      <c r="G3097" s="181"/>
      <c r="H3097" s="182"/>
      <c r="I3097" s="177"/>
      <c r="J3097" s="183"/>
      <c r="K3097" s="183"/>
      <c r="L3097" s="183"/>
      <c r="M3097" s="183"/>
      <c r="N3097" s="183"/>
      <c r="O3097" s="183"/>
      <c r="P3097" s="183"/>
    </row>
    <row r="3098" spans="3:16">
      <c r="C3098" s="186"/>
      <c r="D3098" s="180"/>
      <c r="E3098" s="181"/>
      <c r="F3098" s="181"/>
      <c r="G3098" s="181"/>
      <c r="H3098" s="182"/>
      <c r="I3098" s="177"/>
      <c r="J3098" s="183"/>
      <c r="K3098" s="183"/>
      <c r="L3098" s="183"/>
      <c r="M3098" s="183"/>
      <c r="N3098" s="183"/>
      <c r="O3098" s="183"/>
      <c r="P3098" s="183"/>
    </row>
    <row r="3099" spans="3:16">
      <c r="C3099" s="186"/>
      <c r="D3099" s="180"/>
      <c r="E3099" s="181"/>
      <c r="F3099" s="181"/>
      <c r="G3099" s="181"/>
      <c r="H3099" s="182"/>
      <c r="I3099" s="177"/>
      <c r="J3099" s="183"/>
      <c r="K3099" s="183"/>
      <c r="L3099" s="183"/>
      <c r="M3099" s="183"/>
      <c r="N3099" s="183"/>
      <c r="O3099" s="183"/>
      <c r="P3099" s="183"/>
    </row>
    <row r="3100" spans="3:16">
      <c r="C3100" s="186"/>
      <c r="D3100" s="180"/>
      <c r="E3100" s="181"/>
      <c r="F3100" s="181"/>
      <c r="G3100" s="181"/>
      <c r="H3100" s="182"/>
      <c r="I3100" s="177"/>
      <c r="J3100" s="183"/>
      <c r="K3100" s="183"/>
      <c r="L3100" s="183"/>
      <c r="M3100" s="183"/>
      <c r="N3100" s="183"/>
      <c r="O3100" s="183"/>
      <c r="P3100" s="183"/>
    </row>
    <row r="3101" spans="3:16">
      <c r="C3101" s="186"/>
      <c r="D3101" s="180"/>
      <c r="E3101" s="181"/>
      <c r="F3101" s="181"/>
      <c r="G3101" s="181"/>
      <c r="H3101" s="182"/>
      <c r="I3101" s="177"/>
      <c r="J3101" s="183"/>
      <c r="K3101" s="183"/>
      <c r="L3101" s="183"/>
      <c r="M3101" s="183"/>
      <c r="N3101" s="183"/>
      <c r="O3101" s="183"/>
      <c r="P3101" s="183"/>
    </row>
    <row r="3102" spans="3:16">
      <c r="C3102" s="186"/>
      <c r="D3102" s="180"/>
      <c r="E3102" s="181"/>
      <c r="F3102" s="181"/>
      <c r="G3102" s="181"/>
      <c r="H3102" s="182"/>
      <c r="I3102" s="177"/>
      <c r="J3102" s="183"/>
      <c r="K3102" s="183"/>
      <c r="L3102" s="183"/>
      <c r="M3102" s="183"/>
      <c r="N3102" s="183"/>
      <c r="O3102" s="183"/>
      <c r="P3102" s="183"/>
    </row>
    <row r="3103" spans="3:16">
      <c r="C3103" s="186"/>
      <c r="D3103" s="180"/>
      <c r="E3103" s="181"/>
      <c r="F3103" s="181"/>
      <c r="G3103" s="181"/>
      <c r="H3103" s="182"/>
      <c r="I3103" s="177"/>
      <c r="J3103" s="183"/>
      <c r="K3103" s="183"/>
      <c r="L3103" s="183"/>
      <c r="M3103" s="183"/>
      <c r="N3103" s="183"/>
      <c r="O3103" s="183"/>
      <c r="P3103" s="183"/>
    </row>
    <row r="3104" spans="3:16">
      <c r="C3104" s="186"/>
      <c r="D3104" s="180"/>
      <c r="E3104" s="181"/>
      <c r="F3104" s="181"/>
      <c r="G3104" s="181"/>
      <c r="H3104" s="182"/>
      <c r="I3104" s="177"/>
      <c r="J3104" s="183"/>
      <c r="K3104" s="183"/>
      <c r="L3104" s="183"/>
      <c r="M3104" s="183"/>
      <c r="N3104" s="183"/>
      <c r="O3104" s="183"/>
      <c r="P3104" s="183"/>
    </row>
    <row r="3105" spans="3:16">
      <c r="C3105" s="186"/>
      <c r="D3105" s="180"/>
      <c r="E3105" s="181"/>
      <c r="F3105" s="181"/>
      <c r="G3105" s="181"/>
      <c r="H3105" s="182"/>
      <c r="I3105" s="177"/>
      <c r="J3105" s="183"/>
      <c r="K3105" s="183"/>
      <c r="L3105" s="183"/>
      <c r="M3105" s="183"/>
      <c r="N3105" s="183"/>
      <c r="O3105" s="183"/>
      <c r="P3105" s="183"/>
    </row>
    <row r="3106" spans="3:16">
      <c r="C3106" s="186"/>
      <c r="D3106" s="180"/>
      <c r="E3106" s="181"/>
      <c r="F3106" s="181"/>
      <c r="G3106" s="181"/>
      <c r="H3106" s="182"/>
      <c r="I3106" s="177"/>
      <c r="J3106" s="183"/>
      <c r="K3106" s="183"/>
      <c r="L3106" s="183"/>
      <c r="M3106" s="183"/>
      <c r="N3106" s="183"/>
      <c r="O3106" s="183"/>
      <c r="P3106" s="183"/>
    </row>
    <row r="3107" spans="3:16">
      <c r="C3107" s="186"/>
      <c r="D3107" s="180"/>
      <c r="E3107" s="181"/>
      <c r="F3107" s="181"/>
      <c r="G3107" s="181"/>
      <c r="H3107" s="182"/>
      <c r="I3107" s="177"/>
      <c r="J3107" s="183"/>
      <c r="K3107" s="183"/>
      <c r="L3107" s="183"/>
      <c r="M3107" s="183"/>
      <c r="N3107" s="183"/>
      <c r="O3107" s="183"/>
      <c r="P3107" s="183"/>
    </row>
    <row r="3108" spans="3:16">
      <c r="C3108" s="186"/>
      <c r="D3108" s="180"/>
      <c r="E3108" s="181"/>
      <c r="F3108" s="181"/>
      <c r="G3108" s="181"/>
      <c r="H3108" s="182"/>
      <c r="I3108" s="177"/>
      <c r="J3108" s="183"/>
      <c r="K3108" s="183"/>
      <c r="L3108" s="183"/>
      <c r="M3108" s="183"/>
      <c r="N3108" s="183"/>
      <c r="O3108" s="183"/>
      <c r="P3108" s="183"/>
    </row>
    <row r="3109" spans="3:16">
      <c r="C3109" s="186"/>
      <c r="D3109" s="180"/>
      <c r="E3109" s="181"/>
      <c r="F3109" s="181"/>
      <c r="G3109" s="181"/>
      <c r="H3109" s="182"/>
      <c r="I3109" s="177"/>
      <c r="J3109" s="183"/>
      <c r="K3109" s="183"/>
      <c r="L3109" s="183"/>
      <c r="M3109" s="183"/>
      <c r="N3109" s="183"/>
      <c r="O3109" s="183"/>
      <c r="P3109" s="183"/>
    </row>
    <row r="3110" spans="3:16">
      <c r="C3110" s="186"/>
      <c r="D3110" s="180"/>
      <c r="E3110" s="181"/>
      <c r="F3110" s="181"/>
      <c r="G3110" s="181"/>
      <c r="H3110" s="182"/>
      <c r="I3110" s="177"/>
      <c r="J3110" s="183"/>
      <c r="K3110" s="183"/>
      <c r="L3110" s="183"/>
      <c r="M3110" s="183"/>
      <c r="N3110" s="183"/>
      <c r="O3110" s="183"/>
      <c r="P3110" s="183"/>
    </row>
    <row r="3111" spans="3:16">
      <c r="C3111" s="186"/>
      <c r="D3111" s="180"/>
      <c r="E3111" s="181"/>
      <c r="F3111" s="181"/>
      <c r="G3111" s="181"/>
      <c r="H3111" s="182"/>
      <c r="I3111" s="177"/>
      <c r="J3111" s="183"/>
      <c r="K3111" s="183"/>
      <c r="L3111" s="183"/>
      <c r="M3111" s="183"/>
      <c r="N3111" s="183"/>
      <c r="O3111" s="183"/>
      <c r="P3111" s="183"/>
    </row>
    <row r="3112" spans="3:16">
      <c r="C3112" s="186"/>
      <c r="D3112" s="180"/>
      <c r="E3112" s="181"/>
      <c r="F3112" s="181"/>
      <c r="G3112" s="181"/>
      <c r="H3112" s="182"/>
      <c r="I3112" s="177"/>
      <c r="J3112" s="183"/>
      <c r="K3112" s="183"/>
      <c r="L3112" s="183"/>
      <c r="M3112" s="183"/>
      <c r="N3112" s="183"/>
      <c r="O3112" s="183"/>
      <c r="P3112" s="183"/>
    </row>
    <row r="3113" spans="3:16">
      <c r="C3113" s="186"/>
      <c r="D3113" s="180"/>
      <c r="E3113" s="181"/>
      <c r="F3113" s="181"/>
      <c r="G3113" s="181"/>
      <c r="H3113" s="182"/>
      <c r="I3113" s="177"/>
      <c r="J3113" s="183"/>
      <c r="K3113" s="183"/>
      <c r="L3113" s="183"/>
      <c r="M3113" s="183"/>
      <c r="N3113" s="183"/>
      <c r="O3113" s="183"/>
      <c r="P3113" s="183"/>
    </row>
    <row r="3114" spans="3:16">
      <c r="C3114" s="186"/>
      <c r="D3114" s="180"/>
      <c r="E3114" s="181"/>
      <c r="F3114" s="181"/>
      <c r="G3114" s="181"/>
      <c r="H3114" s="182"/>
      <c r="I3114" s="177"/>
      <c r="J3114" s="183"/>
      <c r="K3114" s="183"/>
      <c r="L3114" s="183"/>
      <c r="M3114" s="183"/>
      <c r="N3114" s="183"/>
      <c r="O3114" s="183"/>
      <c r="P3114" s="183"/>
    </row>
    <row r="3115" spans="3:16">
      <c r="C3115" s="186"/>
      <c r="D3115" s="180"/>
      <c r="E3115" s="181"/>
      <c r="F3115" s="181"/>
      <c r="G3115" s="181"/>
      <c r="H3115" s="182"/>
      <c r="I3115" s="177"/>
      <c r="J3115" s="183"/>
      <c r="K3115" s="183"/>
      <c r="L3115" s="183"/>
      <c r="M3115" s="183"/>
      <c r="N3115" s="183"/>
      <c r="O3115" s="183"/>
      <c r="P3115" s="183"/>
    </row>
    <row r="3116" spans="3:16">
      <c r="C3116" s="186"/>
      <c r="D3116" s="180"/>
      <c r="E3116" s="181"/>
      <c r="F3116" s="181"/>
      <c r="G3116" s="181"/>
      <c r="H3116" s="182"/>
      <c r="I3116" s="177"/>
      <c r="J3116" s="183"/>
      <c r="K3116" s="183"/>
      <c r="L3116" s="183"/>
      <c r="M3116" s="183"/>
      <c r="N3116" s="183"/>
      <c r="O3116" s="183"/>
      <c r="P3116" s="183"/>
    </row>
    <row r="3117" spans="3:16">
      <c r="C3117" s="186"/>
      <c r="D3117" s="180"/>
      <c r="E3117" s="181"/>
      <c r="F3117" s="181"/>
      <c r="G3117" s="181"/>
      <c r="H3117" s="182"/>
      <c r="I3117" s="177"/>
      <c r="J3117" s="183"/>
      <c r="K3117" s="183"/>
      <c r="L3117" s="183"/>
      <c r="M3117" s="183"/>
      <c r="N3117" s="183"/>
      <c r="O3117" s="183"/>
      <c r="P3117" s="183"/>
    </row>
    <row r="3118" spans="3:16">
      <c r="C3118" s="186"/>
      <c r="D3118" s="180"/>
      <c r="E3118" s="181"/>
      <c r="F3118" s="181"/>
      <c r="G3118" s="181"/>
      <c r="H3118" s="182"/>
      <c r="I3118" s="177"/>
      <c r="J3118" s="183"/>
      <c r="K3118" s="183"/>
      <c r="L3118" s="183"/>
      <c r="M3118" s="183"/>
      <c r="N3118" s="183"/>
      <c r="O3118" s="183"/>
      <c r="P3118" s="183"/>
    </row>
    <row r="3119" spans="3:16">
      <c r="C3119" s="186"/>
      <c r="D3119" s="180"/>
      <c r="E3119" s="181"/>
      <c r="F3119" s="181"/>
      <c r="G3119" s="181"/>
      <c r="H3119" s="182"/>
      <c r="I3119" s="177"/>
      <c r="J3119" s="183"/>
      <c r="K3119" s="183"/>
      <c r="L3119" s="183"/>
      <c r="M3119" s="183"/>
      <c r="N3119" s="183"/>
      <c r="O3119" s="183"/>
      <c r="P3119" s="183"/>
    </row>
    <row r="3120" spans="3:16">
      <c r="C3120" s="186"/>
      <c r="D3120" s="180"/>
      <c r="E3120" s="181"/>
      <c r="F3120" s="181"/>
      <c r="G3120" s="181"/>
      <c r="H3120" s="182"/>
      <c r="I3120" s="177"/>
      <c r="J3120" s="183"/>
      <c r="K3120" s="183"/>
      <c r="L3120" s="183"/>
      <c r="M3120" s="183"/>
      <c r="N3120" s="183"/>
      <c r="O3120" s="183"/>
      <c r="P3120" s="183"/>
    </row>
    <row r="3121" spans="3:16">
      <c r="C3121" s="186"/>
      <c r="D3121" s="180"/>
      <c r="E3121" s="181"/>
      <c r="F3121" s="181"/>
      <c r="G3121" s="181"/>
      <c r="H3121" s="182"/>
      <c r="I3121" s="177"/>
      <c r="J3121" s="183"/>
      <c r="K3121" s="183"/>
      <c r="L3121" s="183"/>
      <c r="M3121" s="183"/>
      <c r="N3121" s="183"/>
      <c r="O3121" s="183"/>
      <c r="P3121" s="183"/>
    </row>
    <row r="3122" spans="3:16">
      <c r="C3122" s="186"/>
      <c r="D3122" s="180"/>
      <c r="E3122" s="181"/>
      <c r="F3122" s="181"/>
      <c r="G3122" s="181"/>
      <c r="H3122" s="182"/>
      <c r="I3122" s="177"/>
      <c r="J3122" s="183"/>
      <c r="K3122" s="183"/>
      <c r="L3122" s="183"/>
      <c r="M3122" s="183"/>
      <c r="N3122" s="183"/>
      <c r="O3122" s="183"/>
      <c r="P3122" s="183"/>
    </row>
    <row r="3123" spans="3:16">
      <c r="C3123" s="186"/>
      <c r="D3123" s="180"/>
      <c r="E3123" s="181"/>
      <c r="F3123" s="181"/>
      <c r="G3123" s="181"/>
      <c r="H3123" s="182"/>
      <c r="I3123" s="177"/>
      <c r="J3123" s="183"/>
      <c r="K3123" s="183"/>
      <c r="L3123" s="183"/>
      <c r="M3123" s="183"/>
      <c r="N3123" s="183"/>
      <c r="O3123" s="183"/>
      <c r="P3123" s="183"/>
    </row>
    <row r="3124" spans="3:16">
      <c r="C3124" s="186"/>
      <c r="D3124" s="180"/>
      <c r="E3124" s="181"/>
      <c r="F3124" s="181"/>
      <c r="G3124" s="181"/>
      <c r="H3124" s="182"/>
      <c r="I3124" s="177"/>
      <c r="J3124" s="183"/>
      <c r="K3124" s="183"/>
      <c r="L3124" s="183"/>
      <c r="M3124" s="183"/>
      <c r="N3124" s="183"/>
      <c r="O3124" s="183"/>
      <c r="P3124" s="183"/>
    </row>
    <row r="3125" spans="3:16">
      <c r="C3125" s="186"/>
      <c r="D3125" s="180"/>
      <c r="E3125" s="181"/>
      <c r="F3125" s="181"/>
      <c r="G3125" s="181"/>
      <c r="H3125" s="182"/>
      <c r="I3125" s="177"/>
      <c r="J3125" s="183"/>
      <c r="K3125" s="183"/>
      <c r="L3125" s="183"/>
      <c r="M3125" s="183"/>
      <c r="N3125" s="183"/>
      <c r="O3125" s="183"/>
      <c r="P3125" s="183"/>
    </row>
    <row r="3126" spans="3:16">
      <c r="C3126" s="186"/>
      <c r="D3126" s="180"/>
      <c r="E3126" s="181"/>
      <c r="F3126" s="181"/>
      <c r="G3126" s="181"/>
      <c r="H3126" s="182"/>
      <c r="I3126" s="177"/>
      <c r="J3126" s="183"/>
      <c r="K3126" s="183"/>
      <c r="L3126" s="183"/>
      <c r="M3126" s="183"/>
      <c r="N3126" s="183"/>
      <c r="O3126" s="183"/>
      <c r="P3126" s="183"/>
    </row>
    <row r="3127" spans="3:16">
      <c r="C3127" s="186"/>
      <c r="D3127" s="180"/>
      <c r="E3127" s="181"/>
      <c r="F3127" s="181"/>
      <c r="G3127" s="181"/>
      <c r="H3127" s="182"/>
      <c r="I3127" s="177"/>
      <c r="J3127" s="183"/>
      <c r="K3127" s="183"/>
      <c r="L3127" s="183"/>
      <c r="M3127" s="183"/>
      <c r="N3127" s="183"/>
      <c r="O3127" s="183"/>
      <c r="P3127" s="183"/>
    </row>
    <row r="3128" spans="3:16">
      <c r="C3128" s="186"/>
      <c r="D3128" s="180"/>
      <c r="E3128" s="181"/>
      <c r="F3128" s="181"/>
      <c r="G3128" s="181"/>
      <c r="H3128" s="182"/>
      <c r="I3128" s="177"/>
      <c r="J3128" s="183"/>
      <c r="K3128" s="183"/>
      <c r="L3128" s="183"/>
      <c r="M3128" s="183"/>
      <c r="N3128" s="183"/>
      <c r="O3128" s="183"/>
      <c r="P3128" s="183"/>
    </row>
    <row r="3129" spans="3:16">
      <c r="C3129" s="186"/>
      <c r="D3129" s="180"/>
      <c r="E3129" s="181"/>
      <c r="F3129" s="181"/>
      <c r="G3129" s="181"/>
      <c r="H3129" s="182"/>
      <c r="I3129" s="177"/>
      <c r="J3129" s="183"/>
      <c r="K3129" s="183"/>
      <c r="L3129" s="183"/>
      <c r="M3129" s="183"/>
      <c r="N3129" s="183"/>
      <c r="O3129" s="183"/>
      <c r="P3129" s="183"/>
    </row>
    <row r="3130" spans="3:16">
      <c r="C3130" s="186"/>
      <c r="D3130" s="180"/>
      <c r="E3130" s="181"/>
      <c r="F3130" s="181"/>
      <c r="G3130" s="181"/>
      <c r="H3130" s="182"/>
      <c r="I3130" s="177"/>
      <c r="J3130" s="183"/>
      <c r="K3130" s="183"/>
      <c r="L3130" s="183"/>
      <c r="M3130" s="183"/>
      <c r="N3130" s="183"/>
      <c r="O3130" s="183"/>
      <c r="P3130" s="183"/>
    </row>
    <row r="3131" spans="3:16">
      <c r="C3131" s="186"/>
      <c r="D3131" s="180"/>
      <c r="E3131" s="181"/>
      <c r="F3131" s="181"/>
      <c r="G3131" s="181"/>
      <c r="H3131" s="182"/>
      <c r="I3131" s="177"/>
      <c r="J3131" s="183"/>
      <c r="K3131" s="183"/>
      <c r="L3131" s="183"/>
      <c r="M3131" s="183"/>
      <c r="N3131" s="183"/>
      <c r="O3131" s="183"/>
      <c r="P3131" s="183"/>
    </row>
    <row r="3132" spans="3:16">
      <c r="C3132" s="186"/>
      <c r="D3132" s="180"/>
      <c r="E3132" s="181"/>
      <c r="F3132" s="181"/>
      <c r="G3132" s="181"/>
      <c r="H3132" s="182"/>
      <c r="I3132" s="177"/>
      <c r="J3132" s="183"/>
      <c r="K3132" s="183"/>
      <c r="L3132" s="183"/>
      <c r="M3132" s="183"/>
      <c r="N3132" s="183"/>
      <c r="O3132" s="183"/>
      <c r="P3132" s="183"/>
    </row>
    <row r="3133" spans="3:16">
      <c r="C3133" s="186"/>
      <c r="D3133" s="180"/>
      <c r="E3133" s="181"/>
      <c r="F3133" s="181"/>
      <c r="G3133" s="181"/>
      <c r="H3133" s="182"/>
      <c r="I3133" s="177"/>
      <c r="J3133" s="183"/>
      <c r="K3133" s="183"/>
      <c r="L3133" s="183"/>
      <c r="M3133" s="183"/>
      <c r="N3133" s="183"/>
      <c r="O3133" s="183"/>
      <c r="P3133" s="183"/>
    </row>
    <row r="3134" spans="3:16">
      <c r="C3134" s="186"/>
      <c r="D3134" s="180"/>
      <c r="E3134" s="181"/>
      <c r="F3134" s="181"/>
      <c r="G3134" s="181"/>
      <c r="H3134" s="182"/>
      <c r="I3134" s="177"/>
      <c r="J3134" s="183"/>
      <c r="K3134" s="183"/>
      <c r="L3134" s="183"/>
      <c r="M3134" s="183"/>
      <c r="N3134" s="183"/>
      <c r="O3134" s="183"/>
      <c r="P3134" s="183"/>
    </row>
    <row r="3135" spans="3:16">
      <c r="C3135" s="186"/>
      <c r="D3135" s="180"/>
      <c r="E3135" s="181"/>
      <c r="F3135" s="181"/>
      <c r="G3135" s="181"/>
      <c r="H3135" s="182"/>
      <c r="I3135" s="177"/>
      <c r="J3135" s="183"/>
      <c r="K3135" s="183"/>
      <c r="L3135" s="183"/>
      <c r="M3135" s="183"/>
      <c r="N3135" s="183"/>
      <c r="O3135" s="183"/>
      <c r="P3135" s="183"/>
    </row>
    <row r="3136" spans="3:16">
      <c r="C3136" s="186"/>
      <c r="D3136" s="180"/>
      <c r="E3136" s="181"/>
      <c r="F3136" s="181"/>
      <c r="G3136" s="181"/>
      <c r="H3136" s="182"/>
      <c r="I3136" s="177"/>
      <c r="J3136" s="183"/>
      <c r="K3136" s="183"/>
      <c r="L3136" s="183"/>
      <c r="M3136" s="183"/>
      <c r="N3136" s="183"/>
      <c r="O3136" s="183"/>
      <c r="P3136" s="183"/>
    </row>
    <row r="3137" spans="3:16">
      <c r="C3137" s="186"/>
      <c r="D3137" s="180"/>
      <c r="E3137" s="181"/>
      <c r="F3137" s="181"/>
      <c r="G3137" s="181"/>
      <c r="H3137" s="182"/>
      <c r="I3137" s="177"/>
      <c r="J3137" s="183"/>
      <c r="K3137" s="183"/>
      <c r="L3137" s="183"/>
      <c r="M3137" s="183"/>
      <c r="N3137" s="183"/>
      <c r="O3137" s="183"/>
      <c r="P3137" s="183"/>
    </row>
    <row r="3138" spans="3:16">
      <c r="C3138" s="186"/>
      <c r="D3138" s="180"/>
      <c r="E3138" s="181"/>
      <c r="F3138" s="181"/>
      <c r="G3138" s="181"/>
      <c r="H3138" s="182"/>
      <c r="I3138" s="177"/>
      <c r="J3138" s="183"/>
      <c r="K3138" s="183"/>
      <c r="L3138" s="183"/>
      <c r="M3138" s="183"/>
      <c r="N3138" s="183"/>
      <c r="O3138" s="183"/>
      <c r="P3138" s="183"/>
    </row>
    <row r="3139" spans="3:16">
      <c r="C3139" s="186"/>
      <c r="D3139" s="180"/>
      <c r="E3139" s="181"/>
      <c r="F3139" s="181"/>
      <c r="G3139" s="181"/>
      <c r="H3139" s="182"/>
      <c r="I3139" s="177"/>
      <c r="J3139" s="183"/>
      <c r="K3139" s="183"/>
      <c r="L3139" s="183"/>
      <c r="M3139" s="183"/>
      <c r="N3139" s="183"/>
      <c r="O3139" s="183"/>
      <c r="P3139" s="183"/>
    </row>
    <row r="3140" spans="3:16">
      <c r="C3140" s="186"/>
      <c r="D3140" s="180"/>
      <c r="E3140" s="181"/>
      <c r="F3140" s="181"/>
      <c r="G3140" s="181"/>
      <c r="H3140" s="182"/>
      <c r="I3140" s="177"/>
      <c r="J3140" s="183"/>
      <c r="K3140" s="183"/>
      <c r="L3140" s="183"/>
      <c r="M3140" s="183"/>
      <c r="N3140" s="183"/>
      <c r="O3140" s="183"/>
      <c r="P3140" s="183"/>
    </row>
    <row r="3141" spans="3:16">
      <c r="C3141" s="186"/>
      <c r="D3141" s="180"/>
      <c r="E3141" s="181"/>
      <c r="F3141" s="181"/>
      <c r="G3141" s="181"/>
      <c r="H3141" s="182"/>
      <c r="I3141" s="177"/>
      <c r="J3141" s="183"/>
      <c r="K3141" s="183"/>
      <c r="L3141" s="183"/>
      <c r="M3141" s="183"/>
      <c r="N3141" s="183"/>
      <c r="O3141" s="183"/>
      <c r="P3141" s="183"/>
    </row>
    <row r="3142" spans="3:16">
      <c r="C3142" s="186"/>
      <c r="D3142" s="180"/>
      <c r="E3142" s="181"/>
      <c r="F3142" s="181"/>
      <c r="G3142" s="181"/>
      <c r="H3142" s="182"/>
      <c r="I3142" s="177"/>
      <c r="J3142" s="183"/>
      <c r="K3142" s="183"/>
      <c r="L3142" s="183"/>
      <c r="M3142" s="183"/>
      <c r="N3142" s="183"/>
      <c r="O3142" s="183"/>
      <c r="P3142" s="183"/>
    </row>
    <row r="3143" spans="3:16">
      <c r="C3143" s="186"/>
      <c r="D3143" s="180"/>
      <c r="E3143" s="181"/>
      <c r="F3143" s="181"/>
      <c r="G3143" s="181"/>
      <c r="H3143" s="182"/>
      <c r="I3143" s="177"/>
      <c r="J3143" s="183"/>
      <c r="K3143" s="183"/>
      <c r="L3143" s="183"/>
      <c r="M3143" s="183"/>
      <c r="N3143" s="183"/>
      <c r="O3143" s="183"/>
      <c r="P3143" s="183"/>
    </row>
    <row r="3144" spans="3:16">
      <c r="C3144" s="186"/>
      <c r="D3144" s="180"/>
      <c r="E3144" s="181"/>
      <c r="F3144" s="181"/>
      <c r="G3144" s="181"/>
      <c r="H3144" s="182"/>
      <c r="I3144" s="177"/>
      <c r="J3144" s="183"/>
      <c r="K3144" s="183"/>
      <c r="L3144" s="183"/>
      <c r="M3144" s="183"/>
      <c r="N3144" s="183"/>
      <c r="O3144" s="183"/>
      <c r="P3144" s="183"/>
    </row>
    <row r="3145" spans="3:16">
      <c r="C3145" s="186"/>
      <c r="D3145" s="180"/>
      <c r="E3145" s="181"/>
      <c r="F3145" s="181"/>
      <c r="G3145" s="181"/>
      <c r="H3145" s="182"/>
      <c r="I3145" s="177"/>
      <c r="J3145" s="183"/>
      <c r="K3145" s="183"/>
      <c r="L3145" s="183"/>
      <c r="M3145" s="183"/>
      <c r="N3145" s="183"/>
      <c r="O3145" s="183"/>
      <c r="P3145" s="183"/>
    </row>
    <row r="3146" spans="3:16">
      <c r="C3146" s="186"/>
      <c r="D3146" s="180"/>
      <c r="E3146" s="181"/>
      <c r="F3146" s="181"/>
      <c r="G3146" s="181"/>
      <c r="H3146" s="182"/>
      <c r="I3146" s="177"/>
      <c r="J3146" s="183"/>
      <c r="K3146" s="183"/>
      <c r="L3146" s="183"/>
      <c r="M3146" s="183"/>
      <c r="N3146" s="183"/>
      <c r="O3146" s="183"/>
      <c r="P3146" s="183"/>
    </row>
    <row r="3147" spans="3:16">
      <c r="C3147" s="186"/>
      <c r="D3147" s="180"/>
      <c r="E3147" s="181"/>
      <c r="F3147" s="181"/>
      <c r="G3147" s="181"/>
      <c r="H3147" s="182"/>
      <c r="I3147" s="177"/>
      <c r="J3147" s="183"/>
      <c r="K3147" s="183"/>
      <c r="L3147" s="183"/>
      <c r="M3147" s="183"/>
      <c r="N3147" s="183"/>
      <c r="O3147" s="183"/>
      <c r="P3147" s="183"/>
    </row>
    <row r="3148" spans="3:16">
      <c r="C3148" s="186"/>
      <c r="D3148" s="180"/>
      <c r="E3148" s="181"/>
      <c r="F3148" s="181"/>
      <c r="G3148" s="181"/>
      <c r="H3148" s="182"/>
      <c r="I3148" s="177"/>
      <c r="J3148" s="183"/>
      <c r="K3148" s="183"/>
      <c r="L3148" s="183"/>
      <c r="M3148" s="183"/>
      <c r="N3148" s="183"/>
      <c r="O3148" s="183"/>
      <c r="P3148" s="183"/>
    </row>
    <row r="3149" spans="3:16">
      <c r="C3149" s="186"/>
      <c r="D3149" s="180"/>
      <c r="E3149" s="181"/>
      <c r="F3149" s="181"/>
      <c r="G3149" s="181"/>
      <c r="H3149" s="182"/>
      <c r="I3149" s="177"/>
      <c r="J3149" s="183"/>
      <c r="K3149" s="183"/>
      <c r="L3149" s="183"/>
      <c r="M3149" s="183"/>
      <c r="N3149" s="183"/>
      <c r="O3149" s="183"/>
      <c r="P3149" s="183"/>
    </row>
    <row r="3150" spans="3:16">
      <c r="C3150" s="186"/>
      <c r="D3150" s="180"/>
      <c r="E3150" s="181"/>
      <c r="F3150" s="181"/>
      <c r="G3150" s="181"/>
      <c r="H3150" s="182"/>
      <c r="I3150" s="177"/>
      <c r="J3150" s="183"/>
      <c r="K3150" s="183"/>
      <c r="L3150" s="183"/>
      <c r="M3150" s="183"/>
      <c r="N3150" s="183"/>
      <c r="O3150" s="183"/>
      <c r="P3150" s="183"/>
    </row>
    <row r="3151" spans="3:16">
      <c r="C3151" s="186"/>
      <c r="D3151" s="180"/>
      <c r="E3151" s="181"/>
      <c r="F3151" s="181"/>
      <c r="G3151" s="181"/>
      <c r="H3151" s="182"/>
      <c r="I3151" s="177"/>
      <c r="J3151" s="183"/>
      <c r="K3151" s="183"/>
      <c r="L3151" s="183"/>
      <c r="M3151" s="183"/>
      <c r="N3151" s="183"/>
      <c r="O3151" s="183"/>
      <c r="P3151" s="183"/>
    </row>
    <row r="3152" spans="3:16">
      <c r="C3152" s="186"/>
      <c r="D3152" s="180"/>
      <c r="E3152" s="181"/>
      <c r="F3152" s="181"/>
      <c r="G3152" s="181"/>
      <c r="H3152" s="182"/>
      <c r="I3152" s="177"/>
      <c r="J3152" s="183"/>
      <c r="K3152" s="183"/>
      <c r="L3152" s="183"/>
      <c r="M3152" s="183"/>
      <c r="N3152" s="183"/>
      <c r="O3152" s="183"/>
      <c r="P3152" s="183"/>
    </row>
    <row r="3153" spans="3:16">
      <c r="C3153" s="186"/>
      <c r="D3153" s="180"/>
      <c r="E3153" s="181"/>
      <c r="F3153" s="181"/>
      <c r="G3153" s="181"/>
      <c r="H3153" s="182"/>
      <c r="I3153" s="177"/>
      <c r="J3153" s="183"/>
      <c r="K3153" s="183"/>
      <c r="L3153" s="183"/>
      <c r="M3153" s="183"/>
      <c r="N3153" s="183"/>
      <c r="O3153" s="183"/>
      <c r="P3153" s="183"/>
    </row>
    <row r="3154" spans="3:16">
      <c r="C3154" s="186"/>
      <c r="D3154" s="180"/>
      <c r="E3154" s="181"/>
      <c r="F3154" s="181"/>
      <c r="G3154" s="181"/>
      <c r="H3154" s="182"/>
      <c r="I3154" s="177"/>
      <c r="J3154" s="183"/>
      <c r="K3154" s="183"/>
      <c r="L3154" s="183"/>
      <c r="M3154" s="183"/>
      <c r="N3154" s="183"/>
      <c r="O3154" s="183"/>
      <c r="P3154" s="183"/>
    </row>
    <row r="3155" spans="3:16">
      <c r="C3155" s="186"/>
      <c r="D3155" s="180"/>
      <c r="E3155" s="181"/>
      <c r="F3155" s="181"/>
      <c r="G3155" s="181"/>
      <c r="H3155" s="182"/>
      <c r="I3155" s="177"/>
      <c r="J3155" s="183"/>
      <c r="K3155" s="183"/>
      <c r="L3155" s="183"/>
      <c r="M3155" s="183"/>
      <c r="N3155" s="183"/>
      <c r="O3155" s="183"/>
      <c r="P3155" s="183"/>
    </row>
    <row r="3156" spans="3:16">
      <c r="C3156" s="186"/>
      <c r="D3156" s="180"/>
      <c r="E3156" s="181"/>
      <c r="F3156" s="181"/>
      <c r="G3156" s="181"/>
      <c r="H3156" s="182"/>
      <c r="I3156" s="177"/>
      <c r="J3156" s="183"/>
      <c r="K3156" s="183"/>
      <c r="L3156" s="183"/>
      <c r="M3156" s="183"/>
      <c r="N3156" s="183"/>
      <c r="O3156" s="183"/>
      <c r="P3156" s="183"/>
    </row>
    <row r="3157" spans="3:16">
      <c r="C3157" s="186"/>
      <c r="D3157" s="180"/>
      <c r="E3157" s="181"/>
      <c r="F3157" s="181"/>
      <c r="G3157" s="181"/>
      <c r="H3157" s="182"/>
      <c r="I3157" s="177"/>
      <c r="J3157" s="183"/>
      <c r="K3157" s="183"/>
      <c r="L3157" s="183"/>
      <c r="M3157" s="183"/>
      <c r="N3157" s="183"/>
      <c r="O3157" s="183"/>
      <c r="P3157" s="183"/>
    </row>
    <row r="3158" spans="3:16">
      <c r="C3158" s="186"/>
      <c r="D3158" s="180"/>
      <c r="E3158" s="181"/>
      <c r="F3158" s="181"/>
      <c r="G3158" s="181"/>
      <c r="H3158" s="182"/>
      <c r="I3158" s="177"/>
      <c r="J3158" s="183"/>
      <c r="K3158" s="183"/>
      <c r="L3158" s="183"/>
      <c r="M3158" s="183"/>
      <c r="N3158" s="183"/>
      <c r="O3158" s="183"/>
      <c r="P3158" s="183"/>
    </row>
    <row r="3159" spans="3:16">
      <c r="C3159" s="186"/>
      <c r="D3159" s="180"/>
      <c r="E3159" s="181"/>
      <c r="F3159" s="181"/>
      <c r="G3159" s="181"/>
      <c r="H3159" s="182"/>
      <c r="I3159" s="177"/>
      <c r="J3159" s="183"/>
      <c r="K3159" s="183"/>
      <c r="L3159" s="183"/>
      <c r="M3159" s="183"/>
      <c r="N3159" s="183"/>
      <c r="O3159" s="183"/>
      <c r="P3159" s="183"/>
    </row>
    <row r="3160" spans="3:16">
      <c r="C3160" s="186"/>
      <c r="D3160" s="180"/>
      <c r="E3160" s="181"/>
      <c r="F3160" s="181"/>
      <c r="G3160" s="181"/>
      <c r="H3160" s="182"/>
      <c r="I3160" s="177"/>
      <c r="J3160" s="183"/>
      <c r="K3160" s="183"/>
      <c r="L3160" s="183"/>
      <c r="M3160" s="183"/>
      <c r="N3160" s="183"/>
      <c r="O3160" s="183"/>
      <c r="P3160" s="183"/>
    </row>
    <row r="3161" spans="3:16">
      <c r="C3161" s="186"/>
      <c r="D3161" s="180"/>
      <c r="E3161" s="181"/>
      <c r="F3161" s="181"/>
      <c r="G3161" s="181"/>
      <c r="H3161" s="182"/>
      <c r="I3161" s="177"/>
      <c r="J3161" s="183"/>
      <c r="K3161" s="183"/>
      <c r="L3161" s="183"/>
      <c r="M3161" s="183"/>
      <c r="N3161" s="183"/>
      <c r="O3161" s="183"/>
      <c r="P3161" s="183"/>
    </row>
    <row r="3162" spans="3:16">
      <c r="C3162" s="186"/>
      <c r="D3162" s="180"/>
      <c r="E3162" s="181"/>
      <c r="F3162" s="181"/>
      <c r="G3162" s="181"/>
      <c r="H3162" s="182"/>
      <c r="I3162" s="177"/>
      <c r="J3162" s="183"/>
      <c r="K3162" s="183"/>
      <c r="L3162" s="183"/>
      <c r="M3162" s="183"/>
      <c r="N3162" s="183"/>
      <c r="O3162" s="183"/>
      <c r="P3162" s="183"/>
    </row>
    <row r="3163" spans="3:16">
      <c r="C3163" s="186"/>
      <c r="D3163" s="180"/>
      <c r="E3163" s="181"/>
      <c r="F3163" s="181"/>
      <c r="G3163" s="181"/>
      <c r="H3163" s="182"/>
      <c r="I3163" s="177"/>
      <c r="J3163" s="183"/>
      <c r="K3163" s="183"/>
      <c r="L3163" s="183"/>
      <c r="M3163" s="183"/>
      <c r="N3163" s="183"/>
      <c r="O3163" s="183"/>
      <c r="P3163" s="183"/>
    </row>
    <row r="3164" spans="3:16">
      <c r="C3164" s="186"/>
      <c r="D3164" s="180"/>
      <c r="E3164" s="181"/>
      <c r="F3164" s="181"/>
      <c r="G3164" s="181"/>
      <c r="H3164" s="182"/>
      <c r="I3164" s="177"/>
      <c r="J3164" s="183"/>
      <c r="K3164" s="183"/>
      <c r="L3164" s="183"/>
      <c r="M3164" s="183"/>
      <c r="N3164" s="183"/>
      <c r="O3164" s="183"/>
      <c r="P3164" s="183"/>
    </row>
    <row r="3165" spans="3:16">
      <c r="C3165" s="186"/>
      <c r="D3165" s="180"/>
      <c r="E3165" s="181"/>
      <c r="F3165" s="181"/>
      <c r="G3165" s="181"/>
      <c r="H3165" s="182"/>
      <c r="I3165" s="177"/>
      <c r="J3165" s="183"/>
      <c r="K3165" s="183"/>
      <c r="L3165" s="183"/>
      <c r="M3165" s="183"/>
      <c r="N3165" s="183"/>
      <c r="O3165" s="183"/>
      <c r="P3165" s="183"/>
    </row>
    <row r="3166" spans="3:16">
      <c r="C3166" s="186"/>
      <c r="D3166" s="180"/>
      <c r="E3166" s="181"/>
      <c r="F3166" s="181"/>
      <c r="G3166" s="181"/>
      <c r="H3166" s="182"/>
      <c r="I3166" s="177"/>
      <c r="J3166" s="183"/>
      <c r="K3166" s="183"/>
      <c r="L3166" s="183"/>
      <c r="M3166" s="183"/>
      <c r="N3166" s="183"/>
      <c r="O3166" s="183"/>
      <c r="P3166" s="183"/>
    </row>
    <row r="3167" spans="3:16">
      <c r="C3167" s="186"/>
      <c r="D3167" s="180"/>
      <c r="E3167" s="181"/>
      <c r="F3167" s="181"/>
      <c r="G3167" s="181"/>
      <c r="H3167" s="182"/>
      <c r="I3167" s="177"/>
      <c r="J3167" s="183"/>
      <c r="K3167" s="183"/>
      <c r="L3167" s="183"/>
      <c r="M3167" s="183"/>
      <c r="N3167" s="183"/>
      <c r="O3167" s="183"/>
      <c r="P3167" s="183"/>
    </row>
    <row r="3168" spans="3:16">
      <c r="C3168" s="186"/>
      <c r="D3168" s="180"/>
      <c r="E3168" s="181"/>
      <c r="F3168" s="181"/>
      <c r="G3168" s="181"/>
      <c r="H3168" s="182"/>
      <c r="I3168" s="177"/>
      <c r="J3168" s="183"/>
      <c r="K3168" s="183"/>
      <c r="L3168" s="183"/>
      <c r="M3168" s="183"/>
      <c r="N3168" s="183"/>
      <c r="O3168" s="183"/>
      <c r="P3168" s="183"/>
    </row>
    <row r="3169" spans="3:16">
      <c r="C3169" s="186"/>
      <c r="D3169" s="180"/>
      <c r="E3169" s="181"/>
      <c r="F3169" s="181"/>
      <c r="G3169" s="181"/>
      <c r="H3169" s="182"/>
      <c r="I3169" s="177"/>
      <c r="J3169" s="183"/>
      <c r="K3169" s="183"/>
      <c r="L3169" s="183"/>
      <c r="M3169" s="183"/>
      <c r="N3169" s="183"/>
      <c r="O3169" s="183"/>
      <c r="P3169" s="183"/>
    </row>
    <row r="3170" spans="3:16">
      <c r="C3170" s="186"/>
      <c r="D3170" s="180"/>
      <c r="E3170" s="181"/>
      <c r="F3170" s="181"/>
      <c r="G3170" s="181"/>
      <c r="H3170" s="182"/>
      <c r="I3170" s="177"/>
      <c r="J3170" s="183"/>
      <c r="K3170" s="183"/>
      <c r="L3170" s="183"/>
      <c r="M3170" s="183"/>
      <c r="N3170" s="183"/>
      <c r="O3170" s="183"/>
      <c r="P3170" s="183"/>
    </row>
    <row r="3171" spans="3:16">
      <c r="C3171" s="186"/>
      <c r="D3171" s="180"/>
      <c r="E3171" s="181"/>
      <c r="F3171" s="181"/>
      <c r="G3171" s="181"/>
      <c r="H3171" s="182"/>
      <c r="I3171" s="177"/>
      <c r="J3171" s="183"/>
      <c r="K3171" s="183"/>
      <c r="L3171" s="183"/>
      <c r="M3171" s="183"/>
      <c r="N3171" s="183"/>
      <c r="O3171" s="183"/>
      <c r="P3171" s="183"/>
    </row>
    <row r="3172" spans="3:16">
      <c r="C3172" s="186"/>
      <c r="D3172" s="180"/>
      <c r="E3172" s="181"/>
      <c r="F3172" s="181"/>
      <c r="G3172" s="181"/>
      <c r="H3172" s="182"/>
      <c r="I3172" s="177"/>
      <c r="J3172" s="183"/>
      <c r="K3172" s="183"/>
      <c r="L3172" s="183"/>
      <c r="M3172" s="183"/>
      <c r="N3172" s="183"/>
      <c r="O3172" s="183"/>
      <c r="P3172" s="183"/>
    </row>
    <row r="3173" spans="3:16">
      <c r="C3173" s="186"/>
      <c r="D3173" s="180"/>
      <c r="E3173" s="181"/>
      <c r="F3173" s="181"/>
      <c r="G3173" s="181"/>
      <c r="H3173" s="182"/>
      <c r="I3173" s="177"/>
      <c r="J3173" s="183"/>
      <c r="K3173" s="183"/>
      <c r="L3173" s="183"/>
      <c r="M3173" s="183"/>
      <c r="N3173" s="183"/>
      <c r="O3173" s="183"/>
      <c r="P3173" s="183"/>
    </row>
    <row r="3174" spans="3:16">
      <c r="C3174" s="186"/>
      <c r="D3174" s="180"/>
      <c r="E3174" s="181"/>
      <c r="F3174" s="181"/>
      <c r="G3174" s="181"/>
      <c r="H3174" s="182"/>
      <c r="I3174" s="177"/>
      <c r="J3174" s="183"/>
      <c r="K3174" s="183"/>
      <c r="L3174" s="183"/>
      <c r="M3174" s="183"/>
      <c r="N3174" s="183"/>
      <c r="O3174" s="183"/>
      <c r="P3174" s="183"/>
    </row>
    <row r="3175" spans="3:16">
      <c r="C3175" s="186"/>
      <c r="D3175" s="180"/>
      <c r="E3175" s="181"/>
      <c r="F3175" s="181"/>
      <c r="G3175" s="181"/>
      <c r="H3175" s="182"/>
      <c r="I3175" s="177"/>
      <c r="J3175" s="183"/>
      <c r="K3175" s="183"/>
      <c r="L3175" s="183"/>
      <c r="M3175" s="183"/>
      <c r="N3175" s="183"/>
      <c r="O3175" s="183"/>
      <c r="P3175" s="183"/>
    </row>
    <row r="3176" spans="3:16">
      <c r="C3176" s="186"/>
      <c r="D3176" s="180"/>
      <c r="E3176" s="181"/>
      <c r="F3176" s="181"/>
      <c r="G3176" s="181"/>
      <c r="H3176" s="182"/>
      <c r="I3176" s="177"/>
      <c r="J3176" s="183"/>
      <c r="K3176" s="183"/>
      <c r="L3176" s="183"/>
      <c r="M3176" s="183"/>
      <c r="N3176" s="183"/>
      <c r="O3176" s="183"/>
      <c r="P3176" s="183"/>
    </row>
    <row r="3177" spans="3:16">
      <c r="C3177" s="186"/>
      <c r="D3177" s="180"/>
      <c r="E3177" s="181"/>
      <c r="F3177" s="181"/>
      <c r="G3177" s="181"/>
      <c r="H3177" s="182"/>
      <c r="I3177" s="177"/>
      <c r="J3177" s="183"/>
      <c r="K3177" s="183"/>
      <c r="L3177" s="183"/>
      <c r="M3177" s="183"/>
      <c r="N3177" s="183"/>
      <c r="O3177" s="183"/>
      <c r="P3177" s="183"/>
    </row>
    <row r="3178" spans="3:16">
      <c r="C3178" s="186"/>
      <c r="D3178" s="180"/>
      <c r="E3178" s="181"/>
      <c r="F3178" s="181"/>
      <c r="G3178" s="181"/>
      <c r="H3178" s="182"/>
      <c r="I3178" s="177"/>
      <c r="J3178" s="183"/>
      <c r="K3178" s="183"/>
      <c r="L3178" s="183"/>
      <c r="M3178" s="183"/>
      <c r="N3178" s="183"/>
      <c r="O3178" s="183"/>
      <c r="P3178" s="183"/>
    </row>
    <row r="3179" spans="3:16">
      <c r="C3179" s="186"/>
      <c r="D3179" s="180"/>
      <c r="E3179" s="181"/>
      <c r="F3179" s="181"/>
      <c r="G3179" s="181"/>
      <c r="H3179" s="182"/>
      <c r="I3179" s="177"/>
      <c r="J3179" s="183"/>
      <c r="K3179" s="183"/>
      <c r="L3179" s="183"/>
      <c r="M3179" s="183"/>
      <c r="N3179" s="183"/>
      <c r="O3179" s="183"/>
      <c r="P3179" s="183"/>
    </row>
    <row r="3180" spans="3:16">
      <c r="C3180" s="186"/>
      <c r="D3180" s="180"/>
      <c r="E3180" s="181"/>
      <c r="F3180" s="181"/>
      <c r="G3180" s="181"/>
      <c r="H3180" s="182"/>
      <c r="I3180" s="177"/>
      <c r="J3180" s="183"/>
      <c r="K3180" s="183"/>
      <c r="L3180" s="183"/>
      <c r="M3180" s="183"/>
      <c r="N3180" s="183"/>
      <c r="O3180" s="183"/>
      <c r="P3180" s="183"/>
    </row>
    <row r="3181" spans="3:16">
      <c r="C3181" s="186"/>
      <c r="D3181" s="180"/>
      <c r="E3181" s="181"/>
      <c r="F3181" s="181"/>
      <c r="G3181" s="181"/>
      <c r="H3181" s="182"/>
      <c r="I3181" s="177"/>
      <c r="J3181" s="183"/>
      <c r="K3181" s="183"/>
      <c r="L3181" s="183"/>
      <c r="M3181" s="183"/>
      <c r="N3181" s="183"/>
      <c r="O3181" s="183"/>
      <c r="P3181" s="183"/>
    </row>
    <row r="3182" spans="3:16">
      <c r="C3182" s="186"/>
      <c r="D3182" s="180"/>
      <c r="E3182" s="181"/>
      <c r="F3182" s="181"/>
      <c r="G3182" s="181"/>
      <c r="H3182" s="182"/>
      <c r="I3182" s="177"/>
      <c r="J3182" s="183"/>
      <c r="K3182" s="183"/>
      <c r="L3182" s="183"/>
      <c r="M3182" s="183"/>
      <c r="N3182" s="183"/>
      <c r="O3182" s="183"/>
      <c r="P3182" s="183"/>
    </row>
    <row r="3183" spans="3:16">
      <c r="C3183" s="186"/>
      <c r="D3183" s="180"/>
      <c r="E3183" s="181"/>
      <c r="F3183" s="181"/>
      <c r="G3183" s="181"/>
      <c r="H3183" s="182"/>
      <c r="I3183" s="177"/>
      <c r="J3183" s="183"/>
      <c r="K3183" s="183"/>
      <c r="L3183" s="183"/>
      <c r="M3183" s="183"/>
      <c r="N3183" s="183"/>
      <c r="O3183" s="183"/>
      <c r="P3183" s="183"/>
    </row>
    <row r="3184" spans="3:16">
      <c r="C3184" s="186"/>
      <c r="D3184" s="180"/>
      <c r="E3184" s="181"/>
      <c r="F3184" s="181"/>
      <c r="G3184" s="181"/>
      <c r="H3184" s="182"/>
      <c r="I3184" s="177"/>
      <c r="J3184" s="183"/>
      <c r="K3184" s="183"/>
      <c r="L3184" s="183"/>
      <c r="M3184" s="183"/>
      <c r="N3184" s="183"/>
      <c r="O3184" s="183"/>
      <c r="P3184" s="183"/>
    </row>
    <row r="3185" spans="3:16">
      <c r="C3185" s="186"/>
      <c r="D3185" s="180"/>
      <c r="E3185" s="181"/>
      <c r="F3185" s="181"/>
      <c r="G3185" s="181"/>
      <c r="H3185" s="182"/>
      <c r="I3185" s="177"/>
      <c r="J3185" s="183"/>
      <c r="K3185" s="183"/>
      <c r="L3185" s="183"/>
      <c r="M3185" s="183"/>
      <c r="N3185" s="183"/>
      <c r="O3185" s="183"/>
      <c r="P3185" s="183"/>
    </row>
    <row r="3186" spans="3:16">
      <c r="C3186" s="186"/>
      <c r="D3186" s="180"/>
      <c r="E3186" s="181"/>
      <c r="F3186" s="181"/>
      <c r="G3186" s="181"/>
      <c r="H3186" s="182"/>
      <c r="I3186" s="177"/>
      <c r="J3186" s="183"/>
      <c r="K3186" s="183"/>
      <c r="L3186" s="183"/>
      <c r="M3186" s="183"/>
      <c r="N3186" s="183"/>
      <c r="O3186" s="183"/>
      <c r="P3186" s="183"/>
    </row>
    <row r="3187" spans="3:16">
      <c r="C3187" s="186"/>
      <c r="D3187" s="180"/>
      <c r="E3187" s="181"/>
      <c r="F3187" s="181"/>
      <c r="G3187" s="181"/>
      <c r="H3187" s="182"/>
      <c r="I3187" s="177"/>
      <c r="J3187" s="183"/>
      <c r="K3187" s="183"/>
      <c r="L3187" s="183"/>
      <c r="M3187" s="183"/>
      <c r="N3187" s="183"/>
      <c r="O3187" s="183"/>
      <c r="P3187" s="183"/>
    </row>
    <row r="3188" spans="3:16">
      <c r="C3188" s="186"/>
      <c r="D3188" s="180"/>
      <c r="E3188" s="181"/>
      <c r="F3188" s="181"/>
      <c r="G3188" s="181"/>
      <c r="H3188" s="182"/>
      <c r="I3188" s="177"/>
      <c r="J3188" s="183"/>
      <c r="K3188" s="183"/>
      <c r="L3188" s="183"/>
      <c r="M3188" s="183"/>
      <c r="N3188" s="183"/>
      <c r="O3188" s="183"/>
      <c r="P3188" s="183"/>
    </row>
    <row r="3189" spans="3:16">
      <c r="C3189" s="186"/>
      <c r="D3189" s="180"/>
      <c r="E3189" s="181"/>
      <c r="F3189" s="181"/>
      <c r="G3189" s="181"/>
      <c r="H3189" s="182"/>
      <c r="I3189" s="177"/>
      <c r="J3189" s="183"/>
      <c r="K3189" s="183"/>
      <c r="L3189" s="183"/>
      <c r="M3189" s="183"/>
      <c r="N3189" s="183"/>
      <c r="O3189" s="183"/>
      <c r="P3189" s="183"/>
    </row>
    <row r="3190" spans="3:16">
      <c r="C3190" s="186"/>
      <c r="D3190" s="180"/>
      <c r="E3190" s="181"/>
      <c r="F3190" s="181"/>
      <c r="G3190" s="181"/>
      <c r="H3190" s="182"/>
      <c r="I3190" s="177"/>
      <c r="J3190" s="183"/>
      <c r="K3190" s="183"/>
      <c r="L3190" s="183"/>
      <c r="M3190" s="183"/>
      <c r="N3190" s="183"/>
      <c r="O3190" s="183"/>
      <c r="P3190" s="183"/>
    </row>
    <row r="3191" spans="3:16">
      <c r="C3191" s="186"/>
      <c r="D3191" s="180"/>
      <c r="E3191" s="181"/>
      <c r="F3191" s="181"/>
      <c r="G3191" s="181"/>
      <c r="H3191" s="182"/>
      <c r="I3191" s="177"/>
      <c r="J3191" s="183"/>
      <c r="K3191" s="183"/>
      <c r="L3191" s="183"/>
      <c r="M3191" s="183"/>
      <c r="N3191" s="183"/>
      <c r="O3191" s="183"/>
      <c r="P3191" s="183"/>
    </row>
    <row r="3192" spans="3:16">
      <c r="C3192" s="186"/>
      <c r="D3192" s="180"/>
      <c r="E3192" s="181"/>
      <c r="F3192" s="181"/>
      <c r="G3192" s="181"/>
      <c r="H3192" s="182"/>
      <c r="I3192" s="177"/>
      <c r="J3192" s="183"/>
      <c r="K3192" s="183"/>
      <c r="L3192" s="183"/>
      <c r="M3192" s="183"/>
      <c r="N3192" s="183"/>
      <c r="O3192" s="183"/>
      <c r="P3192" s="183"/>
    </row>
    <row r="3193" spans="3:16">
      <c r="C3193" s="186"/>
      <c r="D3193" s="180"/>
      <c r="E3193" s="181"/>
      <c r="F3193" s="181"/>
      <c r="G3193" s="181"/>
      <c r="H3193" s="182"/>
      <c r="I3193" s="177"/>
      <c r="J3193" s="183"/>
      <c r="K3193" s="183"/>
      <c r="L3193" s="183"/>
      <c r="M3193" s="183"/>
      <c r="N3193" s="183"/>
      <c r="O3193" s="183"/>
      <c r="P3193" s="183"/>
    </row>
    <row r="3194" spans="3:16">
      <c r="C3194" s="186"/>
      <c r="D3194" s="180"/>
      <c r="E3194" s="181"/>
      <c r="F3194" s="181"/>
      <c r="G3194" s="181"/>
      <c r="H3194" s="182"/>
      <c r="I3194" s="177"/>
      <c r="J3194" s="183"/>
      <c r="K3194" s="183"/>
      <c r="L3194" s="183"/>
      <c r="M3194" s="183"/>
      <c r="N3194" s="183"/>
      <c r="O3194" s="183"/>
      <c r="P3194" s="183"/>
    </row>
    <row r="3195" spans="3:16">
      <c r="C3195" s="186"/>
      <c r="D3195" s="180"/>
      <c r="E3195" s="181"/>
      <c r="F3195" s="181"/>
      <c r="G3195" s="181"/>
      <c r="H3195" s="182"/>
      <c r="I3195" s="177"/>
      <c r="J3195" s="183"/>
      <c r="K3195" s="183"/>
      <c r="L3195" s="183"/>
      <c r="M3195" s="183"/>
      <c r="N3195" s="183"/>
      <c r="O3195" s="183"/>
      <c r="P3195" s="183"/>
    </row>
    <row r="3196" spans="3:16">
      <c r="C3196" s="186"/>
      <c r="D3196" s="180"/>
      <c r="E3196" s="181"/>
      <c r="F3196" s="181"/>
      <c r="G3196" s="181"/>
      <c r="H3196" s="182"/>
      <c r="I3196" s="177"/>
      <c r="J3196" s="183"/>
      <c r="K3196" s="183"/>
      <c r="L3196" s="183"/>
      <c r="M3196" s="183"/>
      <c r="N3196" s="183"/>
      <c r="O3196" s="183"/>
      <c r="P3196" s="183"/>
    </row>
    <row r="3197" spans="3:16">
      <c r="C3197" s="186"/>
      <c r="D3197" s="180"/>
      <c r="E3197" s="181"/>
      <c r="F3197" s="181"/>
      <c r="G3197" s="181"/>
      <c r="H3197" s="182"/>
      <c r="I3197" s="177"/>
      <c r="J3197" s="183"/>
      <c r="K3197" s="183"/>
      <c r="L3197" s="183"/>
      <c r="M3197" s="183"/>
      <c r="N3197" s="183"/>
      <c r="O3197" s="183"/>
      <c r="P3197" s="183"/>
    </row>
    <row r="3198" spans="3:16">
      <c r="C3198" s="186"/>
      <c r="D3198" s="180"/>
      <c r="E3198" s="181"/>
      <c r="F3198" s="181"/>
      <c r="G3198" s="181"/>
      <c r="H3198" s="182"/>
      <c r="I3198" s="177"/>
      <c r="J3198" s="183"/>
      <c r="K3198" s="183"/>
      <c r="L3198" s="183"/>
      <c r="M3198" s="183"/>
      <c r="N3198" s="183"/>
      <c r="O3198" s="183"/>
      <c r="P3198" s="183"/>
    </row>
    <row r="3199" spans="3:16">
      <c r="C3199" s="186"/>
      <c r="D3199" s="180"/>
      <c r="E3199" s="181"/>
      <c r="F3199" s="181"/>
      <c r="G3199" s="181"/>
      <c r="H3199" s="182"/>
      <c r="I3199" s="177"/>
      <c r="J3199" s="183"/>
      <c r="K3199" s="183"/>
      <c r="L3199" s="183"/>
      <c r="M3199" s="183"/>
      <c r="N3199" s="183"/>
      <c r="O3199" s="183"/>
      <c r="P3199" s="183"/>
    </row>
    <row r="3200" spans="3:16">
      <c r="C3200" s="186"/>
      <c r="D3200" s="180"/>
      <c r="E3200" s="181"/>
      <c r="F3200" s="181"/>
      <c r="G3200" s="181"/>
      <c r="H3200" s="182"/>
      <c r="I3200" s="177"/>
      <c r="J3200" s="183"/>
      <c r="K3200" s="183"/>
      <c r="L3200" s="183"/>
      <c r="M3200" s="183"/>
      <c r="N3200" s="183"/>
      <c r="O3200" s="183"/>
      <c r="P3200" s="183"/>
    </row>
    <row r="3201" spans="3:16">
      <c r="C3201" s="186"/>
      <c r="D3201" s="180"/>
      <c r="E3201" s="181"/>
      <c r="F3201" s="181"/>
      <c r="G3201" s="181"/>
      <c r="H3201" s="182"/>
      <c r="I3201" s="177"/>
      <c r="J3201" s="183"/>
      <c r="K3201" s="183"/>
      <c r="L3201" s="183"/>
      <c r="M3201" s="183"/>
      <c r="N3201" s="183"/>
      <c r="O3201" s="183"/>
      <c r="P3201" s="183"/>
    </row>
    <row r="3202" spans="3:16">
      <c r="C3202" s="186"/>
      <c r="D3202" s="180"/>
      <c r="E3202" s="181"/>
      <c r="F3202" s="181"/>
      <c r="G3202" s="181"/>
      <c r="H3202" s="182"/>
      <c r="I3202" s="177"/>
      <c r="J3202" s="183"/>
      <c r="K3202" s="183"/>
      <c r="L3202" s="183"/>
      <c r="M3202" s="183"/>
      <c r="N3202" s="183"/>
      <c r="O3202" s="183"/>
      <c r="P3202" s="183"/>
    </row>
    <row r="3203" spans="3:16">
      <c r="C3203" s="186"/>
      <c r="D3203" s="180"/>
      <c r="E3203" s="181"/>
      <c r="F3203" s="181"/>
      <c r="G3203" s="181"/>
      <c r="H3203" s="182"/>
      <c r="I3203" s="177"/>
      <c r="J3203" s="183"/>
      <c r="K3203" s="183"/>
      <c r="L3203" s="183"/>
      <c r="M3203" s="183"/>
      <c r="N3203" s="183"/>
      <c r="O3203" s="183"/>
      <c r="P3203" s="183"/>
    </row>
    <row r="3204" spans="3:16">
      <c r="C3204" s="186"/>
      <c r="D3204" s="180"/>
      <c r="E3204" s="181"/>
      <c r="F3204" s="181"/>
      <c r="G3204" s="181"/>
      <c r="H3204" s="182"/>
      <c r="I3204" s="177"/>
      <c r="J3204" s="183"/>
      <c r="K3204" s="183"/>
      <c r="L3204" s="183"/>
      <c r="M3204" s="183"/>
      <c r="N3204" s="183"/>
      <c r="O3204" s="183"/>
      <c r="P3204" s="183"/>
    </row>
    <row r="3205" spans="3:16">
      <c r="C3205" s="186"/>
      <c r="D3205" s="180"/>
      <c r="E3205" s="181"/>
      <c r="F3205" s="181"/>
      <c r="G3205" s="181"/>
      <c r="H3205" s="182"/>
      <c r="I3205" s="177"/>
      <c r="J3205" s="183"/>
      <c r="K3205" s="183"/>
      <c r="L3205" s="183"/>
      <c r="M3205" s="183"/>
      <c r="N3205" s="183"/>
      <c r="O3205" s="183"/>
      <c r="P3205" s="183"/>
    </row>
    <row r="3206" spans="3:16">
      <c r="C3206" s="186"/>
      <c r="D3206" s="180"/>
      <c r="E3206" s="181"/>
      <c r="F3206" s="181"/>
      <c r="G3206" s="181"/>
      <c r="H3206" s="182"/>
      <c r="I3206" s="177"/>
      <c r="J3206" s="183"/>
      <c r="K3206" s="183"/>
      <c r="L3206" s="183"/>
      <c r="M3206" s="183"/>
      <c r="N3206" s="183"/>
      <c r="O3206" s="183"/>
      <c r="P3206" s="183"/>
    </row>
    <row r="3207" spans="3:16">
      <c r="C3207" s="186"/>
      <c r="D3207" s="180"/>
      <c r="E3207" s="181"/>
      <c r="F3207" s="181"/>
      <c r="G3207" s="181"/>
      <c r="H3207" s="182"/>
      <c r="I3207" s="177"/>
      <c r="J3207" s="183"/>
      <c r="K3207" s="183"/>
      <c r="L3207" s="183"/>
      <c r="M3207" s="183"/>
      <c r="N3207" s="183"/>
      <c r="O3207" s="183"/>
      <c r="P3207" s="183"/>
    </row>
    <row r="3208" spans="3:16">
      <c r="C3208" s="186"/>
      <c r="D3208" s="180"/>
      <c r="E3208" s="181"/>
      <c r="F3208" s="181"/>
      <c r="G3208" s="181"/>
      <c r="H3208" s="182"/>
      <c r="I3208" s="177"/>
      <c r="J3208" s="183"/>
      <c r="K3208" s="183"/>
      <c r="L3208" s="183"/>
      <c r="M3208" s="183"/>
      <c r="N3208" s="183"/>
      <c r="O3208" s="183"/>
      <c r="P3208" s="183"/>
    </row>
    <row r="3209" spans="3:16">
      <c r="C3209" s="186"/>
      <c r="D3209" s="180"/>
      <c r="E3209" s="181"/>
      <c r="F3209" s="181"/>
      <c r="G3209" s="181"/>
      <c r="H3209" s="182"/>
      <c r="I3209" s="177"/>
      <c r="J3209" s="183"/>
      <c r="K3209" s="183"/>
      <c r="L3209" s="183"/>
      <c r="M3209" s="183"/>
      <c r="N3209" s="183"/>
      <c r="O3209" s="183"/>
      <c r="P3209" s="183"/>
    </row>
    <row r="3210" spans="3:16">
      <c r="C3210" s="186"/>
      <c r="D3210" s="180"/>
      <c r="E3210" s="181"/>
      <c r="F3210" s="181"/>
      <c r="G3210" s="181"/>
      <c r="H3210" s="182"/>
      <c r="I3210" s="177"/>
      <c r="J3210" s="183"/>
      <c r="K3210" s="183"/>
      <c r="L3210" s="183"/>
      <c r="M3210" s="183"/>
      <c r="N3210" s="183"/>
      <c r="O3210" s="183"/>
      <c r="P3210" s="183"/>
    </row>
    <row r="3211" spans="3:16">
      <c r="C3211" s="186"/>
      <c r="D3211" s="180"/>
      <c r="E3211" s="181"/>
      <c r="F3211" s="181"/>
      <c r="G3211" s="181"/>
      <c r="H3211" s="182"/>
      <c r="I3211" s="177"/>
      <c r="J3211" s="183"/>
      <c r="K3211" s="183"/>
      <c r="L3211" s="183"/>
      <c r="M3211" s="183"/>
      <c r="N3211" s="183"/>
      <c r="O3211" s="183"/>
      <c r="P3211" s="183"/>
    </row>
    <row r="3212" spans="3:16">
      <c r="C3212" s="186"/>
      <c r="D3212" s="180"/>
      <c r="E3212" s="181"/>
      <c r="F3212" s="181"/>
      <c r="G3212" s="181"/>
      <c r="H3212" s="182"/>
      <c r="I3212" s="177"/>
      <c r="J3212" s="183"/>
      <c r="K3212" s="183"/>
      <c r="L3212" s="183"/>
      <c r="M3212" s="183"/>
      <c r="N3212" s="183"/>
      <c r="O3212" s="183"/>
      <c r="P3212" s="183"/>
    </row>
    <row r="3213" spans="3:16">
      <c r="C3213" s="186"/>
      <c r="D3213" s="180"/>
      <c r="E3213" s="181"/>
      <c r="F3213" s="181"/>
      <c r="G3213" s="181"/>
      <c r="H3213" s="182"/>
      <c r="I3213" s="177"/>
      <c r="J3213" s="183"/>
      <c r="K3213" s="183"/>
      <c r="L3213" s="183"/>
      <c r="M3213" s="183"/>
      <c r="N3213" s="183"/>
      <c r="O3213" s="183"/>
      <c r="P3213" s="183"/>
    </row>
    <row r="3214" spans="3:16">
      <c r="C3214" s="186"/>
      <c r="D3214" s="180"/>
      <c r="E3214" s="181"/>
      <c r="F3214" s="181"/>
      <c r="G3214" s="181"/>
      <c r="H3214" s="182"/>
      <c r="I3214" s="177"/>
      <c r="J3214" s="183"/>
      <c r="K3214" s="183"/>
      <c r="L3214" s="183"/>
      <c r="M3214" s="183"/>
      <c r="N3214" s="183"/>
      <c r="O3214" s="183"/>
      <c r="P3214" s="183"/>
    </row>
    <row r="3215" spans="3:16">
      <c r="C3215" s="186"/>
      <c r="D3215" s="180"/>
      <c r="E3215" s="181"/>
      <c r="F3215" s="181"/>
      <c r="G3215" s="181"/>
      <c r="H3215" s="182"/>
      <c r="I3215" s="177"/>
      <c r="J3215" s="183"/>
      <c r="K3215" s="183"/>
      <c r="L3215" s="183"/>
      <c r="M3215" s="183"/>
      <c r="N3215" s="183"/>
      <c r="O3215" s="183"/>
      <c r="P3215" s="183"/>
    </row>
    <row r="3216" spans="3:16">
      <c r="C3216" s="186"/>
      <c r="D3216" s="180"/>
      <c r="E3216" s="181"/>
      <c r="F3216" s="181"/>
      <c r="G3216" s="181"/>
      <c r="H3216" s="182"/>
      <c r="I3216" s="177"/>
      <c r="J3216" s="183"/>
      <c r="K3216" s="183"/>
      <c r="L3216" s="183"/>
      <c r="M3216" s="183"/>
      <c r="N3216" s="183"/>
      <c r="O3216" s="183"/>
      <c r="P3216" s="183"/>
    </row>
    <row r="3217" spans="3:16">
      <c r="C3217" s="186"/>
      <c r="D3217" s="180"/>
      <c r="E3217" s="181"/>
      <c r="F3217" s="181"/>
      <c r="G3217" s="181"/>
      <c r="H3217" s="182"/>
      <c r="I3217" s="177"/>
      <c r="J3217" s="183"/>
      <c r="K3217" s="183"/>
      <c r="L3217" s="183"/>
      <c r="M3217" s="183"/>
      <c r="N3217" s="183"/>
      <c r="O3217" s="183"/>
      <c r="P3217" s="183"/>
    </row>
    <row r="3218" spans="3:16">
      <c r="C3218" s="186"/>
      <c r="D3218" s="180"/>
      <c r="E3218" s="181"/>
      <c r="F3218" s="181"/>
      <c r="G3218" s="181"/>
      <c r="H3218" s="182"/>
      <c r="I3218" s="177"/>
      <c r="J3218" s="183"/>
      <c r="K3218" s="183"/>
      <c r="L3218" s="183"/>
      <c r="M3218" s="183"/>
      <c r="N3218" s="183"/>
      <c r="O3218" s="183"/>
      <c r="P3218" s="183"/>
    </row>
    <row r="3219" spans="3:16">
      <c r="C3219" s="186"/>
      <c r="D3219" s="180"/>
      <c r="E3219" s="181"/>
      <c r="F3219" s="181"/>
      <c r="G3219" s="181"/>
      <c r="H3219" s="182"/>
      <c r="I3219" s="177"/>
      <c r="J3219" s="183"/>
      <c r="K3219" s="183"/>
      <c r="L3219" s="183"/>
      <c r="M3219" s="183"/>
      <c r="N3219" s="183"/>
      <c r="O3219" s="183"/>
      <c r="P3219" s="183"/>
    </row>
    <row r="3220" spans="3:16">
      <c r="C3220" s="186"/>
      <c r="D3220" s="180"/>
      <c r="E3220" s="181"/>
      <c r="F3220" s="181"/>
      <c r="G3220" s="181"/>
      <c r="H3220" s="182"/>
      <c r="I3220" s="177"/>
      <c r="J3220" s="183"/>
      <c r="K3220" s="183"/>
      <c r="L3220" s="183"/>
      <c r="M3220" s="183"/>
      <c r="N3220" s="183"/>
      <c r="O3220" s="183"/>
      <c r="P3220" s="183"/>
    </row>
    <row r="3221" spans="3:16">
      <c r="C3221" s="186"/>
      <c r="D3221" s="180"/>
      <c r="E3221" s="181"/>
      <c r="F3221" s="181"/>
      <c r="G3221" s="181"/>
      <c r="H3221" s="182"/>
      <c r="I3221" s="177"/>
      <c r="J3221" s="183"/>
      <c r="K3221" s="183"/>
      <c r="L3221" s="183"/>
      <c r="M3221" s="183"/>
      <c r="N3221" s="183"/>
      <c r="O3221" s="183"/>
      <c r="P3221" s="183"/>
    </row>
    <row r="3222" spans="3:16">
      <c r="C3222" s="186"/>
      <c r="D3222" s="180"/>
      <c r="E3222" s="181"/>
      <c r="F3222" s="181"/>
      <c r="G3222" s="181"/>
      <c r="H3222" s="182"/>
      <c r="I3222" s="177"/>
      <c r="J3222" s="183"/>
      <c r="K3222" s="183"/>
      <c r="L3222" s="183"/>
      <c r="M3222" s="183"/>
      <c r="N3222" s="183"/>
      <c r="O3222" s="183"/>
      <c r="P3222" s="183"/>
    </row>
    <row r="3223" spans="3:16">
      <c r="C3223" s="186"/>
      <c r="D3223" s="180"/>
      <c r="E3223" s="181"/>
      <c r="F3223" s="181"/>
      <c r="G3223" s="181"/>
      <c r="H3223" s="182"/>
      <c r="I3223" s="177"/>
      <c r="J3223" s="183"/>
      <c r="K3223" s="183"/>
      <c r="L3223" s="183"/>
      <c r="M3223" s="183"/>
      <c r="N3223" s="183"/>
      <c r="O3223" s="183"/>
      <c r="P3223" s="183"/>
    </row>
    <row r="3224" spans="3:16">
      <c r="C3224" s="186"/>
      <c r="D3224" s="180"/>
      <c r="E3224" s="181"/>
      <c r="F3224" s="181"/>
      <c r="G3224" s="181"/>
      <c r="H3224" s="182"/>
      <c r="I3224" s="177"/>
      <c r="J3224" s="183"/>
      <c r="K3224" s="183"/>
      <c r="L3224" s="183"/>
      <c r="M3224" s="183"/>
      <c r="N3224" s="183"/>
      <c r="O3224" s="183"/>
      <c r="P3224" s="183"/>
    </row>
    <row r="3225" spans="3:16">
      <c r="C3225" s="186"/>
      <c r="D3225" s="180"/>
      <c r="E3225" s="181"/>
      <c r="F3225" s="181"/>
      <c r="G3225" s="181"/>
      <c r="H3225" s="182"/>
      <c r="I3225" s="177"/>
      <c r="J3225" s="183"/>
      <c r="K3225" s="183"/>
      <c r="L3225" s="183"/>
      <c r="M3225" s="183"/>
      <c r="N3225" s="183"/>
      <c r="O3225" s="183"/>
      <c r="P3225" s="183"/>
    </row>
    <row r="3226" spans="3:16">
      <c r="C3226" s="186"/>
      <c r="D3226" s="180"/>
      <c r="E3226" s="181"/>
      <c r="F3226" s="181"/>
      <c r="G3226" s="181"/>
      <c r="H3226" s="182"/>
      <c r="I3226" s="177"/>
      <c r="J3226" s="183"/>
      <c r="K3226" s="183"/>
      <c r="L3226" s="183"/>
      <c r="M3226" s="183"/>
      <c r="N3226" s="183"/>
      <c r="O3226" s="183"/>
      <c r="P3226" s="183"/>
    </row>
    <row r="3227" spans="3:16">
      <c r="C3227" s="186"/>
      <c r="D3227" s="180"/>
      <c r="E3227" s="181"/>
      <c r="F3227" s="181"/>
      <c r="G3227" s="181"/>
      <c r="H3227" s="182"/>
      <c r="I3227" s="177"/>
      <c r="J3227" s="183"/>
      <c r="K3227" s="183"/>
      <c r="L3227" s="183"/>
      <c r="M3227" s="183"/>
      <c r="N3227" s="183"/>
      <c r="O3227" s="183"/>
      <c r="P3227" s="183"/>
    </row>
    <row r="3228" spans="3:16">
      <c r="C3228" s="186"/>
      <c r="D3228" s="180"/>
      <c r="E3228" s="181"/>
      <c r="F3228" s="181"/>
      <c r="G3228" s="181"/>
      <c r="H3228" s="182"/>
      <c r="I3228" s="177"/>
      <c r="J3228" s="183"/>
      <c r="K3228" s="183"/>
      <c r="L3228" s="183"/>
      <c r="M3228" s="183"/>
      <c r="N3228" s="183"/>
      <c r="O3228" s="183"/>
      <c r="P3228" s="183"/>
    </row>
    <row r="3229" spans="3:16">
      <c r="C3229" s="186"/>
      <c r="D3229" s="180"/>
      <c r="E3229" s="181"/>
      <c r="F3229" s="181"/>
      <c r="G3229" s="181"/>
      <c r="H3229" s="182"/>
      <c r="I3229" s="177"/>
      <c r="J3229" s="183"/>
      <c r="K3229" s="183"/>
      <c r="L3229" s="183"/>
      <c r="M3229" s="183"/>
      <c r="N3229" s="183"/>
      <c r="O3229" s="183"/>
      <c r="P3229" s="183"/>
    </row>
    <row r="3230" spans="3:16">
      <c r="C3230" s="186"/>
      <c r="D3230" s="180"/>
      <c r="E3230" s="181"/>
      <c r="F3230" s="181"/>
      <c r="G3230" s="181"/>
      <c r="H3230" s="182"/>
      <c r="I3230" s="177"/>
      <c r="J3230" s="183"/>
      <c r="K3230" s="183"/>
      <c r="L3230" s="183"/>
      <c r="M3230" s="183"/>
      <c r="N3230" s="183"/>
      <c r="O3230" s="183"/>
      <c r="P3230" s="183"/>
    </row>
    <row r="3231" spans="3:16">
      <c r="C3231" s="186"/>
      <c r="D3231" s="180"/>
      <c r="E3231" s="181"/>
      <c r="F3231" s="181"/>
      <c r="G3231" s="181"/>
      <c r="H3231" s="182"/>
      <c r="I3231" s="177"/>
      <c r="J3231" s="183"/>
      <c r="K3231" s="183"/>
      <c r="L3231" s="183"/>
      <c r="M3231" s="183"/>
      <c r="N3231" s="183"/>
      <c r="O3231" s="183"/>
      <c r="P3231" s="183"/>
    </row>
    <row r="3232" spans="3:16">
      <c r="C3232" s="186"/>
      <c r="D3232" s="180"/>
      <c r="E3232" s="181"/>
      <c r="F3232" s="181"/>
      <c r="G3232" s="181"/>
      <c r="H3232" s="182"/>
      <c r="I3232" s="177"/>
      <c r="J3232" s="183"/>
      <c r="K3232" s="183"/>
      <c r="L3232" s="183"/>
      <c r="M3232" s="183"/>
      <c r="N3232" s="183"/>
      <c r="O3232" s="183"/>
      <c r="P3232" s="183"/>
    </row>
    <row r="3233" spans="3:16">
      <c r="C3233" s="186"/>
      <c r="D3233" s="180"/>
      <c r="E3233" s="181"/>
      <c r="F3233" s="181"/>
      <c r="G3233" s="181"/>
      <c r="H3233" s="182"/>
      <c r="I3233" s="177"/>
      <c r="J3233" s="183"/>
      <c r="K3233" s="183"/>
      <c r="L3233" s="183"/>
      <c r="M3233" s="183"/>
      <c r="N3233" s="183"/>
      <c r="O3233" s="183"/>
      <c r="P3233" s="183"/>
    </row>
    <row r="3234" spans="3:16">
      <c r="C3234" s="186"/>
      <c r="D3234" s="180"/>
      <c r="E3234" s="181"/>
      <c r="F3234" s="181"/>
      <c r="G3234" s="181"/>
      <c r="H3234" s="182"/>
      <c r="I3234" s="177"/>
      <c r="J3234" s="183"/>
      <c r="K3234" s="183"/>
      <c r="L3234" s="183"/>
      <c r="M3234" s="183"/>
      <c r="N3234" s="183"/>
      <c r="O3234" s="183"/>
      <c r="P3234" s="183"/>
    </row>
    <row r="3235" spans="3:16">
      <c r="C3235" s="186"/>
      <c r="D3235" s="180"/>
      <c r="E3235" s="181"/>
      <c r="F3235" s="181"/>
      <c r="G3235" s="181"/>
      <c r="H3235" s="182"/>
      <c r="I3235" s="177"/>
      <c r="J3235" s="183"/>
      <c r="K3235" s="183"/>
      <c r="L3235" s="183"/>
      <c r="M3235" s="183"/>
      <c r="N3235" s="183"/>
      <c r="O3235" s="183"/>
      <c r="P3235" s="183"/>
    </row>
    <row r="3236" spans="3:16">
      <c r="C3236" s="186"/>
      <c r="D3236" s="180"/>
      <c r="E3236" s="181"/>
      <c r="F3236" s="181"/>
      <c r="G3236" s="181"/>
      <c r="H3236" s="182"/>
      <c r="I3236" s="177"/>
      <c r="J3236" s="183"/>
      <c r="K3236" s="183"/>
      <c r="L3236" s="183"/>
      <c r="M3236" s="183"/>
      <c r="N3236" s="183"/>
      <c r="O3236" s="183"/>
      <c r="P3236" s="183"/>
    </row>
    <row r="3237" spans="3:16">
      <c r="C3237" s="186"/>
      <c r="D3237" s="180"/>
      <c r="E3237" s="181"/>
      <c r="F3237" s="181"/>
      <c r="G3237" s="181"/>
      <c r="H3237" s="182"/>
      <c r="I3237" s="177"/>
      <c r="J3237" s="183"/>
      <c r="K3237" s="183"/>
      <c r="L3237" s="183"/>
      <c r="M3237" s="183"/>
      <c r="N3237" s="183"/>
      <c r="O3237" s="183"/>
      <c r="P3237" s="183"/>
    </row>
    <row r="3238" spans="3:16">
      <c r="C3238" s="186"/>
      <c r="D3238" s="180"/>
      <c r="E3238" s="181"/>
      <c r="F3238" s="181"/>
      <c r="G3238" s="181"/>
      <c r="H3238" s="182"/>
      <c r="I3238" s="177"/>
      <c r="J3238" s="183"/>
      <c r="K3238" s="183"/>
      <c r="L3238" s="183"/>
      <c r="M3238" s="183"/>
      <c r="N3238" s="183"/>
      <c r="O3238" s="183"/>
      <c r="P3238" s="183"/>
    </row>
    <row r="3239" spans="3:16">
      <c r="C3239" s="186"/>
      <c r="D3239" s="180"/>
      <c r="E3239" s="181"/>
      <c r="F3239" s="181"/>
      <c r="G3239" s="181"/>
      <c r="H3239" s="182"/>
      <c r="I3239" s="177"/>
      <c r="J3239" s="183"/>
      <c r="K3239" s="183"/>
      <c r="L3239" s="183"/>
      <c r="M3239" s="183"/>
      <c r="N3239" s="183"/>
      <c r="O3239" s="183"/>
      <c r="P3239" s="183"/>
    </row>
    <row r="3240" spans="3:16">
      <c r="C3240" s="186"/>
      <c r="D3240" s="180"/>
      <c r="E3240" s="181"/>
      <c r="F3240" s="181"/>
      <c r="G3240" s="181"/>
      <c r="H3240" s="182"/>
      <c r="I3240" s="177"/>
      <c r="J3240" s="183"/>
      <c r="K3240" s="183"/>
      <c r="L3240" s="183"/>
      <c r="M3240" s="183"/>
      <c r="N3240" s="183"/>
      <c r="O3240" s="183"/>
      <c r="P3240" s="183"/>
    </row>
    <row r="3241" spans="3:16">
      <c r="C3241" s="186"/>
      <c r="D3241" s="180"/>
      <c r="E3241" s="181"/>
      <c r="F3241" s="181"/>
      <c r="G3241" s="181"/>
      <c r="H3241" s="182"/>
      <c r="I3241" s="177"/>
      <c r="J3241" s="183"/>
      <c r="K3241" s="183"/>
      <c r="L3241" s="183"/>
      <c r="M3241" s="183"/>
      <c r="N3241" s="183"/>
      <c r="O3241" s="183"/>
      <c r="P3241" s="183"/>
    </row>
    <row r="3242" spans="3:16">
      <c r="C3242" s="186"/>
      <c r="D3242" s="180"/>
      <c r="E3242" s="181"/>
      <c r="F3242" s="181"/>
      <c r="G3242" s="181"/>
      <c r="H3242" s="182"/>
      <c r="I3242" s="177"/>
      <c r="J3242" s="183"/>
      <c r="K3242" s="183"/>
      <c r="L3242" s="183"/>
      <c r="M3242" s="183"/>
      <c r="N3242" s="183"/>
      <c r="O3242" s="183"/>
      <c r="P3242" s="183"/>
    </row>
    <row r="3243" spans="3:16">
      <c r="C3243" s="186"/>
      <c r="D3243" s="180"/>
      <c r="E3243" s="181"/>
      <c r="F3243" s="181"/>
      <c r="G3243" s="181"/>
      <c r="H3243" s="182"/>
      <c r="I3243" s="177"/>
      <c r="J3243" s="183"/>
      <c r="K3243" s="183"/>
      <c r="L3243" s="183"/>
      <c r="M3243" s="183"/>
      <c r="N3243" s="183"/>
      <c r="O3243" s="183"/>
      <c r="P3243" s="183"/>
    </row>
    <row r="3244" spans="3:16">
      <c r="C3244" s="186"/>
      <c r="D3244" s="180"/>
      <c r="E3244" s="181"/>
      <c r="F3244" s="181"/>
      <c r="G3244" s="181"/>
      <c r="H3244" s="182"/>
      <c r="I3244" s="177"/>
      <c r="J3244" s="183"/>
      <c r="K3244" s="183"/>
      <c r="L3244" s="183"/>
      <c r="M3244" s="183"/>
      <c r="N3244" s="183"/>
      <c r="O3244" s="183"/>
      <c r="P3244" s="183"/>
    </row>
    <row r="3245" spans="3:16">
      <c r="C3245" s="186"/>
      <c r="D3245" s="180"/>
      <c r="E3245" s="181"/>
      <c r="F3245" s="181"/>
      <c r="G3245" s="181"/>
      <c r="H3245" s="182"/>
      <c r="I3245" s="177"/>
      <c r="J3245" s="183"/>
      <c r="K3245" s="183"/>
      <c r="L3245" s="183"/>
      <c r="M3245" s="183"/>
      <c r="N3245" s="183"/>
      <c r="O3245" s="183"/>
      <c r="P3245" s="183"/>
    </row>
    <row r="3246" spans="3:16">
      <c r="C3246" s="186"/>
      <c r="D3246" s="180"/>
      <c r="E3246" s="181"/>
      <c r="F3246" s="181"/>
      <c r="G3246" s="181"/>
      <c r="H3246" s="182"/>
      <c r="I3246" s="177"/>
      <c r="J3246" s="183"/>
      <c r="K3246" s="183"/>
      <c r="L3246" s="183"/>
      <c r="M3246" s="183"/>
      <c r="N3246" s="183"/>
      <c r="O3246" s="183"/>
      <c r="P3246" s="183"/>
    </row>
    <row r="3247" spans="3:16">
      <c r="C3247" s="186"/>
      <c r="D3247" s="180"/>
      <c r="E3247" s="181"/>
      <c r="F3247" s="181"/>
      <c r="G3247" s="181"/>
      <c r="H3247" s="182"/>
      <c r="I3247" s="177"/>
      <c r="J3247" s="183"/>
      <c r="K3247" s="183"/>
      <c r="L3247" s="183"/>
      <c r="M3247" s="183"/>
      <c r="N3247" s="183"/>
      <c r="O3247" s="183"/>
      <c r="P3247" s="183"/>
    </row>
    <row r="3248" spans="3:16">
      <c r="C3248" s="186"/>
      <c r="D3248" s="180"/>
      <c r="E3248" s="181"/>
      <c r="F3248" s="181"/>
      <c r="G3248" s="181"/>
      <c r="H3248" s="182"/>
      <c r="I3248" s="177"/>
      <c r="J3248" s="183"/>
      <c r="K3248" s="183"/>
      <c r="L3248" s="183"/>
      <c r="M3248" s="183"/>
      <c r="N3248" s="183"/>
      <c r="O3248" s="183"/>
      <c r="P3248" s="183"/>
    </row>
    <row r="3249" spans="3:16">
      <c r="C3249" s="186"/>
      <c r="D3249" s="180"/>
      <c r="E3249" s="181"/>
      <c r="F3249" s="181"/>
      <c r="G3249" s="181"/>
      <c r="H3249" s="182"/>
      <c r="I3249" s="177"/>
      <c r="J3249" s="183"/>
      <c r="K3249" s="183"/>
      <c r="L3249" s="183"/>
      <c r="M3249" s="183"/>
      <c r="N3249" s="183"/>
      <c r="O3249" s="183"/>
      <c r="P3249" s="183"/>
    </row>
    <row r="3250" spans="3:16">
      <c r="C3250" s="186"/>
      <c r="D3250" s="180"/>
      <c r="E3250" s="181"/>
      <c r="F3250" s="181"/>
      <c r="G3250" s="181"/>
      <c r="H3250" s="182"/>
      <c r="I3250" s="177"/>
      <c r="J3250" s="183"/>
      <c r="K3250" s="183"/>
      <c r="L3250" s="183"/>
      <c r="M3250" s="183"/>
      <c r="N3250" s="183"/>
      <c r="O3250" s="183"/>
      <c r="P3250" s="183"/>
    </row>
    <row r="3251" spans="3:16">
      <c r="C3251" s="186"/>
      <c r="D3251" s="180"/>
      <c r="E3251" s="181"/>
      <c r="F3251" s="181"/>
      <c r="G3251" s="181"/>
      <c r="H3251" s="182"/>
      <c r="I3251" s="177"/>
      <c r="J3251" s="183"/>
      <c r="K3251" s="183"/>
      <c r="L3251" s="183"/>
      <c r="M3251" s="183"/>
      <c r="N3251" s="183"/>
      <c r="O3251" s="183"/>
      <c r="P3251" s="183"/>
    </row>
    <row r="3252" spans="3:16">
      <c r="C3252" s="186"/>
      <c r="D3252" s="180"/>
      <c r="E3252" s="181"/>
      <c r="F3252" s="181"/>
      <c r="G3252" s="181"/>
      <c r="H3252" s="182"/>
      <c r="I3252" s="177"/>
      <c r="J3252" s="183"/>
      <c r="K3252" s="183"/>
      <c r="L3252" s="183"/>
      <c r="M3252" s="183"/>
      <c r="N3252" s="183"/>
      <c r="O3252" s="183"/>
      <c r="P3252" s="183"/>
    </row>
    <row r="3253" spans="3:16">
      <c r="C3253" s="186"/>
      <c r="D3253" s="180"/>
      <c r="E3253" s="181"/>
      <c r="F3253" s="181"/>
      <c r="G3253" s="181"/>
      <c r="H3253" s="182"/>
      <c r="I3253" s="177"/>
      <c r="J3253" s="183"/>
      <c r="K3253" s="183"/>
      <c r="L3253" s="183"/>
      <c r="M3253" s="183"/>
      <c r="N3253" s="183"/>
      <c r="O3253" s="183"/>
      <c r="P3253" s="183"/>
    </row>
    <row r="3254" spans="3:16">
      <c r="C3254" s="186"/>
      <c r="D3254" s="180"/>
      <c r="E3254" s="181"/>
      <c r="F3254" s="181"/>
      <c r="G3254" s="181"/>
      <c r="H3254" s="182"/>
      <c r="I3254" s="177"/>
      <c r="J3254" s="183"/>
      <c r="K3254" s="183"/>
      <c r="L3254" s="183"/>
      <c r="M3254" s="183"/>
      <c r="N3254" s="183"/>
      <c r="O3254" s="183"/>
      <c r="P3254" s="183"/>
    </row>
    <row r="3255" spans="3:16">
      <c r="C3255" s="186"/>
      <c r="D3255" s="180"/>
      <c r="E3255" s="181"/>
      <c r="F3255" s="181"/>
      <c r="G3255" s="181"/>
      <c r="H3255" s="182"/>
      <c r="I3255" s="177"/>
      <c r="J3255" s="183"/>
      <c r="K3255" s="183"/>
      <c r="L3255" s="183"/>
      <c r="M3255" s="183"/>
      <c r="N3255" s="183"/>
      <c r="O3255" s="183"/>
      <c r="P3255" s="183"/>
    </row>
    <row r="3256" spans="3:16">
      <c r="C3256" s="186"/>
      <c r="D3256" s="180"/>
      <c r="E3256" s="181"/>
      <c r="F3256" s="181"/>
      <c r="G3256" s="181"/>
      <c r="H3256" s="182"/>
      <c r="I3256" s="177"/>
      <c r="J3256" s="183"/>
      <c r="K3256" s="183"/>
      <c r="L3256" s="183"/>
      <c r="M3256" s="183"/>
      <c r="N3256" s="183"/>
      <c r="O3256" s="183"/>
      <c r="P3256" s="183"/>
    </row>
    <row r="3257" spans="3:16">
      <c r="C3257" s="186"/>
      <c r="D3257" s="180"/>
      <c r="E3257" s="181"/>
      <c r="F3257" s="181"/>
      <c r="G3257" s="181"/>
      <c r="H3257" s="182"/>
      <c r="I3257" s="177"/>
      <c r="J3257" s="183"/>
      <c r="K3257" s="183"/>
      <c r="L3257" s="183"/>
      <c r="M3257" s="183"/>
      <c r="N3257" s="183"/>
      <c r="O3257" s="183"/>
      <c r="P3257" s="183"/>
    </row>
    <row r="3258" spans="3:16">
      <c r="C3258" s="186"/>
      <c r="D3258" s="180"/>
      <c r="E3258" s="181"/>
      <c r="F3258" s="181"/>
      <c r="G3258" s="181"/>
      <c r="H3258" s="182"/>
      <c r="I3258" s="177"/>
      <c r="J3258" s="183"/>
      <c r="K3258" s="183"/>
      <c r="L3258" s="183"/>
      <c r="M3258" s="183"/>
      <c r="N3258" s="183"/>
      <c r="O3258" s="183"/>
      <c r="P3258" s="183"/>
    </row>
    <row r="3259" spans="3:16">
      <c r="C3259" s="186"/>
      <c r="D3259" s="180"/>
      <c r="E3259" s="181"/>
      <c r="F3259" s="181"/>
      <c r="G3259" s="181"/>
      <c r="H3259" s="182"/>
      <c r="I3259" s="177"/>
      <c r="J3259" s="183"/>
      <c r="K3259" s="183"/>
      <c r="L3259" s="183"/>
      <c r="M3259" s="183"/>
      <c r="N3259" s="183"/>
      <c r="O3259" s="183"/>
      <c r="P3259" s="183"/>
    </row>
    <row r="3260" spans="3:16">
      <c r="C3260" s="186"/>
      <c r="D3260" s="180"/>
      <c r="E3260" s="181"/>
      <c r="F3260" s="181"/>
      <c r="G3260" s="181"/>
      <c r="H3260" s="182"/>
      <c r="I3260" s="177"/>
      <c r="J3260" s="183"/>
      <c r="K3260" s="183"/>
      <c r="L3260" s="183"/>
      <c r="M3260" s="183"/>
      <c r="N3260" s="183"/>
      <c r="O3260" s="183"/>
      <c r="P3260" s="183"/>
    </row>
    <row r="3261" spans="3:16">
      <c r="C3261" s="186"/>
      <c r="D3261" s="180"/>
      <c r="E3261" s="181"/>
      <c r="F3261" s="181"/>
      <c r="G3261" s="181"/>
      <c r="H3261" s="182"/>
      <c r="I3261" s="177"/>
      <c r="J3261" s="183"/>
      <c r="K3261" s="183"/>
      <c r="L3261" s="183"/>
      <c r="M3261" s="183"/>
      <c r="N3261" s="183"/>
      <c r="O3261" s="183"/>
      <c r="P3261" s="183"/>
    </row>
    <row r="3262" spans="3:16">
      <c r="C3262" s="186"/>
      <c r="D3262" s="180"/>
      <c r="E3262" s="181"/>
      <c r="F3262" s="181"/>
      <c r="G3262" s="181"/>
      <c r="H3262" s="182"/>
      <c r="I3262" s="177"/>
      <c r="J3262" s="183"/>
      <c r="K3262" s="183"/>
      <c r="L3262" s="183"/>
      <c r="M3262" s="183"/>
      <c r="N3262" s="183"/>
      <c r="O3262" s="183"/>
      <c r="P3262" s="183"/>
    </row>
    <row r="3263" spans="3:16">
      <c r="C3263" s="186"/>
      <c r="D3263" s="180"/>
      <c r="E3263" s="181"/>
      <c r="F3263" s="181"/>
      <c r="G3263" s="181"/>
      <c r="H3263" s="182"/>
      <c r="I3263" s="177"/>
      <c r="J3263" s="183"/>
      <c r="K3263" s="183"/>
      <c r="L3263" s="183"/>
      <c r="M3263" s="183"/>
      <c r="N3263" s="183"/>
      <c r="O3263" s="183"/>
      <c r="P3263" s="183"/>
    </row>
    <row r="3264" spans="3:16">
      <c r="C3264" s="186"/>
      <c r="D3264" s="180"/>
      <c r="E3264" s="181"/>
      <c r="F3264" s="181"/>
      <c r="G3264" s="181"/>
      <c r="H3264" s="182"/>
      <c r="I3264" s="177"/>
      <c r="J3264" s="183"/>
      <c r="K3264" s="183"/>
      <c r="L3264" s="183"/>
      <c r="M3264" s="183"/>
      <c r="N3264" s="183"/>
      <c r="O3264" s="183"/>
      <c r="P3264" s="183"/>
    </row>
    <row r="3265" spans="3:16">
      <c r="C3265" s="186"/>
      <c r="D3265" s="180"/>
      <c r="E3265" s="181"/>
      <c r="F3265" s="181"/>
      <c r="G3265" s="181"/>
      <c r="H3265" s="182"/>
      <c r="I3265" s="177"/>
      <c r="J3265" s="183"/>
      <c r="K3265" s="183"/>
      <c r="L3265" s="183"/>
      <c r="M3265" s="183"/>
      <c r="N3265" s="183"/>
      <c r="O3265" s="183"/>
      <c r="P3265" s="183"/>
    </row>
    <row r="3266" spans="3:16">
      <c r="C3266" s="186"/>
      <c r="D3266" s="180"/>
      <c r="E3266" s="181"/>
      <c r="F3266" s="181"/>
      <c r="G3266" s="181"/>
      <c r="H3266" s="182"/>
      <c r="I3266" s="177"/>
      <c r="J3266" s="183"/>
      <c r="K3266" s="183"/>
      <c r="L3266" s="183"/>
      <c r="M3266" s="183"/>
      <c r="N3266" s="183"/>
      <c r="O3266" s="183"/>
      <c r="P3266" s="183"/>
    </row>
    <row r="3267" spans="3:16">
      <c r="C3267" s="186"/>
      <c r="D3267" s="180"/>
      <c r="E3267" s="181"/>
      <c r="F3267" s="181"/>
      <c r="G3267" s="181"/>
      <c r="H3267" s="182"/>
      <c r="I3267" s="177"/>
      <c r="J3267" s="183"/>
      <c r="K3267" s="183"/>
      <c r="L3267" s="183"/>
      <c r="M3267" s="183"/>
      <c r="N3267" s="183"/>
      <c r="O3267" s="183"/>
      <c r="P3267" s="183"/>
    </row>
    <row r="3268" spans="3:16">
      <c r="C3268" s="186"/>
      <c r="D3268" s="180"/>
      <c r="E3268" s="181"/>
      <c r="F3268" s="181"/>
      <c r="G3268" s="181"/>
      <c r="H3268" s="182"/>
      <c r="I3268" s="177"/>
      <c r="J3268" s="183"/>
      <c r="K3268" s="183"/>
      <c r="L3268" s="183"/>
      <c r="M3268" s="183"/>
      <c r="N3268" s="183"/>
      <c r="O3268" s="183"/>
      <c r="P3268" s="183"/>
    </row>
    <row r="3269" spans="3:16">
      <c r="C3269" s="186"/>
      <c r="D3269" s="180"/>
      <c r="E3269" s="181"/>
      <c r="F3269" s="181"/>
      <c r="G3269" s="181"/>
      <c r="H3269" s="182"/>
      <c r="I3269" s="177"/>
      <c r="J3269" s="183"/>
      <c r="K3269" s="183"/>
      <c r="L3269" s="183"/>
      <c r="M3269" s="183"/>
      <c r="N3269" s="183"/>
      <c r="O3269" s="183"/>
      <c r="P3269" s="183"/>
    </row>
    <row r="3270" spans="3:16">
      <c r="C3270" s="186"/>
      <c r="D3270" s="180"/>
      <c r="E3270" s="181"/>
      <c r="F3270" s="181"/>
      <c r="G3270" s="181"/>
      <c r="H3270" s="182"/>
      <c r="I3270" s="177"/>
      <c r="J3270" s="183"/>
      <c r="K3270" s="183"/>
      <c r="L3270" s="183"/>
      <c r="M3270" s="183"/>
      <c r="N3270" s="183"/>
      <c r="O3270" s="183"/>
      <c r="P3270" s="183"/>
    </row>
    <row r="3271" spans="3:16">
      <c r="C3271" s="186"/>
      <c r="D3271" s="180"/>
      <c r="E3271" s="181"/>
      <c r="F3271" s="181"/>
      <c r="G3271" s="181"/>
      <c r="H3271" s="182"/>
      <c r="I3271" s="177"/>
      <c r="J3271" s="183"/>
      <c r="K3271" s="183"/>
      <c r="L3271" s="183"/>
      <c r="M3271" s="183"/>
      <c r="N3271" s="183"/>
      <c r="O3271" s="183"/>
      <c r="P3271" s="183"/>
    </row>
    <row r="3272" spans="3:16">
      <c r="C3272" s="186"/>
      <c r="D3272" s="180"/>
      <c r="E3272" s="181"/>
      <c r="F3272" s="181"/>
      <c r="G3272" s="181"/>
      <c r="H3272" s="182"/>
      <c r="I3272" s="177"/>
      <c r="J3272" s="183"/>
      <c r="K3272" s="183"/>
      <c r="L3272" s="183"/>
      <c r="M3272" s="183"/>
      <c r="N3272" s="183"/>
      <c r="O3272" s="183"/>
      <c r="P3272" s="183"/>
    </row>
    <row r="3273" spans="3:16">
      <c r="C3273" s="186"/>
      <c r="D3273" s="180"/>
      <c r="E3273" s="181"/>
      <c r="F3273" s="181"/>
      <c r="G3273" s="181"/>
      <c r="H3273" s="182"/>
      <c r="I3273" s="177"/>
      <c r="J3273" s="183"/>
      <c r="K3273" s="183"/>
      <c r="L3273" s="183"/>
      <c r="M3273" s="183"/>
      <c r="N3273" s="183"/>
      <c r="O3273" s="183"/>
      <c r="P3273" s="183"/>
    </row>
    <row r="3274" spans="3:16">
      <c r="C3274" s="186"/>
      <c r="D3274" s="180"/>
      <c r="E3274" s="181"/>
      <c r="F3274" s="181"/>
      <c r="G3274" s="181"/>
      <c r="H3274" s="182"/>
      <c r="I3274" s="177"/>
      <c r="J3274" s="183"/>
      <c r="K3274" s="183"/>
      <c r="L3274" s="183"/>
      <c r="M3274" s="183"/>
      <c r="N3274" s="183"/>
      <c r="O3274" s="183"/>
      <c r="P3274" s="183"/>
    </row>
    <row r="3275" spans="3:16">
      <c r="C3275" s="186"/>
      <c r="D3275" s="180"/>
      <c r="E3275" s="181"/>
      <c r="F3275" s="181"/>
      <c r="G3275" s="181"/>
      <c r="H3275" s="182"/>
      <c r="I3275" s="177"/>
      <c r="J3275" s="183"/>
      <c r="K3275" s="183"/>
      <c r="L3275" s="183"/>
      <c r="M3275" s="183"/>
      <c r="N3275" s="183"/>
      <c r="O3275" s="183"/>
      <c r="P3275" s="183"/>
    </row>
    <row r="3276" spans="3:16">
      <c r="C3276" s="186"/>
      <c r="D3276" s="180"/>
      <c r="E3276" s="181"/>
      <c r="F3276" s="181"/>
      <c r="G3276" s="181"/>
      <c r="H3276" s="182"/>
      <c r="I3276" s="177"/>
      <c r="J3276" s="183"/>
      <c r="K3276" s="183"/>
      <c r="L3276" s="183"/>
      <c r="M3276" s="183"/>
      <c r="N3276" s="183"/>
      <c r="O3276" s="183"/>
      <c r="P3276" s="183"/>
    </row>
    <row r="3277" spans="3:16">
      <c r="C3277" s="186"/>
      <c r="D3277" s="180"/>
      <c r="E3277" s="181"/>
      <c r="F3277" s="181"/>
      <c r="G3277" s="181"/>
      <c r="H3277" s="182"/>
      <c r="I3277" s="177"/>
      <c r="J3277" s="183"/>
      <c r="K3277" s="183"/>
      <c r="L3277" s="183"/>
      <c r="M3277" s="183"/>
      <c r="N3277" s="183"/>
      <c r="O3277" s="183"/>
      <c r="P3277" s="183"/>
    </row>
    <row r="3278" spans="3:16">
      <c r="C3278" s="186"/>
      <c r="D3278" s="180"/>
      <c r="E3278" s="181"/>
      <c r="F3278" s="181"/>
      <c r="G3278" s="181"/>
      <c r="H3278" s="182"/>
      <c r="I3278" s="177"/>
      <c r="J3278" s="183"/>
      <c r="K3278" s="183"/>
      <c r="L3278" s="183"/>
      <c r="M3278" s="183"/>
      <c r="N3278" s="183"/>
      <c r="O3278" s="183"/>
      <c r="P3278" s="183"/>
    </row>
    <row r="3279" spans="3:16">
      <c r="C3279" s="186"/>
      <c r="D3279" s="180"/>
      <c r="E3279" s="181"/>
      <c r="F3279" s="181"/>
      <c r="G3279" s="181"/>
      <c r="H3279" s="182"/>
      <c r="I3279" s="177"/>
      <c r="J3279" s="183"/>
      <c r="K3279" s="183"/>
      <c r="L3279" s="183"/>
      <c r="M3279" s="183"/>
      <c r="N3279" s="183"/>
      <c r="O3279" s="183"/>
      <c r="P3279" s="183"/>
    </row>
    <row r="3280" spans="3:16">
      <c r="C3280" s="186"/>
      <c r="D3280" s="180"/>
      <c r="E3280" s="181"/>
      <c r="F3280" s="181"/>
      <c r="G3280" s="181"/>
      <c r="H3280" s="182"/>
      <c r="I3280" s="177"/>
      <c r="J3280" s="183"/>
      <c r="K3280" s="183"/>
      <c r="L3280" s="183"/>
      <c r="M3280" s="183"/>
      <c r="N3280" s="183"/>
      <c r="O3280" s="183"/>
      <c r="P3280" s="183"/>
    </row>
    <row r="3281" spans="3:16">
      <c r="C3281" s="186"/>
      <c r="D3281" s="180"/>
      <c r="E3281" s="181"/>
      <c r="F3281" s="181"/>
      <c r="G3281" s="181"/>
      <c r="H3281" s="182"/>
      <c r="I3281" s="177"/>
      <c r="J3281" s="183"/>
      <c r="K3281" s="183"/>
      <c r="L3281" s="183"/>
      <c r="M3281" s="183"/>
      <c r="N3281" s="183"/>
      <c r="O3281" s="183"/>
      <c r="P3281" s="183"/>
    </row>
    <row r="3282" spans="3:16">
      <c r="C3282" s="186"/>
      <c r="D3282" s="180"/>
      <c r="E3282" s="181"/>
      <c r="F3282" s="181"/>
      <c r="G3282" s="181"/>
      <c r="H3282" s="182"/>
      <c r="I3282" s="177"/>
      <c r="J3282" s="183"/>
      <c r="K3282" s="183"/>
      <c r="L3282" s="183"/>
      <c r="M3282" s="183"/>
      <c r="N3282" s="183"/>
      <c r="O3282" s="183"/>
      <c r="P3282" s="183"/>
    </row>
    <row r="3283" spans="3:16">
      <c r="C3283" s="186"/>
      <c r="D3283" s="180"/>
      <c r="E3283" s="181"/>
      <c r="F3283" s="181"/>
      <c r="G3283" s="181"/>
      <c r="H3283" s="182"/>
      <c r="I3283" s="177"/>
      <c r="J3283" s="183"/>
      <c r="K3283" s="183"/>
      <c r="L3283" s="183"/>
      <c r="M3283" s="183"/>
      <c r="N3283" s="183"/>
      <c r="O3283" s="183"/>
      <c r="P3283" s="183"/>
    </row>
    <row r="3284" spans="3:16">
      <c r="C3284" s="186"/>
      <c r="D3284" s="180"/>
      <c r="E3284" s="181"/>
      <c r="F3284" s="181"/>
      <c r="G3284" s="181"/>
      <c r="H3284" s="182"/>
      <c r="I3284" s="177"/>
      <c r="J3284" s="183"/>
      <c r="K3284" s="183"/>
      <c r="L3284" s="183"/>
      <c r="M3284" s="183"/>
      <c r="N3284" s="183"/>
      <c r="O3284" s="183"/>
      <c r="P3284" s="183"/>
    </row>
    <row r="3285" spans="3:16">
      <c r="C3285" s="186"/>
      <c r="D3285" s="180"/>
      <c r="E3285" s="181"/>
      <c r="F3285" s="181"/>
      <c r="G3285" s="181"/>
      <c r="H3285" s="182"/>
      <c r="I3285" s="177"/>
      <c r="J3285" s="183"/>
      <c r="K3285" s="183"/>
      <c r="L3285" s="183"/>
      <c r="M3285" s="183"/>
      <c r="N3285" s="183"/>
      <c r="O3285" s="183"/>
      <c r="P3285" s="183"/>
    </row>
    <row r="3286" spans="3:16">
      <c r="C3286" s="186"/>
      <c r="D3286" s="180"/>
      <c r="E3286" s="181"/>
      <c r="F3286" s="181"/>
      <c r="G3286" s="181"/>
      <c r="H3286" s="182"/>
      <c r="I3286" s="177"/>
      <c r="J3286" s="183"/>
      <c r="K3286" s="183"/>
      <c r="L3286" s="183"/>
      <c r="M3286" s="183"/>
      <c r="N3286" s="183"/>
      <c r="O3286" s="183"/>
      <c r="P3286" s="183"/>
    </row>
    <row r="3287" spans="3:16">
      <c r="C3287" s="186"/>
      <c r="D3287" s="180"/>
      <c r="E3287" s="181"/>
      <c r="F3287" s="181"/>
      <c r="G3287" s="181"/>
      <c r="H3287" s="182"/>
      <c r="I3287" s="177"/>
      <c r="J3287" s="183"/>
      <c r="K3287" s="183"/>
      <c r="L3287" s="183"/>
      <c r="M3287" s="183"/>
      <c r="N3287" s="183"/>
      <c r="O3287" s="183"/>
      <c r="P3287" s="183"/>
    </row>
    <row r="3288" spans="3:16">
      <c r="C3288" s="186"/>
      <c r="D3288" s="180"/>
      <c r="E3288" s="181"/>
      <c r="F3288" s="181"/>
      <c r="G3288" s="181"/>
      <c r="H3288" s="182"/>
      <c r="I3288" s="177"/>
      <c r="J3288" s="183"/>
      <c r="K3288" s="183"/>
      <c r="L3288" s="183"/>
      <c r="M3288" s="183"/>
      <c r="N3288" s="183"/>
      <c r="O3288" s="183"/>
      <c r="P3288" s="183"/>
    </row>
    <row r="3289" spans="3:16">
      <c r="C3289" s="186"/>
      <c r="D3289" s="180"/>
      <c r="E3289" s="181"/>
      <c r="F3289" s="181"/>
      <c r="G3289" s="181"/>
      <c r="H3289" s="182"/>
      <c r="I3289" s="177"/>
      <c r="J3289" s="183"/>
      <c r="K3289" s="183"/>
      <c r="L3289" s="183"/>
      <c r="M3289" s="183"/>
      <c r="N3289" s="183"/>
      <c r="O3289" s="183"/>
      <c r="P3289" s="183"/>
    </row>
    <row r="3290" spans="3:16">
      <c r="C3290" s="186"/>
      <c r="D3290" s="180"/>
      <c r="E3290" s="181"/>
      <c r="F3290" s="181"/>
      <c r="G3290" s="181"/>
      <c r="H3290" s="182"/>
      <c r="I3290" s="177"/>
      <c r="J3290" s="183"/>
      <c r="K3290" s="183"/>
      <c r="L3290" s="183"/>
      <c r="M3290" s="183"/>
      <c r="N3290" s="183"/>
      <c r="O3290" s="183"/>
      <c r="P3290" s="183"/>
    </row>
    <row r="3291" spans="3:16">
      <c r="C3291" s="186"/>
      <c r="D3291" s="180"/>
      <c r="E3291" s="181"/>
      <c r="F3291" s="181"/>
      <c r="G3291" s="181"/>
      <c r="H3291" s="182"/>
      <c r="I3291" s="177"/>
      <c r="J3291" s="183"/>
      <c r="K3291" s="183"/>
      <c r="L3291" s="183"/>
      <c r="M3291" s="183"/>
      <c r="N3291" s="183"/>
      <c r="O3291" s="183"/>
      <c r="P3291" s="183"/>
    </row>
    <row r="3292" spans="3:16">
      <c r="C3292" s="186"/>
      <c r="D3292" s="180"/>
      <c r="E3292" s="181"/>
      <c r="F3292" s="181"/>
      <c r="G3292" s="181"/>
      <c r="H3292" s="182"/>
      <c r="I3292" s="177"/>
      <c r="J3292" s="183"/>
      <c r="K3292" s="183"/>
      <c r="L3292" s="183"/>
      <c r="M3292" s="183"/>
      <c r="N3292" s="183"/>
      <c r="O3292" s="183"/>
      <c r="P3292" s="183"/>
    </row>
    <row r="3293" spans="3:16">
      <c r="C3293" s="186"/>
      <c r="D3293" s="180"/>
      <c r="E3293" s="181"/>
      <c r="F3293" s="181"/>
      <c r="G3293" s="181"/>
      <c r="H3293" s="182"/>
      <c r="I3293" s="177"/>
      <c r="J3293" s="183"/>
      <c r="K3293" s="183"/>
      <c r="L3293" s="183"/>
      <c r="M3293" s="183"/>
      <c r="N3293" s="183"/>
      <c r="O3293" s="183"/>
      <c r="P3293" s="183"/>
    </row>
    <row r="3294" spans="3:16">
      <c r="C3294" s="186"/>
      <c r="D3294" s="180"/>
      <c r="E3294" s="181"/>
      <c r="F3294" s="181"/>
      <c r="G3294" s="181"/>
      <c r="H3294" s="182"/>
      <c r="I3294" s="177"/>
      <c r="J3294" s="183"/>
      <c r="K3294" s="183"/>
      <c r="L3294" s="183"/>
      <c r="M3294" s="183"/>
      <c r="N3294" s="183"/>
      <c r="O3294" s="183"/>
      <c r="P3294" s="183"/>
    </row>
    <row r="3295" spans="3:16">
      <c r="C3295" s="186"/>
      <c r="D3295" s="180"/>
      <c r="E3295" s="181"/>
      <c r="F3295" s="181"/>
      <c r="G3295" s="181"/>
      <c r="H3295" s="182"/>
      <c r="I3295" s="177"/>
      <c r="J3295" s="183"/>
      <c r="K3295" s="183"/>
      <c r="L3295" s="183"/>
      <c r="M3295" s="183"/>
      <c r="N3295" s="183"/>
      <c r="O3295" s="183"/>
      <c r="P3295" s="183"/>
    </row>
    <row r="3296" spans="3:16">
      <c r="C3296" s="186"/>
      <c r="D3296" s="180"/>
      <c r="E3296" s="181"/>
      <c r="F3296" s="181"/>
      <c r="G3296" s="181"/>
      <c r="H3296" s="182"/>
      <c r="I3296" s="177"/>
      <c r="J3296" s="183"/>
      <c r="K3296" s="183"/>
      <c r="L3296" s="183"/>
      <c r="M3296" s="183"/>
      <c r="N3296" s="183"/>
      <c r="O3296" s="183"/>
      <c r="P3296" s="183"/>
    </row>
    <row r="3297" spans="3:16">
      <c r="C3297" s="186"/>
      <c r="D3297" s="180"/>
      <c r="E3297" s="181"/>
      <c r="F3297" s="181"/>
      <c r="G3297" s="181"/>
      <c r="H3297" s="182"/>
      <c r="I3297" s="177"/>
      <c r="J3297" s="183"/>
      <c r="K3297" s="183"/>
      <c r="L3297" s="183"/>
      <c r="M3297" s="183"/>
      <c r="N3297" s="183"/>
      <c r="O3297" s="183"/>
      <c r="P3297" s="183"/>
    </row>
    <row r="3298" spans="3:16">
      <c r="C3298" s="186"/>
      <c r="D3298" s="180"/>
      <c r="E3298" s="181"/>
      <c r="F3298" s="181"/>
      <c r="G3298" s="181"/>
      <c r="H3298" s="182"/>
      <c r="I3298" s="177"/>
      <c r="J3298" s="183"/>
      <c r="K3298" s="183"/>
      <c r="L3298" s="183"/>
      <c r="M3298" s="183"/>
      <c r="N3298" s="183"/>
      <c r="O3298" s="183"/>
      <c r="P3298" s="183"/>
    </row>
    <row r="3299" spans="3:16">
      <c r="C3299" s="186"/>
      <c r="D3299" s="180"/>
      <c r="E3299" s="181"/>
      <c r="F3299" s="181"/>
      <c r="G3299" s="181"/>
      <c r="H3299" s="182"/>
      <c r="I3299" s="177"/>
      <c r="J3299" s="183"/>
      <c r="K3299" s="183"/>
      <c r="L3299" s="183"/>
      <c r="M3299" s="183"/>
      <c r="N3299" s="183"/>
      <c r="O3299" s="183"/>
      <c r="P3299" s="183"/>
    </row>
    <row r="3300" spans="3:16">
      <c r="C3300" s="186"/>
      <c r="D3300" s="180"/>
      <c r="E3300" s="181"/>
      <c r="F3300" s="181"/>
      <c r="G3300" s="181"/>
      <c r="H3300" s="182"/>
      <c r="I3300" s="177"/>
      <c r="J3300" s="183"/>
      <c r="K3300" s="183"/>
      <c r="L3300" s="183"/>
      <c r="M3300" s="183"/>
      <c r="N3300" s="183"/>
      <c r="O3300" s="183"/>
      <c r="P3300" s="183"/>
    </row>
    <row r="3301" spans="3:16">
      <c r="C3301" s="186"/>
      <c r="D3301" s="180"/>
      <c r="E3301" s="181"/>
      <c r="F3301" s="181"/>
      <c r="G3301" s="181"/>
      <c r="H3301" s="182"/>
      <c r="I3301" s="177"/>
      <c r="J3301" s="183"/>
      <c r="K3301" s="183"/>
      <c r="L3301" s="183"/>
      <c r="M3301" s="183"/>
      <c r="N3301" s="183"/>
      <c r="O3301" s="183"/>
      <c r="P3301" s="183"/>
    </row>
    <row r="3302" spans="3:16">
      <c r="C3302" s="186"/>
      <c r="D3302" s="180"/>
      <c r="E3302" s="181"/>
      <c r="F3302" s="181"/>
      <c r="G3302" s="181"/>
      <c r="H3302" s="182"/>
      <c r="I3302" s="177"/>
      <c r="J3302" s="183"/>
      <c r="K3302" s="183"/>
      <c r="L3302" s="183"/>
      <c r="M3302" s="183"/>
      <c r="N3302" s="183"/>
      <c r="O3302" s="183"/>
      <c r="P3302" s="183"/>
    </row>
    <row r="3303" spans="3:16">
      <c r="C3303" s="186"/>
      <c r="D3303" s="180"/>
      <c r="E3303" s="181"/>
      <c r="F3303" s="181"/>
      <c r="G3303" s="181"/>
      <c r="H3303" s="182"/>
      <c r="I3303" s="177"/>
      <c r="J3303" s="183"/>
      <c r="K3303" s="183"/>
      <c r="L3303" s="183"/>
      <c r="M3303" s="183"/>
      <c r="N3303" s="183"/>
      <c r="O3303" s="183"/>
      <c r="P3303" s="183"/>
    </row>
    <row r="3304" spans="3:16">
      <c r="C3304" s="186"/>
      <c r="D3304" s="180"/>
      <c r="E3304" s="181"/>
      <c r="F3304" s="181"/>
      <c r="G3304" s="181"/>
      <c r="H3304" s="182"/>
      <c r="I3304" s="177"/>
      <c r="J3304" s="183"/>
      <c r="K3304" s="183"/>
      <c r="L3304" s="183"/>
      <c r="M3304" s="183"/>
      <c r="N3304" s="183"/>
      <c r="O3304" s="183"/>
      <c r="P3304" s="183"/>
    </row>
    <row r="3305" spans="3:16">
      <c r="C3305" s="186"/>
      <c r="D3305" s="180"/>
      <c r="E3305" s="181"/>
      <c r="F3305" s="181"/>
      <c r="G3305" s="181"/>
      <c r="H3305" s="182"/>
      <c r="I3305" s="177"/>
      <c r="J3305" s="183"/>
      <c r="K3305" s="183"/>
      <c r="L3305" s="183"/>
      <c r="M3305" s="183"/>
      <c r="N3305" s="183"/>
      <c r="O3305" s="183"/>
      <c r="P3305" s="183"/>
    </row>
    <row r="3306" spans="3:16">
      <c r="C3306" s="186"/>
      <c r="D3306" s="180"/>
      <c r="E3306" s="181"/>
      <c r="F3306" s="181"/>
      <c r="G3306" s="181"/>
      <c r="H3306" s="182"/>
      <c r="I3306" s="177"/>
      <c r="J3306" s="183"/>
      <c r="K3306" s="183"/>
      <c r="L3306" s="183"/>
      <c r="M3306" s="183"/>
      <c r="N3306" s="183"/>
      <c r="O3306" s="183"/>
      <c r="P3306" s="183"/>
    </row>
    <row r="3307" spans="3:16">
      <c r="C3307" s="186"/>
      <c r="D3307" s="180"/>
      <c r="E3307" s="181"/>
      <c r="F3307" s="181"/>
      <c r="G3307" s="181"/>
      <c r="H3307" s="182"/>
      <c r="I3307" s="177"/>
      <c r="J3307" s="183"/>
      <c r="K3307" s="183"/>
      <c r="L3307" s="183"/>
      <c r="M3307" s="183"/>
      <c r="N3307" s="183"/>
      <c r="O3307" s="183"/>
      <c r="P3307" s="183"/>
    </row>
    <row r="3308" spans="3:16">
      <c r="C3308" s="186"/>
      <c r="D3308" s="180"/>
      <c r="E3308" s="181"/>
      <c r="F3308" s="181"/>
      <c r="G3308" s="181"/>
      <c r="H3308" s="182"/>
      <c r="I3308" s="177"/>
      <c r="J3308" s="183"/>
      <c r="K3308" s="183"/>
      <c r="L3308" s="183"/>
      <c r="M3308" s="183"/>
      <c r="N3308" s="183"/>
      <c r="O3308" s="183"/>
      <c r="P3308" s="183"/>
    </row>
    <row r="3309" spans="3:16">
      <c r="C3309" s="186"/>
      <c r="D3309" s="180"/>
      <c r="E3309" s="181"/>
      <c r="F3309" s="181"/>
      <c r="G3309" s="181"/>
      <c r="H3309" s="182"/>
      <c r="I3309" s="177"/>
      <c r="J3309" s="183"/>
      <c r="K3309" s="183"/>
      <c r="L3309" s="183"/>
      <c r="M3309" s="183"/>
      <c r="N3309" s="183"/>
      <c r="O3309" s="183"/>
      <c r="P3309" s="183"/>
    </row>
    <row r="3310" spans="3:16">
      <c r="C3310" s="186"/>
      <c r="D3310" s="180"/>
      <c r="E3310" s="181"/>
      <c r="F3310" s="181"/>
      <c r="G3310" s="181"/>
      <c r="H3310" s="182"/>
      <c r="I3310" s="177"/>
      <c r="J3310" s="183"/>
      <c r="K3310" s="183"/>
      <c r="L3310" s="183"/>
      <c r="M3310" s="183"/>
      <c r="N3310" s="183"/>
      <c r="O3310" s="183"/>
      <c r="P3310" s="183"/>
    </row>
    <row r="3311" spans="3:16">
      <c r="C3311" s="186"/>
      <c r="D3311" s="180"/>
      <c r="E3311" s="181"/>
      <c r="F3311" s="181"/>
      <c r="G3311" s="181"/>
      <c r="H3311" s="182"/>
      <c r="I3311" s="177"/>
      <c r="J3311" s="183"/>
      <c r="K3311" s="183"/>
      <c r="L3311" s="183"/>
      <c r="M3311" s="183"/>
      <c r="N3311" s="183"/>
      <c r="O3311" s="183"/>
      <c r="P3311" s="183"/>
    </row>
    <row r="3312" spans="3:16">
      <c r="C3312" s="186"/>
      <c r="D3312" s="180"/>
      <c r="E3312" s="181"/>
      <c r="F3312" s="181"/>
      <c r="G3312" s="181"/>
      <c r="H3312" s="182"/>
      <c r="I3312" s="177"/>
      <c r="J3312" s="183"/>
      <c r="K3312" s="183"/>
      <c r="L3312" s="183"/>
      <c r="M3312" s="183"/>
      <c r="N3312" s="183"/>
      <c r="O3312" s="183"/>
      <c r="P3312" s="183"/>
    </row>
    <row r="3313" spans="3:16">
      <c r="C3313" s="186"/>
      <c r="D3313" s="180"/>
      <c r="E3313" s="181"/>
      <c r="F3313" s="181"/>
      <c r="G3313" s="181"/>
      <c r="H3313" s="182"/>
      <c r="I3313" s="177"/>
      <c r="J3313" s="183"/>
      <c r="K3313" s="183"/>
      <c r="L3313" s="183"/>
      <c r="M3313" s="183"/>
      <c r="N3313" s="183"/>
      <c r="O3313" s="183"/>
      <c r="P3313" s="183"/>
    </row>
    <row r="3314" spans="3:16">
      <c r="C3314" s="186"/>
      <c r="D3314" s="180"/>
      <c r="E3314" s="181"/>
      <c r="F3314" s="181"/>
      <c r="G3314" s="181"/>
      <c r="H3314" s="182"/>
      <c r="I3314" s="177"/>
      <c r="J3314" s="183"/>
      <c r="K3314" s="183"/>
      <c r="L3314" s="183"/>
      <c r="M3314" s="183"/>
      <c r="N3314" s="183"/>
      <c r="O3314" s="183"/>
      <c r="P3314" s="183"/>
    </row>
    <row r="3315" spans="3:16">
      <c r="C3315" s="186"/>
      <c r="D3315" s="180"/>
      <c r="E3315" s="181"/>
      <c r="F3315" s="181"/>
      <c r="G3315" s="181"/>
      <c r="H3315" s="182"/>
      <c r="I3315" s="177"/>
      <c r="J3315" s="183"/>
      <c r="K3315" s="183"/>
      <c r="L3315" s="183"/>
      <c r="M3315" s="183"/>
      <c r="N3315" s="183"/>
      <c r="O3315" s="183"/>
      <c r="P3315" s="183"/>
    </row>
    <row r="3316" spans="3:16">
      <c r="C3316" s="186"/>
      <c r="D3316" s="180"/>
      <c r="E3316" s="181"/>
      <c r="F3316" s="181"/>
      <c r="G3316" s="181"/>
      <c r="H3316" s="182"/>
      <c r="I3316" s="177"/>
      <c r="J3316" s="183"/>
      <c r="K3316" s="183"/>
      <c r="L3316" s="183"/>
      <c r="M3316" s="183"/>
      <c r="N3316" s="183"/>
      <c r="O3316" s="183"/>
      <c r="P3316" s="183"/>
    </row>
    <row r="3317" spans="3:16">
      <c r="C3317" s="186"/>
      <c r="D3317" s="180"/>
      <c r="E3317" s="181"/>
      <c r="F3317" s="181"/>
      <c r="G3317" s="181"/>
      <c r="H3317" s="182"/>
      <c r="I3317" s="177"/>
      <c r="J3317" s="183"/>
      <c r="K3317" s="183"/>
      <c r="L3317" s="183"/>
      <c r="M3317" s="183"/>
      <c r="N3317" s="183"/>
      <c r="O3317" s="183"/>
      <c r="P3317" s="183"/>
    </row>
    <row r="3318" spans="3:16">
      <c r="C3318" s="186"/>
      <c r="D3318" s="180"/>
      <c r="E3318" s="181"/>
      <c r="F3318" s="181"/>
      <c r="G3318" s="181"/>
      <c r="H3318" s="182"/>
      <c r="I3318" s="177"/>
      <c r="J3318" s="183"/>
      <c r="K3318" s="183"/>
      <c r="L3318" s="183"/>
      <c r="M3318" s="183"/>
      <c r="N3318" s="183"/>
      <c r="O3318" s="183"/>
      <c r="P3318" s="183"/>
    </row>
    <row r="3319" spans="3:16">
      <c r="C3319" s="186"/>
      <c r="D3319" s="180"/>
      <c r="E3319" s="181"/>
      <c r="F3319" s="181"/>
      <c r="G3319" s="181"/>
      <c r="H3319" s="182"/>
      <c r="I3319" s="177"/>
      <c r="J3319" s="183"/>
      <c r="K3319" s="183"/>
      <c r="L3319" s="183"/>
      <c r="M3319" s="183"/>
      <c r="N3319" s="183"/>
      <c r="O3319" s="183"/>
      <c r="P3319" s="183"/>
    </row>
    <row r="3320" spans="3:16">
      <c r="C3320" s="186"/>
      <c r="D3320" s="180"/>
      <c r="E3320" s="181"/>
      <c r="F3320" s="181"/>
      <c r="G3320" s="181"/>
      <c r="H3320" s="182"/>
      <c r="I3320" s="177"/>
      <c r="J3320" s="183"/>
      <c r="K3320" s="183"/>
      <c r="L3320" s="183"/>
      <c r="M3320" s="183"/>
      <c r="N3320" s="183"/>
      <c r="O3320" s="183"/>
      <c r="P3320" s="183"/>
    </row>
    <row r="3321" spans="3:16">
      <c r="C3321" s="186"/>
      <c r="D3321" s="180"/>
      <c r="E3321" s="181"/>
      <c r="F3321" s="181"/>
      <c r="G3321" s="181"/>
      <c r="H3321" s="182"/>
      <c r="I3321" s="177"/>
      <c r="J3321" s="183"/>
      <c r="K3321" s="183"/>
      <c r="L3321" s="183"/>
      <c r="M3321" s="183"/>
      <c r="N3321" s="183"/>
      <c r="O3321" s="183"/>
      <c r="P3321" s="183"/>
    </row>
    <row r="3322" spans="3:16">
      <c r="C3322" s="186"/>
      <c r="D3322" s="180"/>
      <c r="E3322" s="181"/>
      <c r="F3322" s="181"/>
      <c r="G3322" s="181"/>
      <c r="H3322" s="182"/>
      <c r="I3322" s="177"/>
      <c r="J3322" s="183"/>
      <c r="K3322" s="183"/>
      <c r="L3322" s="183"/>
      <c r="M3322" s="183"/>
      <c r="N3322" s="183"/>
      <c r="O3322" s="183"/>
      <c r="P3322" s="183"/>
    </row>
    <row r="3323" spans="3:16">
      <c r="C3323" s="186"/>
      <c r="D3323" s="180"/>
      <c r="E3323" s="181"/>
      <c r="F3323" s="181"/>
      <c r="G3323" s="181"/>
      <c r="H3323" s="182"/>
      <c r="I3323" s="177"/>
      <c r="J3323" s="183"/>
      <c r="K3323" s="183"/>
      <c r="L3323" s="183"/>
      <c r="M3323" s="183"/>
      <c r="N3323" s="183"/>
      <c r="O3323" s="183"/>
      <c r="P3323" s="183"/>
    </row>
    <row r="3324" spans="3:16">
      <c r="C3324" s="186"/>
      <c r="D3324" s="180"/>
      <c r="E3324" s="181"/>
      <c r="F3324" s="181"/>
      <c r="G3324" s="181"/>
      <c r="H3324" s="182"/>
      <c r="I3324" s="177"/>
      <c r="J3324" s="183"/>
      <c r="K3324" s="183"/>
      <c r="L3324" s="183"/>
      <c r="M3324" s="183"/>
      <c r="N3324" s="183"/>
      <c r="O3324" s="183"/>
      <c r="P3324" s="183"/>
    </row>
    <row r="3325" spans="3:16">
      <c r="C3325" s="186"/>
      <c r="D3325" s="180"/>
      <c r="E3325" s="181"/>
      <c r="F3325" s="181"/>
      <c r="G3325" s="181"/>
      <c r="H3325" s="182"/>
      <c r="I3325" s="177"/>
      <c r="J3325" s="183"/>
      <c r="K3325" s="183"/>
      <c r="L3325" s="183"/>
      <c r="M3325" s="183"/>
      <c r="N3325" s="183"/>
      <c r="O3325" s="183"/>
      <c r="P3325" s="183"/>
    </row>
    <row r="3326" spans="3:16">
      <c r="C3326" s="186"/>
      <c r="D3326" s="180"/>
      <c r="E3326" s="181"/>
      <c r="F3326" s="181"/>
      <c r="G3326" s="181"/>
      <c r="H3326" s="182"/>
      <c r="I3326" s="177"/>
      <c r="J3326" s="183"/>
      <c r="K3326" s="183"/>
      <c r="L3326" s="183"/>
      <c r="M3326" s="183"/>
      <c r="N3326" s="183"/>
      <c r="O3326" s="183"/>
      <c r="P3326" s="183"/>
    </row>
    <row r="3327" spans="3:16">
      <c r="C3327" s="186"/>
      <c r="D3327" s="180"/>
      <c r="E3327" s="181"/>
      <c r="F3327" s="181"/>
      <c r="G3327" s="181"/>
      <c r="H3327" s="182"/>
      <c r="I3327" s="177"/>
      <c r="J3327" s="183"/>
      <c r="K3327" s="183"/>
      <c r="L3327" s="183"/>
      <c r="M3327" s="183"/>
      <c r="N3327" s="183"/>
      <c r="O3327" s="183"/>
      <c r="P3327" s="183"/>
    </row>
    <row r="3328" spans="3:16">
      <c r="C3328" s="186"/>
      <c r="D3328" s="180"/>
      <c r="E3328" s="181"/>
      <c r="F3328" s="181"/>
      <c r="G3328" s="181"/>
      <c r="H3328" s="182"/>
      <c r="I3328" s="177"/>
      <c r="J3328" s="183"/>
      <c r="K3328" s="183"/>
      <c r="L3328" s="183"/>
      <c r="M3328" s="183"/>
      <c r="N3328" s="183"/>
      <c r="O3328" s="183"/>
      <c r="P3328" s="183"/>
    </row>
    <row r="3329" spans="3:16">
      <c r="C3329" s="186"/>
      <c r="D3329" s="180"/>
      <c r="E3329" s="181"/>
      <c r="F3329" s="181"/>
      <c r="G3329" s="181"/>
      <c r="H3329" s="182"/>
      <c r="I3329" s="177"/>
      <c r="J3329" s="183"/>
      <c r="K3329" s="183"/>
      <c r="L3329" s="183"/>
      <c r="M3329" s="183"/>
      <c r="N3329" s="183"/>
      <c r="O3329" s="183"/>
      <c r="P3329" s="183"/>
    </row>
    <row r="3330" spans="3:16">
      <c r="C3330" s="186"/>
      <c r="D3330" s="180"/>
      <c r="E3330" s="181"/>
      <c r="F3330" s="181"/>
      <c r="G3330" s="181"/>
      <c r="H3330" s="182"/>
      <c r="I3330" s="177"/>
      <c r="J3330" s="183"/>
      <c r="K3330" s="183"/>
      <c r="L3330" s="183"/>
      <c r="M3330" s="183"/>
      <c r="N3330" s="183"/>
      <c r="O3330" s="183"/>
      <c r="P3330" s="183"/>
    </row>
    <row r="3331" spans="3:16">
      <c r="C3331" s="186"/>
      <c r="D3331" s="180"/>
      <c r="E3331" s="181"/>
      <c r="F3331" s="181"/>
      <c r="G3331" s="181"/>
      <c r="H3331" s="182"/>
      <c r="I3331" s="177"/>
      <c r="J3331" s="183"/>
      <c r="K3331" s="183"/>
      <c r="L3331" s="183"/>
      <c r="M3331" s="183"/>
      <c r="N3331" s="183"/>
      <c r="O3331" s="183"/>
      <c r="P3331" s="183"/>
    </row>
    <row r="3332" spans="3:16">
      <c r="C3332" s="186"/>
      <c r="D3332" s="180"/>
      <c r="E3332" s="181"/>
      <c r="F3332" s="181"/>
      <c r="G3332" s="181"/>
      <c r="H3332" s="182"/>
      <c r="I3332" s="177"/>
      <c r="J3332" s="183"/>
      <c r="K3332" s="183"/>
      <c r="L3332" s="183"/>
      <c r="M3332" s="183"/>
      <c r="N3332" s="183"/>
      <c r="O3332" s="183"/>
      <c r="P3332" s="183"/>
    </row>
    <row r="3333" spans="3:16">
      <c r="C3333" s="186"/>
      <c r="D3333" s="180"/>
      <c r="E3333" s="181"/>
      <c r="F3333" s="181"/>
      <c r="G3333" s="181"/>
      <c r="H3333" s="182"/>
      <c r="I3333" s="177"/>
      <c r="J3333" s="183"/>
      <c r="K3333" s="183"/>
      <c r="L3333" s="183"/>
      <c r="M3333" s="183"/>
      <c r="N3333" s="183"/>
      <c r="O3333" s="183"/>
      <c r="P3333" s="183"/>
    </row>
    <row r="3334" spans="3:16">
      <c r="C3334" s="186"/>
      <c r="D3334" s="180"/>
      <c r="E3334" s="181"/>
      <c r="F3334" s="181"/>
      <c r="G3334" s="181"/>
      <c r="H3334" s="182"/>
      <c r="I3334" s="177"/>
      <c r="J3334" s="183"/>
      <c r="K3334" s="183"/>
      <c r="L3334" s="183"/>
      <c r="M3334" s="183"/>
      <c r="N3334" s="183"/>
      <c r="O3334" s="183"/>
      <c r="P3334" s="183"/>
    </row>
    <row r="3335" spans="3:16">
      <c r="C3335" s="186"/>
      <c r="D3335" s="180"/>
      <c r="E3335" s="181"/>
      <c r="F3335" s="181"/>
      <c r="G3335" s="181"/>
      <c r="H3335" s="182"/>
      <c r="I3335" s="177"/>
      <c r="J3335" s="183"/>
      <c r="K3335" s="183"/>
      <c r="L3335" s="183"/>
      <c r="M3335" s="183"/>
      <c r="N3335" s="183"/>
      <c r="O3335" s="183"/>
      <c r="P3335" s="183"/>
    </row>
    <row r="3336" spans="3:16">
      <c r="C3336" s="186"/>
      <c r="D3336" s="180"/>
      <c r="E3336" s="181"/>
      <c r="F3336" s="181"/>
      <c r="G3336" s="181"/>
      <c r="H3336" s="182"/>
      <c r="I3336" s="177"/>
      <c r="J3336" s="183"/>
      <c r="K3336" s="183"/>
      <c r="L3336" s="183"/>
      <c r="M3336" s="183"/>
      <c r="N3336" s="183"/>
      <c r="O3336" s="183"/>
      <c r="P3336" s="183"/>
    </row>
    <row r="3337" spans="3:16">
      <c r="C3337" s="186"/>
      <c r="D3337" s="180"/>
      <c r="E3337" s="181"/>
      <c r="F3337" s="181"/>
      <c r="G3337" s="181"/>
      <c r="H3337" s="182"/>
      <c r="I3337" s="177"/>
      <c r="J3337" s="183"/>
      <c r="K3337" s="183"/>
      <c r="L3337" s="183"/>
      <c r="M3337" s="183"/>
      <c r="N3337" s="183"/>
      <c r="O3337" s="183"/>
      <c r="P3337" s="183"/>
    </row>
    <row r="3338" spans="3:16">
      <c r="C3338" s="186"/>
      <c r="D3338" s="180"/>
      <c r="E3338" s="181"/>
      <c r="F3338" s="181"/>
      <c r="G3338" s="181"/>
      <c r="H3338" s="182"/>
      <c r="I3338" s="177"/>
      <c r="J3338" s="183"/>
      <c r="K3338" s="183"/>
      <c r="L3338" s="183"/>
      <c r="M3338" s="183"/>
      <c r="N3338" s="183"/>
      <c r="O3338" s="183"/>
      <c r="P3338" s="183"/>
    </row>
    <row r="3339" spans="3:16">
      <c r="C3339" s="186"/>
      <c r="D3339" s="180"/>
      <c r="E3339" s="181"/>
      <c r="F3339" s="181"/>
      <c r="G3339" s="181"/>
      <c r="H3339" s="182"/>
      <c r="I3339" s="177"/>
      <c r="J3339" s="183"/>
      <c r="K3339" s="183"/>
      <c r="L3339" s="183"/>
      <c r="M3339" s="183"/>
      <c r="N3339" s="183"/>
      <c r="O3339" s="183"/>
      <c r="P3339" s="183"/>
    </row>
    <row r="3340" spans="3:16">
      <c r="C3340" s="186"/>
      <c r="D3340" s="180"/>
      <c r="E3340" s="181"/>
      <c r="F3340" s="181"/>
      <c r="G3340" s="181"/>
      <c r="H3340" s="182"/>
      <c r="I3340" s="177"/>
      <c r="J3340" s="183"/>
      <c r="K3340" s="183"/>
      <c r="L3340" s="183"/>
      <c r="M3340" s="183"/>
      <c r="N3340" s="183"/>
      <c r="O3340" s="183"/>
      <c r="P3340" s="183"/>
    </row>
    <row r="3341" spans="3:16">
      <c r="C3341" s="186"/>
      <c r="D3341" s="180"/>
      <c r="E3341" s="181"/>
      <c r="F3341" s="181"/>
      <c r="G3341" s="181"/>
      <c r="H3341" s="182"/>
      <c r="I3341" s="177"/>
      <c r="J3341" s="183"/>
      <c r="K3341" s="183"/>
      <c r="L3341" s="183"/>
      <c r="M3341" s="183"/>
      <c r="N3341" s="183"/>
      <c r="O3341" s="183"/>
      <c r="P3341" s="183"/>
    </row>
    <row r="3342" spans="3:16">
      <c r="C3342" s="186"/>
      <c r="D3342" s="180"/>
      <c r="E3342" s="181"/>
      <c r="F3342" s="181"/>
      <c r="G3342" s="181"/>
      <c r="H3342" s="182"/>
      <c r="I3342" s="177"/>
      <c r="J3342" s="183"/>
      <c r="K3342" s="183"/>
      <c r="L3342" s="183"/>
      <c r="M3342" s="183"/>
      <c r="N3342" s="183"/>
      <c r="O3342" s="183"/>
      <c r="P3342" s="183"/>
    </row>
    <row r="3343" spans="3:16">
      <c r="C3343" s="186"/>
      <c r="D3343" s="180"/>
      <c r="E3343" s="181"/>
      <c r="F3343" s="181"/>
      <c r="G3343" s="181"/>
      <c r="H3343" s="182"/>
      <c r="I3343" s="177"/>
      <c r="J3343" s="183"/>
      <c r="K3343" s="183"/>
      <c r="L3343" s="183"/>
      <c r="M3343" s="183"/>
      <c r="N3343" s="183"/>
      <c r="O3343" s="183"/>
      <c r="P3343" s="183"/>
    </row>
    <row r="3344" spans="3:16">
      <c r="C3344" s="186"/>
      <c r="D3344" s="180"/>
      <c r="E3344" s="181"/>
      <c r="F3344" s="181"/>
      <c r="G3344" s="181"/>
      <c r="H3344" s="182"/>
      <c r="I3344" s="177"/>
      <c r="J3344" s="183"/>
      <c r="K3344" s="183"/>
      <c r="L3344" s="183"/>
      <c r="M3344" s="183"/>
      <c r="N3344" s="183"/>
      <c r="O3344" s="183"/>
      <c r="P3344" s="183"/>
    </row>
    <row r="3345" spans="3:16">
      <c r="C3345" s="186"/>
      <c r="D3345" s="180"/>
      <c r="E3345" s="181"/>
      <c r="F3345" s="181"/>
      <c r="G3345" s="181"/>
      <c r="H3345" s="182"/>
      <c r="I3345" s="177"/>
      <c r="J3345" s="183"/>
      <c r="K3345" s="183"/>
      <c r="L3345" s="183"/>
      <c r="M3345" s="183"/>
      <c r="N3345" s="183"/>
      <c r="O3345" s="183"/>
      <c r="P3345" s="183"/>
    </row>
    <row r="3346" spans="3:16">
      <c r="C3346" s="186"/>
      <c r="D3346" s="180"/>
      <c r="E3346" s="181"/>
      <c r="F3346" s="181"/>
      <c r="G3346" s="181"/>
      <c r="H3346" s="182"/>
      <c r="I3346" s="177"/>
      <c r="J3346" s="183"/>
      <c r="K3346" s="183"/>
      <c r="L3346" s="183"/>
      <c r="M3346" s="183"/>
      <c r="N3346" s="183"/>
      <c r="O3346" s="183"/>
      <c r="P3346" s="183"/>
    </row>
    <row r="3347" spans="3:16">
      <c r="C3347" s="186"/>
      <c r="D3347" s="180"/>
      <c r="E3347" s="181"/>
      <c r="F3347" s="181"/>
      <c r="G3347" s="181"/>
      <c r="H3347" s="182"/>
      <c r="I3347" s="177"/>
      <c r="J3347" s="183"/>
      <c r="K3347" s="183"/>
      <c r="L3347" s="183"/>
      <c r="M3347" s="183"/>
      <c r="N3347" s="183"/>
      <c r="O3347" s="183"/>
      <c r="P3347" s="183"/>
    </row>
    <row r="3348" spans="3:16">
      <c r="C3348" s="186"/>
      <c r="D3348" s="180"/>
      <c r="E3348" s="181"/>
      <c r="F3348" s="181"/>
      <c r="G3348" s="181"/>
      <c r="H3348" s="182"/>
      <c r="I3348" s="177"/>
      <c r="J3348" s="183"/>
      <c r="K3348" s="183"/>
      <c r="L3348" s="183"/>
      <c r="M3348" s="183"/>
      <c r="N3348" s="183"/>
      <c r="O3348" s="183"/>
      <c r="P3348" s="183"/>
    </row>
    <row r="3349" spans="3:16">
      <c r="C3349" s="186"/>
      <c r="D3349" s="180"/>
      <c r="E3349" s="181"/>
      <c r="F3349" s="181"/>
      <c r="G3349" s="181"/>
      <c r="H3349" s="182"/>
      <c r="I3349" s="177"/>
      <c r="J3349" s="183"/>
      <c r="K3349" s="183"/>
      <c r="L3349" s="183"/>
      <c r="M3349" s="183"/>
      <c r="N3349" s="183"/>
      <c r="O3349" s="183"/>
      <c r="P3349" s="183"/>
    </row>
    <row r="3350" spans="3:16">
      <c r="C3350" s="186"/>
      <c r="D3350" s="180"/>
      <c r="E3350" s="181"/>
      <c r="F3350" s="181"/>
      <c r="G3350" s="181"/>
      <c r="H3350" s="182"/>
      <c r="I3350" s="177"/>
      <c r="J3350" s="183"/>
      <c r="K3350" s="183"/>
      <c r="L3350" s="183"/>
      <c r="M3350" s="183"/>
      <c r="N3350" s="183"/>
      <c r="O3350" s="183"/>
      <c r="P3350" s="183"/>
    </row>
    <row r="3351" spans="3:16">
      <c r="C3351" s="186"/>
      <c r="D3351" s="180"/>
      <c r="E3351" s="181"/>
      <c r="F3351" s="181"/>
      <c r="G3351" s="181"/>
      <c r="H3351" s="182"/>
      <c r="I3351" s="177"/>
      <c r="J3351" s="183"/>
      <c r="K3351" s="183"/>
      <c r="L3351" s="183"/>
      <c r="M3351" s="183"/>
      <c r="N3351" s="183"/>
      <c r="O3351" s="183"/>
      <c r="P3351" s="183"/>
    </row>
    <row r="3352" spans="3:16">
      <c r="C3352" s="186"/>
      <c r="D3352" s="180"/>
      <c r="E3352" s="181"/>
      <c r="F3352" s="181"/>
      <c r="G3352" s="181"/>
      <c r="H3352" s="182"/>
      <c r="I3352" s="177"/>
      <c r="J3352" s="183"/>
      <c r="K3352" s="183"/>
      <c r="L3352" s="183"/>
      <c r="M3352" s="183"/>
      <c r="N3352" s="183"/>
      <c r="O3352" s="183"/>
      <c r="P3352" s="183"/>
    </row>
    <row r="3353" spans="3:16">
      <c r="C3353" s="186"/>
      <c r="D3353" s="180"/>
      <c r="E3353" s="181"/>
      <c r="F3353" s="181"/>
      <c r="G3353" s="181"/>
      <c r="H3353" s="182"/>
      <c r="I3353" s="177"/>
      <c r="J3353" s="183"/>
      <c r="K3353" s="183"/>
      <c r="L3353" s="183"/>
      <c r="M3353" s="183"/>
      <c r="N3353" s="183"/>
      <c r="O3353" s="183"/>
      <c r="P3353" s="183"/>
    </row>
    <row r="3354" spans="3:16">
      <c r="C3354" s="186"/>
      <c r="D3354" s="180"/>
      <c r="E3354" s="181"/>
      <c r="F3354" s="181"/>
      <c r="G3354" s="181"/>
      <c r="H3354" s="182"/>
      <c r="I3354" s="177"/>
      <c r="J3354" s="183"/>
      <c r="K3354" s="183"/>
      <c r="L3354" s="183"/>
      <c r="M3354" s="183"/>
      <c r="N3354" s="183"/>
      <c r="O3354" s="183"/>
      <c r="P3354" s="183"/>
    </row>
    <row r="3355" spans="3:16">
      <c r="C3355" s="186"/>
      <c r="D3355" s="180"/>
      <c r="E3355" s="181"/>
      <c r="F3355" s="181"/>
      <c r="G3355" s="181"/>
      <c r="H3355" s="182"/>
      <c r="I3355" s="177"/>
      <c r="J3355" s="183"/>
      <c r="K3355" s="183"/>
      <c r="L3355" s="183"/>
      <c r="M3355" s="183"/>
      <c r="N3355" s="183"/>
      <c r="O3355" s="183"/>
      <c r="P3355" s="183"/>
    </row>
    <row r="3356" spans="3:16">
      <c r="C3356" s="186"/>
      <c r="D3356" s="180"/>
      <c r="E3356" s="181"/>
      <c r="F3356" s="181"/>
      <c r="G3356" s="181"/>
      <c r="H3356" s="182"/>
      <c r="I3356" s="177"/>
      <c r="J3356" s="183"/>
      <c r="K3356" s="183"/>
      <c r="L3356" s="183"/>
      <c r="M3356" s="183"/>
      <c r="N3356" s="183"/>
      <c r="O3356" s="183"/>
      <c r="P3356" s="183"/>
    </row>
    <row r="3357" spans="3:16">
      <c r="C3357" s="186"/>
      <c r="D3357" s="180"/>
      <c r="E3357" s="181"/>
      <c r="F3357" s="181"/>
      <c r="G3357" s="181"/>
      <c r="H3357" s="182"/>
      <c r="I3357" s="177"/>
      <c r="J3357" s="183"/>
      <c r="K3357" s="183"/>
      <c r="L3357" s="183"/>
      <c r="M3357" s="183"/>
      <c r="N3357" s="183"/>
      <c r="O3357" s="183"/>
      <c r="P3357" s="183"/>
    </row>
    <row r="3358" spans="3:16">
      <c r="C3358" s="186"/>
      <c r="D3358" s="180"/>
      <c r="E3358" s="181"/>
      <c r="F3358" s="181"/>
      <c r="G3358" s="181"/>
      <c r="H3358" s="182"/>
      <c r="I3358" s="177"/>
      <c r="J3358" s="183"/>
      <c r="K3358" s="183"/>
      <c r="L3358" s="183"/>
      <c r="M3358" s="183"/>
      <c r="N3358" s="183"/>
      <c r="O3358" s="183"/>
      <c r="P3358" s="183"/>
    </row>
    <row r="3359" spans="3:16">
      <c r="C3359" s="186"/>
      <c r="D3359" s="180"/>
      <c r="E3359" s="181"/>
      <c r="F3359" s="181"/>
      <c r="G3359" s="181"/>
      <c r="H3359" s="182"/>
      <c r="I3359" s="177"/>
      <c r="J3359" s="183"/>
      <c r="K3359" s="183"/>
      <c r="L3359" s="183"/>
      <c r="M3359" s="183"/>
      <c r="N3359" s="183"/>
      <c r="O3359" s="183"/>
      <c r="P3359" s="183"/>
    </row>
    <row r="3360" spans="3:16">
      <c r="C3360" s="186"/>
      <c r="D3360" s="180"/>
      <c r="E3360" s="181"/>
      <c r="F3360" s="181"/>
      <c r="G3360" s="181"/>
      <c r="H3360" s="182"/>
      <c r="I3360" s="177"/>
      <c r="J3360" s="183"/>
      <c r="K3360" s="183"/>
      <c r="L3360" s="183"/>
      <c r="M3360" s="183"/>
      <c r="N3360" s="183"/>
      <c r="O3360" s="183"/>
      <c r="P3360" s="183"/>
    </row>
    <row r="3361" spans="3:16">
      <c r="C3361" s="186"/>
      <c r="D3361" s="180"/>
      <c r="E3361" s="181"/>
      <c r="F3361" s="181"/>
      <c r="G3361" s="181"/>
      <c r="H3361" s="182"/>
      <c r="I3361" s="177"/>
      <c r="J3361" s="183"/>
      <c r="K3361" s="183"/>
      <c r="L3361" s="183"/>
      <c r="M3361" s="183"/>
      <c r="N3361" s="183"/>
      <c r="O3361" s="183"/>
      <c r="P3361" s="183"/>
    </row>
    <row r="3362" spans="3:16">
      <c r="C3362" s="186"/>
      <c r="D3362" s="180"/>
      <c r="E3362" s="181"/>
      <c r="F3362" s="181"/>
      <c r="G3362" s="181"/>
      <c r="H3362" s="182"/>
      <c r="I3362" s="177"/>
      <c r="J3362" s="183"/>
      <c r="K3362" s="183"/>
      <c r="L3362" s="183"/>
      <c r="M3362" s="183"/>
      <c r="N3362" s="183"/>
      <c r="O3362" s="183"/>
      <c r="P3362" s="183"/>
    </row>
    <row r="3363" spans="3:16">
      <c r="C3363" s="186"/>
      <c r="D3363" s="180"/>
      <c r="E3363" s="181"/>
      <c r="F3363" s="181"/>
      <c r="G3363" s="181"/>
      <c r="H3363" s="182"/>
      <c r="I3363" s="177"/>
      <c r="J3363" s="183"/>
      <c r="K3363" s="183"/>
      <c r="L3363" s="183"/>
      <c r="M3363" s="183"/>
      <c r="N3363" s="183"/>
      <c r="O3363" s="183"/>
      <c r="P3363" s="183"/>
    </row>
    <row r="3364" spans="3:16">
      <c r="C3364" s="186"/>
      <c r="D3364" s="180"/>
      <c r="E3364" s="181"/>
      <c r="F3364" s="181"/>
      <c r="G3364" s="181"/>
      <c r="H3364" s="182"/>
      <c r="I3364" s="177"/>
      <c r="J3364" s="183"/>
      <c r="K3364" s="183"/>
      <c r="L3364" s="183"/>
      <c r="M3364" s="183"/>
      <c r="N3364" s="183"/>
      <c r="O3364" s="183"/>
      <c r="P3364" s="183"/>
    </row>
    <row r="3365" spans="3:16">
      <c r="C3365" s="186"/>
      <c r="D3365" s="180"/>
      <c r="E3365" s="181"/>
      <c r="F3365" s="181"/>
      <c r="G3365" s="181"/>
      <c r="H3365" s="182"/>
      <c r="I3365" s="177"/>
      <c r="J3365" s="183"/>
      <c r="K3365" s="183"/>
      <c r="L3365" s="183"/>
      <c r="M3365" s="183"/>
      <c r="N3365" s="183"/>
      <c r="O3365" s="183"/>
      <c r="P3365" s="183"/>
    </row>
    <row r="3366" spans="3:16">
      <c r="C3366" s="186"/>
      <c r="D3366" s="180"/>
      <c r="E3366" s="181"/>
      <c r="F3366" s="181"/>
      <c r="G3366" s="181"/>
      <c r="H3366" s="182"/>
      <c r="I3366" s="177"/>
      <c r="J3366" s="183"/>
      <c r="K3366" s="183"/>
      <c r="L3366" s="183"/>
      <c r="M3366" s="183"/>
      <c r="N3366" s="183"/>
      <c r="O3366" s="183"/>
      <c r="P3366" s="183"/>
    </row>
    <row r="3367" spans="3:16">
      <c r="C3367" s="186"/>
      <c r="D3367" s="180"/>
      <c r="E3367" s="181"/>
      <c r="F3367" s="181"/>
      <c r="G3367" s="181"/>
      <c r="H3367" s="182"/>
      <c r="I3367" s="177"/>
      <c r="J3367" s="183"/>
      <c r="K3367" s="183"/>
      <c r="L3367" s="183"/>
      <c r="M3367" s="183"/>
      <c r="N3367" s="183"/>
      <c r="O3367" s="183"/>
      <c r="P3367" s="183"/>
    </row>
    <row r="3368" spans="3:16">
      <c r="C3368" s="186"/>
      <c r="D3368" s="180"/>
      <c r="E3368" s="181"/>
      <c r="F3368" s="181"/>
      <c r="G3368" s="181"/>
      <c r="H3368" s="182"/>
      <c r="I3368" s="177"/>
      <c r="J3368" s="183"/>
      <c r="K3368" s="183"/>
      <c r="L3368" s="183"/>
      <c r="M3368" s="183"/>
      <c r="N3368" s="183"/>
      <c r="O3368" s="183"/>
      <c r="P3368" s="183"/>
    </row>
    <row r="3369" spans="3:16">
      <c r="C3369" s="186"/>
      <c r="D3369" s="180"/>
      <c r="E3369" s="181"/>
      <c r="F3369" s="181"/>
      <c r="G3369" s="181"/>
      <c r="H3369" s="182"/>
      <c r="I3369" s="177"/>
      <c r="J3369" s="183"/>
      <c r="K3369" s="183"/>
      <c r="L3369" s="183"/>
      <c r="M3369" s="183"/>
      <c r="N3369" s="183"/>
      <c r="O3369" s="183"/>
      <c r="P3369" s="183"/>
    </row>
    <row r="3370" spans="3:16">
      <c r="C3370" s="186"/>
      <c r="D3370" s="180"/>
      <c r="E3370" s="181"/>
      <c r="F3370" s="181"/>
      <c r="G3370" s="181"/>
      <c r="H3370" s="182"/>
      <c r="I3370" s="177"/>
      <c r="J3370" s="183"/>
      <c r="K3370" s="183"/>
      <c r="L3370" s="183"/>
      <c r="M3370" s="183"/>
      <c r="N3370" s="183"/>
      <c r="O3370" s="183"/>
      <c r="P3370" s="183"/>
    </row>
    <row r="3371" spans="3:16">
      <c r="C3371" s="186"/>
      <c r="D3371" s="180"/>
      <c r="E3371" s="181"/>
      <c r="F3371" s="181"/>
      <c r="G3371" s="181"/>
      <c r="H3371" s="182"/>
      <c r="I3371" s="177"/>
      <c r="J3371" s="183"/>
      <c r="K3371" s="183"/>
      <c r="L3371" s="183"/>
      <c r="M3371" s="183"/>
      <c r="N3371" s="183"/>
      <c r="O3371" s="183"/>
      <c r="P3371" s="183"/>
    </row>
    <row r="3372" spans="3:16">
      <c r="C3372" s="186"/>
      <c r="D3372" s="180"/>
      <c r="E3372" s="181"/>
      <c r="F3372" s="181"/>
      <c r="G3372" s="181"/>
      <c r="H3372" s="182"/>
      <c r="I3372" s="177"/>
      <c r="J3372" s="183"/>
      <c r="K3372" s="183"/>
      <c r="L3372" s="183"/>
      <c r="M3372" s="183"/>
      <c r="N3372" s="183"/>
      <c r="O3372" s="183"/>
      <c r="P3372" s="183"/>
    </row>
    <row r="3373" spans="3:16">
      <c r="C3373" s="186"/>
      <c r="D3373" s="180"/>
      <c r="E3373" s="181"/>
      <c r="F3373" s="181"/>
      <c r="G3373" s="181"/>
      <c r="H3373" s="182"/>
      <c r="I3373" s="177"/>
      <c r="J3373" s="183"/>
      <c r="K3373" s="183"/>
      <c r="L3373" s="183"/>
      <c r="M3373" s="183"/>
      <c r="N3373" s="183"/>
      <c r="O3373" s="183"/>
      <c r="P3373" s="183"/>
    </row>
    <row r="3374" spans="3:16">
      <c r="C3374" s="186"/>
      <c r="D3374" s="180"/>
      <c r="E3374" s="181"/>
      <c r="F3374" s="181"/>
      <c r="G3374" s="181"/>
      <c r="H3374" s="182"/>
      <c r="I3374" s="177"/>
      <c r="J3374" s="183"/>
      <c r="K3374" s="183"/>
      <c r="L3374" s="183"/>
      <c r="M3374" s="183"/>
      <c r="N3374" s="183"/>
      <c r="O3374" s="183"/>
      <c r="P3374" s="183"/>
    </row>
    <row r="3375" spans="3:16">
      <c r="C3375" s="186"/>
      <c r="D3375" s="180"/>
      <c r="E3375" s="181"/>
      <c r="F3375" s="181"/>
      <c r="G3375" s="181"/>
      <c r="H3375" s="182"/>
      <c r="I3375" s="177"/>
      <c r="J3375" s="183"/>
      <c r="K3375" s="183"/>
      <c r="L3375" s="183"/>
      <c r="M3375" s="183"/>
      <c r="N3375" s="183"/>
      <c r="O3375" s="183"/>
      <c r="P3375" s="183"/>
    </row>
    <row r="3376" spans="3:16">
      <c r="C3376" s="186"/>
      <c r="D3376" s="180"/>
      <c r="E3376" s="181"/>
      <c r="F3376" s="181"/>
      <c r="G3376" s="181"/>
      <c r="H3376" s="182"/>
      <c r="I3376" s="177"/>
      <c r="J3376" s="183"/>
      <c r="K3376" s="183"/>
      <c r="L3376" s="183"/>
      <c r="M3376" s="183"/>
      <c r="N3376" s="183"/>
      <c r="O3376" s="183"/>
      <c r="P3376" s="183"/>
    </row>
    <row r="3377" spans="3:16">
      <c r="C3377" s="186"/>
      <c r="D3377" s="180"/>
      <c r="E3377" s="181"/>
      <c r="F3377" s="181"/>
      <c r="G3377" s="181"/>
      <c r="H3377" s="182"/>
      <c r="I3377" s="177"/>
      <c r="J3377" s="183"/>
      <c r="K3377" s="183"/>
      <c r="L3377" s="183"/>
      <c r="M3377" s="183"/>
      <c r="N3377" s="183"/>
      <c r="O3377" s="183"/>
      <c r="P3377" s="183"/>
    </row>
    <row r="3378" spans="3:16">
      <c r="C3378" s="186"/>
      <c r="D3378" s="180"/>
      <c r="E3378" s="181"/>
      <c r="F3378" s="181"/>
      <c r="G3378" s="181"/>
      <c r="H3378" s="182"/>
      <c r="I3378" s="177"/>
      <c r="J3378" s="183"/>
      <c r="K3378" s="183"/>
      <c r="L3378" s="183"/>
      <c r="M3378" s="183"/>
      <c r="N3378" s="183"/>
      <c r="O3378" s="183"/>
      <c r="P3378" s="183"/>
    </row>
    <row r="3379" spans="3:16">
      <c r="C3379" s="186"/>
      <c r="D3379" s="180"/>
      <c r="E3379" s="181"/>
      <c r="F3379" s="181"/>
      <c r="G3379" s="181"/>
      <c r="H3379" s="182"/>
      <c r="I3379" s="177"/>
      <c r="J3379" s="183"/>
      <c r="K3379" s="183"/>
      <c r="L3379" s="183"/>
      <c r="M3379" s="183"/>
      <c r="N3379" s="183"/>
      <c r="O3379" s="183"/>
      <c r="P3379" s="183"/>
    </row>
    <row r="3380" spans="3:16">
      <c r="C3380" s="186"/>
      <c r="D3380" s="180"/>
      <c r="E3380" s="181"/>
      <c r="F3380" s="181"/>
      <c r="G3380" s="181"/>
      <c r="H3380" s="182"/>
      <c r="I3380" s="177"/>
      <c r="J3380" s="183"/>
      <c r="K3380" s="183"/>
      <c r="L3380" s="183"/>
      <c r="M3380" s="183"/>
      <c r="N3380" s="183"/>
      <c r="O3380" s="183"/>
      <c r="P3380" s="183"/>
    </row>
    <row r="3381" spans="3:16">
      <c r="C3381" s="186"/>
      <c r="D3381" s="180"/>
      <c r="E3381" s="181"/>
      <c r="F3381" s="181"/>
      <c r="G3381" s="181"/>
      <c r="H3381" s="182"/>
      <c r="I3381" s="177"/>
      <c r="J3381" s="183"/>
      <c r="K3381" s="183"/>
      <c r="L3381" s="183"/>
      <c r="M3381" s="183"/>
      <c r="N3381" s="183"/>
      <c r="O3381" s="183"/>
      <c r="P3381" s="183"/>
    </row>
    <row r="3382" spans="3:16">
      <c r="C3382" s="186"/>
      <c r="D3382" s="180"/>
      <c r="E3382" s="181"/>
      <c r="F3382" s="181"/>
      <c r="G3382" s="181"/>
      <c r="H3382" s="182"/>
      <c r="I3382" s="177"/>
      <c r="J3382" s="183"/>
      <c r="K3382" s="183"/>
      <c r="L3382" s="183"/>
      <c r="M3382" s="183"/>
      <c r="N3382" s="183"/>
      <c r="O3382" s="183"/>
      <c r="P3382" s="183"/>
    </row>
    <row r="3383" spans="3:16">
      <c r="C3383" s="186"/>
      <c r="D3383" s="180"/>
      <c r="E3383" s="181"/>
      <c r="F3383" s="181"/>
      <c r="G3383" s="181"/>
      <c r="H3383" s="182"/>
      <c r="I3383" s="177"/>
      <c r="J3383" s="183"/>
      <c r="K3383" s="183"/>
      <c r="L3383" s="183"/>
      <c r="M3383" s="183"/>
      <c r="N3383" s="183"/>
      <c r="O3383" s="183"/>
      <c r="P3383" s="183"/>
    </row>
    <row r="3384" spans="3:16">
      <c r="C3384" s="186"/>
      <c r="D3384" s="180"/>
      <c r="E3384" s="181"/>
      <c r="F3384" s="181"/>
      <c r="G3384" s="181"/>
      <c r="H3384" s="182"/>
      <c r="I3384" s="177"/>
      <c r="J3384" s="183"/>
      <c r="K3384" s="183"/>
      <c r="L3384" s="183"/>
      <c r="M3384" s="183"/>
      <c r="N3384" s="183"/>
      <c r="O3384" s="183"/>
      <c r="P3384" s="183"/>
    </row>
    <row r="3385" spans="3:16">
      <c r="C3385" s="186"/>
      <c r="D3385" s="180"/>
      <c r="E3385" s="181"/>
      <c r="F3385" s="181"/>
      <c r="G3385" s="181"/>
      <c r="H3385" s="182"/>
      <c r="I3385" s="177"/>
      <c r="J3385" s="183"/>
      <c r="K3385" s="183"/>
      <c r="L3385" s="183"/>
      <c r="M3385" s="183"/>
      <c r="N3385" s="183"/>
      <c r="O3385" s="183"/>
      <c r="P3385" s="183"/>
    </row>
    <row r="3386" spans="3:16">
      <c r="C3386" s="186"/>
      <c r="D3386" s="180"/>
      <c r="E3386" s="181"/>
      <c r="F3386" s="181"/>
      <c r="G3386" s="181"/>
      <c r="H3386" s="182"/>
      <c r="I3386" s="177"/>
      <c r="J3386" s="183"/>
      <c r="K3386" s="183"/>
      <c r="L3386" s="183"/>
      <c r="M3386" s="183"/>
      <c r="N3386" s="183"/>
      <c r="O3386" s="183"/>
      <c r="P3386" s="183"/>
    </row>
    <row r="3387" spans="3:16">
      <c r="C3387" s="186"/>
      <c r="D3387" s="180"/>
      <c r="E3387" s="181"/>
      <c r="F3387" s="181"/>
      <c r="G3387" s="181"/>
      <c r="H3387" s="182"/>
      <c r="I3387" s="177"/>
      <c r="J3387" s="183"/>
      <c r="K3387" s="183"/>
      <c r="L3387" s="183"/>
      <c r="M3387" s="183"/>
      <c r="N3387" s="183"/>
      <c r="O3387" s="183"/>
      <c r="P3387" s="183"/>
    </row>
    <row r="3388" spans="3:16">
      <c r="C3388" s="186"/>
      <c r="D3388" s="180"/>
      <c r="E3388" s="181"/>
      <c r="F3388" s="181"/>
      <c r="G3388" s="181"/>
      <c r="H3388" s="182"/>
      <c r="I3388" s="177"/>
      <c r="J3388" s="183"/>
      <c r="K3388" s="183"/>
      <c r="L3388" s="183"/>
      <c r="M3388" s="183"/>
      <c r="N3388" s="183"/>
      <c r="O3388" s="183"/>
      <c r="P3388" s="183"/>
    </row>
    <row r="3389" spans="3:16">
      <c r="C3389" s="186"/>
      <c r="D3389" s="180"/>
      <c r="E3389" s="181"/>
      <c r="F3389" s="181"/>
      <c r="G3389" s="181"/>
      <c r="H3389" s="182"/>
      <c r="I3389" s="177"/>
      <c r="J3389" s="183"/>
      <c r="K3389" s="183"/>
      <c r="L3389" s="183"/>
      <c r="M3389" s="183"/>
      <c r="N3389" s="183"/>
      <c r="O3389" s="183"/>
      <c r="P3389" s="183"/>
    </row>
    <row r="3390" spans="3:16">
      <c r="C3390" s="186"/>
      <c r="D3390" s="180"/>
      <c r="E3390" s="181"/>
      <c r="F3390" s="181"/>
      <c r="G3390" s="181"/>
      <c r="H3390" s="182"/>
      <c r="I3390" s="177"/>
      <c r="J3390" s="183"/>
      <c r="K3390" s="183"/>
      <c r="L3390" s="183"/>
      <c r="M3390" s="183"/>
      <c r="N3390" s="183"/>
      <c r="O3390" s="183"/>
      <c r="P3390" s="183"/>
    </row>
    <row r="3391" spans="3:16">
      <c r="C3391" s="186"/>
      <c r="D3391" s="180"/>
      <c r="E3391" s="181"/>
      <c r="F3391" s="181"/>
      <c r="G3391" s="181"/>
      <c r="H3391" s="182"/>
      <c r="I3391" s="177"/>
      <c r="J3391" s="183"/>
      <c r="K3391" s="183"/>
      <c r="L3391" s="183"/>
      <c r="M3391" s="183"/>
      <c r="N3391" s="183"/>
      <c r="O3391" s="183"/>
      <c r="P3391" s="183"/>
    </row>
    <row r="3392" spans="3:16">
      <c r="C3392" s="186"/>
      <c r="D3392" s="180"/>
      <c r="E3392" s="181"/>
      <c r="F3392" s="181"/>
      <c r="G3392" s="181"/>
      <c r="H3392" s="182"/>
      <c r="I3392" s="177"/>
      <c r="J3392" s="183"/>
      <c r="K3392" s="183"/>
      <c r="L3392" s="183"/>
      <c r="M3392" s="183"/>
      <c r="N3392" s="183"/>
      <c r="O3392" s="183"/>
      <c r="P3392" s="183"/>
    </row>
    <row r="3393" spans="3:16">
      <c r="C3393" s="186"/>
      <c r="D3393" s="180"/>
      <c r="E3393" s="181"/>
      <c r="F3393" s="181"/>
      <c r="G3393" s="181"/>
      <c r="H3393" s="182"/>
      <c r="I3393" s="177"/>
      <c r="J3393" s="183"/>
      <c r="K3393" s="183"/>
      <c r="L3393" s="183"/>
      <c r="M3393" s="183"/>
      <c r="N3393" s="183"/>
      <c r="O3393" s="183"/>
      <c r="P3393" s="183"/>
    </row>
    <row r="3394" spans="3:16">
      <c r="C3394" s="186"/>
      <c r="D3394" s="180"/>
      <c r="E3394" s="181"/>
      <c r="F3394" s="181"/>
      <c r="G3394" s="181"/>
      <c r="H3394" s="182"/>
      <c r="I3394" s="177"/>
      <c r="J3394" s="183"/>
      <c r="K3394" s="183"/>
      <c r="L3394" s="183"/>
      <c r="M3394" s="183"/>
      <c r="N3394" s="183"/>
      <c r="O3394" s="183"/>
      <c r="P3394" s="183"/>
    </row>
    <row r="3395" spans="3:16">
      <c r="C3395" s="186"/>
      <c r="D3395" s="180"/>
      <c r="E3395" s="181"/>
      <c r="F3395" s="181"/>
      <c r="G3395" s="181"/>
      <c r="H3395" s="182"/>
      <c r="I3395" s="177"/>
      <c r="J3395" s="183"/>
      <c r="K3395" s="183"/>
      <c r="L3395" s="183"/>
      <c r="M3395" s="183"/>
      <c r="N3395" s="183"/>
      <c r="O3395" s="183"/>
      <c r="P3395" s="183"/>
    </row>
    <row r="3396" spans="3:16">
      <c r="C3396" s="186"/>
      <c r="D3396" s="180"/>
      <c r="E3396" s="181"/>
      <c r="F3396" s="181"/>
      <c r="G3396" s="181"/>
      <c r="H3396" s="182"/>
      <c r="I3396" s="177"/>
      <c r="J3396" s="183"/>
      <c r="K3396" s="183"/>
      <c r="L3396" s="183"/>
      <c r="M3396" s="183"/>
      <c r="N3396" s="183"/>
      <c r="O3396" s="183"/>
      <c r="P3396" s="183"/>
    </row>
    <row r="3397" spans="3:16">
      <c r="C3397" s="186"/>
      <c r="D3397" s="180"/>
      <c r="E3397" s="181"/>
      <c r="F3397" s="181"/>
      <c r="G3397" s="181"/>
      <c r="H3397" s="182"/>
      <c r="I3397" s="177"/>
      <c r="J3397" s="183"/>
      <c r="K3397" s="183"/>
      <c r="L3397" s="183"/>
      <c r="M3397" s="183"/>
      <c r="N3397" s="183"/>
      <c r="O3397" s="183"/>
      <c r="P3397" s="183"/>
    </row>
    <row r="3398" spans="3:16">
      <c r="C3398" s="186"/>
      <c r="D3398" s="180"/>
      <c r="E3398" s="181"/>
      <c r="F3398" s="181"/>
      <c r="G3398" s="181"/>
      <c r="H3398" s="182"/>
      <c r="I3398" s="177"/>
      <c r="J3398" s="183"/>
      <c r="K3398" s="183"/>
      <c r="L3398" s="183"/>
      <c r="M3398" s="183"/>
      <c r="N3398" s="183"/>
      <c r="O3398" s="183"/>
      <c r="P3398" s="183"/>
    </row>
    <row r="3399" spans="3:16">
      <c r="C3399" s="186"/>
      <c r="D3399" s="180"/>
      <c r="E3399" s="181"/>
      <c r="F3399" s="181"/>
      <c r="G3399" s="181"/>
      <c r="H3399" s="182"/>
      <c r="I3399" s="177"/>
      <c r="J3399" s="183"/>
      <c r="K3399" s="183"/>
      <c r="L3399" s="183"/>
      <c r="M3399" s="183"/>
      <c r="N3399" s="183"/>
      <c r="O3399" s="183"/>
      <c r="P3399" s="183"/>
    </row>
    <row r="3400" spans="3:16">
      <c r="C3400" s="186"/>
      <c r="D3400" s="180"/>
      <c r="E3400" s="181"/>
      <c r="F3400" s="181"/>
      <c r="G3400" s="181"/>
      <c r="H3400" s="182"/>
      <c r="I3400" s="177"/>
      <c r="J3400" s="183"/>
      <c r="K3400" s="183"/>
      <c r="L3400" s="183"/>
      <c r="M3400" s="183"/>
      <c r="N3400" s="183"/>
      <c r="O3400" s="183"/>
      <c r="P3400" s="183"/>
    </row>
    <row r="3401" spans="3:16">
      <c r="C3401" s="186"/>
      <c r="D3401" s="180"/>
      <c r="E3401" s="181"/>
      <c r="F3401" s="181"/>
      <c r="G3401" s="181"/>
      <c r="H3401" s="182"/>
      <c r="I3401" s="177"/>
      <c r="J3401" s="183"/>
      <c r="K3401" s="183"/>
      <c r="L3401" s="183"/>
      <c r="M3401" s="183"/>
      <c r="N3401" s="183"/>
      <c r="O3401" s="183"/>
      <c r="P3401" s="183"/>
    </row>
    <row r="3402" spans="3:16">
      <c r="C3402" s="186"/>
      <c r="D3402" s="180"/>
      <c r="E3402" s="181"/>
      <c r="F3402" s="181"/>
      <c r="G3402" s="181"/>
      <c r="H3402" s="182"/>
      <c r="I3402" s="177"/>
      <c r="J3402" s="183"/>
      <c r="K3402" s="183"/>
      <c r="L3402" s="183"/>
      <c r="M3402" s="183"/>
      <c r="N3402" s="183"/>
      <c r="O3402" s="183"/>
      <c r="P3402" s="183"/>
    </row>
    <row r="3403" spans="3:16">
      <c r="C3403" s="186"/>
      <c r="D3403" s="180"/>
      <c r="E3403" s="181"/>
      <c r="F3403" s="181"/>
      <c r="G3403" s="181"/>
      <c r="H3403" s="182"/>
      <c r="I3403" s="177"/>
      <c r="J3403" s="183"/>
      <c r="K3403" s="183"/>
      <c r="L3403" s="183"/>
      <c r="M3403" s="183"/>
      <c r="N3403" s="183"/>
      <c r="O3403" s="183"/>
      <c r="P3403" s="183"/>
    </row>
    <row r="3404" spans="3:16">
      <c r="C3404" s="186"/>
      <c r="D3404" s="180"/>
      <c r="E3404" s="181"/>
      <c r="F3404" s="181"/>
      <c r="G3404" s="181"/>
      <c r="H3404" s="182"/>
      <c r="I3404" s="177"/>
      <c r="J3404" s="183"/>
      <c r="K3404" s="183"/>
      <c r="L3404" s="183"/>
      <c r="M3404" s="183"/>
      <c r="N3404" s="183"/>
      <c r="O3404" s="183"/>
      <c r="P3404" s="183"/>
    </row>
    <row r="3405" spans="3:16">
      <c r="C3405" s="186"/>
      <c r="D3405" s="180"/>
      <c r="E3405" s="181"/>
      <c r="F3405" s="181"/>
      <c r="G3405" s="181"/>
      <c r="H3405" s="182"/>
      <c r="I3405" s="177"/>
      <c r="J3405" s="183"/>
      <c r="K3405" s="183"/>
      <c r="L3405" s="183"/>
      <c r="M3405" s="183"/>
      <c r="N3405" s="183"/>
      <c r="O3405" s="183"/>
      <c r="P3405" s="183"/>
    </row>
    <row r="3406" spans="3:16">
      <c r="C3406" s="186"/>
      <c r="D3406" s="180"/>
      <c r="E3406" s="181"/>
      <c r="F3406" s="181"/>
      <c r="G3406" s="181"/>
      <c r="H3406" s="182"/>
      <c r="I3406" s="177"/>
      <c r="J3406" s="183"/>
      <c r="K3406" s="183"/>
      <c r="L3406" s="183"/>
      <c r="M3406" s="183"/>
      <c r="N3406" s="183"/>
      <c r="O3406" s="183"/>
      <c r="P3406" s="183"/>
    </row>
    <row r="3407" spans="3:16">
      <c r="C3407" s="186"/>
      <c r="D3407" s="180"/>
      <c r="E3407" s="181"/>
      <c r="F3407" s="181"/>
      <c r="G3407" s="181"/>
      <c r="H3407" s="182"/>
      <c r="I3407" s="177"/>
      <c r="J3407" s="183"/>
      <c r="K3407" s="183"/>
      <c r="L3407" s="183"/>
      <c r="M3407" s="183"/>
      <c r="N3407" s="183"/>
      <c r="O3407" s="183"/>
      <c r="P3407" s="183"/>
    </row>
    <row r="3408" spans="3:16">
      <c r="C3408" s="186"/>
      <c r="D3408" s="180"/>
      <c r="E3408" s="181"/>
      <c r="F3408" s="181"/>
      <c r="G3408" s="181"/>
      <c r="H3408" s="182"/>
      <c r="I3408" s="177"/>
      <c r="J3408" s="183"/>
      <c r="K3408" s="183"/>
      <c r="L3408" s="183"/>
      <c r="M3408" s="183"/>
      <c r="N3408" s="183"/>
      <c r="O3408" s="183"/>
      <c r="P3408" s="183"/>
    </row>
    <row r="3409" spans="3:16">
      <c r="C3409" s="186"/>
      <c r="D3409" s="180"/>
      <c r="E3409" s="181"/>
      <c r="F3409" s="181"/>
      <c r="G3409" s="181"/>
      <c r="H3409" s="182"/>
      <c r="I3409" s="177"/>
      <c r="J3409" s="183"/>
      <c r="K3409" s="183"/>
      <c r="L3409" s="183"/>
      <c r="M3409" s="183"/>
      <c r="N3409" s="183"/>
      <c r="O3409" s="183"/>
      <c r="P3409" s="183"/>
    </row>
    <row r="3410" spans="3:16">
      <c r="C3410" s="186"/>
      <c r="D3410" s="180"/>
      <c r="E3410" s="181"/>
      <c r="F3410" s="181"/>
      <c r="G3410" s="181"/>
      <c r="H3410" s="182"/>
      <c r="I3410" s="177"/>
      <c r="J3410" s="183"/>
      <c r="K3410" s="183"/>
      <c r="L3410" s="183"/>
      <c r="M3410" s="183"/>
      <c r="N3410" s="183"/>
      <c r="O3410" s="183"/>
      <c r="P3410" s="183"/>
    </row>
    <row r="3411" spans="3:16">
      <c r="C3411" s="186"/>
      <c r="D3411" s="180"/>
      <c r="E3411" s="181"/>
      <c r="F3411" s="181"/>
      <c r="G3411" s="181"/>
      <c r="H3411" s="182"/>
      <c r="I3411" s="177"/>
      <c r="J3411" s="183"/>
      <c r="K3411" s="183"/>
      <c r="L3411" s="183"/>
      <c r="M3411" s="183"/>
      <c r="N3411" s="183"/>
      <c r="O3411" s="183"/>
      <c r="P3411" s="183"/>
    </row>
    <row r="3412" spans="3:16">
      <c r="C3412" s="186"/>
      <c r="D3412" s="180"/>
      <c r="E3412" s="181"/>
      <c r="F3412" s="181"/>
      <c r="G3412" s="181"/>
      <c r="H3412" s="182"/>
      <c r="I3412" s="177"/>
      <c r="J3412" s="183"/>
      <c r="K3412" s="183"/>
      <c r="L3412" s="183"/>
      <c r="M3412" s="183"/>
      <c r="N3412" s="183"/>
      <c r="O3412" s="183"/>
      <c r="P3412" s="183"/>
    </row>
    <row r="3413" spans="3:16">
      <c r="C3413" s="186"/>
      <c r="D3413" s="180"/>
      <c r="E3413" s="181"/>
      <c r="F3413" s="181"/>
      <c r="G3413" s="181"/>
      <c r="H3413" s="182"/>
      <c r="I3413" s="177"/>
      <c r="J3413" s="183"/>
      <c r="K3413" s="183"/>
      <c r="L3413" s="183"/>
      <c r="M3413" s="183"/>
      <c r="N3413" s="183"/>
      <c r="O3413" s="183"/>
      <c r="P3413" s="183"/>
    </row>
    <row r="3414" spans="3:16">
      <c r="C3414" s="186"/>
      <c r="D3414" s="180"/>
      <c r="E3414" s="181"/>
      <c r="F3414" s="181"/>
      <c r="G3414" s="181"/>
      <c r="H3414" s="182"/>
      <c r="I3414" s="177"/>
      <c r="J3414" s="183"/>
      <c r="K3414" s="183"/>
      <c r="L3414" s="183"/>
      <c r="M3414" s="183"/>
      <c r="N3414" s="183"/>
      <c r="O3414" s="183"/>
      <c r="P3414" s="183"/>
    </row>
    <row r="3415" spans="3:16">
      <c r="C3415" s="186"/>
      <c r="D3415" s="180"/>
      <c r="E3415" s="181"/>
      <c r="F3415" s="181"/>
      <c r="G3415" s="181"/>
      <c r="H3415" s="182"/>
      <c r="I3415" s="177"/>
      <c r="J3415" s="183"/>
      <c r="K3415" s="183"/>
      <c r="L3415" s="183"/>
      <c r="M3415" s="183"/>
      <c r="N3415" s="183"/>
      <c r="O3415" s="183"/>
      <c r="P3415" s="183"/>
    </row>
    <row r="3416" spans="3:16">
      <c r="C3416" s="186"/>
      <c r="D3416" s="180"/>
      <c r="E3416" s="181"/>
      <c r="F3416" s="181"/>
      <c r="G3416" s="181"/>
      <c r="H3416" s="182"/>
      <c r="I3416" s="177"/>
      <c r="J3416" s="183"/>
      <c r="K3416" s="183"/>
      <c r="L3416" s="183"/>
      <c r="M3416" s="183"/>
      <c r="N3416" s="183"/>
      <c r="O3416" s="183"/>
      <c r="P3416" s="183"/>
    </row>
    <row r="3417" spans="3:16">
      <c r="C3417" s="186"/>
      <c r="D3417" s="180"/>
      <c r="E3417" s="181"/>
      <c r="F3417" s="181"/>
      <c r="G3417" s="181"/>
      <c r="H3417" s="182"/>
      <c r="I3417" s="177"/>
      <c r="J3417" s="183"/>
      <c r="K3417" s="183"/>
      <c r="L3417" s="183"/>
      <c r="M3417" s="183"/>
      <c r="N3417" s="183"/>
      <c r="O3417" s="183"/>
      <c r="P3417" s="183"/>
    </row>
    <row r="3418" spans="3:16">
      <c r="C3418" s="186"/>
      <c r="D3418" s="180"/>
      <c r="E3418" s="181"/>
      <c r="F3418" s="181"/>
      <c r="G3418" s="181"/>
      <c r="H3418" s="182"/>
      <c r="I3418" s="177"/>
      <c r="J3418" s="183"/>
      <c r="K3418" s="183"/>
      <c r="L3418" s="183"/>
      <c r="M3418" s="183"/>
      <c r="N3418" s="183"/>
      <c r="O3418" s="183"/>
      <c r="P3418" s="183"/>
    </row>
    <row r="3419" spans="3:16">
      <c r="C3419" s="186"/>
      <c r="D3419" s="180"/>
      <c r="E3419" s="181"/>
      <c r="F3419" s="181"/>
      <c r="G3419" s="181"/>
      <c r="H3419" s="182"/>
      <c r="I3419" s="177"/>
      <c r="J3419" s="183"/>
      <c r="K3419" s="183"/>
      <c r="L3419" s="183"/>
      <c r="M3419" s="183"/>
      <c r="N3419" s="183"/>
      <c r="O3419" s="183"/>
      <c r="P3419" s="183"/>
    </row>
    <row r="3420" spans="3:16">
      <c r="C3420" s="186"/>
      <c r="D3420" s="180"/>
      <c r="E3420" s="181"/>
      <c r="F3420" s="181"/>
      <c r="G3420" s="181"/>
      <c r="H3420" s="182"/>
      <c r="I3420" s="177"/>
      <c r="J3420" s="183"/>
      <c r="K3420" s="183"/>
      <c r="L3420" s="183"/>
      <c r="M3420" s="183"/>
      <c r="N3420" s="183"/>
      <c r="O3420" s="183"/>
      <c r="P3420" s="183"/>
    </row>
    <row r="3421" spans="3:16">
      <c r="C3421" s="186"/>
      <c r="D3421" s="180"/>
      <c r="E3421" s="181"/>
      <c r="F3421" s="181"/>
      <c r="G3421" s="181"/>
      <c r="H3421" s="182"/>
      <c r="I3421" s="177"/>
      <c r="J3421" s="183"/>
      <c r="K3421" s="183"/>
      <c r="L3421" s="183"/>
      <c r="M3421" s="183"/>
      <c r="N3421" s="183"/>
      <c r="O3421" s="183"/>
      <c r="P3421" s="183"/>
    </row>
    <row r="3422" spans="3:16">
      <c r="C3422" s="186"/>
      <c r="D3422" s="180"/>
      <c r="E3422" s="181"/>
      <c r="F3422" s="181"/>
      <c r="G3422" s="181"/>
      <c r="H3422" s="182"/>
      <c r="I3422" s="177"/>
      <c r="J3422" s="183"/>
      <c r="K3422" s="183"/>
      <c r="L3422" s="183"/>
      <c r="M3422" s="183"/>
      <c r="N3422" s="183"/>
      <c r="O3422" s="183"/>
      <c r="P3422" s="183"/>
    </row>
    <row r="3423" spans="3:16">
      <c r="C3423" s="186"/>
      <c r="D3423" s="180"/>
      <c r="E3423" s="181"/>
      <c r="F3423" s="181"/>
      <c r="G3423" s="181"/>
      <c r="H3423" s="182"/>
      <c r="I3423" s="177"/>
      <c r="J3423" s="183"/>
      <c r="K3423" s="183"/>
      <c r="L3423" s="183"/>
      <c r="M3423" s="183"/>
      <c r="N3423" s="183"/>
      <c r="O3423" s="183"/>
      <c r="P3423" s="183"/>
    </row>
    <row r="3424" spans="3:16">
      <c r="C3424" s="186"/>
      <c r="D3424" s="180"/>
      <c r="E3424" s="181"/>
      <c r="F3424" s="181"/>
      <c r="G3424" s="181"/>
      <c r="H3424" s="182"/>
      <c r="I3424" s="177"/>
      <c r="J3424" s="183"/>
      <c r="K3424" s="183"/>
      <c r="L3424" s="183"/>
      <c r="M3424" s="183"/>
      <c r="N3424" s="183"/>
      <c r="O3424" s="183"/>
      <c r="P3424" s="183"/>
    </row>
    <row r="3425" spans="3:16">
      <c r="C3425" s="186"/>
      <c r="D3425" s="180"/>
      <c r="E3425" s="181"/>
      <c r="F3425" s="181"/>
      <c r="G3425" s="181"/>
      <c r="H3425" s="182"/>
      <c r="I3425" s="177"/>
      <c r="J3425" s="183"/>
      <c r="K3425" s="183"/>
      <c r="L3425" s="183"/>
      <c r="M3425" s="183"/>
      <c r="N3425" s="183"/>
      <c r="O3425" s="183"/>
      <c r="P3425" s="183"/>
    </row>
    <row r="3426" spans="3:16">
      <c r="C3426" s="186"/>
      <c r="D3426" s="180"/>
      <c r="E3426" s="181"/>
      <c r="F3426" s="181"/>
      <c r="G3426" s="181"/>
      <c r="H3426" s="182"/>
      <c r="I3426" s="177"/>
      <c r="J3426" s="183"/>
      <c r="K3426" s="183"/>
      <c r="L3426" s="183"/>
      <c r="M3426" s="183"/>
      <c r="N3426" s="183"/>
      <c r="O3426" s="183"/>
      <c r="P3426" s="183"/>
    </row>
    <row r="3427" spans="3:16">
      <c r="C3427" s="186"/>
      <c r="D3427" s="180"/>
      <c r="E3427" s="181"/>
      <c r="F3427" s="181"/>
      <c r="G3427" s="181"/>
      <c r="H3427" s="182"/>
      <c r="I3427" s="177"/>
      <c r="J3427" s="183"/>
      <c r="K3427" s="183"/>
      <c r="L3427" s="183"/>
      <c r="M3427" s="183"/>
      <c r="N3427" s="183"/>
      <c r="O3427" s="183"/>
      <c r="P3427" s="183"/>
    </row>
    <row r="3428" spans="3:16">
      <c r="C3428" s="186"/>
      <c r="D3428" s="180"/>
      <c r="E3428" s="181"/>
      <c r="F3428" s="181"/>
      <c r="G3428" s="181"/>
      <c r="H3428" s="182"/>
      <c r="I3428" s="177"/>
      <c r="J3428" s="183"/>
      <c r="K3428" s="183"/>
      <c r="L3428" s="183"/>
      <c r="M3428" s="183"/>
      <c r="N3428" s="183"/>
      <c r="O3428" s="183"/>
      <c r="P3428" s="183"/>
    </row>
    <row r="3429" spans="3:16">
      <c r="C3429" s="186"/>
      <c r="D3429" s="180"/>
      <c r="E3429" s="181"/>
      <c r="F3429" s="181"/>
      <c r="G3429" s="181"/>
      <c r="H3429" s="182"/>
      <c r="I3429" s="177"/>
      <c r="J3429" s="183"/>
      <c r="K3429" s="183"/>
      <c r="L3429" s="183"/>
      <c r="M3429" s="183"/>
      <c r="N3429" s="183"/>
      <c r="O3429" s="183"/>
      <c r="P3429" s="183"/>
    </row>
    <row r="3430" spans="3:16">
      <c r="C3430" s="186"/>
      <c r="D3430" s="180"/>
      <c r="E3430" s="181"/>
      <c r="F3430" s="181"/>
      <c r="G3430" s="181"/>
      <c r="H3430" s="182"/>
      <c r="I3430" s="177"/>
      <c r="J3430" s="183"/>
      <c r="K3430" s="183"/>
      <c r="L3430" s="183"/>
      <c r="M3430" s="183"/>
      <c r="N3430" s="183"/>
      <c r="O3430" s="183"/>
      <c r="P3430" s="183"/>
    </row>
    <row r="3431" spans="3:16">
      <c r="C3431" s="186"/>
      <c r="D3431" s="180"/>
      <c r="E3431" s="181"/>
      <c r="F3431" s="181"/>
      <c r="G3431" s="181"/>
      <c r="H3431" s="182"/>
      <c r="I3431" s="177"/>
      <c r="J3431" s="183"/>
      <c r="K3431" s="183"/>
      <c r="L3431" s="183"/>
      <c r="M3431" s="183"/>
      <c r="N3431" s="183"/>
      <c r="O3431" s="183"/>
      <c r="P3431" s="183"/>
    </row>
    <row r="3432" spans="3:16">
      <c r="C3432" s="186"/>
      <c r="D3432" s="180"/>
      <c r="E3432" s="181"/>
      <c r="F3432" s="181"/>
      <c r="G3432" s="181"/>
      <c r="H3432" s="182"/>
      <c r="I3432" s="177"/>
      <c r="J3432" s="183"/>
      <c r="K3432" s="183"/>
      <c r="L3432" s="183"/>
      <c r="M3432" s="183"/>
      <c r="N3432" s="183"/>
      <c r="O3432" s="183"/>
      <c r="P3432" s="183"/>
    </row>
    <row r="3433" spans="3:16">
      <c r="C3433" s="186"/>
      <c r="D3433" s="180"/>
      <c r="E3433" s="181"/>
      <c r="F3433" s="181"/>
      <c r="G3433" s="181"/>
      <c r="H3433" s="182"/>
      <c r="I3433" s="177"/>
      <c r="J3433" s="183"/>
      <c r="K3433" s="183"/>
      <c r="L3433" s="183"/>
      <c r="M3433" s="183"/>
      <c r="N3433" s="183"/>
      <c r="O3433" s="183"/>
      <c r="P3433" s="183"/>
    </row>
    <row r="3434" spans="3:16">
      <c r="C3434" s="186"/>
      <c r="D3434" s="180"/>
      <c r="E3434" s="181"/>
      <c r="F3434" s="181"/>
      <c r="G3434" s="181"/>
      <c r="H3434" s="182"/>
      <c r="I3434" s="177"/>
      <c r="J3434" s="183"/>
      <c r="K3434" s="183"/>
      <c r="L3434" s="183"/>
      <c r="M3434" s="183"/>
      <c r="N3434" s="183"/>
      <c r="O3434" s="183"/>
      <c r="P3434" s="183"/>
    </row>
    <row r="3435" spans="3:16">
      <c r="C3435" s="186"/>
      <c r="D3435" s="180"/>
      <c r="E3435" s="181"/>
      <c r="F3435" s="181"/>
      <c r="G3435" s="181"/>
      <c r="H3435" s="182"/>
      <c r="I3435" s="177"/>
      <c r="J3435" s="183"/>
      <c r="K3435" s="183"/>
      <c r="L3435" s="183"/>
      <c r="M3435" s="183"/>
      <c r="N3435" s="183"/>
      <c r="O3435" s="183"/>
      <c r="P3435" s="183"/>
    </row>
    <row r="3436" spans="3:16">
      <c r="C3436" s="186"/>
      <c r="D3436" s="180"/>
      <c r="E3436" s="181"/>
      <c r="F3436" s="181"/>
      <c r="G3436" s="181"/>
      <c r="H3436" s="182"/>
      <c r="I3436" s="177"/>
      <c r="J3436" s="183"/>
      <c r="K3436" s="183"/>
      <c r="L3436" s="183"/>
      <c r="M3436" s="183"/>
      <c r="N3436" s="183"/>
      <c r="O3436" s="183"/>
      <c r="P3436" s="183"/>
    </row>
    <row r="3437" spans="3:16">
      <c r="C3437" s="186"/>
      <c r="D3437" s="180"/>
      <c r="E3437" s="181"/>
      <c r="F3437" s="181"/>
      <c r="G3437" s="181"/>
      <c r="H3437" s="182"/>
      <c r="I3437" s="177"/>
      <c r="J3437" s="183"/>
      <c r="K3437" s="183"/>
      <c r="L3437" s="183"/>
      <c r="M3437" s="183"/>
      <c r="N3437" s="183"/>
      <c r="O3437" s="183"/>
      <c r="P3437" s="183"/>
    </row>
    <row r="3438" spans="3:16">
      <c r="C3438" s="186"/>
      <c r="D3438" s="180"/>
      <c r="E3438" s="181"/>
      <c r="F3438" s="181"/>
      <c r="G3438" s="181"/>
      <c r="H3438" s="182"/>
      <c r="I3438" s="177"/>
      <c r="J3438" s="183"/>
      <c r="K3438" s="183"/>
      <c r="L3438" s="183"/>
      <c r="M3438" s="183"/>
      <c r="N3438" s="183"/>
      <c r="O3438" s="183"/>
      <c r="P3438" s="183"/>
    </row>
    <row r="3439" spans="3:16">
      <c r="C3439" s="186"/>
      <c r="D3439" s="180"/>
      <c r="E3439" s="181"/>
      <c r="F3439" s="181"/>
      <c r="G3439" s="181"/>
      <c r="H3439" s="182"/>
      <c r="I3439" s="177"/>
      <c r="J3439" s="183"/>
      <c r="K3439" s="183"/>
      <c r="L3439" s="183"/>
      <c r="M3439" s="183"/>
      <c r="N3439" s="183"/>
      <c r="O3439" s="183"/>
      <c r="P3439" s="183"/>
    </row>
    <row r="3440" spans="3:16">
      <c r="C3440" s="186"/>
      <c r="D3440" s="180"/>
      <c r="E3440" s="181"/>
      <c r="F3440" s="181"/>
      <c r="G3440" s="181"/>
      <c r="H3440" s="182"/>
      <c r="I3440" s="177"/>
      <c r="J3440" s="183"/>
      <c r="K3440" s="183"/>
      <c r="L3440" s="183"/>
      <c r="M3440" s="183"/>
      <c r="N3440" s="183"/>
      <c r="O3440" s="183"/>
      <c r="P3440" s="183"/>
    </row>
    <row r="3441" spans="3:16">
      <c r="C3441" s="186"/>
      <c r="D3441" s="180"/>
      <c r="E3441" s="181"/>
      <c r="F3441" s="181"/>
      <c r="G3441" s="181"/>
      <c r="H3441" s="182"/>
      <c r="I3441" s="177"/>
      <c r="J3441" s="183"/>
      <c r="K3441" s="183"/>
      <c r="L3441" s="183"/>
      <c r="M3441" s="183"/>
      <c r="N3441" s="183"/>
      <c r="O3441" s="183"/>
      <c r="P3441" s="183"/>
    </row>
    <row r="3442" spans="3:16">
      <c r="C3442" s="186"/>
      <c r="D3442" s="180"/>
      <c r="E3442" s="181"/>
      <c r="F3442" s="181"/>
      <c r="G3442" s="181"/>
      <c r="H3442" s="182"/>
      <c r="I3442" s="177"/>
      <c r="J3442" s="183"/>
      <c r="K3442" s="183"/>
      <c r="L3442" s="183"/>
      <c r="M3442" s="183"/>
      <c r="N3442" s="183"/>
      <c r="O3442" s="183"/>
      <c r="P3442" s="183"/>
    </row>
    <row r="3443" spans="3:16">
      <c r="C3443" s="186"/>
      <c r="D3443" s="180"/>
      <c r="E3443" s="181"/>
      <c r="F3443" s="181"/>
      <c r="G3443" s="181"/>
      <c r="H3443" s="182"/>
      <c r="I3443" s="177"/>
      <c r="J3443" s="183"/>
      <c r="K3443" s="183"/>
      <c r="L3443" s="183"/>
      <c r="M3443" s="183"/>
      <c r="N3443" s="183"/>
      <c r="O3443" s="183"/>
      <c r="P3443" s="183"/>
    </row>
    <row r="3444" spans="3:16">
      <c r="C3444" s="186"/>
      <c r="D3444" s="180"/>
      <c r="E3444" s="181"/>
      <c r="F3444" s="181"/>
      <c r="G3444" s="181"/>
      <c r="H3444" s="182"/>
      <c r="I3444" s="177"/>
      <c r="J3444" s="183"/>
      <c r="K3444" s="183"/>
      <c r="L3444" s="183"/>
      <c r="M3444" s="183"/>
      <c r="N3444" s="183"/>
      <c r="O3444" s="183"/>
      <c r="P3444" s="183"/>
    </row>
    <row r="3445" spans="3:16">
      <c r="C3445" s="186"/>
      <c r="D3445" s="180"/>
      <c r="E3445" s="181"/>
      <c r="F3445" s="181"/>
      <c r="G3445" s="181"/>
      <c r="H3445" s="182"/>
      <c r="I3445" s="177"/>
      <c r="J3445" s="183"/>
      <c r="K3445" s="183"/>
      <c r="L3445" s="183"/>
      <c r="M3445" s="183"/>
      <c r="N3445" s="183"/>
      <c r="O3445" s="183"/>
      <c r="P3445" s="183"/>
    </row>
    <row r="3446" spans="3:16">
      <c r="C3446" s="186"/>
      <c r="D3446" s="180"/>
      <c r="E3446" s="181"/>
      <c r="F3446" s="181"/>
      <c r="G3446" s="181"/>
      <c r="H3446" s="182"/>
      <c r="I3446" s="177"/>
      <c r="J3446" s="183"/>
      <c r="K3446" s="183"/>
      <c r="L3446" s="183"/>
      <c r="M3446" s="183"/>
      <c r="N3446" s="183"/>
      <c r="O3446" s="183"/>
      <c r="P3446" s="183"/>
    </row>
    <row r="3447" spans="3:16">
      <c r="C3447" s="186"/>
      <c r="D3447" s="180"/>
      <c r="E3447" s="181"/>
      <c r="F3447" s="181"/>
      <c r="G3447" s="181"/>
      <c r="H3447" s="182"/>
      <c r="I3447" s="177"/>
      <c r="J3447" s="183"/>
      <c r="K3447" s="183"/>
      <c r="L3447" s="183"/>
      <c r="M3447" s="183"/>
      <c r="N3447" s="183"/>
      <c r="O3447" s="183"/>
      <c r="P3447" s="183"/>
    </row>
    <row r="3448" spans="3:16">
      <c r="C3448" s="186"/>
      <c r="D3448" s="180"/>
      <c r="E3448" s="181"/>
      <c r="F3448" s="181"/>
      <c r="G3448" s="181"/>
      <c r="H3448" s="182"/>
      <c r="I3448" s="177"/>
      <c r="J3448" s="183"/>
      <c r="K3448" s="183"/>
      <c r="L3448" s="183"/>
      <c r="M3448" s="183"/>
      <c r="N3448" s="183"/>
      <c r="O3448" s="183"/>
      <c r="P3448" s="183"/>
    </row>
    <row r="3449" spans="3:16">
      <c r="C3449" s="186"/>
      <c r="D3449" s="180"/>
      <c r="E3449" s="181"/>
      <c r="F3449" s="181"/>
      <c r="G3449" s="181"/>
      <c r="H3449" s="182"/>
      <c r="I3449" s="177"/>
      <c r="J3449" s="183"/>
      <c r="K3449" s="183"/>
      <c r="L3449" s="183"/>
      <c r="M3449" s="183"/>
      <c r="N3449" s="183"/>
      <c r="O3449" s="183"/>
      <c r="P3449" s="183"/>
    </row>
    <row r="3450" spans="3:16">
      <c r="C3450" s="186"/>
      <c r="D3450" s="180"/>
      <c r="E3450" s="181"/>
      <c r="F3450" s="181"/>
      <c r="G3450" s="181"/>
      <c r="H3450" s="182"/>
      <c r="I3450" s="177"/>
      <c r="J3450" s="183"/>
      <c r="K3450" s="183"/>
      <c r="L3450" s="183"/>
      <c r="M3450" s="183"/>
      <c r="N3450" s="183"/>
      <c r="O3450" s="183"/>
      <c r="P3450" s="183"/>
    </row>
    <row r="3451" spans="3:16">
      <c r="C3451" s="186"/>
      <c r="D3451" s="180"/>
      <c r="E3451" s="181"/>
      <c r="F3451" s="181"/>
      <c r="G3451" s="181"/>
      <c r="H3451" s="182"/>
      <c r="I3451" s="177"/>
      <c r="J3451" s="183"/>
      <c r="K3451" s="183"/>
      <c r="L3451" s="183"/>
      <c r="M3451" s="183"/>
      <c r="N3451" s="183"/>
      <c r="O3451" s="183"/>
      <c r="P3451" s="183"/>
    </row>
    <row r="3452" spans="3:16">
      <c r="C3452" s="186"/>
      <c r="D3452" s="180"/>
      <c r="E3452" s="181"/>
      <c r="F3452" s="181"/>
      <c r="G3452" s="181"/>
      <c r="H3452" s="182"/>
      <c r="I3452" s="177"/>
      <c r="J3452" s="183"/>
      <c r="K3452" s="183"/>
      <c r="L3452" s="183"/>
      <c r="M3452" s="183"/>
      <c r="N3452" s="183"/>
      <c r="O3452" s="183"/>
      <c r="P3452" s="183"/>
    </row>
    <row r="3453" spans="3:16">
      <c r="C3453" s="186"/>
      <c r="D3453" s="180"/>
      <c r="E3453" s="181"/>
      <c r="F3453" s="181"/>
      <c r="G3453" s="181"/>
      <c r="H3453" s="182"/>
      <c r="I3453" s="177"/>
      <c r="J3453" s="183"/>
      <c r="K3453" s="183"/>
      <c r="L3453" s="183"/>
      <c r="M3453" s="183"/>
      <c r="N3453" s="183"/>
      <c r="O3453" s="183"/>
      <c r="P3453" s="183"/>
    </row>
    <row r="3454" spans="3:16">
      <c r="C3454" s="186"/>
      <c r="D3454" s="180"/>
      <c r="E3454" s="181"/>
      <c r="F3454" s="181"/>
      <c r="G3454" s="181"/>
      <c r="H3454" s="182"/>
      <c r="I3454" s="177"/>
      <c r="J3454" s="183"/>
      <c r="K3454" s="183"/>
      <c r="L3454" s="183"/>
      <c r="M3454" s="183"/>
      <c r="N3454" s="183"/>
      <c r="O3454" s="183"/>
      <c r="P3454" s="183"/>
    </row>
    <row r="3455" spans="3:16">
      <c r="C3455" s="186"/>
      <c r="D3455" s="180"/>
      <c r="E3455" s="181"/>
      <c r="F3455" s="181"/>
      <c r="G3455" s="181"/>
      <c r="H3455" s="182"/>
      <c r="I3455" s="177"/>
      <c r="J3455" s="183"/>
      <c r="K3455" s="183"/>
      <c r="L3455" s="183"/>
      <c r="M3455" s="183"/>
      <c r="N3455" s="183"/>
      <c r="O3455" s="183"/>
      <c r="P3455" s="183"/>
    </row>
    <row r="3456" spans="3:16">
      <c r="C3456" s="186"/>
      <c r="D3456" s="180"/>
      <c r="E3456" s="181"/>
      <c r="F3456" s="181"/>
      <c r="G3456" s="181"/>
      <c r="H3456" s="182"/>
      <c r="I3456" s="177"/>
      <c r="J3456" s="183"/>
      <c r="K3456" s="183"/>
      <c r="L3456" s="183"/>
      <c r="M3456" s="183"/>
      <c r="N3456" s="183"/>
      <c r="O3456" s="183"/>
      <c r="P3456" s="183"/>
    </row>
    <row r="3457" spans="3:16">
      <c r="C3457" s="186"/>
      <c r="D3457" s="180"/>
      <c r="E3457" s="181"/>
      <c r="F3457" s="181"/>
      <c r="G3457" s="181"/>
      <c r="H3457" s="182"/>
      <c r="I3457" s="177"/>
      <c r="J3457" s="183"/>
      <c r="K3457" s="183"/>
      <c r="L3457" s="183"/>
      <c r="M3457" s="183"/>
      <c r="N3457" s="183"/>
      <c r="O3457" s="183"/>
      <c r="P3457" s="183"/>
    </row>
    <row r="3458" spans="3:16">
      <c r="C3458" s="186"/>
      <c r="D3458" s="180"/>
      <c r="E3458" s="181"/>
      <c r="F3458" s="181"/>
      <c r="G3458" s="181"/>
      <c r="H3458" s="182"/>
      <c r="I3458" s="177"/>
      <c r="J3458" s="183"/>
      <c r="K3458" s="183"/>
      <c r="L3458" s="183"/>
      <c r="M3458" s="183"/>
      <c r="N3458" s="183"/>
      <c r="O3458" s="183"/>
      <c r="P3458" s="183"/>
    </row>
    <row r="3459" spans="3:16">
      <c r="C3459" s="186"/>
      <c r="D3459" s="180"/>
      <c r="E3459" s="181"/>
      <c r="F3459" s="181"/>
      <c r="G3459" s="181"/>
      <c r="H3459" s="182"/>
      <c r="I3459" s="177"/>
      <c r="J3459" s="183"/>
      <c r="K3459" s="183"/>
      <c r="L3459" s="183"/>
      <c r="M3459" s="183"/>
      <c r="N3459" s="183"/>
      <c r="O3459" s="183"/>
      <c r="P3459" s="183"/>
    </row>
    <row r="3460" spans="3:16">
      <c r="C3460" s="186"/>
      <c r="D3460" s="180"/>
      <c r="E3460" s="181"/>
      <c r="F3460" s="181"/>
      <c r="G3460" s="181"/>
      <c r="H3460" s="182"/>
      <c r="I3460" s="177"/>
      <c r="J3460" s="183"/>
      <c r="K3460" s="183"/>
      <c r="L3460" s="183"/>
      <c r="M3460" s="183"/>
      <c r="N3460" s="183"/>
      <c r="O3460" s="183"/>
      <c r="P3460" s="183"/>
    </row>
    <row r="3461" spans="3:16">
      <c r="C3461" s="186"/>
      <c r="D3461" s="180"/>
      <c r="E3461" s="181"/>
      <c r="F3461" s="181"/>
      <c r="G3461" s="181"/>
      <c r="H3461" s="182"/>
      <c r="I3461" s="177"/>
      <c r="J3461" s="183"/>
      <c r="K3461" s="183"/>
      <c r="L3461" s="183"/>
      <c r="M3461" s="183"/>
      <c r="N3461" s="183"/>
      <c r="O3461" s="183"/>
      <c r="P3461" s="183"/>
    </row>
    <row r="3462" spans="3:16">
      <c r="C3462" s="186"/>
      <c r="D3462" s="180"/>
      <c r="E3462" s="181"/>
      <c r="F3462" s="181"/>
      <c r="G3462" s="181"/>
      <c r="H3462" s="182"/>
      <c r="I3462" s="177"/>
      <c r="J3462" s="183"/>
      <c r="K3462" s="183"/>
      <c r="L3462" s="183"/>
      <c r="M3462" s="183"/>
      <c r="N3462" s="183"/>
      <c r="O3462" s="183"/>
      <c r="P3462" s="183"/>
    </row>
    <row r="3463" spans="3:16">
      <c r="C3463" s="186"/>
      <c r="D3463" s="180"/>
      <c r="E3463" s="181"/>
      <c r="F3463" s="181"/>
      <c r="G3463" s="181"/>
      <c r="H3463" s="182"/>
      <c r="I3463" s="177"/>
      <c r="J3463" s="183"/>
      <c r="K3463" s="183"/>
      <c r="L3463" s="183"/>
      <c r="M3463" s="183"/>
      <c r="N3463" s="183"/>
      <c r="O3463" s="183"/>
      <c r="P3463" s="183"/>
    </row>
    <row r="3464" spans="3:16">
      <c r="C3464" s="186"/>
      <c r="D3464" s="180"/>
      <c r="E3464" s="181"/>
      <c r="F3464" s="181"/>
      <c r="G3464" s="181"/>
      <c r="H3464" s="182"/>
      <c r="I3464" s="177"/>
      <c r="J3464" s="183"/>
      <c r="K3464" s="183"/>
      <c r="L3464" s="183"/>
      <c r="M3464" s="183"/>
      <c r="N3464" s="183"/>
      <c r="O3464" s="183"/>
      <c r="P3464" s="183"/>
    </row>
    <row r="3465" spans="3:16">
      <c r="C3465" s="186"/>
      <c r="D3465" s="180"/>
      <c r="E3465" s="181"/>
      <c r="F3465" s="181"/>
      <c r="G3465" s="181"/>
      <c r="H3465" s="182"/>
      <c r="I3465" s="177"/>
      <c r="J3465" s="183"/>
      <c r="K3465" s="183"/>
      <c r="L3465" s="183"/>
      <c r="M3465" s="183"/>
      <c r="N3465" s="183"/>
      <c r="O3465" s="183"/>
      <c r="P3465" s="183"/>
    </row>
    <row r="3466" spans="3:16">
      <c r="C3466" s="186"/>
      <c r="D3466" s="180"/>
      <c r="E3466" s="181"/>
      <c r="F3466" s="181"/>
      <c r="G3466" s="181"/>
      <c r="H3466" s="182"/>
      <c r="I3466" s="177"/>
      <c r="J3466" s="183"/>
      <c r="K3466" s="183"/>
      <c r="L3466" s="183"/>
      <c r="M3466" s="183"/>
      <c r="N3466" s="183"/>
      <c r="O3466" s="183"/>
      <c r="P3466" s="183"/>
    </row>
    <row r="3467" spans="3:16">
      <c r="C3467" s="186"/>
      <c r="D3467" s="180"/>
      <c r="E3467" s="181"/>
      <c r="F3467" s="181"/>
      <c r="G3467" s="181"/>
      <c r="H3467" s="182"/>
      <c r="I3467" s="177"/>
      <c r="J3467" s="183"/>
      <c r="K3467" s="183"/>
      <c r="L3467" s="183"/>
      <c r="M3467" s="183"/>
      <c r="N3467" s="183"/>
      <c r="O3467" s="183"/>
      <c r="P3467" s="183"/>
    </row>
    <row r="3468" spans="3:16">
      <c r="C3468" s="186"/>
      <c r="D3468" s="180"/>
      <c r="E3468" s="181"/>
      <c r="F3468" s="181"/>
      <c r="G3468" s="181"/>
      <c r="H3468" s="182"/>
      <c r="I3468" s="177"/>
      <c r="J3468" s="183"/>
      <c r="K3468" s="183"/>
      <c r="L3468" s="183"/>
      <c r="M3468" s="183"/>
      <c r="N3468" s="183"/>
      <c r="O3468" s="183"/>
      <c r="P3468" s="183"/>
    </row>
    <row r="3469" spans="3:16">
      <c r="C3469" s="186"/>
      <c r="D3469" s="180"/>
      <c r="E3469" s="181"/>
      <c r="F3469" s="181"/>
      <c r="G3469" s="181"/>
      <c r="H3469" s="182"/>
      <c r="I3469" s="177"/>
      <c r="J3469" s="183"/>
      <c r="K3469" s="183"/>
      <c r="L3469" s="183"/>
      <c r="M3469" s="183"/>
      <c r="N3469" s="183"/>
      <c r="O3469" s="183"/>
      <c r="P3469" s="183"/>
    </row>
    <row r="3470" spans="3:16">
      <c r="C3470" s="186"/>
      <c r="D3470" s="180"/>
      <c r="E3470" s="181"/>
      <c r="F3470" s="181"/>
      <c r="G3470" s="181"/>
      <c r="H3470" s="182"/>
      <c r="I3470" s="177"/>
      <c r="J3470" s="183"/>
      <c r="K3470" s="183"/>
      <c r="L3470" s="183"/>
      <c r="M3470" s="183"/>
      <c r="N3470" s="183"/>
      <c r="O3470" s="183"/>
      <c r="P3470" s="183"/>
    </row>
    <row r="3471" spans="3:16">
      <c r="C3471" s="186"/>
      <c r="D3471" s="180"/>
      <c r="E3471" s="181"/>
      <c r="F3471" s="181"/>
      <c r="G3471" s="181"/>
      <c r="H3471" s="182"/>
      <c r="I3471" s="177"/>
      <c r="J3471" s="183"/>
      <c r="K3471" s="183"/>
      <c r="L3471" s="183"/>
      <c r="M3471" s="183"/>
      <c r="N3471" s="183"/>
      <c r="O3471" s="183"/>
      <c r="P3471" s="183"/>
    </row>
    <row r="3472" spans="3:16">
      <c r="C3472" s="186"/>
      <c r="D3472" s="180"/>
      <c r="E3472" s="181"/>
      <c r="F3472" s="181"/>
      <c r="G3472" s="181"/>
      <c r="H3472" s="182"/>
      <c r="I3472" s="177"/>
      <c r="J3472" s="183"/>
      <c r="K3472" s="183"/>
      <c r="L3472" s="183"/>
      <c r="M3472" s="183"/>
      <c r="N3472" s="183"/>
      <c r="O3472" s="183"/>
      <c r="P3472" s="183"/>
    </row>
    <row r="3473" spans="3:16">
      <c r="C3473" s="186"/>
      <c r="D3473" s="180"/>
      <c r="E3473" s="181"/>
      <c r="F3473" s="181"/>
      <c r="G3473" s="181"/>
      <c r="H3473" s="182"/>
      <c r="I3473" s="177"/>
      <c r="J3473" s="183"/>
      <c r="K3473" s="183"/>
      <c r="L3473" s="183"/>
      <c r="M3473" s="183"/>
      <c r="N3473" s="183"/>
      <c r="O3473" s="183"/>
      <c r="P3473" s="183"/>
    </row>
    <row r="3474" spans="3:16">
      <c r="C3474" s="186"/>
      <c r="D3474" s="180"/>
      <c r="E3474" s="181"/>
      <c r="F3474" s="181"/>
      <c r="G3474" s="181"/>
      <c r="H3474" s="182"/>
      <c r="I3474" s="177"/>
      <c r="J3474" s="183"/>
      <c r="K3474" s="183"/>
      <c r="L3474" s="183"/>
      <c r="M3474" s="183"/>
      <c r="N3474" s="183"/>
      <c r="O3474" s="183"/>
      <c r="P3474" s="183"/>
    </row>
    <row r="3475" spans="3:16">
      <c r="C3475" s="186"/>
      <c r="D3475" s="180"/>
      <c r="E3475" s="181"/>
      <c r="F3475" s="181"/>
      <c r="G3475" s="181"/>
      <c r="H3475" s="182"/>
      <c r="I3475" s="177"/>
      <c r="J3475" s="183"/>
      <c r="K3475" s="183"/>
      <c r="L3475" s="183"/>
      <c r="M3475" s="183"/>
      <c r="N3475" s="183"/>
      <c r="O3475" s="183"/>
      <c r="P3475" s="183"/>
    </row>
    <row r="3476" spans="3:16">
      <c r="C3476" s="186"/>
      <c r="D3476" s="180"/>
      <c r="E3476" s="181"/>
      <c r="F3476" s="181"/>
      <c r="G3476" s="181"/>
      <c r="H3476" s="182"/>
      <c r="I3476" s="177"/>
      <c r="J3476" s="183"/>
      <c r="K3476" s="183"/>
      <c r="L3476" s="183"/>
      <c r="M3476" s="183"/>
      <c r="N3476" s="183"/>
      <c r="O3476" s="183"/>
      <c r="P3476" s="183"/>
    </row>
    <row r="3477" spans="3:16">
      <c r="C3477" s="186"/>
      <c r="D3477" s="180"/>
      <c r="E3477" s="181"/>
      <c r="F3477" s="181"/>
      <c r="G3477" s="181"/>
      <c r="H3477" s="182"/>
      <c r="I3477" s="177"/>
      <c r="J3477" s="183"/>
      <c r="K3477" s="183"/>
      <c r="L3477" s="183"/>
      <c r="M3477" s="183"/>
      <c r="N3477" s="183"/>
      <c r="O3477" s="183"/>
      <c r="P3477" s="183"/>
    </row>
    <row r="3478" spans="3:16">
      <c r="C3478" s="186"/>
      <c r="D3478" s="180"/>
      <c r="E3478" s="181"/>
      <c r="F3478" s="181"/>
      <c r="G3478" s="181"/>
      <c r="H3478" s="182"/>
      <c r="I3478" s="177"/>
      <c r="J3478" s="183"/>
      <c r="K3478" s="183"/>
      <c r="L3478" s="183"/>
      <c r="M3478" s="183"/>
      <c r="N3478" s="183"/>
      <c r="O3478" s="183"/>
      <c r="P3478" s="183"/>
    </row>
    <row r="3479" spans="3:16">
      <c r="C3479" s="186"/>
      <c r="D3479" s="180"/>
      <c r="E3479" s="181"/>
      <c r="F3479" s="181"/>
      <c r="G3479" s="181"/>
      <c r="H3479" s="182"/>
      <c r="I3479" s="177"/>
      <c r="J3479" s="183"/>
      <c r="K3479" s="183"/>
      <c r="L3479" s="183"/>
      <c r="M3479" s="183"/>
      <c r="N3479" s="183"/>
      <c r="O3479" s="183"/>
      <c r="P3479" s="183"/>
    </row>
    <row r="3480" spans="3:16">
      <c r="C3480" s="186"/>
      <c r="D3480" s="180"/>
      <c r="E3480" s="181"/>
      <c r="F3480" s="181"/>
      <c r="G3480" s="181"/>
      <c r="H3480" s="182"/>
      <c r="I3480" s="177"/>
      <c r="J3480" s="183"/>
      <c r="K3480" s="183"/>
      <c r="L3480" s="183"/>
      <c r="M3480" s="183"/>
      <c r="N3480" s="183"/>
      <c r="O3480" s="183"/>
      <c r="P3480" s="183"/>
    </row>
    <row r="3481" spans="3:16">
      <c r="C3481" s="186"/>
      <c r="D3481" s="180"/>
      <c r="E3481" s="181"/>
      <c r="F3481" s="181"/>
      <c r="G3481" s="181"/>
      <c r="H3481" s="182"/>
      <c r="I3481" s="177"/>
      <c r="J3481" s="183"/>
      <c r="K3481" s="183"/>
      <c r="L3481" s="183"/>
      <c r="M3481" s="183"/>
      <c r="N3481" s="183"/>
      <c r="O3481" s="183"/>
      <c r="P3481" s="183"/>
    </row>
    <row r="3482" spans="3:16">
      <c r="C3482" s="186"/>
      <c r="D3482" s="180"/>
      <c r="E3482" s="181"/>
      <c r="F3482" s="181"/>
      <c r="G3482" s="181"/>
      <c r="H3482" s="182"/>
      <c r="I3482" s="177"/>
      <c r="J3482" s="183"/>
      <c r="K3482" s="183"/>
      <c r="L3482" s="183"/>
      <c r="M3482" s="183"/>
      <c r="N3482" s="183"/>
      <c r="O3482" s="183"/>
      <c r="P3482" s="183"/>
    </row>
    <row r="3483" spans="3:16">
      <c r="C3483" s="186"/>
      <c r="D3483" s="180"/>
      <c r="E3483" s="181"/>
      <c r="F3483" s="181"/>
      <c r="G3483" s="181"/>
      <c r="H3483" s="182"/>
      <c r="I3483" s="177"/>
      <c r="J3483" s="183"/>
      <c r="K3483" s="183"/>
      <c r="L3483" s="183"/>
      <c r="M3483" s="183"/>
      <c r="N3483" s="183"/>
      <c r="O3483" s="183"/>
      <c r="P3483" s="183"/>
    </row>
    <row r="3484" spans="3:16">
      <c r="C3484" s="186"/>
      <c r="D3484" s="180"/>
      <c r="E3484" s="181"/>
      <c r="F3484" s="181"/>
      <c r="G3484" s="181"/>
      <c r="H3484" s="182"/>
      <c r="I3484" s="177"/>
      <c r="J3484" s="183"/>
      <c r="K3484" s="183"/>
      <c r="L3484" s="183"/>
      <c r="M3484" s="183"/>
      <c r="N3484" s="183"/>
      <c r="O3484" s="183"/>
      <c r="P3484" s="183"/>
    </row>
    <row r="3485" spans="3:16">
      <c r="C3485" s="186"/>
      <c r="D3485" s="180"/>
      <c r="E3485" s="181"/>
      <c r="F3485" s="181"/>
      <c r="G3485" s="181"/>
      <c r="H3485" s="182"/>
      <c r="I3485" s="177"/>
      <c r="J3485" s="183"/>
      <c r="K3485" s="183"/>
      <c r="L3485" s="183"/>
      <c r="M3485" s="183"/>
      <c r="N3485" s="183"/>
      <c r="O3485" s="183"/>
      <c r="P3485" s="183"/>
    </row>
    <row r="3486" spans="3:16">
      <c r="C3486" s="186"/>
      <c r="D3486" s="180"/>
      <c r="E3486" s="181"/>
      <c r="F3486" s="181"/>
      <c r="G3486" s="181"/>
      <c r="H3486" s="182"/>
      <c r="I3486" s="177"/>
      <c r="J3486" s="183"/>
      <c r="K3486" s="183"/>
      <c r="L3486" s="183"/>
      <c r="M3486" s="183"/>
      <c r="N3486" s="183"/>
      <c r="O3486" s="183"/>
      <c r="P3486" s="183"/>
    </row>
    <row r="3487" spans="3:16">
      <c r="C3487" s="186"/>
      <c r="D3487" s="180"/>
      <c r="E3487" s="181"/>
      <c r="F3487" s="181"/>
      <c r="G3487" s="181"/>
      <c r="H3487" s="182"/>
      <c r="I3487" s="177"/>
      <c r="J3487" s="183"/>
      <c r="K3487" s="183"/>
      <c r="L3487" s="183"/>
      <c r="M3487" s="183"/>
      <c r="N3487" s="183"/>
      <c r="O3487" s="183"/>
      <c r="P3487" s="183"/>
    </row>
    <row r="3488" spans="3:16">
      <c r="C3488" s="186"/>
      <c r="D3488" s="180"/>
      <c r="E3488" s="181"/>
      <c r="F3488" s="181"/>
      <c r="G3488" s="181"/>
      <c r="H3488" s="182"/>
      <c r="I3488" s="177"/>
      <c r="J3488" s="183"/>
      <c r="K3488" s="183"/>
      <c r="L3488" s="183"/>
      <c r="M3488" s="183"/>
      <c r="N3488" s="183"/>
      <c r="O3488" s="183"/>
      <c r="P3488" s="183"/>
    </row>
    <row r="3489" spans="3:16">
      <c r="C3489" s="186"/>
      <c r="D3489" s="180"/>
      <c r="E3489" s="181"/>
      <c r="F3489" s="181"/>
      <c r="G3489" s="181"/>
      <c r="H3489" s="182"/>
      <c r="I3489" s="177"/>
      <c r="J3489" s="183"/>
      <c r="K3489" s="183"/>
      <c r="L3489" s="183"/>
      <c r="M3489" s="183"/>
      <c r="N3489" s="183"/>
      <c r="O3489" s="183"/>
      <c r="P3489" s="183"/>
    </row>
    <row r="3490" spans="3:16">
      <c r="C3490" s="186"/>
      <c r="D3490" s="180"/>
      <c r="E3490" s="181"/>
      <c r="F3490" s="181"/>
      <c r="G3490" s="181"/>
      <c r="H3490" s="182"/>
      <c r="I3490" s="177"/>
      <c r="J3490" s="183"/>
      <c r="K3490" s="183"/>
      <c r="L3490" s="183"/>
      <c r="M3490" s="183"/>
      <c r="N3490" s="183"/>
      <c r="O3490" s="183"/>
      <c r="P3490" s="183"/>
    </row>
    <row r="3491" spans="3:16">
      <c r="C3491" s="186"/>
      <c r="D3491" s="180"/>
      <c r="E3491" s="181"/>
      <c r="F3491" s="181"/>
      <c r="G3491" s="181"/>
      <c r="H3491" s="182"/>
      <c r="I3491" s="177"/>
      <c r="J3491" s="183"/>
      <c r="K3491" s="183"/>
      <c r="L3491" s="183"/>
      <c r="M3491" s="183"/>
      <c r="N3491" s="183"/>
      <c r="O3491" s="183"/>
      <c r="P3491" s="183"/>
    </row>
    <row r="3492" spans="3:16">
      <c r="C3492" s="186"/>
      <c r="D3492" s="180"/>
      <c r="E3492" s="181"/>
      <c r="F3492" s="181"/>
      <c r="G3492" s="181"/>
      <c r="H3492" s="182"/>
      <c r="I3492" s="177"/>
      <c r="J3492" s="183"/>
      <c r="K3492" s="183"/>
      <c r="L3492" s="183"/>
      <c r="M3492" s="183"/>
      <c r="N3492" s="183"/>
      <c r="O3492" s="183"/>
      <c r="P3492" s="183"/>
    </row>
    <row r="3493" spans="3:16">
      <c r="C3493" s="186"/>
      <c r="D3493" s="180"/>
      <c r="E3493" s="181"/>
      <c r="F3493" s="181"/>
      <c r="G3493" s="181"/>
      <c r="H3493" s="182"/>
      <c r="I3493" s="177"/>
      <c r="J3493" s="183"/>
      <c r="K3493" s="183"/>
      <c r="L3493" s="183"/>
      <c r="M3493" s="183"/>
      <c r="N3493" s="183"/>
      <c r="O3493" s="183"/>
      <c r="P3493" s="183"/>
    </row>
    <row r="3494" spans="3:16">
      <c r="C3494" s="186"/>
      <c r="D3494" s="180"/>
      <c r="E3494" s="181"/>
      <c r="F3494" s="181"/>
      <c r="G3494" s="181"/>
      <c r="H3494" s="182"/>
      <c r="I3494" s="177"/>
      <c r="J3494" s="183"/>
      <c r="K3494" s="183"/>
      <c r="L3494" s="183"/>
      <c r="M3494" s="183"/>
      <c r="N3494" s="183"/>
      <c r="O3494" s="183"/>
      <c r="P3494" s="183"/>
    </row>
    <row r="3495" spans="3:16">
      <c r="C3495" s="186"/>
      <c r="D3495" s="180"/>
      <c r="E3495" s="181"/>
      <c r="F3495" s="181"/>
      <c r="G3495" s="181"/>
      <c r="H3495" s="182"/>
      <c r="I3495" s="177"/>
      <c r="J3495" s="183"/>
      <c r="K3495" s="183"/>
      <c r="L3495" s="183"/>
      <c r="M3495" s="183"/>
      <c r="N3495" s="183"/>
      <c r="O3495" s="183"/>
      <c r="P3495" s="183"/>
    </row>
    <row r="3496" spans="3:16">
      <c r="C3496" s="186"/>
      <c r="D3496" s="180"/>
      <c r="E3496" s="181"/>
      <c r="F3496" s="181"/>
      <c r="G3496" s="181"/>
      <c r="H3496" s="182"/>
      <c r="I3496" s="177"/>
      <c r="J3496" s="183"/>
      <c r="K3496" s="183"/>
      <c r="L3496" s="183"/>
      <c r="M3496" s="183"/>
      <c r="N3496" s="183"/>
      <c r="O3496" s="183"/>
      <c r="P3496" s="183"/>
    </row>
    <row r="3497" spans="3:16">
      <c r="C3497" s="186"/>
      <c r="D3497" s="180"/>
      <c r="E3497" s="181"/>
      <c r="F3497" s="181"/>
      <c r="G3497" s="181"/>
      <c r="H3497" s="182"/>
      <c r="I3497" s="177"/>
      <c r="J3497" s="183"/>
      <c r="K3497" s="183"/>
      <c r="L3497" s="183"/>
      <c r="M3497" s="183"/>
      <c r="N3497" s="183"/>
      <c r="O3497" s="183"/>
      <c r="P3497" s="183"/>
    </row>
    <row r="3498" spans="3:16">
      <c r="C3498" s="186"/>
      <c r="D3498" s="180"/>
      <c r="E3498" s="181"/>
      <c r="F3498" s="181"/>
      <c r="G3498" s="181"/>
      <c r="H3498" s="182"/>
      <c r="I3498" s="177"/>
      <c r="J3498" s="183"/>
      <c r="K3498" s="183"/>
      <c r="L3498" s="183"/>
      <c r="M3498" s="183"/>
      <c r="N3498" s="183"/>
      <c r="O3498" s="183"/>
      <c r="P3498" s="183"/>
    </row>
    <row r="3499" spans="3:16">
      <c r="C3499" s="186"/>
      <c r="D3499" s="180"/>
      <c r="E3499" s="181"/>
      <c r="F3499" s="181"/>
      <c r="G3499" s="181"/>
      <c r="H3499" s="182"/>
      <c r="I3499" s="177"/>
      <c r="J3499" s="183"/>
      <c r="K3499" s="183"/>
      <c r="L3499" s="183"/>
      <c r="M3499" s="183"/>
      <c r="N3499" s="183"/>
      <c r="O3499" s="183"/>
      <c r="P3499" s="183"/>
    </row>
    <row r="3500" spans="3:16">
      <c r="C3500" s="186"/>
      <c r="D3500" s="180"/>
      <c r="E3500" s="181"/>
      <c r="F3500" s="181"/>
      <c r="G3500" s="181"/>
      <c r="H3500" s="182"/>
      <c r="I3500" s="177"/>
      <c r="J3500" s="183"/>
      <c r="K3500" s="183"/>
      <c r="L3500" s="183"/>
      <c r="M3500" s="183"/>
      <c r="N3500" s="183"/>
      <c r="O3500" s="183"/>
      <c r="P3500" s="183"/>
    </row>
    <row r="3501" spans="3:16">
      <c r="C3501" s="186"/>
      <c r="D3501" s="180"/>
      <c r="E3501" s="181"/>
      <c r="F3501" s="181"/>
      <c r="G3501" s="181"/>
      <c r="H3501" s="182"/>
      <c r="I3501" s="177"/>
      <c r="J3501" s="183"/>
      <c r="K3501" s="183"/>
      <c r="L3501" s="183"/>
      <c r="M3501" s="183"/>
      <c r="N3501" s="183"/>
      <c r="O3501" s="183"/>
      <c r="P3501" s="183"/>
    </row>
    <row r="3502" spans="3:16">
      <c r="C3502" s="186"/>
      <c r="D3502" s="180"/>
      <c r="E3502" s="181"/>
      <c r="F3502" s="181"/>
      <c r="G3502" s="181"/>
      <c r="H3502" s="182"/>
      <c r="I3502" s="177"/>
      <c r="J3502" s="183"/>
      <c r="K3502" s="183"/>
      <c r="L3502" s="183"/>
      <c r="M3502" s="183"/>
      <c r="N3502" s="183"/>
      <c r="O3502" s="183"/>
      <c r="P3502" s="183"/>
    </row>
    <row r="3503" spans="3:16">
      <c r="C3503" s="186"/>
      <c r="D3503" s="180"/>
      <c r="E3503" s="181"/>
      <c r="F3503" s="181"/>
      <c r="G3503" s="181"/>
      <c r="H3503" s="182"/>
      <c r="I3503" s="177"/>
      <c r="J3503" s="183"/>
      <c r="K3503" s="183"/>
      <c r="L3503" s="183"/>
      <c r="M3503" s="183"/>
      <c r="N3503" s="183"/>
      <c r="O3503" s="183"/>
      <c r="P3503" s="183"/>
    </row>
    <row r="3504" spans="3:16">
      <c r="C3504" s="186"/>
      <c r="D3504" s="180"/>
      <c r="E3504" s="181"/>
      <c r="F3504" s="181"/>
      <c r="G3504" s="181"/>
      <c r="H3504" s="182"/>
      <c r="I3504" s="177"/>
      <c r="J3504" s="183"/>
      <c r="K3504" s="183"/>
      <c r="L3504" s="183"/>
      <c r="M3504" s="183"/>
      <c r="N3504" s="183"/>
      <c r="O3504" s="183"/>
      <c r="P3504" s="183"/>
    </row>
    <row r="3505" spans="3:16">
      <c r="C3505" s="186"/>
      <c r="D3505" s="180"/>
      <c r="E3505" s="181"/>
      <c r="F3505" s="181"/>
      <c r="G3505" s="181"/>
      <c r="H3505" s="182"/>
      <c r="I3505" s="177"/>
      <c r="J3505" s="183"/>
      <c r="K3505" s="183"/>
      <c r="L3505" s="183"/>
      <c r="M3505" s="183"/>
      <c r="N3505" s="183"/>
      <c r="O3505" s="183"/>
      <c r="P3505" s="183"/>
    </row>
    <row r="3506" spans="3:16">
      <c r="C3506" s="186"/>
      <c r="D3506" s="180"/>
      <c r="E3506" s="181"/>
      <c r="F3506" s="181"/>
      <c r="G3506" s="181"/>
      <c r="H3506" s="182"/>
      <c r="I3506" s="177"/>
      <c r="J3506" s="183"/>
      <c r="K3506" s="183"/>
      <c r="L3506" s="183"/>
      <c r="M3506" s="183"/>
      <c r="N3506" s="183"/>
      <c r="O3506" s="183"/>
      <c r="P3506" s="183"/>
    </row>
    <row r="3507" spans="3:16">
      <c r="C3507" s="186"/>
      <c r="D3507" s="180"/>
      <c r="E3507" s="181"/>
      <c r="F3507" s="181"/>
      <c r="G3507" s="181"/>
      <c r="H3507" s="182"/>
      <c r="I3507" s="177"/>
      <c r="J3507" s="183"/>
      <c r="K3507" s="183"/>
      <c r="L3507" s="183"/>
      <c r="M3507" s="183"/>
      <c r="N3507" s="183"/>
      <c r="O3507" s="183"/>
      <c r="P3507" s="183"/>
    </row>
    <row r="3508" spans="3:16">
      <c r="C3508" s="186"/>
      <c r="D3508" s="180"/>
      <c r="E3508" s="181"/>
      <c r="F3508" s="181"/>
      <c r="G3508" s="181"/>
      <c r="H3508" s="182"/>
      <c r="I3508" s="177"/>
      <c r="J3508" s="183"/>
      <c r="K3508" s="183"/>
      <c r="L3508" s="183"/>
      <c r="M3508" s="183"/>
      <c r="N3508" s="183"/>
      <c r="O3508" s="183"/>
      <c r="P3508" s="183"/>
    </row>
    <row r="3509" spans="3:16">
      <c r="C3509" s="186"/>
      <c r="D3509" s="180"/>
      <c r="E3509" s="181"/>
      <c r="F3509" s="181"/>
      <c r="G3509" s="181"/>
      <c r="H3509" s="182"/>
      <c r="I3509" s="177"/>
      <c r="J3509" s="183"/>
      <c r="K3509" s="183"/>
      <c r="L3509" s="183"/>
      <c r="M3509" s="183"/>
      <c r="N3509" s="183"/>
      <c r="O3509" s="183"/>
      <c r="P3509" s="183"/>
    </row>
    <row r="3510" spans="3:16">
      <c r="C3510" s="186"/>
      <c r="D3510" s="180"/>
      <c r="E3510" s="181"/>
      <c r="F3510" s="181"/>
      <c r="G3510" s="181"/>
      <c r="H3510" s="182"/>
      <c r="I3510" s="177"/>
      <c r="J3510" s="183"/>
      <c r="K3510" s="183"/>
      <c r="L3510" s="183"/>
      <c r="M3510" s="183"/>
      <c r="N3510" s="183"/>
      <c r="O3510" s="183"/>
      <c r="P3510" s="183"/>
    </row>
    <row r="3511" spans="3:16">
      <c r="C3511" s="186"/>
      <c r="D3511" s="180"/>
      <c r="E3511" s="181"/>
      <c r="F3511" s="181"/>
      <c r="G3511" s="181"/>
      <c r="H3511" s="182"/>
      <c r="I3511" s="177"/>
      <c r="J3511" s="183"/>
      <c r="K3511" s="183"/>
      <c r="L3511" s="183"/>
      <c r="M3511" s="183"/>
      <c r="N3511" s="183"/>
      <c r="O3511" s="183"/>
      <c r="P3511" s="183"/>
    </row>
    <row r="3512" spans="3:16">
      <c r="C3512" s="186"/>
      <c r="D3512" s="180"/>
      <c r="E3512" s="181"/>
      <c r="F3512" s="181"/>
      <c r="G3512" s="181"/>
      <c r="H3512" s="182"/>
      <c r="I3512" s="177"/>
      <c r="J3512" s="183"/>
      <c r="K3512" s="183"/>
      <c r="L3512" s="183"/>
      <c r="M3512" s="183"/>
      <c r="N3512" s="183"/>
      <c r="O3512" s="183"/>
      <c r="P3512" s="183"/>
    </row>
    <row r="3513" spans="3:16">
      <c r="C3513" s="186"/>
      <c r="D3513" s="180"/>
      <c r="E3513" s="181"/>
      <c r="F3513" s="181"/>
      <c r="G3513" s="181"/>
      <c r="H3513" s="182"/>
      <c r="I3513" s="177"/>
      <c r="J3513" s="183"/>
      <c r="K3513" s="183"/>
      <c r="L3513" s="183"/>
      <c r="M3513" s="183"/>
      <c r="N3513" s="183"/>
      <c r="O3513" s="183"/>
      <c r="P3513" s="183"/>
    </row>
    <row r="3514" spans="3:16">
      <c r="C3514" s="186"/>
      <c r="D3514" s="180"/>
      <c r="E3514" s="181"/>
      <c r="F3514" s="181"/>
      <c r="G3514" s="181"/>
      <c r="H3514" s="182"/>
      <c r="I3514" s="177"/>
      <c r="J3514" s="183"/>
      <c r="K3514" s="183"/>
      <c r="L3514" s="183"/>
      <c r="M3514" s="183"/>
      <c r="N3514" s="183"/>
      <c r="O3514" s="183"/>
      <c r="P3514" s="183"/>
    </row>
    <row r="3515" spans="3:16">
      <c r="C3515" s="186"/>
      <c r="D3515" s="180"/>
      <c r="E3515" s="181"/>
      <c r="F3515" s="181"/>
      <c r="G3515" s="181"/>
      <c r="H3515" s="182"/>
      <c r="I3515" s="177"/>
      <c r="J3515" s="183"/>
      <c r="K3515" s="183"/>
      <c r="L3515" s="183"/>
      <c r="M3515" s="183"/>
      <c r="N3515" s="183"/>
      <c r="O3515" s="183"/>
      <c r="P3515" s="183"/>
    </row>
    <row r="3516" spans="3:16">
      <c r="C3516" s="186"/>
      <c r="D3516" s="180"/>
      <c r="E3516" s="181"/>
      <c r="F3516" s="181"/>
      <c r="G3516" s="181"/>
      <c r="H3516" s="182"/>
      <c r="I3516" s="177"/>
      <c r="J3516" s="183"/>
      <c r="K3516" s="183"/>
      <c r="L3516" s="183"/>
      <c r="M3516" s="183"/>
      <c r="N3516" s="183"/>
      <c r="O3516" s="183"/>
      <c r="P3516" s="183"/>
    </row>
    <row r="3517" spans="3:16">
      <c r="C3517" s="186"/>
      <c r="D3517" s="180"/>
      <c r="E3517" s="181"/>
      <c r="F3517" s="181"/>
      <c r="G3517" s="181"/>
      <c r="H3517" s="182"/>
      <c r="I3517" s="177"/>
      <c r="J3517" s="183"/>
      <c r="K3517" s="183"/>
      <c r="L3517" s="183"/>
      <c r="M3517" s="183"/>
      <c r="N3517" s="183"/>
      <c r="O3517" s="183"/>
      <c r="P3517" s="183"/>
    </row>
    <row r="3518" spans="3:16">
      <c r="C3518" s="186"/>
      <c r="D3518" s="180"/>
      <c r="E3518" s="181"/>
      <c r="F3518" s="181"/>
      <c r="G3518" s="181"/>
      <c r="H3518" s="182"/>
      <c r="I3518" s="177"/>
      <c r="J3518" s="183"/>
      <c r="K3518" s="183"/>
      <c r="L3518" s="183"/>
      <c r="M3518" s="183"/>
      <c r="N3518" s="183"/>
      <c r="O3518" s="183"/>
      <c r="P3518" s="183"/>
    </row>
    <row r="3519" spans="3:16">
      <c r="C3519" s="186"/>
      <c r="D3519" s="180"/>
      <c r="E3519" s="181"/>
      <c r="F3519" s="181"/>
      <c r="G3519" s="181"/>
      <c r="H3519" s="182"/>
      <c r="I3519" s="177"/>
      <c r="J3519" s="183"/>
      <c r="K3519" s="183"/>
      <c r="L3519" s="183"/>
      <c r="M3519" s="183"/>
      <c r="N3519" s="183"/>
      <c r="O3519" s="183"/>
      <c r="P3519" s="183"/>
    </row>
    <row r="3520" spans="3:16">
      <c r="C3520" s="186"/>
      <c r="D3520" s="180"/>
      <c r="E3520" s="181"/>
      <c r="F3520" s="181"/>
      <c r="G3520" s="181"/>
      <c r="H3520" s="182"/>
      <c r="I3520" s="177"/>
      <c r="J3520" s="183"/>
      <c r="K3520" s="183"/>
      <c r="L3520" s="183"/>
      <c r="M3520" s="183"/>
      <c r="N3520" s="183"/>
      <c r="O3520" s="183"/>
      <c r="P3520" s="183"/>
    </row>
    <row r="3521" spans="3:16">
      <c r="C3521" s="186"/>
      <c r="D3521" s="180"/>
      <c r="E3521" s="181"/>
      <c r="F3521" s="181"/>
      <c r="G3521" s="181"/>
      <c r="H3521" s="182"/>
      <c r="I3521" s="177"/>
      <c r="J3521" s="183"/>
      <c r="K3521" s="183"/>
      <c r="L3521" s="183"/>
      <c r="M3521" s="183"/>
      <c r="N3521" s="183"/>
      <c r="O3521" s="183"/>
      <c r="P3521" s="183"/>
    </row>
    <row r="3522" spans="3:16">
      <c r="C3522" s="186"/>
      <c r="D3522" s="180"/>
      <c r="E3522" s="181"/>
      <c r="F3522" s="181"/>
      <c r="G3522" s="181"/>
      <c r="H3522" s="182"/>
      <c r="I3522" s="177"/>
      <c r="J3522" s="183"/>
      <c r="K3522" s="183"/>
      <c r="L3522" s="183"/>
      <c r="M3522" s="183"/>
      <c r="N3522" s="183"/>
      <c r="O3522" s="183"/>
      <c r="P3522" s="183"/>
    </row>
    <row r="3523" spans="3:16">
      <c r="C3523" s="186"/>
      <c r="D3523" s="180"/>
      <c r="E3523" s="181"/>
      <c r="F3523" s="181"/>
      <c r="G3523" s="181"/>
      <c r="H3523" s="182"/>
      <c r="I3523" s="177"/>
      <c r="J3523" s="183"/>
      <c r="K3523" s="183"/>
      <c r="L3523" s="183"/>
      <c r="M3523" s="183"/>
      <c r="N3523" s="183"/>
      <c r="O3523" s="183"/>
      <c r="P3523" s="183"/>
    </row>
    <row r="3524" spans="3:16">
      <c r="C3524" s="186"/>
      <c r="D3524" s="180"/>
      <c r="E3524" s="181"/>
      <c r="F3524" s="181"/>
      <c r="G3524" s="181"/>
      <c r="H3524" s="182"/>
      <c r="I3524" s="177"/>
      <c r="J3524" s="183"/>
      <c r="K3524" s="183"/>
      <c r="L3524" s="183"/>
      <c r="M3524" s="183"/>
      <c r="N3524" s="183"/>
      <c r="O3524" s="183"/>
      <c r="P3524" s="183"/>
    </row>
    <row r="3525" spans="3:16">
      <c r="C3525" s="186"/>
      <c r="D3525" s="180"/>
      <c r="E3525" s="181"/>
      <c r="F3525" s="181"/>
      <c r="G3525" s="181"/>
      <c r="H3525" s="182"/>
      <c r="I3525" s="177"/>
      <c r="J3525" s="183"/>
      <c r="K3525" s="183"/>
      <c r="L3525" s="183"/>
      <c r="M3525" s="183"/>
      <c r="N3525" s="183"/>
      <c r="O3525" s="183"/>
      <c r="P3525" s="183"/>
    </row>
    <row r="3526" spans="3:16">
      <c r="C3526" s="186"/>
      <c r="D3526" s="180"/>
      <c r="E3526" s="181"/>
      <c r="F3526" s="181"/>
      <c r="G3526" s="181"/>
      <c r="H3526" s="182"/>
      <c r="I3526" s="177"/>
      <c r="J3526" s="183"/>
      <c r="K3526" s="183"/>
      <c r="L3526" s="183"/>
      <c r="M3526" s="183"/>
      <c r="N3526" s="183"/>
      <c r="O3526" s="183"/>
      <c r="P3526" s="183"/>
    </row>
    <row r="3527" spans="3:16">
      <c r="C3527" s="186"/>
      <c r="D3527" s="180"/>
      <c r="E3527" s="181"/>
      <c r="F3527" s="181"/>
      <c r="G3527" s="181"/>
      <c r="H3527" s="182"/>
      <c r="I3527" s="177"/>
      <c r="J3527" s="183"/>
      <c r="K3527" s="183"/>
      <c r="L3527" s="183"/>
      <c r="M3527" s="183"/>
      <c r="N3527" s="183"/>
      <c r="O3527" s="183"/>
      <c r="P3527" s="183"/>
    </row>
    <row r="3528" spans="3:16">
      <c r="C3528" s="186"/>
      <c r="D3528" s="180"/>
      <c r="E3528" s="181"/>
      <c r="F3528" s="181"/>
      <c r="G3528" s="181"/>
      <c r="H3528" s="182"/>
      <c r="I3528" s="177"/>
      <c r="J3528" s="183"/>
      <c r="K3528" s="183"/>
      <c r="L3528" s="183"/>
      <c r="M3528" s="183"/>
      <c r="N3528" s="183"/>
      <c r="O3528" s="183"/>
      <c r="P3528" s="183"/>
    </row>
    <row r="3529" spans="3:16">
      <c r="C3529" s="186"/>
      <c r="D3529" s="180"/>
      <c r="E3529" s="181"/>
      <c r="F3529" s="181"/>
      <c r="G3529" s="181"/>
      <c r="H3529" s="182"/>
      <c r="I3529" s="177"/>
      <c r="J3529" s="183"/>
      <c r="K3529" s="183"/>
      <c r="L3529" s="183"/>
      <c r="M3529" s="183"/>
      <c r="N3529" s="183"/>
      <c r="O3529" s="183"/>
      <c r="P3529" s="183"/>
    </row>
    <row r="3530" spans="3:16">
      <c r="C3530" s="186"/>
      <c r="D3530" s="180"/>
      <c r="E3530" s="181"/>
      <c r="F3530" s="181"/>
      <c r="G3530" s="181"/>
      <c r="H3530" s="182"/>
      <c r="I3530" s="177"/>
      <c r="J3530" s="183"/>
      <c r="K3530" s="183"/>
      <c r="L3530" s="183"/>
      <c r="M3530" s="183"/>
      <c r="N3530" s="183"/>
      <c r="O3530" s="183"/>
      <c r="P3530" s="183"/>
    </row>
    <row r="3531" spans="3:16">
      <c r="C3531" s="186"/>
      <c r="D3531" s="180"/>
      <c r="E3531" s="181"/>
      <c r="F3531" s="181"/>
      <c r="G3531" s="181"/>
      <c r="H3531" s="182"/>
      <c r="I3531" s="177"/>
      <c r="J3531" s="183"/>
      <c r="K3531" s="183"/>
      <c r="L3531" s="183"/>
      <c r="M3531" s="183"/>
      <c r="N3531" s="183"/>
      <c r="O3531" s="183"/>
      <c r="P3531" s="183"/>
    </row>
    <row r="3532" spans="3:16">
      <c r="C3532" s="186"/>
      <c r="D3532" s="180"/>
      <c r="E3532" s="181"/>
      <c r="F3532" s="181"/>
      <c r="G3532" s="181"/>
      <c r="H3532" s="182"/>
      <c r="I3532" s="177"/>
      <c r="J3532" s="183"/>
      <c r="K3532" s="183"/>
      <c r="L3532" s="183"/>
      <c r="M3532" s="183"/>
      <c r="N3532" s="183"/>
      <c r="O3532" s="183"/>
      <c r="P3532" s="183"/>
    </row>
    <row r="3533" spans="3:16">
      <c r="C3533" s="186"/>
      <c r="D3533" s="180"/>
      <c r="E3533" s="181"/>
      <c r="F3533" s="181"/>
      <c r="G3533" s="181"/>
      <c r="H3533" s="182"/>
      <c r="I3533" s="177"/>
      <c r="J3533" s="183"/>
      <c r="K3533" s="183"/>
      <c r="L3533" s="183"/>
      <c r="M3533" s="183"/>
      <c r="N3533" s="183"/>
      <c r="O3533" s="183"/>
      <c r="P3533" s="183"/>
    </row>
    <row r="3534" spans="3:16">
      <c r="C3534" s="186"/>
      <c r="D3534" s="180"/>
      <c r="E3534" s="181"/>
      <c r="F3534" s="181"/>
      <c r="G3534" s="181"/>
      <c r="H3534" s="182"/>
      <c r="I3534" s="177"/>
      <c r="J3534" s="183"/>
      <c r="K3534" s="183"/>
      <c r="L3534" s="183"/>
      <c r="M3534" s="183"/>
      <c r="N3534" s="183"/>
      <c r="O3534" s="183"/>
      <c r="P3534" s="183"/>
    </row>
    <row r="3535" spans="3:16">
      <c r="C3535" s="186"/>
      <c r="D3535" s="180"/>
      <c r="E3535" s="181"/>
      <c r="F3535" s="181"/>
      <c r="G3535" s="181"/>
      <c r="H3535" s="182"/>
      <c r="I3535" s="177"/>
      <c r="J3535" s="183"/>
      <c r="K3535" s="183"/>
      <c r="L3535" s="183"/>
      <c r="M3535" s="183"/>
      <c r="N3535" s="183"/>
      <c r="O3535" s="183"/>
      <c r="P3535" s="183"/>
    </row>
    <row r="3536" spans="3:16">
      <c r="C3536" s="186"/>
      <c r="D3536" s="180"/>
      <c r="E3536" s="181"/>
      <c r="F3536" s="181"/>
      <c r="G3536" s="181"/>
      <c r="H3536" s="182"/>
      <c r="I3536" s="177"/>
      <c r="J3536" s="183"/>
      <c r="K3536" s="183"/>
      <c r="L3536" s="183"/>
      <c r="M3536" s="183"/>
      <c r="N3536" s="183"/>
      <c r="O3536" s="183"/>
      <c r="P3536" s="183"/>
    </row>
    <row r="3537" spans="3:16">
      <c r="C3537" s="186"/>
      <c r="D3537" s="180"/>
      <c r="E3537" s="181"/>
      <c r="F3537" s="181"/>
      <c r="G3537" s="181"/>
      <c r="H3537" s="182"/>
      <c r="I3537" s="177"/>
      <c r="J3537" s="183"/>
      <c r="K3537" s="183"/>
      <c r="L3537" s="183"/>
      <c r="M3537" s="183"/>
      <c r="N3537" s="183"/>
      <c r="O3537" s="183"/>
      <c r="P3537" s="183"/>
    </row>
    <row r="3538" spans="3:16">
      <c r="C3538" s="186"/>
      <c r="D3538" s="180"/>
      <c r="E3538" s="181"/>
      <c r="F3538" s="181"/>
      <c r="G3538" s="181"/>
      <c r="H3538" s="182"/>
      <c r="I3538" s="177"/>
      <c r="J3538" s="183"/>
      <c r="K3538" s="183"/>
      <c r="L3538" s="183"/>
      <c r="M3538" s="183"/>
      <c r="N3538" s="183"/>
      <c r="O3538" s="183"/>
      <c r="P3538" s="183"/>
    </row>
    <row r="3539" spans="3:16">
      <c r="C3539" s="186"/>
      <c r="D3539" s="180"/>
      <c r="E3539" s="181"/>
      <c r="F3539" s="181"/>
      <c r="G3539" s="181"/>
      <c r="H3539" s="182"/>
      <c r="I3539" s="177"/>
      <c r="J3539" s="183"/>
      <c r="K3539" s="183"/>
      <c r="L3539" s="183"/>
      <c r="M3539" s="183"/>
      <c r="N3539" s="183"/>
      <c r="O3539" s="183"/>
      <c r="P3539" s="183"/>
    </row>
    <row r="3540" spans="3:16">
      <c r="C3540" s="186"/>
      <c r="D3540" s="180"/>
      <c r="E3540" s="181"/>
      <c r="F3540" s="181"/>
      <c r="G3540" s="181"/>
      <c r="H3540" s="182"/>
      <c r="I3540" s="177"/>
      <c r="J3540" s="183"/>
      <c r="K3540" s="183"/>
      <c r="L3540" s="183"/>
      <c r="M3540" s="183"/>
      <c r="N3540" s="183"/>
      <c r="O3540" s="183"/>
      <c r="P3540" s="183"/>
    </row>
    <row r="3541" spans="3:16">
      <c r="C3541" s="186"/>
      <c r="D3541" s="180"/>
      <c r="E3541" s="181"/>
      <c r="F3541" s="181"/>
      <c r="G3541" s="181"/>
      <c r="H3541" s="182"/>
      <c r="I3541" s="177"/>
      <c r="J3541" s="183"/>
      <c r="K3541" s="183"/>
      <c r="L3541" s="183"/>
      <c r="M3541" s="183"/>
      <c r="N3541" s="183"/>
      <c r="O3541" s="183"/>
      <c r="P3541" s="183"/>
    </row>
    <row r="3542" spans="3:16">
      <c r="C3542" s="186"/>
      <c r="D3542" s="180"/>
      <c r="E3542" s="181"/>
      <c r="F3542" s="181"/>
      <c r="G3542" s="181"/>
      <c r="H3542" s="182"/>
      <c r="I3542" s="177"/>
      <c r="J3542" s="183"/>
      <c r="K3542" s="183"/>
      <c r="L3542" s="183"/>
      <c r="M3542" s="183"/>
      <c r="N3542" s="183"/>
      <c r="O3542" s="183"/>
      <c r="P3542" s="183"/>
    </row>
    <row r="3543" spans="3:16">
      <c r="C3543" s="186"/>
      <c r="D3543" s="180"/>
      <c r="E3543" s="181"/>
      <c r="F3543" s="181"/>
      <c r="G3543" s="181"/>
      <c r="H3543" s="182"/>
      <c r="I3543" s="177"/>
      <c r="J3543" s="183"/>
      <c r="K3543" s="183"/>
      <c r="L3543" s="183"/>
      <c r="M3543" s="183"/>
      <c r="N3543" s="183"/>
      <c r="O3543" s="183"/>
      <c r="P3543" s="183"/>
    </row>
    <row r="3544" spans="3:16">
      <c r="C3544" s="186"/>
      <c r="D3544" s="180"/>
      <c r="E3544" s="181"/>
      <c r="F3544" s="181"/>
      <c r="G3544" s="181"/>
      <c r="H3544" s="182"/>
      <c r="I3544" s="177"/>
      <c r="J3544" s="183"/>
      <c r="K3544" s="183"/>
      <c r="L3544" s="183"/>
      <c r="M3544" s="183"/>
      <c r="N3544" s="183"/>
      <c r="O3544" s="183"/>
      <c r="P3544" s="183"/>
    </row>
    <row r="3545" spans="3:16">
      <c r="D3545" s="180"/>
      <c r="E3545" s="181"/>
      <c r="F3545" s="181"/>
      <c r="G3545" s="181"/>
      <c r="H3545" s="182"/>
      <c r="I3545" s="177"/>
      <c r="J3545" s="183"/>
      <c r="K3545" s="183"/>
      <c r="L3545" s="183"/>
      <c r="M3545" s="183"/>
      <c r="N3545" s="183"/>
      <c r="O3545" s="183"/>
      <c r="P3545" s="183"/>
    </row>
    <row r="3546" spans="3:16">
      <c r="D3546" s="180"/>
      <c r="E3546" s="181"/>
      <c r="F3546" s="181"/>
      <c r="G3546" s="181"/>
      <c r="H3546" s="182"/>
      <c r="I3546" s="177"/>
      <c r="J3546" s="183"/>
      <c r="K3546" s="183"/>
      <c r="L3546" s="183"/>
      <c r="M3546" s="183"/>
      <c r="N3546" s="183"/>
      <c r="O3546" s="183"/>
      <c r="P3546" s="183"/>
    </row>
    <row r="3547" spans="3:16">
      <c r="D3547" s="180"/>
      <c r="E3547" s="181"/>
      <c r="F3547" s="181"/>
      <c r="G3547" s="181"/>
      <c r="H3547" s="182"/>
      <c r="I3547" s="177"/>
      <c r="J3547" s="183"/>
      <c r="K3547" s="183"/>
      <c r="L3547" s="183"/>
      <c r="M3547" s="183"/>
      <c r="N3547" s="183"/>
      <c r="O3547" s="183"/>
      <c r="P3547" s="183"/>
    </row>
    <row r="3548" spans="3:16">
      <c r="D3548" s="180"/>
      <c r="E3548" s="181"/>
      <c r="F3548" s="181"/>
      <c r="G3548" s="181"/>
      <c r="H3548" s="182"/>
      <c r="I3548" s="177"/>
      <c r="J3548" s="183"/>
      <c r="K3548" s="183"/>
      <c r="L3548" s="183"/>
      <c r="M3548" s="183"/>
      <c r="N3548" s="183"/>
      <c r="O3548" s="183"/>
      <c r="P3548" s="183"/>
    </row>
    <row r="3549" spans="3:16">
      <c r="D3549" s="180"/>
      <c r="E3549" s="181"/>
      <c r="F3549" s="181"/>
      <c r="G3549" s="181"/>
      <c r="H3549" s="182"/>
      <c r="I3549" s="177"/>
      <c r="J3549" s="183"/>
      <c r="K3549" s="183"/>
      <c r="L3549" s="183"/>
      <c r="M3549" s="183"/>
      <c r="N3549" s="183"/>
      <c r="O3549" s="183"/>
      <c r="P3549" s="183"/>
    </row>
    <row r="3550" spans="3:16">
      <c r="D3550" s="180"/>
      <c r="E3550" s="181"/>
      <c r="F3550" s="181"/>
      <c r="G3550" s="181"/>
      <c r="H3550" s="182"/>
      <c r="I3550" s="177"/>
      <c r="J3550" s="183"/>
      <c r="K3550" s="183"/>
      <c r="L3550" s="183"/>
      <c r="M3550" s="183"/>
      <c r="N3550" s="183"/>
      <c r="O3550" s="183"/>
      <c r="P3550" s="183"/>
    </row>
    <row r="3551" spans="3:16">
      <c r="D3551" s="180"/>
      <c r="E3551" s="181"/>
      <c r="F3551" s="181"/>
      <c r="G3551" s="181"/>
      <c r="H3551" s="182"/>
      <c r="I3551" s="177"/>
      <c r="J3551" s="183"/>
      <c r="K3551" s="183"/>
      <c r="L3551" s="183"/>
      <c r="M3551" s="183"/>
      <c r="N3551" s="183"/>
      <c r="O3551" s="183"/>
      <c r="P3551" s="183"/>
    </row>
    <row r="3552" spans="3:16">
      <c r="D3552" s="180"/>
      <c r="E3552" s="181"/>
      <c r="F3552" s="181"/>
      <c r="G3552" s="181"/>
      <c r="H3552" s="182"/>
      <c r="I3552" s="177"/>
      <c r="J3552" s="183"/>
      <c r="K3552" s="183"/>
      <c r="L3552" s="183"/>
      <c r="M3552" s="183"/>
      <c r="N3552" s="183"/>
      <c r="O3552" s="183"/>
      <c r="P3552" s="183"/>
    </row>
    <row r="3553" spans="4:16">
      <c r="D3553" s="180"/>
      <c r="E3553" s="181"/>
      <c r="F3553" s="181"/>
      <c r="G3553" s="181"/>
      <c r="H3553" s="182"/>
      <c r="I3553" s="177"/>
      <c r="J3553" s="183"/>
      <c r="K3553" s="183"/>
      <c r="L3553" s="183"/>
      <c r="M3553" s="183"/>
      <c r="N3553" s="183"/>
      <c r="O3553" s="183"/>
      <c r="P3553" s="183"/>
    </row>
    <row r="3554" spans="4:16">
      <c r="D3554" s="180"/>
      <c r="E3554" s="181"/>
      <c r="F3554" s="181"/>
      <c r="G3554" s="181"/>
      <c r="H3554" s="182"/>
      <c r="I3554" s="177"/>
      <c r="J3554" s="183"/>
      <c r="K3554" s="183"/>
      <c r="L3554" s="183"/>
      <c r="M3554" s="183"/>
      <c r="N3554" s="183"/>
      <c r="O3554" s="183"/>
      <c r="P3554" s="183"/>
    </row>
    <row r="3555" spans="4:16">
      <c r="D3555" s="180"/>
      <c r="E3555" s="181"/>
      <c r="F3555" s="181"/>
      <c r="G3555" s="181"/>
      <c r="H3555" s="182"/>
      <c r="I3555" s="177"/>
      <c r="J3555" s="183"/>
      <c r="K3555" s="183"/>
      <c r="L3555" s="183"/>
      <c r="M3555" s="183"/>
      <c r="N3555" s="183"/>
      <c r="O3555" s="183"/>
      <c r="P3555" s="183"/>
    </row>
    <row r="3556" spans="4:16">
      <c r="D3556" s="180"/>
      <c r="E3556" s="181"/>
      <c r="F3556" s="181"/>
      <c r="G3556" s="181"/>
      <c r="H3556" s="182"/>
      <c r="I3556" s="177"/>
      <c r="J3556" s="183"/>
      <c r="K3556" s="183"/>
      <c r="L3556" s="183"/>
      <c r="M3556" s="183"/>
      <c r="N3556" s="183"/>
      <c r="O3556" s="183"/>
      <c r="P3556" s="183"/>
    </row>
    <row r="3557" spans="4:16">
      <c r="D3557" s="180"/>
      <c r="E3557" s="181"/>
      <c r="F3557" s="181"/>
      <c r="G3557" s="181"/>
      <c r="H3557" s="182"/>
      <c r="I3557" s="177"/>
      <c r="J3557" s="183"/>
      <c r="K3557" s="183"/>
      <c r="L3557" s="183"/>
      <c r="M3557" s="183"/>
      <c r="N3557" s="183"/>
      <c r="O3557" s="183"/>
      <c r="P3557" s="183"/>
    </row>
    <row r="3558" spans="4:16">
      <c r="D3558" s="180"/>
      <c r="E3558" s="181"/>
      <c r="F3558" s="181"/>
      <c r="G3558" s="181"/>
      <c r="H3558" s="182"/>
      <c r="I3558" s="177"/>
      <c r="J3558" s="183"/>
      <c r="K3558" s="183"/>
      <c r="L3558" s="183"/>
      <c r="M3558" s="183"/>
      <c r="N3558" s="183"/>
      <c r="O3558" s="183"/>
      <c r="P3558" s="183"/>
    </row>
    <row r="3559" spans="4:16">
      <c r="D3559" s="180"/>
      <c r="E3559" s="181"/>
      <c r="F3559" s="181"/>
      <c r="G3559" s="181"/>
      <c r="H3559" s="182"/>
      <c r="I3559" s="177"/>
      <c r="J3559" s="183"/>
      <c r="K3559" s="183"/>
      <c r="L3559" s="183"/>
      <c r="M3559" s="183"/>
      <c r="N3559" s="183"/>
      <c r="O3559" s="183"/>
      <c r="P3559" s="183"/>
    </row>
    <row r="3560" spans="4:16">
      <c r="D3560" s="180"/>
      <c r="E3560" s="181"/>
      <c r="F3560" s="181"/>
      <c r="G3560" s="181"/>
      <c r="H3560" s="182"/>
      <c r="I3560" s="177"/>
      <c r="J3560" s="183"/>
      <c r="K3560" s="183"/>
      <c r="L3560" s="183"/>
      <c r="M3560" s="183"/>
      <c r="N3560" s="183"/>
      <c r="O3560" s="183"/>
      <c r="P3560" s="183"/>
    </row>
    <row r="3561" spans="4:16">
      <c r="D3561" s="180"/>
      <c r="E3561" s="181"/>
      <c r="F3561" s="181"/>
      <c r="G3561" s="181"/>
      <c r="H3561" s="182"/>
      <c r="I3561" s="177"/>
      <c r="J3561" s="183"/>
      <c r="K3561" s="183"/>
      <c r="L3561" s="183"/>
      <c r="M3561" s="183"/>
      <c r="N3561" s="183"/>
      <c r="O3561" s="183"/>
      <c r="P3561" s="183"/>
    </row>
    <row r="3562" spans="4:16">
      <c r="D3562" s="180"/>
      <c r="E3562" s="181"/>
      <c r="F3562" s="181"/>
      <c r="G3562" s="181"/>
      <c r="H3562" s="182"/>
      <c r="I3562" s="177"/>
      <c r="J3562" s="183"/>
      <c r="K3562" s="183"/>
      <c r="L3562" s="183"/>
      <c r="M3562" s="183"/>
      <c r="N3562" s="183"/>
      <c r="O3562" s="183"/>
      <c r="P3562" s="183"/>
    </row>
    <row r="3563" spans="4:16">
      <c r="D3563" s="180"/>
      <c r="E3563" s="181"/>
      <c r="F3563" s="181"/>
      <c r="G3563" s="181"/>
      <c r="H3563" s="182"/>
      <c r="I3563" s="177"/>
      <c r="J3563" s="183"/>
      <c r="K3563" s="183"/>
      <c r="L3563" s="183"/>
      <c r="M3563" s="183"/>
      <c r="N3563" s="183"/>
      <c r="O3563" s="183"/>
      <c r="P3563" s="183"/>
    </row>
    <row r="3564" spans="4:16">
      <c r="D3564" s="180"/>
      <c r="E3564" s="181"/>
      <c r="F3564" s="181"/>
      <c r="G3564" s="181"/>
      <c r="H3564" s="182"/>
      <c r="I3564" s="177"/>
      <c r="J3564" s="183"/>
      <c r="K3564" s="183"/>
      <c r="L3564" s="183"/>
      <c r="M3564" s="183"/>
      <c r="N3564" s="183"/>
      <c r="O3564" s="183"/>
      <c r="P3564" s="183"/>
    </row>
    <row r="3565" spans="4:16">
      <c r="D3565" s="180"/>
      <c r="E3565" s="181"/>
      <c r="F3565" s="181"/>
      <c r="G3565" s="181"/>
      <c r="H3565" s="182"/>
      <c r="I3565" s="177"/>
      <c r="J3565" s="183"/>
      <c r="K3565" s="183"/>
      <c r="L3565" s="183"/>
      <c r="M3565" s="183"/>
      <c r="N3565" s="183"/>
      <c r="O3565" s="183"/>
      <c r="P3565" s="183"/>
    </row>
    <row r="3566" spans="4:16">
      <c r="D3566" s="180"/>
      <c r="E3566" s="181"/>
      <c r="F3566" s="181"/>
      <c r="G3566" s="181"/>
      <c r="H3566" s="182"/>
      <c r="I3566" s="177"/>
      <c r="J3566" s="183"/>
      <c r="K3566" s="183"/>
      <c r="L3566" s="183"/>
      <c r="M3566" s="183"/>
      <c r="N3566" s="183"/>
      <c r="O3566" s="183"/>
      <c r="P3566" s="183"/>
    </row>
    <row r="3567" spans="4:16">
      <c r="D3567" s="180"/>
      <c r="E3567" s="181"/>
      <c r="F3567" s="181"/>
      <c r="G3567" s="181"/>
      <c r="H3567" s="182"/>
      <c r="I3567" s="177"/>
      <c r="J3567" s="183"/>
      <c r="K3567" s="183"/>
      <c r="L3567" s="183"/>
      <c r="M3567" s="183"/>
      <c r="N3567" s="183"/>
      <c r="O3567" s="183"/>
      <c r="P3567" s="183"/>
    </row>
    <row r="3568" spans="4:16">
      <c r="D3568" s="180"/>
      <c r="E3568" s="181"/>
      <c r="F3568" s="181"/>
      <c r="G3568" s="181"/>
      <c r="H3568" s="182"/>
      <c r="I3568" s="177"/>
      <c r="J3568" s="183"/>
      <c r="K3568" s="183"/>
      <c r="L3568" s="183"/>
      <c r="M3568" s="183"/>
      <c r="N3568" s="183"/>
      <c r="O3568" s="183"/>
      <c r="P3568" s="183"/>
    </row>
    <row r="3569" spans="4:16">
      <c r="D3569" s="180"/>
      <c r="E3569" s="181"/>
      <c r="F3569" s="181"/>
      <c r="G3569" s="181"/>
      <c r="H3569" s="182"/>
      <c r="I3569" s="177"/>
      <c r="J3569" s="183"/>
      <c r="K3569" s="183"/>
      <c r="L3569" s="183"/>
      <c r="M3569" s="183"/>
      <c r="N3569" s="183"/>
      <c r="O3569" s="183"/>
      <c r="P3569" s="183"/>
    </row>
    <row r="3570" spans="4:16">
      <c r="D3570" s="180"/>
      <c r="E3570" s="181"/>
      <c r="F3570" s="181"/>
      <c r="G3570" s="181"/>
      <c r="H3570" s="182"/>
      <c r="I3570" s="177"/>
      <c r="J3570" s="183"/>
      <c r="K3570" s="183"/>
      <c r="L3570" s="183"/>
      <c r="M3570" s="183"/>
      <c r="N3570" s="183"/>
      <c r="O3570" s="183"/>
      <c r="P3570" s="183"/>
    </row>
    <row r="3571" spans="4:16">
      <c r="D3571" s="180"/>
      <c r="E3571" s="181"/>
      <c r="F3571" s="181"/>
      <c r="G3571" s="181"/>
      <c r="H3571" s="182"/>
      <c r="I3571" s="177"/>
      <c r="J3571" s="183"/>
      <c r="K3571" s="183"/>
      <c r="L3571" s="183"/>
      <c r="M3571" s="183"/>
      <c r="N3571" s="183"/>
      <c r="O3571" s="183"/>
      <c r="P3571" s="183"/>
    </row>
    <row r="3572" spans="4:16">
      <c r="D3572" s="180"/>
      <c r="E3572" s="181"/>
      <c r="F3572" s="181"/>
      <c r="G3572" s="181"/>
      <c r="H3572" s="182"/>
      <c r="I3572" s="177"/>
      <c r="J3572" s="183"/>
      <c r="K3572" s="183"/>
      <c r="L3572" s="183"/>
      <c r="M3572" s="183"/>
      <c r="N3572" s="183"/>
      <c r="O3572" s="183"/>
      <c r="P3572" s="183"/>
    </row>
    <row r="3573" spans="4:16">
      <c r="D3573" s="180"/>
      <c r="E3573" s="181"/>
      <c r="F3573" s="181"/>
      <c r="G3573" s="181"/>
      <c r="H3573" s="182"/>
      <c r="I3573" s="177"/>
      <c r="J3573" s="183"/>
      <c r="K3573" s="183"/>
      <c r="L3573" s="183"/>
      <c r="M3573" s="183"/>
      <c r="N3573" s="183"/>
      <c r="O3573" s="183"/>
      <c r="P3573" s="183"/>
    </row>
    <row r="3574" spans="4:16">
      <c r="D3574" s="180"/>
      <c r="E3574" s="181"/>
      <c r="F3574" s="181"/>
      <c r="G3574" s="181"/>
      <c r="H3574" s="182"/>
      <c r="I3574" s="177"/>
      <c r="J3574" s="183"/>
      <c r="K3574" s="183"/>
      <c r="L3574" s="183"/>
      <c r="M3574" s="183"/>
      <c r="N3574" s="183"/>
      <c r="O3574" s="183"/>
      <c r="P3574" s="183"/>
    </row>
    <row r="3575" spans="4:16">
      <c r="D3575" s="180"/>
      <c r="E3575" s="181"/>
      <c r="F3575" s="181"/>
      <c r="G3575" s="181"/>
      <c r="H3575" s="182"/>
      <c r="I3575" s="177"/>
      <c r="J3575" s="183"/>
      <c r="K3575" s="183"/>
      <c r="L3575" s="183"/>
      <c r="M3575" s="183"/>
      <c r="N3575" s="183"/>
      <c r="O3575" s="183"/>
      <c r="P3575" s="183"/>
    </row>
    <row r="3576" spans="4:16">
      <c r="D3576" s="180"/>
      <c r="E3576" s="181"/>
      <c r="F3576" s="181"/>
      <c r="G3576" s="181"/>
      <c r="H3576" s="182"/>
      <c r="I3576" s="177"/>
      <c r="J3576" s="183"/>
      <c r="K3576" s="183"/>
      <c r="L3576" s="183"/>
      <c r="M3576" s="183"/>
      <c r="N3576" s="183"/>
      <c r="O3576" s="183"/>
      <c r="P3576" s="183"/>
    </row>
    <row r="3577" spans="4:16">
      <c r="D3577" s="180"/>
      <c r="E3577" s="181"/>
      <c r="F3577" s="181"/>
      <c r="G3577" s="181"/>
      <c r="H3577" s="182"/>
      <c r="I3577" s="177"/>
      <c r="J3577" s="183"/>
      <c r="K3577" s="183"/>
      <c r="L3577" s="183"/>
      <c r="M3577" s="183"/>
      <c r="N3577" s="183"/>
      <c r="O3577" s="183"/>
      <c r="P3577" s="183"/>
    </row>
    <row r="3578" spans="4:16">
      <c r="D3578" s="180"/>
      <c r="E3578" s="181"/>
      <c r="F3578" s="181"/>
      <c r="G3578" s="181"/>
      <c r="H3578" s="182"/>
      <c r="I3578" s="177"/>
      <c r="J3578" s="183"/>
      <c r="K3578" s="183"/>
      <c r="L3578" s="183"/>
      <c r="M3578" s="183"/>
      <c r="N3578" s="183"/>
      <c r="O3578" s="183"/>
      <c r="P3578" s="183"/>
    </row>
    <row r="3579" spans="4:16">
      <c r="D3579" s="180"/>
      <c r="E3579" s="181"/>
      <c r="F3579" s="181"/>
      <c r="G3579" s="181"/>
      <c r="H3579" s="182"/>
      <c r="I3579" s="177"/>
      <c r="J3579" s="183"/>
      <c r="K3579" s="183"/>
      <c r="L3579" s="183"/>
      <c r="M3579" s="183"/>
      <c r="N3579" s="183"/>
      <c r="O3579" s="183"/>
      <c r="P3579" s="183"/>
    </row>
    <row r="3580" spans="4:16">
      <c r="D3580" s="180"/>
      <c r="E3580" s="181"/>
      <c r="F3580" s="181"/>
      <c r="G3580" s="181"/>
      <c r="H3580" s="182"/>
      <c r="I3580" s="177"/>
      <c r="J3580" s="183"/>
      <c r="K3580" s="183"/>
      <c r="L3580" s="183"/>
      <c r="M3580" s="183"/>
      <c r="N3580" s="183"/>
      <c r="O3580" s="183"/>
      <c r="P3580" s="183"/>
    </row>
    <row r="3581" spans="4:16">
      <c r="D3581" s="180"/>
      <c r="E3581" s="181"/>
      <c r="F3581" s="181"/>
      <c r="G3581" s="181"/>
      <c r="H3581" s="182"/>
      <c r="I3581" s="177"/>
      <c r="J3581" s="183"/>
      <c r="K3581" s="183"/>
      <c r="L3581" s="183"/>
      <c r="M3581" s="183"/>
      <c r="N3581" s="183"/>
      <c r="O3581" s="183"/>
      <c r="P3581" s="183"/>
    </row>
    <row r="3582" spans="4:16">
      <c r="D3582" s="180"/>
      <c r="E3582" s="181"/>
      <c r="F3582" s="181"/>
      <c r="G3582" s="181"/>
      <c r="H3582" s="182"/>
      <c r="I3582" s="177"/>
      <c r="J3582" s="183"/>
      <c r="K3582" s="183"/>
      <c r="L3582" s="183"/>
      <c r="M3582" s="183"/>
      <c r="N3582" s="183"/>
      <c r="O3582" s="183"/>
      <c r="P3582" s="183"/>
    </row>
    <row r="3583" spans="4:16">
      <c r="D3583" s="180"/>
      <c r="E3583" s="181"/>
      <c r="F3583" s="181"/>
      <c r="G3583" s="181"/>
      <c r="H3583" s="182"/>
      <c r="I3583" s="177"/>
      <c r="J3583" s="183"/>
      <c r="K3583" s="183"/>
      <c r="L3583" s="183"/>
      <c r="M3583" s="183"/>
      <c r="N3583" s="183"/>
      <c r="O3583" s="183"/>
      <c r="P3583" s="183"/>
    </row>
    <row r="3584" spans="4:16">
      <c r="D3584" s="180"/>
      <c r="E3584" s="181"/>
      <c r="F3584" s="181"/>
      <c r="G3584" s="181"/>
      <c r="H3584" s="182"/>
      <c r="I3584" s="177"/>
      <c r="J3584" s="183"/>
      <c r="K3584" s="183"/>
      <c r="L3584" s="183"/>
      <c r="M3584" s="183"/>
      <c r="N3584" s="183"/>
      <c r="O3584" s="183"/>
      <c r="P3584" s="183"/>
    </row>
    <row r="3585" spans="4:16">
      <c r="D3585" s="180"/>
      <c r="E3585" s="181"/>
      <c r="F3585" s="181"/>
      <c r="G3585" s="181"/>
      <c r="H3585" s="182"/>
      <c r="I3585" s="177"/>
      <c r="J3585" s="183"/>
      <c r="K3585" s="183"/>
      <c r="L3585" s="183"/>
      <c r="M3585" s="183"/>
      <c r="N3585" s="183"/>
      <c r="O3585" s="183"/>
      <c r="P3585" s="183"/>
    </row>
    <row r="3586" spans="4:16">
      <c r="D3586" s="180"/>
      <c r="E3586" s="181"/>
      <c r="F3586" s="181"/>
      <c r="G3586" s="181"/>
      <c r="H3586" s="182"/>
      <c r="I3586" s="177"/>
      <c r="J3586" s="183"/>
      <c r="K3586" s="183"/>
      <c r="L3586" s="183"/>
      <c r="M3586" s="183"/>
      <c r="N3586" s="183"/>
      <c r="O3586" s="183"/>
      <c r="P3586" s="183"/>
    </row>
    <row r="3587" spans="4:16">
      <c r="D3587" s="180"/>
      <c r="E3587" s="181"/>
      <c r="F3587" s="181"/>
      <c r="G3587" s="181"/>
      <c r="H3587" s="182"/>
      <c r="I3587" s="177"/>
      <c r="J3587" s="183"/>
      <c r="K3587" s="183"/>
      <c r="L3587" s="183"/>
      <c r="M3587" s="183"/>
      <c r="N3587" s="183"/>
      <c r="O3587" s="183"/>
      <c r="P3587" s="183"/>
    </row>
    <row r="3588" spans="4:16">
      <c r="D3588" s="180"/>
      <c r="E3588" s="181"/>
      <c r="F3588" s="181"/>
      <c r="G3588" s="181"/>
      <c r="H3588" s="182"/>
      <c r="I3588" s="177"/>
      <c r="J3588" s="183"/>
      <c r="K3588" s="183"/>
      <c r="L3588" s="183"/>
      <c r="M3588" s="183"/>
      <c r="N3588" s="183"/>
      <c r="O3588" s="183"/>
      <c r="P3588" s="183"/>
    </row>
    <row r="3589" spans="4:16">
      <c r="D3589" s="180"/>
      <c r="E3589" s="181"/>
      <c r="F3589" s="181"/>
      <c r="G3589" s="181"/>
      <c r="H3589" s="182"/>
      <c r="I3589" s="177"/>
      <c r="J3589" s="183"/>
      <c r="K3589" s="183"/>
      <c r="L3589" s="183"/>
      <c r="M3589" s="183"/>
      <c r="N3589" s="183"/>
      <c r="O3589" s="183"/>
      <c r="P3589" s="183"/>
    </row>
    <row r="3590" spans="4:16">
      <c r="D3590" s="180"/>
      <c r="E3590" s="181"/>
      <c r="F3590" s="181"/>
      <c r="G3590" s="181"/>
      <c r="H3590" s="182"/>
      <c r="I3590" s="177"/>
      <c r="J3590" s="183"/>
      <c r="K3590" s="183"/>
      <c r="L3590" s="183"/>
      <c r="M3590" s="183"/>
      <c r="N3590" s="183"/>
      <c r="O3590" s="183"/>
      <c r="P3590" s="183"/>
    </row>
    <row r="3591" spans="4:16">
      <c r="D3591" s="180"/>
      <c r="E3591" s="181"/>
      <c r="F3591" s="181"/>
      <c r="G3591" s="181"/>
      <c r="H3591" s="182"/>
      <c r="I3591" s="177"/>
      <c r="J3591" s="183"/>
      <c r="K3591" s="183"/>
      <c r="L3591" s="183"/>
      <c r="M3591" s="183"/>
      <c r="N3591" s="183"/>
      <c r="O3591" s="183"/>
      <c r="P3591" s="183"/>
    </row>
    <row r="3592" spans="4:16">
      <c r="D3592" s="180"/>
      <c r="E3592" s="181"/>
      <c r="F3592" s="181"/>
      <c r="G3592" s="181"/>
      <c r="H3592" s="182"/>
      <c r="I3592" s="177"/>
      <c r="J3592" s="183"/>
      <c r="K3592" s="183"/>
      <c r="L3592" s="183"/>
      <c r="M3592" s="183"/>
      <c r="N3592" s="183"/>
      <c r="O3592" s="183"/>
      <c r="P3592" s="183"/>
    </row>
    <row r="3593" spans="4:16">
      <c r="D3593" s="180"/>
      <c r="E3593" s="181"/>
      <c r="F3593" s="181"/>
      <c r="G3593" s="181"/>
      <c r="H3593" s="182"/>
      <c r="I3593" s="177"/>
      <c r="J3593" s="183"/>
      <c r="K3593" s="183"/>
      <c r="L3593" s="183"/>
      <c r="M3593" s="183"/>
      <c r="N3593" s="183"/>
      <c r="O3593" s="183"/>
      <c r="P3593" s="183"/>
    </row>
    <row r="3594" spans="4:16">
      <c r="D3594" s="180"/>
      <c r="E3594" s="181"/>
      <c r="F3594" s="181"/>
      <c r="G3594" s="181"/>
      <c r="H3594" s="182"/>
      <c r="I3594" s="177"/>
      <c r="J3594" s="183"/>
      <c r="K3594" s="183"/>
      <c r="L3594" s="183"/>
      <c r="M3594" s="183"/>
      <c r="N3594" s="183"/>
      <c r="O3594" s="183"/>
      <c r="P3594" s="183"/>
    </row>
    <row r="3595" spans="4:16">
      <c r="D3595" s="180"/>
      <c r="E3595" s="181"/>
      <c r="F3595" s="181"/>
      <c r="G3595" s="181"/>
      <c r="H3595" s="182"/>
      <c r="I3595" s="177"/>
      <c r="J3595" s="183"/>
      <c r="K3595" s="183"/>
      <c r="L3595" s="183"/>
      <c r="M3595" s="183"/>
      <c r="N3595" s="183"/>
      <c r="O3595" s="183"/>
      <c r="P3595" s="183"/>
    </row>
    <row r="3596" spans="4:16">
      <c r="D3596" s="180"/>
      <c r="E3596" s="181"/>
      <c r="F3596" s="181"/>
      <c r="G3596" s="181"/>
      <c r="H3596" s="182"/>
      <c r="I3596" s="177"/>
      <c r="J3596" s="183"/>
      <c r="K3596" s="183"/>
      <c r="L3596" s="183"/>
      <c r="M3596" s="183"/>
      <c r="N3596" s="183"/>
      <c r="O3596" s="183"/>
      <c r="P3596" s="183"/>
    </row>
    <row r="3597" spans="4:16">
      <c r="D3597" s="180"/>
      <c r="E3597" s="181"/>
      <c r="F3597" s="181"/>
      <c r="G3597" s="181"/>
      <c r="H3597" s="182"/>
      <c r="I3597" s="177"/>
      <c r="J3597" s="183"/>
      <c r="K3597" s="183"/>
      <c r="L3597" s="183"/>
      <c r="M3597" s="183"/>
      <c r="N3597" s="183"/>
      <c r="O3597" s="183"/>
      <c r="P3597" s="183"/>
    </row>
    <row r="3598" spans="4:16">
      <c r="D3598" s="180"/>
      <c r="E3598" s="181"/>
      <c r="F3598" s="181"/>
      <c r="G3598" s="181"/>
      <c r="H3598" s="182"/>
      <c r="I3598" s="177"/>
      <c r="J3598" s="183"/>
      <c r="K3598" s="183"/>
      <c r="L3598" s="183"/>
      <c r="M3598" s="183"/>
      <c r="N3598" s="183"/>
      <c r="O3598" s="183"/>
      <c r="P3598" s="183"/>
    </row>
    <row r="3599" spans="4:16">
      <c r="D3599" s="180"/>
      <c r="E3599" s="181"/>
      <c r="F3599" s="181"/>
      <c r="G3599" s="181"/>
      <c r="H3599" s="182"/>
      <c r="I3599" s="177"/>
      <c r="J3599" s="183"/>
      <c r="K3599" s="183"/>
      <c r="L3599" s="183"/>
      <c r="M3599" s="183"/>
      <c r="N3599" s="183"/>
      <c r="O3599" s="183"/>
      <c r="P3599" s="183"/>
    </row>
    <row r="3600" spans="4:16">
      <c r="D3600" s="180"/>
      <c r="E3600" s="181"/>
      <c r="F3600" s="181"/>
      <c r="G3600" s="181"/>
      <c r="H3600" s="182"/>
      <c r="I3600" s="177"/>
      <c r="J3600" s="183"/>
      <c r="K3600" s="183"/>
      <c r="L3600" s="183"/>
      <c r="M3600" s="183"/>
      <c r="N3600" s="183"/>
      <c r="O3600" s="183"/>
      <c r="P3600" s="183"/>
    </row>
    <row r="3601" spans="4:16">
      <c r="D3601" s="180"/>
      <c r="E3601" s="181"/>
      <c r="F3601" s="181"/>
      <c r="G3601" s="181"/>
      <c r="H3601" s="182"/>
      <c r="I3601" s="177"/>
      <c r="J3601" s="183"/>
      <c r="K3601" s="183"/>
      <c r="L3601" s="183"/>
      <c r="M3601" s="183"/>
      <c r="N3601" s="183"/>
      <c r="O3601" s="183"/>
      <c r="P3601" s="183"/>
    </row>
    <row r="3602" spans="4:16">
      <c r="D3602" s="180"/>
      <c r="E3602" s="181"/>
      <c r="F3602" s="181"/>
      <c r="G3602" s="181"/>
      <c r="H3602" s="182"/>
      <c r="I3602" s="177"/>
      <c r="J3602" s="183"/>
      <c r="K3602" s="183"/>
      <c r="L3602" s="183"/>
      <c r="M3602" s="183"/>
      <c r="N3602" s="183"/>
      <c r="O3602" s="183"/>
      <c r="P3602" s="183"/>
    </row>
    <row r="3603" spans="4:16">
      <c r="D3603" s="180"/>
      <c r="E3603" s="181"/>
      <c r="F3603" s="181"/>
      <c r="G3603" s="181"/>
      <c r="H3603" s="182"/>
      <c r="I3603" s="177"/>
      <c r="J3603" s="183"/>
      <c r="K3603" s="183"/>
      <c r="L3603" s="183"/>
      <c r="M3603" s="183"/>
      <c r="N3603" s="183"/>
      <c r="O3603" s="183"/>
      <c r="P3603" s="183"/>
    </row>
    <row r="3604" spans="4:16">
      <c r="D3604" s="180"/>
      <c r="E3604" s="181"/>
      <c r="F3604" s="181"/>
      <c r="G3604" s="181"/>
      <c r="H3604" s="182"/>
      <c r="I3604" s="177"/>
      <c r="J3604" s="183"/>
      <c r="K3604" s="183"/>
      <c r="L3604" s="183"/>
      <c r="M3604" s="183"/>
      <c r="N3604" s="183"/>
      <c r="O3604" s="183"/>
      <c r="P3604" s="183"/>
    </row>
    <row r="3605" spans="4:16">
      <c r="D3605" s="180"/>
      <c r="E3605" s="181"/>
      <c r="F3605" s="181"/>
      <c r="G3605" s="181"/>
      <c r="H3605" s="182"/>
      <c r="I3605" s="177"/>
      <c r="J3605" s="183"/>
      <c r="K3605" s="183"/>
      <c r="L3605" s="183"/>
      <c r="M3605" s="183"/>
      <c r="N3605" s="183"/>
      <c r="O3605" s="183"/>
      <c r="P3605" s="183"/>
    </row>
    <row r="3606" spans="4:16">
      <c r="D3606" s="180"/>
      <c r="E3606" s="181"/>
      <c r="F3606" s="181"/>
      <c r="G3606" s="181"/>
      <c r="H3606" s="182"/>
      <c r="I3606" s="177"/>
      <c r="J3606" s="183"/>
      <c r="K3606" s="183"/>
      <c r="L3606" s="183"/>
      <c r="M3606" s="183"/>
      <c r="N3606" s="183"/>
      <c r="O3606" s="183"/>
      <c r="P3606" s="183"/>
    </row>
    <row r="3607" spans="4:16">
      <c r="D3607" s="180"/>
      <c r="E3607" s="181"/>
      <c r="F3607" s="181"/>
      <c r="G3607" s="181"/>
      <c r="H3607" s="182"/>
      <c r="I3607" s="177"/>
      <c r="J3607" s="183"/>
      <c r="K3607" s="183"/>
      <c r="L3607" s="183"/>
      <c r="M3607" s="183"/>
      <c r="N3607" s="183"/>
      <c r="O3607" s="183"/>
      <c r="P3607" s="183"/>
    </row>
    <row r="3608" spans="4:16">
      <c r="D3608" s="180"/>
      <c r="E3608" s="181"/>
      <c r="F3608" s="181"/>
      <c r="G3608" s="181"/>
      <c r="H3608" s="182"/>
      <c r="I3608" s="177"/>
      <c r="J3608" s="183"/>
      <c r="K3608" s="183"/>
      <c r="L3608" s="183"/>
      <c r="M3608" s="183"/>
      <c r="N3608" s="183"/>
      <c r="O3608" s="183"/>
      <c r="P3608" s="183"/>
    </row>
    <row r="3609" spans="4:16">
      <c r="D3609" s="180"/>
      <c r="E3609" s="181"/>
      <c r="F3609" s="181"/>
      <c r="G3609" s="181"/>
      <c r="H3609" s="182"/>
      <c r="I3609" s="177"/>
      <c r="J3609" s="183"/>
      <c r="K3609" s="183"/>
      <c r="L3609" s="183"/>
      <c r="M3609" s="183"/>
      <c r="N3609" s="183"/>
      <c r="O3609" s="183"/>
      <c r="P3609" s="183"/>
    </row>
    <row r="3610" spans="4:16">
      <c r="D3610" s="180"/>
      <c r="E3610" s="181"/>
      <c r="F3610" s="181"/>
      <c r="G3610" s="181"/>
      <c r="H3610" s="182"/>
      <c r="I3610" s="177"/>
      <c r="J3610" s="183"/>
      <c r="K3610" s="183"/>
      <c r="L3610" s="183"/>
      <c r="M3610" s="183"/>
      <c r="N3610" s="183"/>
      <c r="O3610" s="183"/>
      <c r="P3610" s="183"/>
    </row>
    <row r="3611" spans="4:16">
      <c r="D3611" s="180"/>
      <c r="E3611" s="181"/>
      <c r="F3611" s="181"/>
      <c r="G3611" s="181"/>
      <c r="H3611" s="182"/>
      <c r="I3611" s="177"/>
      <c r="J3611" s="183"/>
      <c r="K3611" s="183"/>
      <c r="L3611" s="183"/>
      <c r="M3611" s="183"/>
      <c r="N3611" s="183"/>
      <c r="O3611" s="183"/>
      <c r="P3611" s="183"/>
    </row>
    <row r="3612" spans="4:16">
      <c r="D3612" s="180"/>
      <c r="E3612" s="181"/>
      <c r="F3612" s="181"/>
      <c r="G3612" s="181"/>
      <c r="H3612" s="182"/>
      <c r="I3612" s="177"/>
      <c r="J3612" s="183"/>
      <c r="K3612" s="183"/>
      <c r="L3612" s="183"/>
      <c r="M3612" s="183"/>
      <c r="N3612" s="183"/>
      <c r="O3612" s="183"/>
      <c r="P3612" s="183"/>
    </row>
    <row r="3613" spans="4:16">
      <c r="D3613" s="180"/>
      <c r="E3613" s="181"/>
      <c r="F3613" s="181"/>
      <c r="G3613" s="181"/>
      <c r="H3613" s="182"/>
      <c r="I3613" s="177"/>
      <c r="J3613" s="183"/>
      <c r="K3613" s="183"/>
      <c r="L3613" s="183"/>
      <c r="M3613" s="183"/>
      <c r="N3613" s="183"/>
      <c r="O3613" s="183"/>
      <c r="P3613" s="183"/>
    </row>
    <row r="3614" spans="4:16">
      <c r="D3614" s="180"/>
      <c r="E3614" s="181"/>
      <c r="F3614" s="181"/>
      <c r="G3614" s="181"/>
      <c r="H3614" s="182"/>
      <c r="I3614" s="177"/>
      <c r="J3614" s="183"/>
      <c r="K3614" s="183"/>
      <c r="L3614" s="183"/>
      <c r="M3614" s="183"/>
      <c r="N3614" s="183"/>
      <c r="O3614" s="183"/>
      <c r="P3614" s="183"/>
    </row>
    <row r="3615" spans="4:16">
      <c r="D3615" s="180"/>
      <c r="E3615" s="181"/>
      <c r="F3615" s="181"/>
      <c r="G3615" s="181"/>
      <c r="H3615" s="182"/>
      <c r="I3615" s="177"/>
      <c r="J3615" s="183"/>
      <c r="K3615" s="183"/>
      <c r="L3615" s="183"/>
      <c r="M3615" s="183"/>
      <c r="N3615" s="183"/>
      <c r="O3615" s="183"/>
      <c r="P3615" s="183"/>
    </row>
    <row r="3616" spans="4:16">
      <c r="D3616" s="180"/>
      <c r="E3616" s="181"/>
      <c r="F3616" s="181"/>
      <c r="G3616" s="181"/>
      <c r="H3616" s="182"/>
      <c r="I3616" s="177"/>
      <c r="J3616" s="183"/>
      <c r="K3616" s="183"/>
      <c r="L3616" s="183"/>
      <c r="M3616" s="183"/>
      <c r="N3616" s="183"/>
      <c r="O3616" s="183"/>
      <c r="P3616" s="183"/>
    </row>
    <row r="3617" spans="4:16">
      <c r="D3617" s="180"/>
      <c r="E3617" s="181"/>
      <c r="F3617" s="181"/>
      <c r="G3617" s="181"/>
      <c r="H3617" s="182"/>
      <c r="I3617" s="177"/>
      <c r="J3617" s="183"/>
      <c r="K3617" s="183"/>
      <c r="L3617" s="183"/>
      <c r="M3617" s="183"/>
      <c r="N3617" s="183"/>
      <c r="O3617" s="183"/>
      <c r="P3617" s="183"/>
    </row>
    <row r="3618" spans="4:16">
      <c r="D3618" s="180"/>
      <c r="E3618" s="181"/>
      <c r="F3618" s="181"/>
      <c r="G3618" s="181"/>
      <c r="H3618" s="182"/>
      <c r="I3618" s="177"/>
      <c r="J3618" s="183"/>
      <c r="K3618" s="183"/>
      <c r="L3618" s="183"/>
      <c r="M3618" s="183"/>
      <c r="N3618" s="183"/>
      <c r="O3618" s="183"/>
      <c r="P3618" s="183"/>
    </row>
    <row r="3619" spans="4:16">
      <c r="D3619" s="180"/>
      <c r="E3619" s="181"/>
      <c r="F3619" s="181"/>
      <c r="G3619" s="181"/>
      <c r="H3619" s="182"/>
      <c r="I3619" s="177"/>
      <c r="J3619" s="183"/>
      <c r="K3619" s="183"/>
      <c r="L3619" s="183"/>
      <c r="M3619" s="183"/>
      <c r="N3619" s="183"/>
      <c r="O3619" s="183"/>
      <c r="P3619" s="183"/>
    </row>
    <row r="3620" spans="4:16">
      <c r="D3620" s="180"/>
      <c r="E3620" s="181"/>
      <c r="F3620" s="181"/>
      <c r="G3620" s="181"/>
      <c r="H3620" s="182"/>
      <c r="I3620" s="177"/>
      <c r="J3620" s="183"/>
      <c r="K3620" s="183"/>
      <c r="L3620" s="183"/>
      <c r="M3620" s="183"/>
      <c r="N3620" s="183"/>
      <c r="O3620" s="183"/>
      <c r="P3620" s="183"/>
    </row>
    <row r="3621" spans="4:16">
      <c r="D3621" s="180"/>
      <c r="E3621" s="181"/>
      <c r="F3621" s="181"/>
      <c r="G3621" s="181"/>
      <c r="H3621" s="182"/>
      <c r="I3621" s="177"/>
      <c r="J3621" s="183"/>
      <c r="K3621" s="183"/>
      <c r="L3621" s="183"/>
      <c r="M3621" s="183"/>
      <c r="N3621" s="183"/>
      <c r="O3621" s="183"/>
      <c r="P3621" s="183"/>
    </row>
    <row r="3622" spans="4:16">
      <c r="D3622" s="180"/>
      <c r="E3622" s="181"/>
      <c r="F3622" s="181"/>
      <c r="G3622" s="181"/>
      <c r="H3622" s="182"/>
      <c r="I3622" s="177"/>
      <c r="J3622" s="183"/>
      <c r="K3622" s="183"/>
      <c r="L3622" s="183"/>
      <c r="M3622" s="183"/>
      <c r="N3622" s="183"/>
      <c r="O3622" s="183"/>
      <c r="P3622" s="183"/>
    </row>
    <row r="3623" spans="4:16">
      <c r="D3623" s="180"/>
      <c r="E3623" s="181"/>
      <c r="F3623" s="181"/>
      <c r="G3623" s="181"/>
      <c r="H3623" s="182"/>
      <c r="I3623" s="177"/>
      <c r="J3623" s="183"/>
      <c r="K3623" s="183"/>
      <c r="L3623" s="183"/>
      <c r="M3623" s="183"/>
      <c r="N3623" s="183"/>
      <c r="O3623" s="183"/>
      <c r="P3623" s="183"/>
    </row>
    <row r="3624" spans="4:16">
      <c r="D3624" s="180"/>
      <c r="E3624" s="181"/>
      <c r="F3624" s="181"/>
      <c r="G3624" s="181"/>
      <c r="H3624" s="182"/>
      <c r="I3624" s="177"/>
      <c r="J3624" s="183"/>
      <c r="K3624" s="183"/>
      <c r="L3624" s="183"/>
      <c r="M3624" s="183"/>
      <c r="N3624" s="183"/>
      <c r="O3624" s="183"/>
      <c r="P3624" s="183"/>
    </row>
    <row r="3625" spans="4:16">
      <c r="D3625" s="180"/>
      <c r="E3625" s="181"/>
      <c r="F3625" s="181"/>
      <c r="G3625" s="181"/>
      <c r="H3625" s="182"/>
      <c r="I3625" s="177"/>
      <c r="J3625" s="183"/>
      <c r="K3625" s="183"/>
      <c r="L3625" s="183"/>
      <c r="M3625" s="183"/>
      <c r="N3625" s="183"/>
      <c r="O3625" s="183"/>
      <c r="P3625" s="183"/>
    </row>
    <row r="3626" spans="4:16">
      <c r="D3626" s="180"/>
      <c r="E3626" s="181"/>
      <c r="F3626" s="181"/>
      <c r="G3626" s="181"/>
      <c r="H3626" s="182"/>
      <c r="I3626" s="177"/>
      <c r="J3626" s="183"/>
      <c r="K3626" s="183"/>
      <c r="L3626" s="183"/>
      <c r="M3626" s="183"/>
      <c r="N3626" s="183"/>
      <c r="O3626" s="183"/>
      <c r="P3626" s="183"/>
    </row>
    <row r="3627" spans="4:16">
      <c r="D3627" s="180"/>
      <c r="E3627" s="181"/>
      <c r="F3627" s="181"/>
      <c r="G3627" s="181"/>
      <c r="H3627" s="182"/>
      <c r="I3627" s="177"/>
      <c r="J3627" s="183"/>
      <c r="K3627" s="183"/>
      <c r="L3627" s="183"/>
      <c r="M3627" s="183"/>
      <c r="N3627" s="183"/>
      <c r="O3627" s="183"/>
      <c r="P3627" s="183"/>
    </row>
    <row r="3628" spans="4:16">
      <c r="D3628" s="180"/>
      <c r="E3628" s="181"/>
      <c r="F3628" s="181"/>
      <c r="G3628" s="181"/>
      <c r="H3628" s="182"/>
      <c r="I3628" s="177"/>
      <c r="J3628" s="183"/>
      <c r="K3628" s="183"/>
      <c r="L3628" s="183"/>
      <c r="M3628" s="183"/>
      <c r="N3628" s="183"/>
      <c r="O3628" s="183"/>
      <c r="P3628" s="183"/>
    </row>
    <row r="3629" spans="4:16">
      <c r="D3629" s="180"/>
      <c r="E3629" s="181"/>
      <c r="F3629" s="181"/>
      <c r="G3629" s="181"/>
      <c r="H3629" s="182"/>
      <c r="I3629" s="177"/>
      <c r="J3629" s="183"/>
      <c r="K3629" s="183"/>
      <c r="L3629" s="183"/>
      <c r="M3629" s="183"/>
      <c r="N3629" s="183"/>
      <c r="O3629" s="183"/>
      <c r="P3629" s="183"/>
    </row>
    <row r="3630" spans="4:16">
      <c r="D3630" s="180"/>
      <c r="E3630" s="181"/>
      <c r="F3630" s="181"/>
      <c r="G3630" s="181"/>
      <c r="H3630" s="182"/>
      <c r="I3630" s="177"/>
      <c r="J3630" s="183"/>
      <c r="K3630" s="183"/>
      <c r="L3630" s="183"/>
      <c r="M3630" s="183"/>
      <c r="N3630" s="183"/>
      <c r="O3630" s="183"/>
      <c r="P3630" s="183"/>
    </row>
    <row r="3631" spans="4:16">
      <c r="D3631" s="180"/>
      <c r="E3631" s="181"/>
      <c r="F3631" s="181"/>
      <c r="G3631" s="181"/>
      <c r="H3631" s="182"/>
      <c r="I3631" s="177"/>
      <c r="J3631" s="183"/>
      <c r="K3631" s="183"/>
      <c r="L3631" s="183"/>
      <c r="M3631" s="183"/>
      <c r="N3631" s="183"/>
      <c r="O3631" s="183"/>
      <c r="P3631" s="183"/>
    </row>
    <row r="3632" spans="4:16">
      <c r="D3632" s="180"/>
      <c r="E3632" s="181"/>
      <c r="F3632" s="181"/>
      <c r="G3632" s="181"/>
      <c r="H3632" s="182"/>
      <c r="I3632" s="177"/>
      <c r="J3632" s="183"/>
      <c r="K3632" s="183"/>
      <c r="L3632" s="183"/>
      <c r="M3632" s="183"/>
      <c r="N3632" s="183"/>
      <c r="O3632" s="183"/>
      <c r="P3632" s="183"/>
    </row>
    <row r="3633" spans="4:16">
      <c r="D3633" s="180"/>
      <c r="E3633" s="181"/>
      <c r="F3633" s="181"/>
      <c r="G3633" s="181"/>
      <c r="H3633" s="182"/>
      <c r="I3633" s="177"/>
      <c r="J3633" s="183"/>
      <c r="K3633" s="183"/>
      <c r="L3633" s="183"/>
      <c r="M3633" s="183"/>
      <c r="N3633" s="183"/>
      <c r="O3633" s="183"/>
      <c r="P3633" s="183"/>
    </row>
    <row r="3634" spans="4:16">
      <c r="D3634" s="180"/>
      <c r="E3634" s="181"/>
      <c r="F3634" s="181"/>
      <c r="G3634" s="181"/>
      <c r="H3634" s="182"/>
      <c r="I3634" s="177"/>
      <c r="J3634" s="183"/>
      <c r="K3634" s="183"/>
      <c r="L3634" s="183"/>
      <c r="M3634" s="183"/>
      <c r="N3634" s="183"/>
      <c r="O3634" s="183"/>
      <c r="P3634" s="183"/>
    </row>
    <row r="3635" spans="4:16">
      <c r="D3635" s="180"/>
      <c r="E3635" s="181"/>
      <c r="F3635" s="181"/>
      <c r="G3635" s="181"/>
      <c r="H3635" s="182"/>
      <c r="I3635" s="177"/>
      <c r="J3635" s="183"/>
      <c r="K3635" s="183"/>
      <c r="L3635" s="183"/>
      <c r="M3635" s="183"/>
      <c r="N3635" s="183"/>
      <c r="O3635" s="183"/>
      <c r="P3635" s="183"/>
    </row>
    <row r="3636" spans="4:16">
      <c r="D3636" s="180"/>
      <c r="E3636" s="181"/>
      <c r="F3636" s="181"/>
      <c r="G3636" s="181"/>
      <c r="H3636" s="182"/>
      <c r="I3636" s="177"/>
      <c r="J3636" s="183"/>
      <c r="K3636" s="183"/>
      <c r="L3636" s="183"/>
      <c r="M3636" s="183"/>
      <c r="N3636" s="183"/>
      <c r="O3636" s="183"/>
      <c r="P3636" s="183"/>
    </row>
    <row r="3637" spans="4:16">
      <c r="D3637" s="180"/>
      <c r="E3637" s="181"/>
      <c r="F3637" s="181"/>
      <c r="G3637" s="181"/>
      <c r="H3637" s="182"/>
      <c r="I3637" s="177"/>
      <c r="J3637" s="183"/>
      <c r="K3637" s="183"/>
      <c r="L3637" s="183"/>
      <c r="M3637" s="183"/>
      <c r="N3637" s="183"/>
      <c r="O3637" s="183"/>
      <c r="P3637" s="183"/>
    </row>
    <row r="3638" spans="4:16">
      <c r="D3638" s="180"/>
      <c r="E3638" s="181"/>
      <c r="F3638" s="181"/>
      <c r="G3638" s="181"/>
      <c r="H3638" s="182"/>
      <c r="I3638" s="177"/>
      <c r="J3638" s="183"/>
      <c r="K3638" s="183"/>
      <c r="L3638" s="183"/>
      <c r="M3638" s="183"/>
      <c r="N3638" s="183"/>
      <c r="O3638" s="183"/>
      <c r="P3638" s="183"/>
    </row>
    <row r="3639" spans="4:16">
      <c r="D3639" s="180"/>
      <c r="E3639" s="181"/>
      <c r="F3639" s="181"/>
      <c r="G3639" s="181"/>
      <c r="H3639" s="182"/>
      <c r="I3639" s="177"/>
      <c r="J3639" s="183"/>
      <c r="K3639" s="183"/>
      <c r="L3639" s="183"/>
      <c r="M3639" s="183"/>
      <c r="N3639" s="183"/>
      <c r="O3639" s="183"/>
      <c r="P3639" s="183"/>
    </row>
    <row r="3640" spans="4:16">
      <c r="D3640" s="180"/>
      <c r="E3640" s="181"/>
      <c r="F3640" s="181"/>
      <c r="G3640" s="181"/>
      <c r="H3640" s="182"/>
      <c r="I3640" s="177"/>
      <c r="J3640" s="183"/>
      <c r="K3640" s="183"/>
      <c r="L3640" s="183"/>
      <c r="M3640" s="183"/>
      <c r="N3640" s="183"/>
      <c r="O3640" s="183"/>
      <c r="P3640" s="183"/>
    </row>
    <row r="3641" spans="4:16">
      <c r="D3641" s="180"/>
      <c r="E3641" s="181"/>
      <c r="F3641" s="181"/>
      <c r="G3641" s="181"/>
      <c r="H3641" s="182"/>
      <c r="I3641" s="177"/>
      <c r="J3641" s="183"/>
      <c r="K3641" s="183"/>
      <c r="L3641" s="183"/>
      <c r="M3641" s="183"/>
      <c r="N3641" s="183"/>
      <c r="O3641" s="183"/>
      <c r="P3641" s="183"/>
    </row>
    <row r="3642" spans="4:16">
      <c r="D3642" s="180"/>
      <c r="E3642" s="181"/>
      <c r="F3642" s="181"/>
      <c r="G3642" s="181"/>
      <c r="H3642" s="182"/>
      <c r="I3642" s="177"/>
      <c r="J3642" s="183"/>
      <c r="K3642" s="183"/>
      <c r="L3642" s="183"/>
      <c r="M3642" s="183"/>
      <c r="N3642" s="183"/>
      <c r="O3642" s="183"/>
      <c r="P3642" s="183"/>
    </row>
    <row r="3643" spans="4:16">
      <c r="D3643" s="180"/>
      <c r="E3643" s="181"/>
      <c r="F3643" s="181"/>
      <c r="G3643" s="181"/>
      <c r="H3643" s="182"/>
      <c r="I3643" s="177"/>
      <c r="J3643" s="183"/>
      <c r="K3643" s="183"/>
      <c r="L3643" s="183"/>
      <c r="M3643" s="183"/>
      <c r="N3643" s="183"/>
      <c r="O3643" s="183"/>
      <c r="P3643" s="183"/>
    </row>
    <row r="3644" spans="4:16">
      <c r="D3644" s="180"/>
      <c r="E3644" s="181"/>
      <c r="F3644" s="181"/>
      <c r="G3644" s="181"/>
      <c r="H3644" s="182"/>
      <c r="I3644" s="177"/>
      <c r="J3644" s="183"/>
      <c r="K3644" s="183"/>
      <c r="L3644" s="183"/>
      <c r="M3644" s="183"/>
      <c r="N3644" s="183"/>
      <c r="O3644" s="183"/>
      <c r="P3644" s="183"/>
    </row>
    <row r="3645" spans="4:16">
      <c r="D3645" s="180"/>
      <c r="E3645" s="181"/>
      <c r="F3645" s="181"/>
      <c r="G3645" s="181"/>
      <c r="H3645" s="182"/>
      <c r="I3645" s="177"/>
      <c r="J3645" s="183"/>
      <c r="K3645" s="183"/>
      <c r="L3645" s="183"/>
      <c r="M3645" s="183"/>
      <c r="N3645" s="183"/>
      <c r="O3645" s="183"/>
      <c r="P3645" s="183"/>
    </row>
    <row r="3646" spans="4:16">
      <c r="D3646" s="180"/>
      <c r="E3646" s="181"/>
      <c r="F3646" s="181"/>
      <c r="G3646" s="181"/>
      <c r="H3646" s="182"/>
      <c r="I3646" s="177"/>
      <c r="J3646" s="183"/>
      <c r="K3646" s="183"/>
      <c r="L3646" s="183"/>
      <c r="M3646" s="183"/>
      <c r="N3646" s="183"/>
      <c r="O3646" s="183"/>
      <c r="P3646" s="183"/>
    </row>
    <row r="3647" spans="4:16">
      <c r="D3647" s="180"/>
      <c r="E3647" s="181"/>
      <c r="F3647" s="181"/>
      <c r="G3647" s="181"/>
      <c r="H3647" s="182"/>
      <c r="I3647" s="177"/>
      <c r="J3647" s="183"/>
      <c r="K3647" s="183"/>
      <c r="L3647" s="183"/>
      <c r="M3647" s="183"/>
      <c r="N3647" s="183"/>
      <c r="O3647" s="183"/>
      <c r="P3647" s="183"/>
    </row>
    <row r="3648" spans="4:16">
      <c r="D3648" s="180"/>
      <c r="E3648" s="181"/>
      <c r="F3648" s="181"/>
      <c r="G3648" s="181"/>
      <c r="H3648" s="182"/>
      <c r="I3648" s="177"/>
      <c r="J3648" s="183"/>
      <c r="K3648" s="183"/>
      <c r="L3648" s="183"/>
      <c r="M3648" s="183"/>
      <c r="N3648" s="183"/>
      <c r="O3648" s="183"/>
      <c r="P3648" s="183"/>
    </row>
    <row r="3649" spans="4:16">
      <c r="D3649" s="180"/>
      <c r="E3649" s="181"/>
      <c r="F3649" s="181"/>
      <c r="G3649" s="181"/>
      <c r="H3649" s="182"/>
      <c r="I3649" s="177"/>
      <c r="J3649" s="183"/>
      <c r="K3649" s="183"/>
      <c r="L3649" s="183"/>
      <c r="M3649" s="183"/>
      <c r="N3649" s="183"/>
      <c r="O3649" s="183"/>
      <c r="P3649" s="183"/>
    </row>
    <row r="3650" spans="4:16">
      <c r="D3650" s="180"/>
      <c r="E3650" s="181"/>
      <c r="F3650" s="181"/>
      <c r="G3650" s="181"/>
      <c r="H3650" s="182"/>
      <c r="I3650" s="177"/>
      <c r="J3650" s="183"/>
      <c r="K3650" s="183"/>
      <c r="L3650" s="183"/>
      <c r="M3650" s="183"/>
      <c r="N3650" s="183"/>
      <c r="O3650" s="183"/>
      <c r="P3650" s="183"/>
    </row>
    <row r="3651" spans="4:16">
      <c r="D3651" s="180"/>
      <c r="E3651" s="181"/>
      <c r="F3651" s="181"/>
      <c r="G3651" s="181"/>
      <c r="H3651" s="182"/>
      <c r="I3651" s="177"/>
      <c r="J3651" s="183"/>
      <c r="K3651" s="183"/>
      <c r="L3651" s="183"/>
      <c r="M3651" s="183"/>
      <c r="N3651" s="183"/>
      <c r="O3651" s="183"/>
      <c r="P3651" s="183"/>
    </row>
    <row r="3652" spans="4:16">
      <c r="D3652" s="180"/>
      <c r="E3652" s="181"/>
      <c r="F3652" s="181"/>
      <c r="G3652" s="181"/>
      <c r="H3652" s="182"/>
      <c r="I3652" s="177"/>
      <c r="J3652" s="183"/>
      <c r="K3652" s="183"/>
      <c r="L3652" s="183"/>
      <c r="M3652" s="183"/>
      <c r="N3652" s="183"/>
      <c r="O3652" s="183"/>
      <c r="P3652" s="183"/>
    </row>
    <row r="3653" spans="4:16">
      <c r="D3653" s="180"/>
      <c r="E3653" s="181"/>
      <c r="F3653" s="181"/>
      <c r="G3653" s="181"/>
      <c r="H3653" s="182"/>
      <c r="I3653" s="177"/>
      <c r="J3653" s="183"/>
      <c r="K3653" s="183"/>
      <c r="L3653" s="183"/>
      <c r="M3653" s="183"/>
      <c r="N3653" s="183"/>
      <c r="O3653" s="183"/>
      <c r="P3653" s="183"/>
    </row>
    <row r="3654" spans="4:16">
      <c r="D3654" s="180"/>
      <c r="E3654" s="181"/>
      <c r="F3654" s="181"/>
      <c r="G3654" s="181"/>
      <c r="H3654" s="182"/>
      <c r="I3654" s="177"/>
      <c r="J3654" s="183"/>
      <c r="K3654" s="183"/>
      <c r="L3654" s="183"/>
      <c r="M3654" s="183"/>
      <c r="N3654" s="183"/>
      <c r="O3654" s="183"/>
      <c r="P3654" s="183"/>
    </row>
    <row r="3655" spans="4:16">
      <c r="D3655" s="180"/>
      <c r="E3655" s="181"/>
      <c r="F3655" s="181"/>
      <c r="G3655" s="181"/>
      <c r="H3655" s="182"/>
      <c r="I3655" s="177"/>
      <c r="J3655" s="183"/>
      <c r="K3655" s="183"/>
      <c r="L3655" s="183"/>
      <c r="M3655" s="183"/>
      <c r="N3655" s="183"/>
      <c r="O3655" s="183"/>
      <c r="P3655" s="183"/>
    </row>
    <row r="3656" spans="4:16">
      <c r="D3656" s="180"/>
      <c r="E3656" s="181"/>
      <c r="F3656" s="181"/>
      <c r="G3656" s="181"/>
      <c r="H3656" s="182"/>
      <c r="I3656" s="177"/>
      <c r="J3656" s="183"/>
      <c r="K3656" s="183"/>
      <c r="L3656" s="183"/>
      <c r="M3656" s="183"/>
      <c r="N3656" s="183"/>
      <c r="O3656" s="183"/>
      <c r="P3656" s="183"/>
    </row>
    <row r="3657" spans="4:16">
      <c r="D3657" s="180"/>
      <c r="E3657" s="181"/>
      <c r="F3657" s="181"/>
      <c r="G3657" s="181"/>
      <c r="H3657" s="182"/>
      <c r="I3657" s="177"/>
      <c r="J3657" s="183"/>
      <c r="K3657" s="183"/>
      <c r="L3657" s="183"/>
      <c r="M3657" s="183"/>
      <c r="N3657" s="183"/>
      <c r="O3657" s="183"/>
      <c r="P3657" s="183"/>
    </row>
    <row r="3658" spans="4:16">
      <c r="D3658" s="180"/>
      <c r="E3658" s="181"/>
      <c r="F3658" s="181"/>
      <c r="G3658" s="181"/>
      <c r="H3658" s="182"/>
      <c r="I3658" s="177"/>
      <c r="J3658" s="183"/>
      <c r="K3658" s="183"/>
      <c r="L3658" s="183"/>
      <c r="M3658" s="183"/>
      <c r="N3658" s="183"/>
      <c r="O3658" s="183"/>
      <c r="P3658" s="183"/>
    </row>
    <row r="3659" spans="4:16">
      <c r="D3659" s="180"/>
      <c r="E3659" s="181"/>
      <c r="F3659" s="181"/>
      <c r="G3659" s="181"/>
      <c r="H3659" s="182"/>
      <c r="I3659" s="177"/>
      <c r="J3659" s="183"/>
      <c r="K3659" s="183"/>
      <c r="L3659" s="183"/>
      <c r="M3659" s="183"/>
      <c r="N3659" s="183"/>
      <c r="O3659" s="183"/>
      <c r="P3659" s="183"/>
    </row>
    <row r="3660" spans="4:16">
      <c r="D3660" s="180"/>
      <c r="E3660" s="181"/>
      <c r="F3660" s="181"/>
      <c r="G3660" s="181"/>
      <c r="H3660" s="182"/>
      <c r="I3660" s="177"/>
      <c r="J3660" s="183"/>
      <c r="K3660" s="183"/>
      <c r="L3660" s="183"/>
      <c r="M3660" s="183"/>
      <c r="N3660" s="183"/>
      <c r="O3660" s="183"/>
      <c r="P3660" s="183"/>
    </row>
    <row r="3661" spans="4:16">
      <c r="D3661" s="180"/>
      <c r="E3661" s="181"/>
      <c r="F3661" s="181"/>
      <c r="G3661" s="181"/>
      <c r="H3661" s="182"/>
      <c r="I3661" s="177"/>
      <c r="J3661" s="183"/>
      <c r="K3661" s="183"/>
      <c r="L3661" s="183"/>
      <c r="M3661" s="183"/>
      <c r="N3661" s="183"/>
      <c r="O3661" s="183"/>
      <c r="P3661" s="183"/>
    </row>
    <row r="3662" spans="4:16">
      <c r="D3662" s="180"/>
      <c r="E3662" s="181"/>
      <c r="F3662" s="181"/>
      <c r="G3662" s="181"/>
      <c r="H3662" s="182"/>
      <c r="I3662" s="177"/>
      <c r="J3662" s="183"/>
      <c r="K3662" s="183"/>
      <c r="L3662" s="183"/>
      <c r="M3662" s="183"/>
      <c r="N3662" s="183"/>
      <c r="O3662" s="183"/>
      <c r="P3662" s="183"/>
    </row>
    <row r="3663" spans="4:16">
      <c r="D3663" s="180"/>
      <c r="E3663" s="181"/>
      <c r="F3663" s="181"/>
      <c r="G3663" s="181"/>
      <c r="H3663" s="182"/>
      <c r="I3663" s="177"/>
      <c r="J3663" s="183"/>
      <c r="K3663" s="183"/>
      <c r="L3663" s="183"/>
      <c r="M3663" s="183"/>
      <c r="N3663" s="183"/>
      <c r="O3663" s="183"/>
      <c r="P3663" s="183"/>
    </row>
    <row r="3664" spans="4:16">
      <c r="D3664" s="180"/>
      <c r="E3664" s="181"/>
      <c r="F3664" s="181"/>
      <c r="G3664" s="181"/>
      <c r="H3664" s="182"/>
      <c r="I3664" s="177"/>
      <c r="J3664" s="183"/>
      <c r="K3664" s="183"/>
      <c r="L3664" s="183"/>
      <c r="M3664" s="183"/>
      <c r="N3664" s="183"/>
      <c r="O3664" s="183"/>
      <c r="P3664" s="183"/>
    </row>
    <row r="3665" spans="4:16">
      <c r="D3665" s="180"/>
      <c r="E3665" s="181"/>
      <c r="F3665" s="181"/>
      <c r="G3665" s="181"/>
      <c r="H3665" s="182"/>
      <c r="I3665" s="177"/>
      <c r="J3665" s="183"/>
      <c r="K3665" s="183"/>
      <c r="L3665" s="183"/>
      <c r="M3665" s="183"/>
      <c r="N3665" s="183"/>
      <c r="O3665" s="183"/>
      <c r="P3665" s="183"/>
    </row>
    <row r="3666" spans="4:16">
      <c r="D3666" s="180"/>
      <c r="E3666" s="181"/>
      <c r="F3666" s="181"/>
      <c r="G3666" s="181"/>
      <c r="H3666" s="182"/>
      <c r="I3666" s="177"/>
      <c r="J3666" s="183"/>
      <c r="K3666" s="183"/>
      <c r="L3666" s="183"/>
      <c r="M3666" s="183"/>
      <c r="N3666" s="183"/>
      <c r="O3666" s="183"/>
      <c r="P3666" s="183"/>
    </row>
    <row r="3667" spans="4:16">
      <c r="D3667" s="180"/>
      <c r="E3667" s="181"/>
      <c r="F3667" s="181"/>
      <c r="G3667" s="181"/>
      <c r="H3667" s="182"/>
      <c r="I3667" s="177"/>
      <c r="J3667" s="183"/>
      <c r="K3667" s="183"/>
      <c r="L3667" s="183"/>
      <c r="M3667" s="183"/>
      <c r="N3667" s="183"/>
      <c r="O3667" s="183"/>
      <c r="P3667" s="183"/>
    </row>
    <row r="3668" spans="4:16">
      <c r="D3668" s="180"/>
      <c r="E3668" s="181"/>
      <c r="F3668" s="181"/>
      <c r="G3668" s="181"/>
      <c r="H3668" s="182"/>
      <c r="I3668" s="177"/>
      <c r="J3668" s="183"/>
      <c r="K3668" s="183"/>
      <c r="L3668" s="183"/>
      <c r="M3668" s="183"/>
      <c r="N3668" s="183"/>
      <c r="O3668" s="183"/>
      <c r="P3668" s="183"/>
    </row>
    <row r="3669" spans="4:16">
      <c r="D3669" s="180"/>
      <c r="E3669" s="181"/>
      <c r="F3669" s="181"/>
      <c r="G3669" s="181"/>
      <c r="H3669" s="182"/>
      <c r="I3669" s="177"/>
      <c r="J3669" s="183"/>
      <c r="K3669" s="183"/>
      <c r="L3669" s="183"/>
      <c r="M3669" s="183"/>
      <c r="N3669" s="183"/>
      <c r="O3669" s="183"/>
      <c r="P3669" s="183"/>
    </row>
    <row r="3670" spans="4:16">
      <c r="D3670" s="180"/>
      <c r="E3670" s="181"/>
      <c r="F3670" s="181"/>
      <c r="G3670" s="181"/>
      <c r="H3670" s="182"/>
      <c r="I3670" s="177"/>
      <c r="J3670" s="183"/>
      <c r="K3670" s="183"/>
      <c r="L3670" s="183"/>
      <c r="M3670" s="183"/>
      <c r="N3670" s="183"/>
      <c r="O3670" s="183"/>
      <c r="P3670" s="183"/>
    </row>
    <row r="3671" spans="4:16">
      <c r="D3671" s="180"/>
      <c r="E3671" s="181"/>
      <c r="F3671" s="181"/>
      <c r="G3671" s="181"/>
      <c r="H3671" s="182"/>
      <c r="I3671" s="177"/>
      <c r="J3671" s="183"/>
      <c r="K3671" s="183"/>
      <c r="L3671" s="183"/>
      <c r="M3671" s="183"/>
      <c r="N3671" s="183"/>
      <c r="O3671" s="183"/>
      <c r="P3671" s="183"/>
    </row>
    <row r="3672" spans="4:16">
      <c r="D3672" s="180"/>
      <c r="E3672" s="181"/>
      <c r="F3672" s="181"/>
      <c r="G3672" s="181"/>
      <c r="H3672" s="182"/>
      <c r="I3672" s="177"/>
      <c r="J3672" s="183"/>
      <c r="K3672" s="183"/>
      <c r="L3672" s="183"/>
      <c r="M3672" s="183"/>
      <c r="N3672" s="183"/>
      <c r="O3672" s="183"/>
      <c r="P3672" s="183"/>
    </row>
    <row r="3673" spans="4:16">
      <c r="D3673" s="180"/>
      <c r="E3673" s="181"/>
      <c r="F3673" s="181"/>
      <c r="G3673" s="181"/>
      <c r="H3673" s="182"/>
      <c r="I3673" s="177"/>
      <c r="J3673" s="183"/>
      <c r="K3673" s="183"/>
      <c r="L3673" s="183"/>
      <c r="M3673" s="183"/>
      <c r="N3673" s="183"/>
      <c r="O3673" s="183"/>
      <c r="P3673" s="183"/>
    </row>
    <row r="3674" spans="4:16">
      <c r="D3674" s="180"/>
      <c r="E3674" s="181"/>
      <c r="F3674" s="181"/>
      <c r="G3674" s="181"/>
      <c r="H3674" s="182"/>
      <c r="I3674" s="177"/>
      <c r="J3674" s="183"/>
      <c r="K3674" s="183"/>
      <c r="L3674" s="183"/>
      <c r="M3674" s="183"/>
      <c r="N3674" s="183"/>
      <c r="O3674" s="183"/>
      <c r="P3674" s="183"/>
    </row>
    <row r="3675" spans="4:16">
      <c r="D3675" s="180"/>
      <c r="E3675" s="181"/>
      <c r="F3675" s="181"/>
      <c r="G3675" s="181"/>
      <c r="H3675" s="182"/>
      <c r="I3675" s="177"/>
      <c r="J3675" s="183"/>
      <c r="K3675" s="183"/>
      <c r="L3675" s="183"/>
      <c r="M3675" s="183"/>
      <c r="N3675" s="183"/>
      <c r="O3675" s="183"/>
      <c r="P3675" s="183"/>
    </row>
    <row r="3676" spans="4:16">
      <c r="D3676" s="180"/>
      <c r="E3676" s="181"/>
      <c r="F3676" s="181"/>
      <c r="G3676" s="181"/>
      <c r="H3676" s="182"/>
      <c r="I3676" s="177"/>
      <c r="J3676" s="183"/>
      <c r="K3676" s="183"/>
      <c r="L3676" s="183"/>
      <c r="M3676" s="183"/>
      <c r="N3676" s="183"/>
      <c r="O3676" s="183"/>
      <c r="P3676" s="183"/>
    </row>
    <row r="3677" spans="4:16">
      <c r="D3677" s="180"/>
      <c r="E3677" s="181"/>
      <c r="F3677" s="181"/>
      <c r="G3677" s="181"/>
      <c r="H3677" s="182"/>
      <c r="I3677" s="177"/>
      <c r="J3677" s="183"/>
      <c r="K3677" s="183"/>
      <c r="L3677" s="183"/>
      <c r="M3677" s="183"/>
      <c r="N3677" s="183"/>
      <c r="O3677" s="183"/>
      <c r="P3677" s="183"/>
    </row>
    <row r="3678" spans="4:16">
      <c r="D3678" s="180"/>
      <c r="E3678" s="181"/>
      <c r="F3678" s="181"/>
      <c r="G3678" s="181"/>
      <c r="H3678" s="182"/>
      <c r="I3678" s="177"/>
      <c r="J3678" s="183"/>
      <c r="K3678" s="183"/>
      <c r="L3678" s="183"/>
      <c r="M3678" s="183"/>
      <c r="N3678" s="183"/>
      <c r="O3678" s="183"/>
      <c r="P3678" s="183"/>
    </row>
    <row r="3679" spans="4:16">
      <c r="D3679" s="180"/>
      <c r="E3679" s="181"/>
      <c r="F3679" s="181"/>
      <c r="G3679" s="181"/>
      <c r="H3679" s="182"/>
      <c r="I3679" s="177"/>
      <c r="J3679" s="183"/>
      <c r="K3679" s="183"/>
      <c r="L3679" s="183"/>
      <c r="M3679" s="183"/>
      <c r="N3679" s="183"/>
      <c r="O3679" s="183"/>
      <c r="P3679" s="183"/>
    </row>
    <row r="3680" spans="4:16">
      <c r="D3680" s="180"/>
      <c r="E3680" s="181"/>
      <c r="F3680" s="181"/>
      <c r="G3680" s="181"/>
      <c r="H3680" s="182"/>
      <c r="I3680" s="177"/>
      <c r="J3680" s="183"/>
      <c r="K3680" s="183"/>
      <c r="L3680" s="183"/>
      <c r="M3680" s="183"/>
      <c r="N3680" s="183"/>
      <c r="O3680" s="183"/>
      <c r="P3680" s="183"/>
    </row>
    <row r="3681" spans="4:16">
      <c r="D3681" s="180"/>
      <c r="E3681" s="181"/>
      <c r="F3681" s="181"/>
      <c r="G3681" s="181"/>
      <c r="H3681" s="182"/>
      <c r="I3681" s="177"/>
      <c r="J3681" s="183"/>
      <c r="K3681" s="183"/>
      <c r="L3681" s="183"/>
      <c r="M3681" s="183"/>
      <c r="N3681" s="183"/>
      <c r="O3681" s="183"/>
      <c r="P3681" s="183"/>
    </row>
    <row r="3682" spans="4:16">
      <c r="D3682" s="180"/>
      <c r="E3682" s="181"/>
      <c r="F3682" s="181"/>
      <c r="G3682" s="181"/>
      <c r="H3682" s="182"/>
      <c r="I3682" s="177"/>
      <c r="J3682" s="183"/>
      <c r="K3682" s="183"/>
      <c r="L3682" s="183"/>
      <c r="M3682" s="183"/>
      <c r="N3682" s="183"/>
      <c r="O3682" s="183"/>
      <c r="P3682" s="183"/>
    </row>
    <row r="3683" spans="4:16">
      <c r="D3683" s="180"/>
      <c r="E3683" s="181"/>
      <c r="F3683" s="181"/>
      <c r="G3683" s="181"/>
      <c r="H3683" s="182"/>
      <c r="I3683" s="177"/>
      <c r="J3683" s="183"/>
      <c r="K3683" s="183"/>
      <c r="L3683" s="183"/>
      <c r="M3683" s="183"/>
      <c r="N3683" s="183"/>
      <c r="O3683" s="183"/>
      <c r="P3683" s="183"/>
    </row>
    <row r="3684" spans="4:16">
      <c r="D3684" s="180"/>
      <c r="E3684" s="181"/>
      <c r="F3684" s="181"/>
      <c r="G3684" s="181"/>
      <c r="H3684" s="182"/>
      <c r="I3684" s="177"/>
      <c r="J3684" s="183"/>
      <c r="K3684" s="183"/>
      <c r="L3684" s="183"/>
      <c r="M3684" s="183"/>
      <c r="N3684" s="183"/>
      <c r="O3684" s="183"/>
      <c r="P3684" s="183"/>
    </row>
    <row r="3685" spans="4:16">
      <c r="D3685" s="180"/>
      <c r="E3685" s="181"/>
      <c r="F3685" s="181"/>
      <c r="G3685" s="181"/>
      <c r="H3685" s="182"/>
      <c r="I3685" s="177"/>
      <c r="J3685" s="183"/>
      <c r="K3685" s="183"/>
      <c r="L3685" s="183"/>
      <c r="M3685" s="183"/>
      <c r="N3685" s="183"/>
      <c r="O3685" s="183"/>
      <c r="P3685" s="183"/>
    </row>
    <row r="3686" spans="4:16">
      <c r="D3686" s="180"/>
      <c r="E3686" s="181"/>
      <c r="F3686" s="181"/>
      <c r="G3686" s="181"/>
      <c r="H3686" s="182"/>
      <c r="I3686" s="177"/>
      <c r="J3686" s="183"/>
      <c r="K3686" s="183"/>
      <c r="L3686" s="183"/>
      <c r="M3686" s="183"/>
      <c r="N3686" s="183"/>
      <c r="O3686" s="183"/>
      <c r="P3686" s="183"/>
    </row>
    <row r="3687" spans="4:16">
      <c r="D3687" s="180"/>
      <c r="E3687" s="181"/>
      <c r="F3687" s="181"/>
      <c r="G3687" s="181"/>
      <c r="H3687" s="182"/>
      <c r="I3687" s="177"/>
      <c r="J3687" s="183"/>
      <c r="K3687" s="183"/>
      <c r="L3687" s="183"/>
      <c r="M3687" s="183"/>
      <c r="N3687" s="183"/>
      <c r="O3687" s="183"/>
      <c r="P3687" s="183"/>
    </row>
    <row r="3688" spans="4:16">
      <c r="D3688" s="180"/>
      <c r="E3688" s="181"/>
      <c r="F3688" s="181"/>
      <c r="G3688" s="181"/>
      <c r="H3688" s="182"/>
      <c r="I3688" s="177"/>
      <c r="J3688" s="183"/>
      <c r="K3688" s="183"/>
      <c r="L3688" s="183"/>
      <c r="M3688" s="183"/>
      <c r="N3688" s="183"/>
      <c r="O3688" s="183"/>
      <c r="P3688" s="183"/>
    </row>
    <row r="3689" spans="4:16">
      <c r="D3689" s="180"/>
      <c r="E3689" s="181"/>
      <c r="F3689" s="181"/>
      <c r="G3689" s="181"/>
      <c r="H3689" s="182"/>
      <c r="I3689" s="177"/>
      <c r="J3689" s="183"/>
      <c r="K3689" s="183"/>
      <c r="L3689" s="183"/>
      <c r="M3689" s="183"/>
      <c r="N3689" s="183"/>
      <c r="O3689" s="183"/>
      <c r="P3689" s="183"/>
    </row>
    <row r="3690" spans="4:16">
      <c r="D3690" s="180"/>
      <c r="E3690" s="181"/>
      <c r="F3690" s="181"/>
      <c r="G3690" s="181"/>
      <c r="H3690" s="182"/>
      <c r="I3690" s="177"/>
      <c r="J3690" s="183"/>
      <c r="K3690" s="183"/>
      <c r="L3690" s="183"/>
      <c r="M3690" s="183"/>
      <c r="N3690" s="183"/>
      <c r="O3690" s="183"/>
      <c r="P3690" s="183"/>
    </row>
    <row r="3691" spans="4:16">
      <c r="D3691" s="180"/>
      <c r="E3691" s="181"/>
      <c r="F3691" s="181"/>
      <c r="G3691" s="181"/>
      <c r="H3691" s="182"/>
      <c r="I3691" s="177"/>
      <c r="J3691" s="183"/>
      <c r="K3691" s="183"/>
      <c r="L3691" s="183"/>
      <c r="M3691" s="183"/>
      <c r="N3691" s="183"/>
      <c r="O3691" s="183"/>
      <c r="P3691" s="183"/>
    </row>
    <row r="3692" spans="4:16">
      <c r="D3692" s="180"/>
      <c r="E3692" s="181"/>
      <c r="F3692" s="181"/>
      <c r="G3692" s="181"/>
      <c r="H3692" s="182"/>
      <c r="I3692" s="177"/>
      <c r="J3692" s="183"/>
      <c r="K3692" s="183"/>
      <c r="L3692" s="183"/>
      <c r="M3692" s="183"/>
      <c r="N3692" s="183"/>
      <c r="O3692" s="183"/>
      <c r="P3692" s="183"/>
    </row>
    <row r="3693" spans="4:16">
      <c r="D3693" s="180"/>
      <c r="E3693" s="181"/>
      <c r="F3693" s="181"/>
      <c r="G3693" s="181"/>
      <c r="H3693" s="182"/>
      <c r="I3693" s="177"/>
      <c r="J3693" s="183"/>
      <c r="K3693" s="183"/>
      <c r="L3693" s="183"/>
      <c r="M3693" s="183"/>
      <c r="N3693" s="183"/>
      <c r="O3693" s="183"/>
      <c r="P3693" s="183"/>
    </row>
    <row r="3694" spans="4:16">
      <c r="D3694" s="180"/>
      <c r="E3694" s="181"/>
      <c r="F3694" s="181"/>
      <c r="G3694" s="181"/>
      <c r="H3694" s="182"/>
      <c r="I3694" s="177"/>
      <c r="J3694" s="183"/>
      <c r="K3694" s="183"/>
      <c r="L3694" s="183"/>
      <c r="M3694" s="183"/>
      <c r="N3694" s="183"/>
      <c r="O3694" s="183"/>
      <c r="P3694" s="183"/>
    </row>
    <row r="3695" spans="4:16">
      <c r="D3695" s="180"/>
      <c r="E3695" s="181"/>
      <c r="F3695" s="181"/>
      <c r="G3695" s="181"/>
      <c r="H3695" s="182"/>
      <c r="I3695" s="177"/>
      <c r="J3695" s="183"/>
      <c r="K3695" s="183"/>
      <c r="L3695" s="183"/>
      <c r="M3695" s="183"/>
      <c r="N3695" s="183"/>
      <c r="O3695" s="183"/>
      <c r="P3695" s="183"/>
    </row>
    <row r="3696" spans="4:16">
      <c r="D3696" s="180"/>
      <c r="E3696" s="181"/>
      <c r="F3696" s="181"/>
      <c r="G3696" s="181"/>
      <c r="H3696" s="182"/>
      <c r="I3696" s="177"/>
      <c r="J3696" s="183"/>
      <c r="K3696" s="183"/>
      <c r="L3696" s="183"/>
      <c r="M3696" s="183"/>
      <c r="N3696" s="183"/>
      <c r="O3696" s="183"/>
      <c r="P3696" s="183"/>
    </row>
    <row r="3697" spans="4:16">
      <c r="D3697" s="180"/>
      <c r="E3697" s="181"/>
      <c r="F3697" s="181"/>
      <c r="G3697" s="181"/>
      <c r="H3697" s="182"/>
      <c r="I3697" s="177"/>
      <c r="J3697" s="183"/>
      <c r="K3697" s="183"/>
      <c r="L3697" s="183"/>
      <c r="M3697" s="183"/>
      <c r="N3697" s="183"/>
      <c r="O3697" s="183"/>
      <c r="P3697" s="183"/>
    </row>
    <row r="3698" spans="4:16">
      <c r="D3698" s="180"/>
      <c r="E3698" s="181"/>
      <c r="F3698" s="181"/>
      <c r="G3698" s="181"/>
      <c r="H3698" s="182"/>
      <c r="I3698" s="177"/>
      <c r="J3698" s="183"/>
      <c r="K3698" s="183"/>
      <c r="L3698" s="183"/>
      <c r="M3698" s="183"/>
      <c r="N3698" s="183"/>
      <c r="O3698" s="183"/>
      <c r="P3698" s="183"/>
    </row>
    <row r="3699" spans="4:16">
      <c r="D3699" s="180"/>
      <c r="E3699" s="181"/>
      <c r="F3699" s="181"/>
      <c r="G3699" s="181"/>
      <c r="H3699" s="182"/>
      <c r="I3699" s="177"/>
      <c r="J3699" s="183"/>
      <c r="K3699" s="183"/>
      <c r="L3699" s="183"/>
      <c r="M3699" s="183"/>
      <c r="N3699" s="183"/>
      <c r="O3699" s="183"/>
      <c r="P3699" s="183"/>
    </row>
    <row r="3700" spans="4:16">
      <c r="D3700" s="180"/>
      <c r="E3700" s="181"/>
      <c r="F3700" s="181"/>
      <c r="G3700" s="181"/>
      <c r="H3700" s="182"/>
      <c r="I3700" s="177"/>
      <c r="J3700" s="183"/>
      <c r="K3700" s="183"/>
      <c r="L3700" s="183"/>
      <c r="M3700" s="183"/>
      <c r="N3700" s="183"/>
      <c r="O3700" s="183"/>
      <c r="P3700" s="183"/>
    </row>
    <row r="3701" spans="4:16">
      <c r="D3701" s="180"/>
      <c r="E3701" s="181"/>
      <c r="F3701" s="181"/>
      <c r="G3701" s="181"/>
      <c r="H3701" s="182"/>
      <c r="I3701" s="177"/>
      <c r="J3701" s="183"/>
      <c r="K3701" s="183"/>
      <c r="L3701" s="183"/>
      <c r="M3701" s="183"/>
      <c r="N3701" s="183"/>
      <c r="O3701" s="183"/>
      <c r="P3701" s="183"/>
    </row>
    <row r="3702" spans="4:16">
      <c r="D3702" s="180"/>
      <c r="E3702" s="181"/>
      <c r="F3702" s="181"/>
      <c r="G3702" s="181"/>
      <c r="H3702" s="182"/>
      <c r="I3702" s="177"/>
      <c r="J3702" s="183"/>
      <c r="K3702" s="183"/>
      <c r="L3702" s="183"/>
      <c r="M3702" s="183"/>
      <c r="N3702" s="183"/>
      <c r="O3702" s="183"/>
      <c r="P3702" s="183"/>
    </row>
    <row r="3703" spans="4:16">
      <c r="D3703" s="180"/>
      <c r="E3703" s="181"/>
      <c r="F3703" s="181"/>
      <c r="G3703" s="181"/>
      <c r="H3703" s="182"/>
      <c r="I3703" s="177"/>
      <c r="J3703" s="183"/>
      <c r="K3703" s="183"/>
      <c r="L3703" s="183"/>
      <c r="M3703" s="183"/>
      <c r="N3703" s="183"/>
      <c r="O3703" s="183"/>
      <c r="P3703" s="183"/>
    </row>
    <row r="3704" spans="4:16">
      <c r="D3704" s="180"/>
      <c r="E3704" s="181"/>
      <c r="F3704" s="181"/>
      <c r="G3704" s="181"/>
      <c r="H3704" s="182"/>
      <c r="I3704" s="177"/>
      <c r="J3704" s="183"/>
      <c r="K3704" s="183"/>
      <c r="L3704" s="183"/>
      <c r="M3704" s="183"/>
      <c r="N3704" s="183"/>
      <c r="O3704" s="183"/>
      <c r="P3704" s="183"/>
    </row>
    <row r="3705" spans="4:16">
      <c r="D3705" s="180"/>
      <c r="E3705" s="181"/>
      <c r="F3705" s="181"/>
      <c r="G3705" s="181"/>
      <c r="H3705" s="182"/>
      <c r="I3705" s="177"/>
      <c r="J3705" s="183"/>
      <c r="K3705" s="183"/>
      <c r="L3705" s="183"/>
      <c r="M3705" s="183"/>
      <c r="N3705" s="183"/>
      <c r="O3705" s="183"/>
      <c r="P3705" s="183"/>
    </row>
    <row r="3706" spans="4:16">
      <c r="D3706" s="180"/>
      <c r="E3706" s="181"/>
      <c r="F3706" s="181"/>
      <c r="G3706" s="181"/>
      <c r="H3706" s="182"/>
      <c r="I3706" s="177"/>
      <c r="J3706" s="183"/>
      <c r="K3706" s="183"/>
      <c r="L3706" s="183"/>
      <c r="M3706" s="183"/>
      <c r="N3706" s="183"/>
      <c r="O3706" s="183"/>
      <c r="P3706" s="183"/>
    </row>
    <row r="3707" spans="4:16">
      <c r="D3707" s="180"/>
      <c r="E3707" s="181"/>
      <c r="F3707" s="181"/>
      <c r="G3707" s="181"/>
      <c r="H3707" s="182"/>
      <c r="I3707" s="177"/>
      <c r="J3707" s="183"/>
      <c r="K3707" s="183"/>
      <c r="L3707" s="183"/>
      <c r="M3707" s="183"/>
      <c r="N3707" s="183"/>
      <c r="O3707" s="183"/>
      <c r="P3707" s="183"/>
    </row>
    <row r="3708" spans="4:16">
      <c r="D3708" s="180"/>
      <c r="E3708" s="181"/>
      <c r="F3708" s="181"/>
      <c r="G3708" s="181"/>
      <c r="H3708" s="182"/>
      <c r="I3708" s="177"/>
      <c r="J3708" s="183"/>
      <c r="K3708" s="183"/>
      <c r="L3708" s="183"/>
      <c r="M3708" s="183"/>
      <c r="N3708" s="183"/>
      <c r="O3708" s="183"/>
      <c r="P3708" s="183"/>
    </row>
    <row r="3709" spans="4:16">
      <c r="D3709" s="180"/>
      <c r="E3709" s="181"/>
      <c r="F3709" s="181"/>
      <c r="G3709" s="181"/>
      <c r="H3709" s="182"/>
      <c r="I3709" s="177"/>
      <c r="J3709" s="183"/>
      <c r="K3709" s="183"/>
      <c r="L3709" s="183"/>
      <c r="M3709" s="183"/>
      <c r="N3709" s="183"/>
      <c r="O3709" s="183"/>
      <c r="P3709" s="183"/>
    </row>
    <row r="3710" spans="4:16">
      <c r="D3710" s="180"/>
      <c r="E3710" s="181"/>
      <c r="F3710" s="181"/>
      <c r="G3710" s="181"/>
      <c r="H3710" s="182"/>
      <c r="I3710" s="177"/>
      <c r="J3710" s="183"/>
      <c r="K3710" s="183"/>
      <c r="L3710" s="183"/>
      <c r="M3710" s="183"/>
      <c r="N3710" s="183"/>
      <c r="O3710" s="183"/>
      <c r="P3710" s="183"/>
    </row>
    <row r="3711" spans="4:16">
      <c r="D3711" s="180"/>
      <c r="E3711" s="181"/>
      <c r="F3711" s="181"/>
      <c r="G3711" s="181"/>
      <c r="H3711" s="182"/>
      <c r="I3711" s="177"/>
      <c r="J3711" s="183"/>
      <c r="K3711" s="183"/>
      <c r="L3711" s="183"/>
      <c r="M3711" s="183"/>
      <c r="N3711" s="183"/>
      <c r="O3711" s="183"/>
      <c r="P3711" s="183"/>
    </row>
    <row r="3712" spans="4:16">
      <c r="D3712" s="180"/>
      <c r="E3712" s="181"/>
      <c r="F3712" s="181"/>
      <c r="G3712" s="181"/>
      <c r="H3712" s="182"/>
      <c r="I3712" s="177"/>
      <c r="J3712" s="183"/>
      <c r="K3712" s="183"/>
      <c r="L3712" s="183"/>
      <c r="M3712" s="183"/>
      <c r="N3712" s="183"/>
      <c r="O3712" s="183"/>
      <c r="P3712" s="183"/>
    </row>
    <row r="3713" spans="4:16">
      <c r="D3713" s="180"/>
      <c r="E3713" s="181"/>
      <c r="F3713" s="181"/>
      <c r="G3713" s="181"/>
      <c r="H3713" s="182"/>
      <c r="I3713" s="177"/>
      <c r="J3713" s="183"/>
      <c r="K3713" s="183"/>
      <c r="L3713" s="183"/>
      <c r="M3713" s="183"/>
      <c r="N3713" s="183"/>
      <c r="O3713" s="183"/>
      <c r="P3713" s="183"/>
    </row>
    <row r="3714" spans="4:16">
      <c r="D3714" s="180"/>
      <c r="E3714" s="181"/>
      <c r="F3714" s="181"/>
      <c r="G3714" s="181"/>
      <c r="H3714" s="182"/>
      <c r="I3714" s="177"/>
      <c r="J3714" s="183"/>
      <c r="K3714" s="183"/>
      <c r="L3714" s="183"/>
      <c r="M3714" s="183"/>
      <c r="N3714" s="183"/>
      <c r="O3714" s="183"/>
      <c r="P3714" s="183"/>
    </row>
    <row r="3715" spans="4:16">
      <c r="D3715" s="180"/>
      <c r="E3715" s="181"/>
      <c r="F3715" s="181"/>
      <c r="G3715" s="181"/>
      <c r="H3715" s="182"/>
      <c r="I3715" s="177"/>
      <c r="J3715" s="183"/>
      <c r="K3715" s="183"/>
      <c r="L3715" s="183"/>
      <c r="M3715" s="183"/>
      <c r="N3715" s="183"/>
      <c r="O3715" s="183"/>
      <c r="P3715" s="183"/>
    </row>
    <row r="3716" spans="4:16">
      <c r="D3716" s="180"/>
      <c r="E3716" s="181"/>
      <c r="F3716" s="181"/>
      <c r="G3716" s="181"/>
      <c r="H3716" s="182"/>
      <c r="I3716" s="177"/>
      <c r="J3716" s="183"/>
      <c r="K3716" s="183"/>
      <c r="L3716" s="183"/>
      <c r="M3716" s="183"/>
      <c r="N3716" s="183"/>
      <c r="O3716" s="183"/>
      <c r="P3716" s="183"/>
    </row>
    <row r="3717" spans="4:16">
      <c r="D3717" s="180"/>
      <c r="E3717" s="181"/>
      <c r="F3717" s="181"/>
      <c r="G3717" s="181"/>
      <c r="H3717" s="182"/>
      <c r="I3717" s="177"/>
      <c r="J3717" s="183"/>
      <c r="K3717" s="183"/>
      <c r="L3717" s="183"/>
      <c r="M3717" s="183"/>
      <c r="N3717" s="183"/>
      <c r="O3717" s="183"/>
      <c r="P3717" s="183"/>
    </row>
    <row r="3718" spans="4:16">
      <c r="D3718" s="180"/>
      <c r="E3718" s="181"/>
      <c r="F3718" s="181"/>
      <c r="G3718" s="181"/>
      <c r="H3718" s="182"/>
      <c r="I3718" s="177"/>
      <c r="J3718" s="183"/>
      <c r="K3718" s="183"/>
      <c r="L3718" s="183"/>
      <c r="M3718" s="183"/>
      <c r="N3718" s="183"/>
      <c r="O3718" s="183"/>
      <c r="P3718" s="183"/>
    </row>
    <row r="3719" spans="4:16">
      <c r="D3719" s="180"/>
      <c r="E3719" s="181"/>
      <c r="F3719" s="181"/>
      <c r="G3719" s="181"/>
      <c r="H3719" s="182"/>
      <c r="I3719" s="177"/>
      <c r="J3719" s="183"/>
      <c r="K3719" s="183"/>
      <c r="L3719" s="183"/>
      <c r="M3719" s="183"/>
      <c r="N3719" s="183"/>
      <c r="O3719" s="183"/>
      <c r="P3719" s="183"/>
    </row>
    <row r="3720" spans="4:16">
      <c r="D3720" s="180"/>
      <c r="E3720" s="181"/>
      <c r="F3720" s="181"/>
      <c r="G3720" s="181"/>
      <c r="H3720" s="182"/>
      <c r="I3720" s="177"/>
      <c r="J3720" s="183"/>
      <c r="K3720" s="183"/>
      <c r="L3720" s="183"/>
      <c r="M3720" s="183"/>
      <c r="N3720" s="183"/>
      <c r="O3720" s="183"/>
      <c r="P3720" s="183"/>
    </row>
    <row r="3721" spans="4:16">
      <c r="D3721" s="180"/>
      <c r="E3721" s="181"/>
      <c r="F3721" s="181"/>
      <c r="G3721" s="181"/>
      <c r="H3721" s="182"/>
      <c r="I3721" s="177"/>
      <c r="J3721" s="183"/>
      <c r="K3721" s="183"/>
      <c r="L3721" s="183"/>
      <c r="M3721" s="183"/>
      <c r="N3721" s="183"/>
      <c r="O3721" s="183"/>
      <c r="P3721" s="183"/>
    </row>
    <row r="3722" spans="4:16">
      <c r="D3722" s="180"/>
      <c r="E3722" s="181"/>
      <c r="F3722" s="181"/>
      <c r="G3722" s="181"/>
      <c r="H3722" s="182"/>
      <c r="I3722" s="177"/>
      <c r="J3722" s="183"/>
      <c r="K3722" s="183"/>
      <c r="L3722" s="183"/>
      <c r="M3722" s="183"/>
      <c r="N3722" s="183"/>
      <c r="O3722" s="183"/>
      <c r="P3722" s="183"/>
    </row>
    <row r="3723" spans="4:16">
      <c r="D3723" s="180"/>
      <c r="E3723" s="181"/>
      <c r="F3723" s="181"/>
      <c r="G3723" s="181"/>
      <c r="H3723" s="182"/>
      <c r="I3723" s="177"/>
      <c r="J3723" s="183"/>
      <c r="K3723" s="183"/>
      <c r="L3723" s="183"/>
      <c r="M3723" s="183"/>
      <c r="N3723" s="183"/>
      <c r="O3723" s="183"/>
      <c r="P3723" s="183"/>
    </row>
    <row r="3724" spans="4:16">
      <c r="D3724" s="180"/>
      <c r="E3724" s="181"/>
      <c r="F3724" s="181"/>
      <c r="G3724" s="181"/>
      <c r="H3724" s="182"/>
      <c r="I3724" s="177"/>
      <c r="J3724" s="183"/>
      <c r="K3724" s="183"/>
      <c r="L3724" s="183"/>
      <c r="M3724" s="183"/>
      <c r="N3724" s="183"/>
      <c r="O3724" s="183"/>
      <c r="P3724" s="183"/>
    </row>
    <row r="3725" spans="4:16">
      <c r="D3725" s="180"/>
      <c r="E3725" s="181"/>
      <c r="F3725" s="181"/>
      <c r="G3725" s="181"/>
      <c r="H3725" s="182"/>
      <c r="I3725" s="177"/>
      <c r="J3725" s="183"/>
      <c r="K3725" s="183"/>
      <c r="L3725" s="183"/>
      <c r="M3725" s="183"/>
      <c r="N3725" s="183"/>
      <c r="O3725" s="183"/>
      <c r="P3725" s="183"/>
    </row>
    <row r="3726" spans="4:16">
      <c r="D3726" s="180"/>
      <c r="E3726" s="181"/>
      <c r="F3726" s="181"/>
      <c r="G3726" s="181"/>
      <c r="H3726" s="182"/>
      <c r="I3726" s="177"/>
      <c r="J3726" s="183"/>
      <c r="K3726" s="183"/>
      <c r="L3726" s="183"/>
      <c r="M3726" s="183"/>
      <c r="N3726" s="183"/>
      <c r="O3726" s="183"/>
      <c r="P3726" s="183"/>
    </row>
    <row r="3727" spans="4:16">
      <c r="D3727" s="180"/>
      <c r="E3727" s="181"/>
      <c r="F3727" s="181"/>
      <c r="G3727" s="181"/>
      <c r="H3727" s="182"/>
      <c r="I3727" s="177"/>
      <c r="J3727" s="183"/>
      <c r="K3727" s="183"/>
      <c r="L3727" s="183"/>
      <c r="M3727" s="183"/>
      <c r="N3727" s="183"/>
      <c r="O3727" s="183"/>
      <c r="P3727" s="183"/>
    </row>
    <row r="3728" spans="4:16">
      <c r="D3728" s="180"/>
      <c r="E3728" s="181"/>
      <c r="F3728" s="181"/>
      <c r="G3728" s="181"/>
      <c r="H3728" s="182"/>
      <c r="I3728" s="177"/>
      <c r="J3728" s="183"/>
      <c r="K3728" s="183"/>
      <c r="L3728" s="183"/>
      <c r="M3728" s="183"/>
      <c r="N3728" s="183"/>
      <c r="O3728" s="183"/>
      <c r="P3728" s="183"/>
    </row>
    <row r="3729" spans="4:16">
      <c r="D3729" s="180"/>
      <c r="E3729" s="181"/>
      <c r="F3729" s="181"/>
      <c r="G3729" s="181"/>
      <c r="H3729" s="182"/>
      <c r="I3729" s="177"/>
      <c r="J3729" s="183"/>
      <c r="K3729" s="183"/>
      <c r="L3729" s="183"/>
      <c r="M3729" s="183"/>
      <c r="N3729" s="183"/>
      <c r="O3729" s="183"/>
      <c r="P3729" s="183"/>
    </row>
    <row r="3730" spans="4:16">
      <c r="D3730" s="180"/>
      <c r="E3730" s="181"/>
      <c r="F3730" s="181"/>
      <c r="G3730" s="181"/>
      <c r="H3730" s="182"/>
      <c r="I3730" s="177"/>
      <c r="J3730" s="183"/>
      <c r="K3730" s="183"/>
      <c r="L3730" s="183"/>
      <c r="M3730" s="183"/>
      <c r="N3730" s="183"/>
      <c r="O3730" s="183"/>
      <c r="P3730" s="183"/>
    </row>
    <row r="3731" spans="4:16">
      <c r="D3731" s="180"/>
      <c r="E3731" s="181"/>
      <c r="F3731" s="181"/>
      <c r="G3731" s="181"/>
      <c r="H3731" s="182"/>
      <c r="I3731" s="177"/>
      <c r="J3731" s="183"/>
      <c r="K3731" s="183"/>
      <c r="L3731" s="183"/>
      <c r="M3731" s="183"/>
      <c r="N3731" s="183"/>
      <c r="O3731" s="183"/>
      <c r="P3731" s="183"/>
    </row>
    <row r="3732" spans="4:16">
      <c r="D3732" s="180"/>
      <c r="E3732" s="181"/>
      <c r="F3732" s="181"/>
      <c r="G3732" s="181"/>
      <c r="H3732" s="182"/>
      <c r="I3732" s="177"/>
      <c r="J3732" s="183"/>
      <c r="K3732" s="183"/>
      <c r="L3732" s="183"/>
      <c r="M3732" s="183"/>
      <c r="N3732" s="183"/>
      <c r="O3732" s="183"/>
      <c r="P3732" s="183"/>
    </row>
    <row r="3733" spans="4:16">
      <c r="D3733" s="180"/>
      <c r="E3733" s="181"/>
      <c r="F3733" s="181"/>
      <c r="G3733" s="181"/>
      <c r="H3733" s="182"/>
      <c r="I3733" s="177"/>
      <c r="J3733" s="183"/>
      <c r="K3733" s="183"/>
      <c r="L3733" s="183"/>
      <c r="M3733" s="183"/>
      <c r="N3733" s="183"/>
      <c r="O3733" s="183"/>
      <c r="P3733" s="183"/>
    </row>
    <row r="3734" spans="4:16">
      <c r="D3734" s="180"/>
      <c r="E3734" s="181"/>
      <c r="F3734" s="181"/>
      <c r="G3734" s="181"/>
      <c r="H3734" s="182"/>
      <c r="I3734" s="177"/>
      <c r="J3734" s="183"/>
      <c r="K3734" s="183"/>
      <c r="L3734" s="183"/>
      <c r="M3734" s="183"/>
      <c r="N3734" s="183"/>
      <c r="O3734" s="183"/>
      <c r="P3734" s="183"/>
    </row>
    <row r="3735" spans="4:16">
      <c r="D3735" s="180"/>
      <c r="E3735" s="181"/>
      <c r="F3735" s="181"/>
      <c r="G3735" s="181"/>
      <c r="H3735" s="182"/>
      <c r="I3735" s="177"/>
      <c r="J3735" s="183"/>
      <c r="K3735" s="183"/>
      <c r="L3735" s="183"/>
      <c r="M3735" s="183"/>
      <c r="N3735" s="183"/>
      <c r="O3735" s="183"/>
      <c r="P3735" s="183"/>
    </row>
    <row r="3736" spans="4:16">
      <c r="D3736" s="180"/>
      <c r="E3736" s="181"/>
      <c r="F3736" s="181"/>
      <c r="G3736" s="181"/>
      <c r="H3736" s="182"/>
      <c r="I3736" s="177"/>
      <c r="J3736" s="183"/>
      <c r="K3736" s="183"/>
      <c r="L3736" s="183"/>
      <c r="M3736" s="183"/>
      <c r="N3736" s="183"/>
      <c r="O3736" s="183"/>
      <c r="P3736" s="183"/>
    </row>
    <row r="3737" spans="4:16">
      <c r="D3737" s="180"/>
      <c r="E3737" s="181"/>
      <c r="F3737" s="181"/>
      <c r="G3737" s="181"/>
      <c r="H3737" s="182"/>
      <c r="I3737" s="177"/>
      <c r="J3737" s="183"/>
      <c r="K3737" s="183"/>
      <c r="L3737" s="183"/>
      <c r="M3737" s="183"/>
      <c r="N3737" s="183"/>
      <c r="O3737" s="183"/>
      <c r="P3737" s="183"/>
    </row>
    <row r="3738" spans="4:16">
      <c r="D3738" s="180"/>
      <c r="E3738" s="181"/>
      <c r="F3738" s="181"/>
      <c r="G3738" s="181"/>
      <c r="H3738" s="182"/>
      <c r="I3738" s="177"/>
      <c r="J3738" s="183"/>
      <c r="K3738" s="183"/>
      <c r="L3738" s="183"/>
      <c r="M3738" s="183"/>
      <c r="N3738" s="183"/>
      <c r="O3738" s="183"/>
      <c r="P3738" s="183"/>
    </row>
    <row r="3739" spans="4:16">
      <c r="D3739" s="180"/>
      <c r="E3739" s="181"/>
      <c r="F3739" s="181"/>
      <c r="G3739" s="181"/>
      <c r="H3739" s="182"/>
      <c r="I3739" s="177"/>
      <c r="J3739" s="183"/>
      <c r="K3739" s="183"/>
      <c r="L3739" s="183"/>
      <c r="M3739" s="183"/>
      <c r="N3739" s="183"/>
      <c r="O3739" s="183"/>
      <c r="P3739" s="183"/>
    </row>
    <row r="3740" spans="4:16">
      <c r="D3740" s="180"/>
      <c r="E3740" s="181"/>
      <c r="F3740" s="181"/>
      <c r="G3740" s="181"/>
      <c r="H3740" s="182"/>
      <c r="I3740" s="177"/>
      <c r="J3740" s="183"/>
      <c r="K3740" s="183"/>
      <c r="L3740" s="183"/>
      <c r="M3740" s="183"/>
      <c r="N3740" s="183"/>
      <c r="O3740" s="183"/>
      <c r="P3740" s="183"/>
    </row>
    <row r="3741" spans="4:16">
      <c r="D3741" s="180"/>
      <c r="E3741" s="181"/>
      <c r="F3741" s="181"/>
      <c r="G3741" s="181"/>
      <c r="H3741" s="182"/>
      <c r="I3741" s="177"/>
      <c r="J3741" s="183"/>
      <c r="K3741" s="183"/>
      <c r="L3741" s="183"/>
      <c r="M3741" s="183"/>
      <c r="N3741" s="183"/>
      <c r="O3741" s="183"/>
      <c r="P3741" s="183"/>
    </row>
    <row r="3742" spans="4:16">
      <c r="D3742" s="180"/>
      <c r="E3742" s="181"/>
      <c r="F3742" s="181"/>
      <c r="G3742" s="181"/>
      <c r="H3742" s="182"/>
      <c r="I3742" s="177"/>
      <c r="J3742" s="183"/>
      <c r="K3742" s="183"/>
      <c r="L3742" s="183"/>
      <c r="M3742" s="183"/>
      <c r="N3742" s="183"/>
      <c r="O3742" s="183"/>
      <c r="P3742" s="183"/>
    </row>
    <row r="3743" spans="4:16">
      <c r="D3743" s="180"/>
      <c r="E3743" s="181"/>
      <c r="F3743" s="181"/>
      <c r="G3743" s="181"/>
      <c r="H3743" s="182"/>
      <c r="I3743" s="177"/>
      <c r="J3743" s="183"/>
      <c r="K3743" s="183"/>
      <c r="L3743" s="183"/>
      <c r="M3743" s="183"/>
      <c r="N3743" s="183"/>
      <c r="O3743" s="183"/>
      <c r="P3743" s="183"/>
    </row>
    <row r="3744" spans="4:16">
      <c r="D3744" s="180"/>
      <c r="E3744" s="181"/>
      <c r="F3744" s="181"/>
      <c r="G3744" s="181"/>
      <c r="H3744" s="182"/>
      <c r="I3744" s="177"/>
      <c r="J3744" s="183"/>
      <c r="K3744" s="183"/>
      <c r="L3744" s="183"/>
      <c r="M3744" s="183"/>
      <c r="N3744" s="183"/>
      <c r="O3744" s="183"/>
      <c r="P3744" s="183"/>
    </row>
    <row r="3745" spans="4:16">
      <c r="D3745" s="180"/>
      <c r="E3745" s="181"/>
      <c r="F3745" s="181"/>
      <c r="G3745" s="181"/>
      <c r="H3745" s="182"/>
      <c r="I3745" s="177"/>
      <c r="J3745" s="183"/>
      <c r="K3745" s="183"/>
      <c r="L3745" s="183"/>
      <c r="M3745" s="183"/>
      <c r="N3745" s="183"/>
      <c r="O3745" s="183"/>
      <c r="P3745" s="183"/>
    </row>
    <row r="3746" spans="4:16">
      <c r="D3746" s="180"/>
      <c r="E3746" s="181"/>
      <c r="F3746" s="181"/>
      <c r="G3746" s="181"/>
      <c r="H3746" s="182"/>
      <c r="I3746" s="177"/>
      <c r="J3746" s="183"/>
      <c r="K3746" s="183"/>
      <c r="L3746" s="183"/>
      <c r="M3746" s="183"/>
      <c r="N3746" s="183"/>
      <c r="O3746" s="183"/>
      <c r="P3746" s="183"/>
    </row>
    <row r="3747" spans="4:16">
      <c r="D3747" s="180"/>
      <c r="E3747" s="181"/>
      <c r="F3747" s="181"/>
      <c r="G3747" s="181"/>
      <c r="H3747" s="182"/>
      <c r="I3747" s="177"/>
      <c r="J3747" s="183"/>
      <c r="K3747" s="183"/>
      <c r="L3747" s="183"/>
      <c r="M3747" s="183"/>
      <c r="N3747" s="183"/>
      <c r="O3747" s="183"/>
      <c r="P3747" s="183"/>
    </row>
    <row r="3748" spans="4:16">
      <c r="D3748" s="180"/>
      <c r="E3748" s="181"/>
      <c r="F3748" s="181"/>
      <c r="G3748" s="181"/>
      <c r="H3748" s="182"/>
      <c r="I3748" s="177"/>
      <c r="J3748" s="183"/>
      <c r="K3748" s="183"/>
      <c r="L3748" s="183"/>
      <c r="M3748" s="183"/>
      <c r="N3748" s="183"/>
      <c r="O3748" s="183"/>
      <c r="P3748" s="183"/>
    </row>
    <row r="3749" spans="4:16">
      <c r="D3749" s="180"/>
      <c r="E3749" s="181"/>
      <c r="F3749" s="181"/>
      <c r="G3749" s="181"/>
      <c r="H3749" s="182"/>
      <c r="I3749" s="177"/>
      <c r="J3749" s="183"/>
      <c r="K3749" s="183"/>
      <c r="L3749" s="183"/>
      <c r="M3749" s="183"/>
      <c r="N3749" s="183"/>
      <c r="O3749" s="183"/>
      <c r="P3749" s="183"/>
    </row>
    <row r="3750" spans="4:16">
      <c r="D3750" s="180"/>
      <c r="E3750" s="181"/>
      <c r="F3750" s="181"/>
      <c r="G3750" s="181"/>
      <c r="H3750" s="182"/>
      <c r="I3750" s="177"/>
      <c r="J3750" s="183"/>
      <c r="K3750" s="183"/>
      <c r="L3750" s="183"/>
      <c r="M3750" s="183"/>
      <c r="N3750" s="183"/>
      <c r="O3750" s="183"/>
      <c r="P3750" s="183"/>
    </row>
    <row r="3751" spans="4:16">
      <c r="D3751" s="180"/>
      <c r="E3751" s="181"/>
      <c r="F3751" s="181"/>
      <c r="G3751" s="181"/>
      <c r="H3751" s="182"/>
      <c r="I3751" s="177"/>
      <c r="J3751" s="183"/>
      <c r="K3751" s="183"/>
      <c r="L3751" s="183"/>
      <c r="M3751" s="183"/>
      <c r="N3751" s="183"/>
      <c r="O3751" s="183"/>
      <c r="P3751" s="183"/>
    </row>
    <row r="3752" spans="4:16">
      <c r="D3752" s="180"/>
      <c r="E3752" s="181"/>
      <c r="F3752" s="181"/>
      <c r="G3752" s="181"/>
      <c r="H3752" s="182"/>
      <c r="I3752" s="177"/>
      <c r="J3752" s="183"/>
      <c r="K3752" s="183"/>
      <c r="L3752" s="183"/>
      <c r="M3752" s="183"/>
      <c r="N3752" s="183"/>
      <c r="O3752" s="183"/>
      <c r="P3752" s="183"/>
    </row>
    <row r="3753" spans="4:16">
      <c r="D3753" s="180"/>
      <c r="E3753" s="181"/>
      <c r="F3753" s="181"/>
      <c r="G3753" s="181"/>
      <c r="H3753" s="182"/>
      <c r="I3753" s="177"/>
      <c r="J3753" s="183"/>
      <c r="K3753" s="183"/>
      <c r="L3753" s="183"/>
      <c r="M3753" s="183"/>
      <c r="N3753" s="183"/>
      <c r="O3753" s="183"/>
      <c r="P3753" s="183"/>
    </row>
    <row r="3754" spans="4:16">
      <c r="D3754" s="180"/>
      <c r="E3754" s="181"/>
      <c r="F3754" s="181"/>
      <c r="G3754" s="181"/>
      <c r="H3754" s="182"/>
      <c r="I3754" s="177"/>
      <c r="J3754" s="183"/>
      <c r="K3754" s="183"/>
      <c r="L3754" s="183"/>
      <c r="M3754" s="183"/>
      <c r="N3754" s="183"/>
      <c r="O3754" s="183"/>
      <c r="P3754" s="183"/>
    </row>
    <row r="3755" spans="4:16">
      <c r="D3755" s="180"/>
      <c r="E3755" s="181"/>
      <c r="F3755" s="181"/>
      <c r="G3755" s="181"/>
      <c r="H3755" s="182"/>
      <c r="I3755" s="177"/>
      <c r="J3755" s="183"/>
      <c r="K3755" s="183"/>
      <c r="L3755" s="183"/>
      <c r="M3755" s="183"/>
      <c r="N3755" s="183"/>
      <c r="O3755" s="183"/>
      <c r="P3755" s="183"/>
    </row>
    <row r="3756" spans="4:16">
      <c r="D3756" s="180"/>
      <c r="E3756" s="181"/>
      <c r="F3756" s="181"/>
      <c r="G3756" s="181"/>
      <c r="H3756" s="182"/>
      <c r="I3756" s="177"/>
      <c r="J3756" s="183"/>
      <c r="K3756" s="183"/>
      <c r="L3756" s="183"/>
      <c r="M3756" s="183"/>
      <c r="N3756" s="183"/>
      <c r="O3756" s="183"/>
      <c r="P3756" s="183"/>
    </row>
    <row r="3757" spans="4:16">
      <c r="D3757" s="180"/>
      <c r="E3757" s="181"/>
      <c r="F3757" s="181"/>
      <c r="G3757" s="181"/>
      <c r="H3757" s="182"/>
      <c r="I3757" s="177"/>
      <c r="J3757" s="183"/>
      <c r="K3757" s="183"/>
      <c r="L3757" s="183"/>
      <c r="M3757" s="183"/>
      <c r="N3757" s="183"/>
      <c r="O3757" s="183"/>
      <c r="P3757" s="183"/>
    </row>
    <row r="3758" spans="4:16">
      <c r="D3758" s="180"/>
      <c r="E3758" s="181"/>
      <c r="F3758" s="181"/>
      <c r="G3758" s="181"/>
      <c r="H3758" s="182"/>
      <c r="I3758" s="177"/>
      <c r="J3758" s="183"/>
      <c r="K3758" s="183"/>
      <c r="L3758" s="183"/>
      <c r="M3758" s="183"/>
      <c r="N3758" s="183"/>
      <c r="O3758" s="183"/>
      <c r="P3758" s="183"/>
    </row>
    <row r="3759" spans="4:16">
      <c r="D3759" s="180"/>
      <c r="E3759" s="181"/>
      <c r="F3759" s="181"/>
      <c r="G3759" s="181"/>
      <c r="H3759" s="182"/>
      <c r="I3759" s="177"/>
      <c r="J3759" s="183"/>
      <c r="K3759" s="183"/>
      <c r="L3759" s="183"/>
      <c r="M3759" s="183"/>
      <c r="N3759" s="183"/>
      <c r="O3759" s="183"/>
      <c r="P3759" s="183"/>
    </row>
    <row r="3760" spans="4:16">
      <c r="D3760" s="180"/>
      <c r="E3760" s="181"/>
      <c r="F3760" s="181"/>
      <c r="G3760" s="181"/>
      <c r="H3760" s="182"/>
      <c r="I3760" s="177"/>
      <c r="J3760" s="183"/>
      <c r="K3760" s="183"/>
      <c r="L3760" s="183"/>
      <c r="M3760" s="183"/>
      <c r="N3760" s="183"/>
      <c r="O3760" s="183"/>
      <c r="P3760" s="183"/>
    </row>
    <row r="3761" spans="4:16">
      <c r="D3761" s="180"/>
      <c r="E3761" s="181"/>
      <c r="F3761" s="181"/>
      <c r="G3761" s="181"/>
      <c r="H3761" s="182"/>
      <c r="I3761" s="177"/>
      <c r="J3761" s="183"/>
      <c r="K3761" s="183"/>
      <c r="L3761" s="183"/>
      <c r="M3761" s="183"/>
      <c r="N3761" s="183"/>
      <c r="O3761" s="183"/>
      <c r="P3761" s="183"/>
    </row>
    <row r="3762" spans="4:16">
      <c r="D3762" s="180"/>
      <c r="E3762" s="181"/>
      <c r="F3762" s="181"/>
      <c r="G3762" s="181"/>
      <c r="H3762" s="182"/>
      <c r="I3762" s="177"/>
      <c r="J3762" s="183"/>
      <c r="K3762" s="183"/>
      <c r="L3762" s="183"/>
      <c r="M3762" s="183"/>
      <c r="N3762" s="183"/>
      <c r="O3762" s="183"/>
      <c r="P3762" s="183"/>
    </row>
    <row r="3763" spans="4:16">
      <c r="D3763" s="180"/>
      <c r="E3763" s="181"/>
      <c r="F3763" s="181"/>
      <c r="G3763" s="181"/>
      <c r="H3763" s="182"/>
      <c r="I3763" s="177"/>
      <c r="J3763" s="183"/>
      <c r="K3763" s="183"/>
      <c r="L3763" s="183"/>
      <c r="M3763" s="183"/>
      <c r="N3763" s="183"/>
      <c r="O3763" s="183"/>
      <c r="P3763" s="183"/>
    </row>
    <row r="3764" spans="4:16">
      <c r="D3764" s="180"/>
      <c r="E3764" s="181"/>
      <c r="F3764" s="181"/>
      <c r="G3764" s="181"/>
      <c r="H3764" s="182"/>
      <c r="I3764" s="177"/>
      <c r="J3764" s="183"/>
      <c r="K3764" s="183"/>
      <c r="L3764" s="183"/>
      <c r="M3764" s="183"/>
      <c r="N3764" s="183"/>
      <c r="O3764" s="183"/>
      <c r="P3764" s="183"/>
    </row>
    <row r="3765" spans="4:16">
      <c r="D3765" s="180"/>
      <c r="E3765" s="181"/>
      <c r="F3765" s="181"/>
      <c r="G3765" s="181"/>
      <c r="H3765" s="182"/>
      <c r="I3765" s="177"/>
      <c r="J3765" s="183"/>
      <c r="K3765" s="183"/>
      <c r="L3765" s="183"/>
      <c r="M3765" s="183"/>
      <c r="N3765" s="183"/>
      <c r="O3765" s="183"/>
      <c r="P3765" s="183"/>
    </row>
    <row r="3766" spans="4:16">
      <c r="D3766" s="180"/>
      <c r="E3766" s="181"/>
      <c r="F3766" s="181"/>
      <c r="G3766" s="181"/>
      <c r="H3766" s="182"/>
      <c r="I3766" s="177"/>
      <c r="J3766" s="183"/>
      <c r="K3766" s="183"/>
      <c r="L3766" s="183"/>
      <c r="M3766" s="183"/>
      <c r="N3766" s="183"/>
      <c r="O3766" s="183"/>
      <c r="P3766" s="183"/>
    </row>
    <row r="3767" spans="4:16">
      <c r="D3767" s="180"/>
      <c r="E3767" s="181"/>
      <c r="F3767" s="181"/>
      <c r="G3767" s="181"/>
      <c r="H3767" s="182"/>
      <c r="I3767" s="177"/>
      <c r="J3767" s="183"/>
      <c r="K3767" s="183"/>
      <c r="L3767" s="183"/>
      <c r="M3767" s="183"/>
      <c r="N3767" s="183"/>
      <c r="O3767" s="183"/>
      <c r="P3767" s="183"/>
    </row>
    <row r="3768" spans="4:16">
      <c r="D3768" s="180"/>
      <c r="E3768" s="181"/>
      <c r="F3768" s="181"/>
      <c r="G3768" s="181"/>
      <c r="H3768" s="182"/>
      <c r="I3768" s="177"/>
      <c r="J3768" s="183"/>
      <c r="K3768" s="183"/>
      <c r="L3768" s="183"/>
      <c r="M3768" s="183"/>
      <c r="N3768" s="183"/>
      <c r="O3768" s="183"/>
      <c r="P3768" s="183"/>
    </row>
    <row r="3769" spans="4:16">
      <c r="D3769" s="180"/>
      <c r="E3769" s="181"/>
      <c r="F3769" s="181"/>
      <c r="G3769" s="181"/>
      <c r="H3769" s="182"/>
      <c r="I3769" s="177"/>
      <c r="J3769" s="183"/>
      <c r="K3769" s="183"/>
      <c r="L3769" s="183"/>
      <c r="M3769" s="183"/>
      <c r="N3769" s="183"/>
      <c r="O3769" s="183"/>
      <c r="P3769" s="183"/>
    </row>
    <row r="3770" spans="4:16">
      <c r="D3770" s="180"/>
      <c r="E3770" s="181"/>
      <c r="F3770" s="181"/>
      <c r="G3770" s="181"/>
      <c r="H3770" s="182"/>
      <c r="I3770" s="177"/>
      <c r="J3770" s="183"/>
      <c r="K3770" s="183"/>
      <c r="L3770" s="183"/>
      <c r="M3770" s="183"/>
      <c r="N3770" s="183"/>
      <c r="O3770" s="183"/>
      <c r="P3770" s="183"/>
    </row>
    <row r="3771" spans="4:16">
      <c r="D3771" s="180"/>
      <c r="E3771" s="181"/>
      <c r="F3771" s="181"/>
      <c r="G3771" s="181"/>
      <c r="H3771" s="182"/>
      <c r="I3771" s="177"/>
      <c r="J3771" s="183"/>
      <c r="K3771" s="183"/>
      <c r="L3771" s="183"/>
      <c r="M3771" s="183"/>
      <c r="N3771" s="183"/>
      <c r="O3771" s="183"/>
      <c r="P3771" s="183"/>
    </row>
    <row r="3772" spans="4:16">
      <c r="D3772" s="180"/>
      <c r="E3772" s="181"/>
      <c r="F3772" s="181"/>
      <c r="G3772" s="181"/>
      <c r="H3772" s="182"/>
      <c r="I3772" s="177"/>
      <c r="J3772" s="183"/>
      <c r="K3772" s="183"/>
      <c r="L3772" s="183"/>
      <c r="M3772" s="183"/>
      <c r="N3772" s="183"/>
      <c r="O3772" s="183"/>
      <c r="P3772" s="183"/>
    </row>
    <row r="3773" spans="4:16">
      <c r="D3773" s="180"/>
      <c r="E3773" s="181"/>
      <c r="F3773" s="181"/>
      <c r="G3773" s="181"/>
      <c r="H3773" s="182"/>
      <c r="I3773" s="177"/>
      <c r="J3773" s="183"/>
      <c r="K3773" s="183"/>
      <c r="L3773" s="183"/>
      <c r="M3773" s="183"/>
      <c r="N3773" s="183"/>
      <c r="O3773" s="183"/>
      <c r="P3773" s="183"/>
    </row>
    <row r="3774" spans="4:16">
      <c r="D3774" s="180"/>
      <c r="E3774" s="181"/>
      <c r="F3774" s="181"/>
      <c r="G3774" s="181"/>
      <c r="H3774" s="182"/>
      <c r="I3774" s="177"/>
      <c r="J3774" s="183"/>
      <c r="K3774" s="183"/>
      <c r="L3774" s="183"/>
      <c r="M3774" s="183"/>
      <c r="N3774" s="183"/>
      <c r="O3774" s="183"/>
      <c r="P3774" s="183"/>
    </row>
    <row r="3775" spans="4:16">
      <c r="D3775" s="180"/>
      <c r="E3775" s="181"/>
      <c r="F3775" s="181"/>
      <c r="G3775" s="181"/>
      <c r="H3775" s="182"/>
      <c r="I3775" s="177"/>
      <c r="J3775" s="183"/>
      <c r="K3775" s="183"/>
      <c r="L3775" s="183"/>
      <c r="M3775" s="183"/>
      <c r="N3775" s="183"/>
      <c r="O3775" s="183"/>
      <c r="P3775" s="183"/>
    </row>
    <row r="3776" spans="4:16">
      <c r="D3776" s="180"/>
      <c r="E3776" s="181"/>
      <c r="F3776" s="181"/>
      <c r="G3776" s="181"/>
      <c r="H3776" s="182"/>
      <c r="I3776" s="177"/>
      <c r="J3776" s="183"/>
      <c r="K3776" s="183"/>
      <c r="L3776" s="183"/>
      <c r="M3776" s="183"/>
      <c r="N3776" s="183"/>
      <c r="O3776" s="183"/>
      <c r="P3776" s="183"/>
    </row>
    <row r="3777" spans="4:16">
      <c r="D3777" s="180"/>
      <c r="E3777" s="181"/>
      <c r="F3777" s="181"/>
      <c r="G3777" s="181"/>
      <c r="H3777" s="182"/>
      <c r="I3777" s="177"/>
      <c r="J3777" s="183"/>
      <c r="K3777" s="183"/>
      <c r="L3777" s="183"/>
      <c r="M3777" s="183"/>
      <c r="N3777" s="183"/>
      <c r="O3777" s="183"/>
      <c r="P3777" s="183"/>
    </row>
    <row r="3778" spans="4:16">
      <c r="D3778" s="180"/>
      <c r="E3778" s="181"/>
      <c r="F3778" s="181"/>
      <c r="G3778" s="181"/>
      <c r="H3778" s="182"/>
      <c r="I3778" s="177"/>
      <c r="J3778" s="183"/>
      <c r="K3778" s="183"/>
      <c r="L3778" s="183"/>
      <c r="M3778" s="183"/>
      <c r="N3778" s="183"/>
      <c r="O3778" s="183"/>
      <c r="P3778" s="183"/>
    </row>
    <row r="3779" spans="4:16">
      <c r="D3779" s="180"/>
      <c r="E3779" s="181"/>
      <c r="F3779" s="181"/>
      <c r="G3779" s="181"/>
      <c r="H3779" s="182"/>
      <c r="I3779" s="177"/>
      <c r="J3779" s="183"/>
      <c r="K3779" s="183"/>
      <c r="L3779" s="183"/>
      <c r="M3779" s="183"/>
      <c r="N3779" s="183"/>
      <c r="O3779" s="183"/>
      <c r="P3779" s="183"/>
    </row>
    <row r="3780" spans="4:16">
      <c r="D3780" s="180"/>
      <c r="E3780" s="181"/>
      <c r="F3780" s="181"/>
      <c r="G3780" s="181"/>
      <c r="H3780" s="182"/>
      <c r="I3780" s="177"/>
      <c r="J3780" s="183"/>
      <c r="K3780" s="183"/>
      <c r="L3780" s="183"/>
      <c r="M3780" s="183"/>
      <c r="N3780" s="183"/>
      <c r="O3780" s="183"/>
      <c r="P3780" s="183"/>
    </row>
    <row r="3781" spans="4:16">
      <c r="D3781" s="180"/>
      <c r="E3781" s="181"/>
      <c r="F3781" s="181"/>
      <c r="G3781" s="181"/>
      <c r="H3781" s="182"/>
      <c r="I3781" s="177"/>
      <c r="J3781" s="183"/>
      <c r="K3781" s="183"/>
      <c r="L3781" s="183"/>
      <c r="M3781" s="183"/>
      <c r="N3781" s="183"/>
      <c r="O3781" s="183"/>
      <c r="P3781" s="183"/>
    </row>
    <row r="3782" spans="4:16">
      <c r="D3782" s="180"/>
      <c r="E3782" s="181"/>
      <c r="F3782" s="181"/>
      <c r="G3782" s="181"/>
      <c r="H3782" s="182"/>
      <c r="I3782" s="177"/>
      <c r="J3782" s="183"/>
      <c r="K3782" s="183"/>
      <c r="L3782" s="183"/>
      <c r="M3782" s="183"/>
      <c r="N3782" s="183"/>
      <c r="O3782" s="183"/>
      <c r="P3782" s="183"/>
    </row>
    <row r="3783" spans="4:16">
      <c r="D3783" s="180"/>
      <c r="E3783" s="181"/>
      <c r="F3783" s="181"/>
      <c r="G3783" s="181"/>
      <c r="H3783" s="182"/>
      <c r="I3783" s="177"/>
      <c r="J3783" s="183"/>
      <c r="K3783" s="183"/>
      <c r="L3783" s="183"/>
      <c r="M3783" s="183"/>
      <c r="N3783" s="183"/>
      <c r="O3783" s="183"/>
      <c r="P3783" s="183"/>
    </row>
    <row r="3784" spans="4:16">
      <c r="D3784" s="180"/>
      <c r="E3784" s="181"/>
      <c r="F3784" s="181"/>
      <c r="G3784" s="181"/>
      <c r="H3784" s="182"/>
      <c r="I3784" s="177"/>
      <c r="J3784" s="183"/>
      <c r="K3784" s="183"/>
      <c r="L3784" s="183"/>
      <c r="M3784" s="183"/>
      <c r="N3784" s="183"/>
      <c r="O3784" s="183"/>
      <c r="P3784" s="183"/>
    </row>
    <row r="3785" spans="4:16">
      <c r="D3785" s="180"/>
      <c r="E3785" s="181"/>
      <c r="F3785" s="181"/>
      <c r="G3785" s="181"/>
      <c r="H3785" s="182"/>
      <c r="I3785" s="177"/>
      <c r="J3785" s="183"/>
      <c r="K3785" s="183"/>
      <c r="L3785" s="183"/>
      <c r="M3785" s="183"/>
      <c r="N3785" s="183"/>
      <c r="O3785" s="183"/>
      <c r="P3785" s="183"/>
    </row>
    <row r="3786" spans="4:16">
      <c r="D3786" s="180"/>
      <c r="E3786" s="181"/>
      <c r="F3786" s="181"/>
      <c r="G3786" s="181"/>
      <c r="H3786" s="182"/>
      <c r="I3786" s="177"/>
      <c r="J3786" s="183"/>
      <c r="K3786" s="183"/>
      <c r="L3786" s="183"/>
      <c r="M3786" s="183"/>
      <c r="N3786" s="183"/>
      <c r="O3786" s="183"/>
      <c r="P3786" s="183"/>
    </row>
    <row r="3787" spans="4:16">
      <c r="D3787" s="180"/>
      <c r="E3787" s="181"/>
      <c r="F3787" s="181"/>
      <c r="G3787" s="181"/>
      <c r="H3787" s="182"/>
      <c r="I3787" s="177"/>
      <c r="J3787" s="183"/>
      <c r="K3787" s="183"/>
      <c r="L3787" s="183"/>
      <c r="M3787" s="183"/>
      <c r="N3787" s="183"/>
      <c r="O3787" s="183"/>
      <c r="P3787" s="183"/>
    </row>
    <row r="3788" spans="4:16">
      <c r="D3788" s="180"/>
      <c r="E3788" s="181"/>
      <c r="F3788" s="181"/>
      <c r="G3788" s="181"/>
      <c r="H3788" s="182"/>
      <c r="I3788" s="177"/>
      <c r="J3788" s="183"/>
      <c r="K3788" s="183"/>
      <c r="L3788" s="183"/>
      <c r="M3788" s="183"/>
      <c r="N3788" s="183"/>
      <c r="O3788" s="183"/>
      <c r="P3788" s="183"/>
    </row>
    <row r="3789" spans="4:16">
      <c r="D3789" s="180"/>
      <c r="E3789" s="181"/>
      <c r="F3789" s="181"/>
      <c r="G3789" s="181"/>
      <c r="H3789" s="182"/>
      <c r="I3789" s="177"/>
      <c r="J3789" s="183"/>
      <c r="K3789" s="183"/>
      <c r="L3789" s="183"/>
      <c r="M3789" s="183"/>
      <c r="N3789" s="183"/>
      <c r="O3789" s="183"/>
      <c r="P3789" s="183"/>
    </row>
    <row r="3790" spans="4:16">
      <c r="D3790" s="180"/>
      <c r="E3790" s="181"/>
      <c r="F3790" s="181"/>
      <c r="G3790" s="181"/>
      <c r="H3790" s="182"/>
      <c r="I3790" s="177"/>
      <c r="J3790" s="183"/>
      <c r="K3790" s="183"/>
      <c r="L3790" s="183"/>
      <c r="M3790" s="183"/>
      <c r="N3790" s="183"/>
      <c r="O3790" s="183"/>
      <c r="P3790" s="183"/>
    </row>
    <row r="3791" spans="4:16">
      <c r="D3791" s="180"/>
      <c r="E3791" s="181"/>
      <c r="F3791" s="181"/>
      <c r="G3791" s="181"/>
      <c r="H3791" s="182"/>
      <c r="I3791" s="177"/>
      <c r="J3791" s="183"/>
      <c r="K3791" s="183"/>
      <c r="L3791" s="183"/>
      <c r="M3791" s="183"/>
      <c r="N3791" s="183"/>
      <c r="O3791" s="183"/>
      <c r="P3791" s="183"/>
    </row>
    <row r="3792" spans="4:16">
      <c r="D3792" s="180"/>
      <c r="E3792" s="181"/>
      <c r="F3792" s="181"/>
      <c r="G3792" s="181"/>
      <c r="H3792" s="182"/>
      <c r="I3792" s="177"/>
      <c r="J3792" s="183"/>
      <c r="K3792" s="183"/>
      <c r="L3792" s="183"/>
      <c r="M3792" s="183"/>
      <c r="N3792" s="183"/>
      <c r="O3792" s="183"/>
      <c r="P3792" s="183"/>
    </row>
    <row r="3793" spans="4:16">
      <c r="D3793" s="180"/>
      <c r="E3793" s="181"/>
      <c r="F3793" s="181"/>
      <c r="G3793" s="181"/>
      <c r="H3793" s="182"/>
      <c r="I3793" s="177"/>
      <c r="J3793" s="183"/>
      <c r="K3793" s="183"/>
      <c r="L3793" s="183"/>
      <c r="M3793" s="183"/>
      <c r="N3793" s="183"/>
      <c r="O3793" s="183"/>
      <c r="P3793" s="183"/>
    </row>
    <row r="3794" spans="4:16">
      <c r="D3794" s="180"/>
      <c r="E3794" s="181"/>
      <c r="F3794" s="181"/>
      <c r="G3794" s="181"/>
      <c r="H3794" s="182"/>
      <c r="I3794" s="177"/>
      <c r="J3794" s="183"/>
      <c r="K3794" s="183"/>
      <c r="L3794" s="183"/>
      <c r="M3794" s="183"/>
      <c r="N3794" s="183"/>
      <c r="O3794" s="183"/>
      <c r="P3794" s="183"/>
    </row>
    <row r="3795" spans="4:16">
      <c r="D3795" s="180"/>
      <c r="E3795" s="181"/>
      <c r="F3795" s="181"/>
      <c r="G3795" s="181"/>
      <c r="H3795" s="182"/>
      <c r="I3795" s="177"/>
      <c r="J3795" s="183"/>
      <c r="K3795" s="183"/>
      <c r="L3795" s="183"/>
      <c r="M3795" s="183"/>
      <c r="N3795" s="183"/>
      <c r="O3795" s="183"/>
      <c r="P3795" s="183"/>
    </row>
    <row r="3796" spans="4:16">
      <c r="D3796" s="180"/>
      <c r="E3796" s="181"/>
      <c r="F3796" s="181"/>
      <c r="G3796" s="181"/>
      <c r="H3796" s="182"/>
      <c r="I3796" s="177"/>
      <c r="J3796" s="183"/>
      <c r="K3796" s="183"/>
      <c r="L3796" s="183"/>
      <c r="M3796" s="183"/>
      <c r="N3796" s="183"/>
      <c r="O3796" s="183"/>
      <c r="P3796" s="183"/>
    </row>
    <row r="3797" spans="4:16">
      <c r="D3797" s="180"/>
      <c r="E3797" s="181"/>
      <c r="F3797" s="181"/>
      <c r="G3797" s="181"/>
      <c r="H3797" s="182"/>
      <c r="I3797" s="177"/>
      <c r="J3797" s="183"/>
      <c r="K3797" s="183"/>
      <c r="L3797" s="183"/>
      <c r="M3797" s="183"/>
      <c r="N3797" s="183"/>
      <c r="O3797" s="183"/>
      <c r="P3797" s="183"/>
    </row>
    <row r="3798" spans="4:16">
      <c r="D3798" s="180"/>
      <c r="E3798" s="181"/>
      <c r="F3798" s="181"/>
      <c r="G3798" s="181"/>
      <c r="H3798" s="182"/>
      <c r="I3798" s="177"/>
      <c r="J3798" s="183"/>
      <c r="K3798" s="183"/>
      <c r="L3798" s="183"/>
      <c r="M3798" s="183"/>
      <c r="N3798" s="183"/>
      <c r="O3798" s="183"/>
      <c r="P3798" s="183"/>
    </row>
    <row r="3799" spans="4:16">
      <c r="D3799" s="180"/>
      <c r="E3799" s="181"/>
      <c r="F3799" s="181"/>
      <c r="G3799" s="181"/>
      <c r="H3799" s="182"/>
      <c r="I3799" s="177"/>
      <c r="J3799" s="183"/>
      <c r="K3799" s="183"/>
      <c r="L3799" s="183"/>
      <c r="M3799" s="183"/>
      <c r="N3799" s="183"/>
      <c r="O3799" s="183"/>
      <c r="P3799" s="183"/>
    </row>
    <row r="3800" spans="4:16">
      <c r="D3800" s="180"/>
      <c r="E3800" s="181"/>
      <c r="F3800" s="181"/>
      <c r="G3800" s="181"/>
      <c r="H3800" s="182"/>
      <c r="I3800" s="177"/>
      <c r="J3800" s="183"/>
      <c r="K3800" s="183"/>
      <c r="L3800" s="183"/>
      <c r="M3800" s="183"/>
      <c r="N3800" s="183"/>
      <c r="O3800" s="183"/>
      <c r="P3800" s="183"/>
    </row>
    <row r="3801" spans="4:16">
      <c r="D3801" s="180"/>
      <c r="E3801" s="181"/>
      <c r="F3801" s="181"/>
      <c r="G3801" s="181"/>
      <c r="H3801" s="182"/>
      <c r="I3801" s="177"/>
      <c r="J3801" s="183"/>
      <c r="K3801" s="183"/>
      <c r="L3801" s="183"/>
      <c r="M3801" s="183"/>
      <c r="N3801" s="183"/>
      <c r="O3801" s="183"/>
      <c r="P3801" s="183"/>
    </row>
    <row r="3802" spans="4:16">
      <c r="D3802" s="180"/>
      <c r="E3802" s="181"/>
      <c r="F3802" s="181"/>
      <c r="G3802" s="181"/>
      <c r="H3802" s="182"/>
      <c r="I3802" s="177"/>
      <c r="J3802" s="183"/>
      <c r="K3802" s="183"/>
      <c r="L3802" s="183"/>
      <c r="M3802" s="183"/>
      <c r="N3802" s="183"/>
      <c r="O3802" s="183"/>
      <c r="P3802" s="183"/>
    </row>
    <row r="3803" spans="4:16">
      <c r="D3803" s="180"/>
      <c r="E3803" s="181"/>
      <c r="F3803" s="181"/>
      <c r="G3803" s="181"/>
      <c r="H3803" s="182"/>
      <c r="I3803" s="177"/>
      <c r="J3803" s="183"/>
      <c r="K3803" s="183"/>
      <c r="L3803" s="183"/>
      <c r="M3803" s="183"/>
      <c r="N3803" s="183"/>
      <c r="O3803" s="183"/>
      <c r="P3803" s="183"/>
    </row>
    <row r="3804" spans="4:16">
      <c r="D3804" s="180"/>
      <c r="E3804" s="181"/>
      <c r="F3804" s="181"/>
      <c r="G3804" s="181"/>
      <c r="H3804" s="182"/>
      <c r="I3804" s="177"/>
      <c r="J3804" s="183"/>
      <c r="K3804" s="183"/>
      <c r="L3804" s="183"/>
      <c r="M3804" s="183"/>
      <c r="N3804" s="183"/>
      <c r="O3804" s="183"/>
      <c r="P3804" s="183"/>
    </row>
    <row r="3805" spans="4:16">
      <c r="D3805" s="180"/>
      <c r="E3805" s="181"/>
      <c r="F3805" s="181"/>
      <c r="G3805" s="181"/>
      <c r="H3805" s="182"/>
      <c r="I3805" s="177"/>
      <c r="J3805" s="183"/>
      <c r="K3805" s="183"/>
      <c r="L3805" s="183"/>
      <c r="M3805" s="183"/>
      <c r="N3805" s="183"/>
      <c r="O3805" s="183"/>
      <c r="P3805" s="183"/>
    </row>
    <row r="3806" spans="4:16">
      <c r="D3806" s="180"/>
      <c r="E3806" s="181"/>
      <c r="F3806" s="181"/>
      <c r="G3806" s="181"/>
      <c r="H3806" s="182"/>
      <c r="I3806" s="177"/>
      <c r="J3806" s="183"/>
      <c r="K3806" s="183"/>
      <c r="L3806" s="183"/>
      <c r="M3806" s="183"/>
      <c r="N3806" s="183"/>
      <c r="O3806" s="183"/>
      <c r="P3806" s="183"/>
    </row>
    <row r="3807" spans="4:16">
      <c r="D3807" s="180"/>
      <c r="E3807" s="181"/>
      <c r="F3807" s="181"/>
      <c r="G3807" s="181"/>
      <c r="H3807" s="182"/>
      <c r="I3807" s="177"/>
      <c r="J3807" s="183"/>
      <c r="K3807" s="183"/>
      <c r="L3807" s="183"/>
      <c r="M3807" s="183"/>
      <c r="N3807" s="183"/>
      <c r="O3807" s="183"/>
      <c r="P3807" s="183"/>
    </row>
    <row r="3808" spans="4:16">
      <c r="D3808" s="180"/>
      <c r="E3808" s="181"/>
      <c r="F3808" s="181"/>
      <c r="G3808" s="181"/>
      <c r="H3808" s="182"/>
      <c r="I3808" s="177"/>
      <c r="J3808" s="183"/>
      <c r="K3808" s="183"/>
      <c r="L3808" s="183"/>
      <c r="M3808" s="183"/>
      <c r="N3808" s="183"/>
      <c r="O3808" s="183"/>
      <c r="P3808" s="183"/>
    </row>
    <row r="3809" spans="4:16">
      <c r="D3809" s="180"/>
      <c r="E3809" s="181"/>
      <c r="F3809" s="181"/>
      <c r="G3809" s="181"/>
      <c r="H3809" s="182"/>
      <c r="I3809" s="177"/>
      <c r="J3809" s="183"/>
      <c r="K3809" s="183"/>
      <c r="L3809" s="183"/>
      <c r="M3809" s="183"/>
      <c r="N3809" s="183"/>
      <c r="O3809" s="183"/>
      <c r="P3809" s="183"/>
    </row>
    <row r="3810" spans="4:16">
      <c r="D3810" s="180"/>
      <c r="E3810" s="181"/>
      <c r="F3810" s="181"/>
      <c r="G3810" s="181"/>
      <c r="H3810" s="182"/>
      <c r="I3810" s="177"/>
      <c r="J3810" s="183"/>
      <c r="K3810" s="183"/>
      <c r="L3810" s="183"/>
      <c r="M3810" s="183"/>
      <c r="N3810" s="183"/>
      <c r="O3810" s="183"/>
      <c r="P3810" s="183"/>
    </row>
    <row r="3811" spans="4:16">
      <c r="D3811" s="180"/>
      <c r="E3811" s="181"/>
      <c r="F3811" s="181"/>
      <c r="G3811" s="181"/>
      <c r="H3811" s="182"/>
      <c r="I3811" s="177"/>
      <c r="J3811" s="183"/>
      <c r="K3811" s="183"/>
      <c r="L3811" s="183"/>
      <c r="M3811" s="183"/>
      <c r="N3811" s="183"/>
      <c r="O3811" s="183"/>
      <c r="P3811" s="183"/>
    </row>
    <row r="3812" spans="4:16">
      <c r="D3812" s="180"/>
      <c r="E3812" s="181"/>
      <c r="F3812" s="181"/>
      <c r="G3812" s="181"/>
      <c r="H3812" s="182"/>
      <c r="I3812" s="177"/>
      <c r="J3812" s="183"/>
      <c r="K3812" s="183"/>
      <c r="L3812" s="183"/>
      <c r="M3812" s="183"/>
      <c r="N3812" s="183"/>
      <c r="O3812" s="183"/>
      <c r="P3812" s="183"/>
    </row>
    <row r="3813" spans="4:16">
      <c r="D3813" s="180"/>
      <c r="E3813" s="181"/>
      <c r="F3813" s="181"/>
      <c r="G3813" s="181"/>
      <c r="H3813" s="182"/>
      <c r="I3813" s="177"/>
      <c r="J3813" s="183"/>
      <c r="K3813" s="183"/>
      <c r="L3813" s="183"/>
      <c r="M3813" s="183"/>
      <c r="N3813" s="183"/>
      <c r="O3813" s="183"/>
      <c r="P3813" s="183"/>
    </row>
    <row r="3814" spans="4:16">
      <c r="D3814" s="180"/>
      <c r="E3814" s="181"/>
      <c r="F3814" s="181"/>
      <c r="G3814" s="181"/>
      <c r="H3814" s="182"/>
      <c r="I3814" s="177"/>
      <c r="J3814" s="183"/>
      <c r="K3814" s="183"/>
      <c r="L3814" s="183"/>
      <c r="M3814" s="183"/>
      <c r="N3814" s="183"/>
      <c r="O3814" s="183"/>
      <c r="P3814" s="183"/>
    </row>
    <row r="3815" spans="4:16">
      <c r="D3815" s="180"/>
      <c r="E3815" s="181"/>
      <c r="F3815" s="181"/>
      <c r="G3815" s="181"/>
      <c r="H3815" s="182"/>
      <c r="I3815" s="177"/>
      <c r="J3815" s="183"/>
      <c r="K3815" s="183"/>
      <c r="L3815" s="183"/>
      <c r="M3815" s="183"/>
      <c r="N3815" s="183"/>
      <c r="O3815" s="183"/>
      <c r="P3815" s="183"/>
    </row>
    <row r="3816" spans="4:16">
      <c r="D3816" s="180"/>
      <c r="E3816" s="181"/>
      <c r="F3816" s="181"/>
      <c r="G3816" s="181"/>
      <c r="H3816" s="182"/>
      <c r="I3816" s="177"/>
      <c r="J3816" s="183"/>
      <c r="K3816" s="183"/>
      <c r="L3816" s="183"/>
      <c r="M3816" s="183"/>
      <c r="N3816" s="183"/>
      <c r="O3816" s="183"/>
      <c r="P3816" s="183"/>
    </row>
    <row r="3817" spans="4:16">
      <c r="D3817" s="180"/>
      <c r="E3817" s="181"/>
      <c r="F3817" s="181"/>
      <c r="G3817" s="181"/>
      <c r="H3817" s="182"/>
      <c r="I3817" s="177"/>
      <c r="J3817" s="183"/>
      <c r="K3817" s="183"/>
      <c r="L3817" s="183"/>
      <c r="M3817" s="183"/>
      <c r="N3817" s="183"/>
      <c r="O3817" s="183"/>
      <c r="P3817" s="183"/>
    </row>
    <row r="3818" spans="4:16">
      <c r="D3818" s="180"/>
      <c r="E3818" s="181"/>
      <c r="F3818" s="181"/>
      <c r="G3818" s="181"/>
      <c r="H3818" s="182"/>
      <c r="I3818" s="177"/>
      <c r="J3818" s="183"/>
      <c r="K3818" s="183"/>
      <c r="L3818" s="183"/>
      <c r="M3818" s="183"/>
      <c r="N3818" s="183"/>
      <c r="O3818" s="183"/>
      <c r="P3818" s="183"/>
    </row>
    <row r="3819" spans="4:16">
      <c r="D3819" s="180"/>
      <c r="E3819" s="181"/>
      <c r="F3819" s="181"/>
      <c r="G3819" s="181"/>
      <c r="H3819" s="182"/>
      <c r="I3819" s="177"/>
      <c r="J3819" s="183"/>
      <c r="K3819" s="183"/>
      <c r="L3819" s="183"/>
      <c r="M3819" s="183"/>
      <c r="N3819" s="183"/>
      <c r="O3819" s="183"/>
      <c r="P3819" s="183"/>
    </row>
    <row r="3820" spans="4:16">
      <c r="D3820" s="180"/>
      <c r="E3820" s="181"/>
      <c r="F3820" s="181"/>
      <c r="G3820" s="181"/>
      <c r="H3820" s="182"/>
      <c r="I3820" s="177"/>
      <c r="J3820" s="183"/>
      <c r="K3820" s="183"/>
      <c r="L3820" s="183"/>
      <c r="M3820" s="183"/>
      <c r="N3820" s="183"/>
      <c r="O3820" s="183"/>
      <c r="P3820" s="183"/>
    </row>
    <row r="3821" spans="4:16">
      <c r="D3821" s="180"/>
      <c r="E3821" s="181"/>
      <c r="F3821" s="181"/>
      <c r="G3821" s="181"/>
      <c r="H3821" s="182"/>
      <c r="I3821" s="177"/>
      <c r="J3821" s="183"/>
      <c r="K3821" s="183"/>
      <c r="L3821" s="183"/>
      <c r="M3821" s="183"/>
      <c r="N3821" s="183"/>
      <c r="O3821" s="183"/>
      <c r="P3821" s="183"/>
    </row>
    <row r="3822" spans="4:16">
      <c r="D3822" s="180"/>
      <c r="E3822" s="181"/>
      <c r="F3822" s="181"/>
      <c r="G3822" s="181"/>
      <c r="H3822" s="182"/>
      <c r="I3822" s="177"/>
      <c r="J3822" s="183"/>
      <c r="K3822" s="183"/>
      <c r="L3822" s="183"/>
      <c r="M3822" s="183"/>
      <c r="N3822" s="183"/>
      <c r="O3822" s="183"/>
      <c r="P3822" s="183"/>
    </row>
    <row r="3823" spans="4:16">
      <c r="D3823" s="180"/>
      <c r="E3823" s="181"/>
      <c r="F3823" s="181"/>
      <c r="G3823" s="181"/>
      <c r="H3823" s="182"/>
      <c r="I3823" s="177"/>
      <c r="J3823" s="183"/>
      <c r="K3823" s="183"/>
      <c r="L3823" s="183"/>
      <c r="M3823" s="183"/>
      <c r="N3823" s="183"/>
      <c r="O3823" s="183"/>
      <c r="P3823" s="183"/>
    </row>
    <row r="3824" spans="4:16">
      <c r="D3824" s="180"/>
      <c r="E3824" s="181"/>
      <c r="F3824" s="181"/>
      <c r="G3824" s="181"/>
      <c r="H3824" s="182"/>
      <c r="I3824" s="177"/>
      <c r="J3824" s="183"/>
      <c r="K3824" s="183"/>
      <c r="L3824" s="183"/>
      <c r="M3824" s="183"/>
      <c r="N3824" s="183"/>
      <c r="O3824" s="183"/>
      <c r="P3824" s="183"/>
    </row>
    <row r="3825" spans="4:16">
      <c r="D3825" s="180"/>
      <c r="E3825" s="181"/>
      <c r="F3825" s="181"/>
      <c r="G3825" s="181"/>
      <c r="H3825" s="182"/>
      <c r="I3825" s="177"/>
      <c r="J3825" s="183"/>
      <c r="K3825" s="183"/>
      <c r="L3825" s="183"/>
      <c r="M3825" s="183"/>
      <c r="N3825" s="183"/>
      <c r="O3825" s="183"/>
      <c r="P3825" s="183"/>
    </row>
    <row r="3826" spans="4:16">
      <c r="D3826" s="180"/>
      <c r="E3826" s="181"/>
      <c r="F3826" s="181"/>
      <c r="G3826" s="181"/>
      <c r="H3826" s="182"/>
      <c r="I3826" s="177"/>
      <c r="J3826" s="183"/>
      <c r="K3826" s="183"/>
      <c r="L3826" s="183"/>
      <c r="M3826" s="183"/>
      <c r="N3826" s="183"/>
      <c r="O3826" s="183"/>
      <c r="P3826" s="183"/>
    </row>
    <row r="3827" spans="4:16">
      <c r="D3827" s="180"/>
      <c r="E3827" s="181"/>
      <c r="F3827" s="181"/>
      <c r="G3827" s="181"/>
      <c r="H3827" s="182"/>
      <c r="I3827" s="177"/>
      <c r="J3827" s="183"/>
      <c r="K3827" s="183"/>
      <c r="L3827" s="183"/>
      <c r="M3827" s="183"/>
      <c r="N3827" s="183"/>
      <c r="O3827" s="183"/>
      <c r="P3827" s="183"/>
    </row>
    <row r="3828" spans="4:16">
      <c r="D3828" s="180"/>
      <c r="E3828" s="181"/>
      <c r="F3828" s="181"/>
      <c r="G3828" s="181"/>
      <c r="H3828" s="182"/>
      <c r="I3828" s="177"/>
      <c r="J3828" s="183"/>
      <c r="K3828" s="183"/>
      <c r="L3828" s="183"/>
      <c r="M3828" s="183"/>
      <c r="N3828" s="183"/>
      <c r="O3828" s="183"/>
      <c r="P3828" s="183"/>
    </row>
    <row r="3829" spans="4:16">
      <c r="D3829" s="180"/>
      <c r="E3829" s="181"/>
      <c r="F3829" s="181"/>
      <c r="G3829" s="181"/>
      <c r="H3829" s="182"/>
      <c r="I3829" s="177"/>
      <c r="J3829" s="183"/>
      <c r="K3829" s="183"/>
      <c r="L3829" s="183"/>
      <c r="M3829" s="183"/>
      <c r="N3829" s="183"/>
      <c r="O3829" s="183"/>
      <c r="P3829" s="183"/>
    </row>
    <row r="3830" spans="4:16">
      <c r="D3830" s="180"/>
      <c r="E3830" s="181"/>
      <c r="F3830" s="181"/>
      <c r="G3830" s="181"/>
      <c r="H3830" s="182"/>
      <c r="I3830" s="177"/>
      <c r="J3830" s="183"/>
      <c r="K3830" s="183"/>
      <c r="L3830" s="183"/>
      <c r="M3830" s="183"/>
      <c r="N3830" s="183"/>
      <c r="O3830" s="183"/>
      <c r="P3830" s="183"/>
    </row>
    <row r="3831" spans="4:16">
      <c r="D3831" s="180"/>
      <c r="E3831" s="181"/>
      <c r="F3831" s="181"/>
      <c r="G3831" s="181"/>
      <c r="H3831" s="182"/>
      <c r="I3831" s="177"/>
      <c r="J3831" s="183"/>
      <c r="K3831" s="183"/>
      <c r="L3831" s="183"/>
      <c r="M3831" s="183"/>
      <c r="N3831" s="183"/>
      <c r="O3831" s="183"/>
      <c r="P3831" s="183"/>
    </row>
    <row r="3832" spans="4:16">
      <c r="D3832" s="180"/>
      <c r="E3832" s="181"/>
      <c r="F3832" s="181"/>
      <c r="G3832" s="181"/>
      <c r="H3832" s="182"/>
      <c r="I3832" s="177"/>
      <c r="J3832" s="183"/>
      <c r="K3832" s="183"/>
      <c r="L3832" s="183"/>
      <c r="M3832" s="183"/>
      <c r="N3832" s="183"/>
      <c r="O3832" s="183"/>
      <c r="P3832" s="183"/>
    </row>
    <row r="3833" spans="4:16">
      <c r="D3833" s="180"/>
      <c r="E3833" s="181"/>
      <c r="F3833" s="181"/>
      <c r="G3833" s="181"/>
      <c r="H3833" s="182"/>
      <c r="I3833" s="177"/>
      <c r="J3833" s="183"/>
      <c r="K3833" s="183"/>
      <c r="L3833" s="183"/>
      <c r="M3833" s="183"/>
      <c r="N3833" s="183"/>
      <c r="O3833" s="183"/>
      <c r="P3833" s="183"/>
    </row>
    <row r="3834" spans="4:16">
      <c r="D3834" s="180"/>
      <c r="E3834" s="181"/>
      <c r="F3834" s="181"/>
      <c r="G3834" s="181"/>
      <c r="H3834" s="182"/>
      <c r="I3834" s="177"/>
      <c r="J3834" s="183"/>
      <c r="K3834" s="183"/>
      <c r="L3834" s="183"/>
      <c r="M3834" s="183"/>
      <c r="N3834" s="183"/>
      <c r="O3834" s="183"/>
      <c r="P3834" s="183"/>
    </row>
    <row r="3835" spans="4:16">
      <c r="D3835" s="180"/>
      <c r="E3835" s="181"/>
      <c r="F3835" s="181"/>
      <c r="G3835" s="181"/>
      <c r="H3835" s="182"/>
      <c r="I3835" s="177"/>
      <c r="J3835" s="183"/>
      <c r="K3835" s="183"/>
      <c r="L3835" s="183"/>
      <c r="M3835" s="183"/>
      <c r="N3835" s="183"/>
      <c r="O3835" s="183"/>
      <c r="P3835" s="183"/>
    </row>
    <row r="3836" spans="4:16">
      <c r="D3836" s="180"/>
      <c r="E3836" s="181"/>
      <c r="F3836" s="181"/>
      <c r="G3836" s="181"/>
      <c r="H3836" s="182"/>
      <c r="I3836" s="177"/>
      <c r="J3836" s="183"/>
      <c r="K3836" s="183"/>
      <c r="L3836" s="183"/>
      <c r="M3836" s="183"/>
      <c r="N3836" s="183"/>
      <c r="O3836" s="183"/>
      <c r="P3836" s="183"/>
    </row>
    <row r="3837" spans="4:16">
      <c r="D3837" s="180"/>
      <c r="E3837" s="181"/>
      <c r="F3837" s="181"/>
      <c r="G3837" s="181"/>
      <c r="H3837" s="182"/>
      <c r="I3837" s="177"/>
      <c r="J3837" s="183"/>
      <c r="K3837" s="183"/>
      <c r="L3837" s="183"/>
      <c r="M3837" s="183"/>
      <c r="N3837" s="183"/>
      <c r="O3837" s="183"/>
      <c r="P3837" s="183"/>
    </row>
    <row r="3838" spans="4:16">
      <c r="D3838" s="180"/>
      <c r="E3838" s="181"/>
      <c r="F3838" s="181"/>
      <c r="G3838" s="181"/>
      <c r="H3838" s="182"/>
      <c r="I3838" s="177"/>
      <c r="J3838" s="183"/>
      <c r="K3838" s="183"/>
      <c r="L3838" s="183"/>
      <c r="M3838" s="183"/>
      <c r="N3838" s="183"/>
      <c r="O3838" s="183"/>
      <c r="P3838" s="183"/>
    </row>
    <row r="3839" spans="4:16">
      <c r="D3839" s="180"/>
      <c r="E3839" s="181"/>
      <c r="F3839" s="181"/>
      <c r="G3839" s="181"/>
      <c r="H3839" s="182"/>
      <c r="I3839" s="177"/>
      <c r="J3839" s="183"/>
      <c r="K3839" s="183"/>
      <c r="L3839" s="183"/>
      <c r="M3839" s="183"/>
      <c r="N3839" s="183"/>
      <c r="O3839" s="183"/>
      <c r="P3839" s="183"/>
    </row>
    <row r="3840" spans="4:16">
      <c r="D3840" s="180"/>
      <c r="E3840" s="181"/>
      <c r="F3840" s="181"/>
      <c r="G3840" s="181"/>
      <c r="H3840" s="182"/>
      <c r="I3840" s="177"/>
      <c r="J3840" s="183"/>
      <c r="K3840" s="183"/>
      <c r="L3840" s="183"/>
      <c r="M3840" s="183"/>
      <c r="N3840" s="183"/>
      <c r="O3840" s="183"/>
      <c r="P3840" s="183"/>
    </row>
    <row r="3841" spans="4:16">
      <c r="D3841" s="180"/>
      <c r="E3841" s="181"/>
      <c r="F3841" s="181"/>
      <c r="G3841" s="181"/>
      <c r="H3841" s="182"/>
      <c r="I3841" s="177"/>
      <c r="J3841" s="183"/>
      <c r="K3841" s="183"/>
      <c r="L3841" s="183"/>
      <c r="M3841" s="183"/>
      <c r="N3841" s="183"/>
      <c r="O3841" s="183"/>
      <c r="P3841" s="183"/>
    </row>
    <row r="3842" spans="4:16">
      <c r="D3842" s="180"/>
      <c r="E3842" s="181"/>
      <c r="F3842" s="181"/>
      <c r="G3842" s="181"/>
      <c r="H3842" s="182"/>
      <c r="I3842" s="177"/>
      <c r="J3842" s="183"/>
      <c r="K3842" s="183"/>
      <c r="L3842" s="183"/>
      <c r="M3842" s="183"/>
      <c r="N3842" s="183"/>
      <c r="O3842" s="183"/>
      <c r="P3842" s="183"/>
    </row>
    <row r="3843" spans="4:16">
      <c r="D3843" s="180"/>
      <c r="E3843" s="181"/>
      <c r="F3843" s="181"/>
      <c r="G3843" s="181"/>
      <c r="H3843" s="182"/>
      <c r="I3843" s="177"/>
      <c r="J3843" s="183"/>
      <c r="K3843" s="183"/>
      <c r="L3843" s="183"/>
      <c r="M3843" s="183"/>
      <c r="N3843" s="183"/>
      <c r="O3843" s="183"/>
      <c r="P3843" s="183"/>
    </row>
    <row r="3844" spans="4:16">
      <c r="D3844" s="180"/>
      <c r="E3844" s="181"/>
      <c r="F3844" s="181"/>
      <c r="G3844" s="181"/>
      <c r="H3844" s="182"/>
      <c r="I3844" s="177"/>
      <c r="J3844" s="183"/>
      <c r="K3844" s="183"/>
      <c r="L3844" s="183"/>
      <c r="M3844" s="183"/>
      <c r="N3844" s="183"/>
      <c r="O3844" s="183"/>
      <c r="P3844" s="183"/>
    </row>
    <row r="3845" spans="4:16">
      <c r="D3845" s="180"/>
      <c r="E3845" s="181"/>
      <c r="F3845" s="181"/>
      <c r="G3845" s="181"/>
      <c r="H3845" s="182"/>
      <c r="I3845" s="177"/>
      <c r="J3845" s="183"/>
      <c r="K3845" s="183"/>
      <c r="L3845" s="183"/>
      <c r="M3845" s="183"/>
      <c r="N3845" s="183"/>
      <c r="O3845" s="183"/>
      <c r="P3845" s="183"/>
    </row>
    <row r="3846" spans="4:16">
      <c r="D3846" s="180"/>
      <c r="E3846" s="181"/>
      <c r="F3846" s="181"/>
      <c r="G3846" s="181"/>
      <c r="H3846" s="182"/>
      <c r="I3846" s="177"/>
      <c r="J3846" s="183"/>
      <c r="K3846" s="183"/>
      <c r="L3846" s="183"/>
      <c r="M3846" s="183"/>
      <c r="N3846" s="183"/>
      <c r="O3846" s="183"/>
      <c r="P3846" s="183"/>
    </row>
    <row r="3847" spans="4:16">
      <c r="D3847" s="180"/>
      <c r="E3847" s="181"/>
      <c r="F3847" s="181"/>
      <c r="G3847" s="181"/>
      <c r="H3847" s="182"/>
      <c r="I3847" s="177"/>
      <c r="J3847" s="183"/>
      <c r="K3847" s="183"/>
      <c r="L3847" s="183"/>
      <c r="M3847" s="183"/>
      <c r="N3847" s="183"/>
      <c r="O3847" s="183"/>
      <c r="P3847" s="183"/>
    </row>
    <row r="3848" spans="4:16">
      <c r="D3848" s="180"/>
      <c r="E3848" s="181"/>
      <c r="F3848" s="181"/>
      <c r="G3848" s="181"/>
      <c r="H3848" s="182"/>
      <c r="I3848" s="177"/>
      <c r="J3848" s="183"/>
      <c r="K3848" s="183"/>
      <c r="L3848" s="183"/>
      <c r="M3848" s="183"/>
      <c r="N3848" s="183"/>
      <c r="O3848" s="183"/>
      <c r="P3848" s="183"/>
    </row>
    <row r="3849" spans="4:16">
      <c r="D3849" s="180"/>
      <c r="E3849" s="181"/>
      <c r="F3849" s="181"/>
      <c r="G3849" s="181"/>
      <c r="H3849" s="182"/>
      <c r="I3849" s="177"/>
      <c r="J3849" s="183"/>
      <c r="K3849" s="183"/>
      <c r="L3849" s="183"/>
      <c r="M3849" s="183"/>
      <c r="N3849" s="183"/>
      <c r="O3849" s="183"/>
      <c r="P3849" s="183"/>
    </row>
    <row r="3850" spans="4:16">
      <c r="D3850" s="180"/>
      <c r="E3850" s="181"/>
      <c r="F3850" s="181"/>
      <c r="G3850" s="181"/>
      <c r="H3850" s="182"/>
      <c r="I3850" s="177"/>
      <c r="J3850" s="183"/>
      <c r="K3850" s="183"/>
      <c r="L3850" s="183"/>
      <c r="M3850" s="183"/>
      <c r="N3850" s="183"/>
      <c r="O3850" s="183"/>
      <c r="P3850" s="183"/>
    </row>
    <row r="3851" spans="4:16">
      <c r="D3851" s="180"/>
      <c r="E3851" s="181"/>
      <c r="F3851" s="181"/>
      <c r="G3851" s="181"/>
      <c r="H3851" s="182"/>
      <c r="I3851" s="177"/>
      <c r="J3851" s="183"/>
      <c r="K3851" s="183"/>
      <c r="L3851" s="183"/>
      <c r="M3851" s="183"/>
      <c r="N3851" s="183"/>
      <c r="O3851" s="183"/>
      <c r="P3851" s="183"/>
    </row>
    <row r="3852" spans="4:16">
      <c r="D3852" s="180"/>
      <c r="E3852" s="181"/>
      <c r="F3852" s="181"/>
      <c r="G3852" s="181"/>
      <c r="H3852" s="182"/>
      <c r="I3852" s="177"/>
      <c r="J3852" s="183"/>
      <c r="K3852" s="183"/>
      <c r="L3852" s="183"/>
      <c r="M3852" s="183"/>
      <c r="N3852" s="183"/>
      <c r="O3852" s="183"/>
      <c r="P3852" s="183"/>
    </row>
    <row r="3853" spans="4:16">
      <c r="D3853" s="180"/>
      <c r="E3853" s="181"/>
      <c r="F3853" s="181"/>
      <c r="G3853" s="181"/>
      <c r="H3853" s="182"/>
      <c r="I3853" s="177"/>
      <c r="J3853" s="183"/>
      <c r="K3853" s="183"/>
      <c r="L3853" s="183"/>
      <c r="M3853" s="183"/>
      <c r="N3853" s="183"/>
      <c r="O3853" s="183"/>
      <c r="P3853" s="183"/>
    </row>
    <row r="3854" spans="4:16">
      <c r="D3854" s="180"/>
      <c r="E3854" s="181"/>
      <c r="F3854" s="181"/>
      <c r="G3854" s="181"/>
      <c r="H3854" s="182"/>
      <c r="I3854" s="177"/>
      <c r="J3854" s="183"/>
      <c r="K3854" s="183"/>
      <c r="L3854" s="183"/>
      <c r="M3854" s="183"/>
      <c r="N3854" s="183"/>
      <c r="O3854" s="183"/>
      <c r="P3854" s="183"/>
    </row>
    <row r="3855" spans="4:16">
      <c r="D3855" s="180"/>
      <c r="E3855" s="181"/>
      <c r="F3855" s="181"/>
      <c r="G3855" s="181"/>
      <c r="H3855" s="182"/>
      <c r="I3855" s="177"/>
      <c r="J3855" s="183"/>
      <c r="K3855" s="183"/>
      <c r="L3855" s="183"/>
      <c r="M3855" s="183"/>
      <c r="N3855" s="183"/>
      <c r="O3855" s="183"/>
      <c r="P3855" s="183"/>
    </row>
    <row r="3856" spans="4:16">
      <c r="D3856" s="180"/>
      <c r="E3856" s="181"/>
      <c r="F3856" s="181"/>
      <c r="G3856" s="181"/>
      <c r="H3856" s="182"/>
      <c r="I3856" s="177"/>
      <c r="J3856" s="183"/>
      <c r="K3856" s="183"/>
      <c r="L3856" s="183"/>
      <c r="M3856" s="183"/>
      <c r="N3856" s="183"/>
      <c r="O3856" s="183"/>
      <c r="P3856" s="183"/>
    </row>
    <row r="3857" spans="4:16">
      <c r="D3857" s="180"/>
      <c r="E3857" s="181"/>
      <c r="F3857" s="181"/>
      <c r="G3857" s="181"/>
      <c r="H3857" s="182"/>
      <c r="I3857" s="177"/>
      <c r="J3857" s="183"/>
      <c r="K3857" s="183"/>
      <c r="L3857" s="183"/>
      <c r="M3857" s="183"/>
      <c r="N3857" s="183"/>
      <c r="O3857" s="183"/>
      <c r="P3857" s="183"/>
    </row>
    <row r="3858" spans="4:16">
      <c r="D3858" s="180"/>
      <c r="E3858" s="181"/>
      <c r="F3858" s="181"/>
      <c r="G3858" s="181"/>
      <c r="H3858" s="182"/>
      <c r="I3858" s="177"/>
      <c r="J3858" s="183"/>
      <c r="K3858" s="183"/>
      <c r="L3858" s="183"/>
      <c r="M3858" s="183"/>
      <c r="N3858" s="183"/>
      <c r="O3858" s="183"/>
      <c r="P3858" s="183"/>
    </row>
    <row r="3859" spans="4:16">
      <c r="D3859" s="180"/>
      <c r="E3859" s="181"/>
      <c r="F3859" s="181"/>
      <c r="G3859" s="181"/>
      <c r="H3859" s="182"/>
      <c r="I3859" s="177"/>
      <c r="J3859" s="183"/>
      <c r="K3859" s="183"/>
      <c r="L3859" s="183"/>
      <c r="M3859" s="183"/>
      <c r="N3859" s="183"/>
      <c r="O3859" s="183"/>
      <c r="P3859" s="183"/>
    </row>
    <row r="3860" spans="4:16">
      <c r="D3860" s="180"/>
      <c r="E3860" s="181"/>
      <c r="F3860" s="181"/>
      <c r="G3860" s="181"/>
      <c r="H3860" s="182"/>
      <c r="I3860" s="177"/>
      <c r="J3860" s="183"/>
      <c r="K3860" s="183"/>
      <c r="L3860" s="183"/>
      <c r="M3860" s="183"/>
      <c r="N3860" s="183"/>
      <c r="O3860" s="183"/>
      <c r="P3860" s="183"/>
    </row>
    <row r="3861" spans="4:16">
      <c r="D3861" s="180"/>
      <c r="E3861" s="181"/>
      <c r="F3861" s="181"/>
      <c r="G3861" s="181"/>
      <c r="H3861" s="182"/>
      <c r="I3861" s="177"/>
      <c r="J3861" s="183"/>
      <c r="K3861" s="183"/>
      <c r="L3861" s="183"/>
      <c r="M3861" s="183"/>
      <c r="N3861" s="183"/>
      <c r="O3861" s="183"/>
      <c r="P3861" s="183"/>
    </row>
    <row r="3862" spans="4:16">
      <c r="D3862" s="180"/>
      <c r="E3862" s="181"/>
      <c r="F3862" s="181"/>
      <c r="G3862" s="181"/>
      <c r="H3862" s="182"/>
      <c r="I3862" s="177"/>
      <c r="J3862" s="183"/>
      <c r="K3862" s="183"/>
      <c r="L3862" s="183"/>
      <c r="M3862" s="183"/>
      <c r="N3862" s="183"/>
      <c r="O3862" s="183"/>
      <c r="P3862" s="183"/>
    </row>
    <row r="3863" spans="4:16">
      <c r="D3863" s="180"/>
      <c r="E3863" s="181"/>
      <c r="F3863" s="181"/>
      <c r="G3863" s="181"/>
      <c r="H3863" s="182"/>
      <c r="I3863" s="177"/>
      <c r="J3863" s="183"/>
      <c r="K3863" s="183"/>
      <c r="L3863" s="183"/>
      <c r="M3863" s="183"/>
      <c r="N3863" s="183"/>
      <c r="O3863" s="183"/>
      <c r="P3863" s="183"/>
    </row>
    <row r="3864" spans="4:16">
      <c r="D3864" s="180"/>
      <c r="E3864" s="181"/>
      <c r="F3864" s="181"/>
      <c r="G3864" s="181"/>
      <c r="H3864" s="182"/>
      <c r="I3864" s="177"/>
      <c r="J3864" s="183"/>
      <c r="K3864" s="183"/>
      <c r="L3864" s="183"/>
      <c r="M3864" s="183"/>
      <c r="N3864" s="183"/>
      <c r="O3864" s="183"/>
      <c r="P3864" s="183"/>
    </row>
    <row r="3865" spans="4:16">
      <c r="D3865" s="180"/>
      <c r="E3865" s="181"/>
      <c r="F3865" s="181"/>
      <c r="G3865" s="181"/>
      <c r="H3865" s="182"/>
      <c r="I3865" s="177"/>
      <c r="J3865" s="183"/>
      <c r="K3865" s="183"/>
      <c r="L3865" s="183"/>
      <c r="M3865" s="183"/>
      <c r="N3865" s="183"/>
      <c r="O3865" s="183"/>
      <c r="P3865" s="183"/>
    </row>
    <row r="3866" spans="4:16">
      <c r="D3866" s="180"/>
      <c r="E3866" s="181"/>
      <c r="F3866" s="181"/>
      <c r="G3866" s="181"/>
      <c r="H3866" s="182"/>
      <c r="I3866" s="177"/>
      <c r="J3866" s="183"/>
      <c r="K3866" s="183"/>
      <c r="L3866" s="183"/>
      <c r="M3866" s="183"/>
      <c r="N3866" s="183"/>
      <c r="O3866" s="183"/>
      <c r="P3866" s="183"/>
    </row>
    <row r="3867" spans="4:16">
      <c r="D3867" s="180"/>
      <c r="E3867" s="181"/>
      <c r="F3867" s="181"/>
      <c r="G3867" s="181"/>
      <c r="H3867" s="182"/>
      <c r="I3867" s="177"/>
      <c r="J3867" s="183"/>
      <c r="K3867" s="183"/>
      <c r="L3867" s="183"/>
      <c r="M3867" s="183"/>
      <c r="N3867" s="183"/>
      <c r="O3867" s="183"/>
      <c r="P3867" s="183"/>
    </row>
    <row r="3868" spans="4:16">
      <c r="D3868" s="180"/>
      <c r="E3868" s="181"/>
      <c r="F3868" s="181"/>
      <c r="G3868" s="181"/>
      <c r="H3868" s="182"/>
      <c r="I3868" s="177"/>
      <c r="J3868" s="183"/>
      <c r="K3868" s="183"/>
      <c r="L3868" s="183"/>
      <c r="M3868" s="183"/>
      <c r="N3868" s="183"/>
      <c r="O3868" s="183"/>
      <c r="P3868" s="183"/>
    </row>
    <row r="3869" spans="4:16">
      <c r="D3869" s="180"/>
      <c r="E3869" s="181"/>
      <c r="F3869" s="181"/>
      <c r="G3869" s="181"/>
      <c r="H3869" s="182"/>
      <c r="I3869" s="177"/>
      <c r="J3869" s="183"/>
      <c r="K3869" s="183"/>
      <c r="L3869" s="183"/>
      <c r="M3869" s="183"/>
      <c r="N3869" s="183"/>
      <c r="O3869" s="183"/>
      <c r="P3869" s="183"/>
    </row>
    <row r="3870" spans="4:16">
      <c r="D3870" s="180"/>
      <c r="E3870" s="181"/>
      <c r="F3870" s="181"/>
      <c r="G3870" s="181"/>
      <c r="H3870" s="182"/>
      <c r="I3870" s="177"/>
      <c r="J3870" s="183"/>
      <c r="K3870" s="183"/>
      <c r="L3870" s="183"/>
      <c r="M3870" s="183"/>
      <c r="N3870" s="183"/>
      <c r="O3870" s="183"/>
      <c r="P3870" s="183"/>
    </row>
    <row r="3871" spans="4:16">
      <c r="D3871" s="180"/>
      <c r="E3871" s="181"/>
      <c r="F3871" s="181"/>
      <c r="G3871" s="181"/>
      <c r="H3871" s="182"/>
      <c r="I3871" s="177"/>
      <c r="J3871" s="183"/>
      <c r="K3871" s="183"/>
      <c r="L3871" s="183"/>
      <c r="M3871" s="183"/>
      <c r="N3871" s="183"/>
      <c r="O3871" s="183"/>
      <c r="P3871" s="183"/>
    </row>
    <row r="3872" spans="4:16">
      <c r="D3872" s="180"/>
      <c r="E3872" s="181"/>
      <c r="F3872" s="181"/>
      <c r="G3872" s="181"/>
      <c r="H3872" s="182"/>
      <c r="I3872" s="177"/>
      <c r="J3872" s="183"/>
      <c r="K3872" s="183"/>
      <c r="L3872" s="183"/>
      <c r="M3872" s="183"/>
      <c r="N3872" s="183"/>
      <c r="O3872" s="183"/>
      <c r="P3872" s="183"/>
    </row>
    <row r="3873" spans="4:16">
      <c r="D3873" s="180"/>
      <c r="E3873" s="181"/>
      <c r="F3873" s="181"/>
      <c r="G3873" s="181"/>
      <c r="H3873" s="182"/>
      <c r="I3873" s="177"/>
      <c r="J3873" s="183"/>
      <c r="K3873" s="183"/>
      <c r="L3873" s="183"/>
      <c r="M3873" s="183"/>
      <c r="N3873" s="183"/>
      <c r="O3873" s="183"/>
      <c r="P3873" s="183"/>
    </row>
    <row r="3874" spans="4:16">
      <c r="D3874" s="180"/>
      <c r="E3874" s="181"/>
      <c r="F3874" s="181"/>
      <c r="G3874" s="181"/>
      <c r="H3874" s="182"/>
      <c r="I3874" s="177"/>
      <c r="J3874" s="183"/>
      <c r="K3874" s="183"/>
      <c r="L3874" s="183"/>
      <c r="M3874" s="183"/>
      <c r="N3874" s="183"/>
      <c r="O3874" s="183"/>
      <c r="P3874" s="183"/>
    </row>
    <row r="3875" spans="4:16">
      <c r="D3875" s="180"/>
      <c r="E3875" s="181"/>
      <c r="F3875" s="181"/>
      <c r="G3875" s="181"/>
      <c r="H3875" s="182"/>
      <c r="I3875" s="177"/>
      <c r="J3875" s="183"/>
      <c r="K3875" s="183"/>
      <c r="L3875" s="183"/>
      <c r="M3875" s="183"/>
      <c r="N3875" s="183"/>
      <c r="O3875" s="183"/>
      <c r="P3875" s="183"/>
    </row>
    <row r="3876" spans="4:16">
      <c r="D3876" s="180"/>
      <c r="E3876" s="181"/>
      <c r="F3876" s="181"/>
      <c r="G3876" s="181"/>
      <c r="H3876" s="182"/>
      <c r="I3876" s="177"/>
      <c r="J3876" s="183"/>
      <c r="K3876" s="183"/>
      <c r="L3876" s="183"/>
      <c r="M3876" s="183"/>
      <c r="N3876" s="183"/>
      <c r="O3876" s="183"/>
      <c r="P3876" s="183"/>
    </row>
    <row r="3877" spans="4:16">
      <c r="D3877" s="180"/>
      <c r="E3877" s="181"/>
      <c r="F3877" s="181"/>
      <c r="G3877" s="181"/>
      <c r="H3877" s="182"/>
      <c r="I3877" s="177"/>
      <c r="J3877" s="183"/>
      <c r="K3877" s="183"/>
      <c r="L3877" s="183"/>
      <c r="M3877" s="183"/>
      <c r="N3877" s="183"/>
      <c r="O3877" s="183"/>
      <c r="P3877" s="183"/>
    </row>
    <row r="3878" spans="4:16">
      <c r="D3878" s="180"/>
      <c r="E3878" s="181"/>
      <c r="F3878" s="181"/>
      <c r="G3878" s="181"/>
      <c r="H3878" s="182"/>
      <c r="I3878" s="177"/>
      <c r="J3878" s="183"/>
      <c r="K3878" s="183"/>
      <c r="L3878" s="183"/>
      <c r="M3878" s="183"/>
      <c r="N3878" s="183"/>
      <c r="O3878" s="183"/>
      <c r="P3878" s="183"/>
    </row>
    <row r="3879" spans="4:16">
      <c r="D3879" s="180"/>
      <c r="E3879" s="181"/>
      <c r="F3879" s="181"/>
      <c r="G3879" s="181"/>
      <c r="H3879" s="182"/>
      <c r="I3879" s="177"/>
      <c r="J3879" s="183"/>
      <c r="K3879" s="183"/>
      <c r="L3879" s="183"/>
      <c r="M3879" s="183"/>
      <c r="N3879" s="183"/>
      <c r="O3879" s="183"/>
      <c r="P3879" s="183"/>
    </row>
    <row r="3880" spans="4:16">
      <c r="D3880" s="180"/>
      <c r="E3880" s="181"/>
      <c r="F3880" s="181"/>
      <c r="G3880" s="181"/>
      <c r="H3880" s="182"/>
      <c r="I3880" s="177"/>
      <c r="J3880" s="183"/>
      <c r="K3880" s="183"/>
      <c r="L3880" s="183"/>
      <c r="M3880" s="183"/>
      <c r="N3880" s="183"/>
      <c r="O3880" s="183"/>
      <c r="P3880" s="183"/>
    </row>
    <row r="3881" spans="4:16">
      <c r="D3881" s="180"/>
      <c r="E3881" s="181"/>
      <c r="F3881" s="181"/>
      <c r="G3881" s="181"/>
      <c r="H3881" s="182"/>
      <c r="I3881" s="177"/>
      <c r="J3881" s="183"/>
      <c r="K3881" s="183"/>
      <c r="L3881" s="183"/>
      <c r="M3881" s="183"/>
      <c r="N3881" s="183"/>
      <c r="O3881" s="183"/>
      <c r="P3881" s="183"/>
    </row>
    <row r="3882" spans="4:16">
      <c r="D3882" s="180"/>
      <c r="E3882" s="181"/>
      <c r="F3882" s="181"/>
      <c r="G3882" s="181"/>
      <c r="H3882" s="182"/>
      <c r="I3882" s="177"/>
      <c r="J3882" s="183"/>
      <c r="K3882" s="183"/>
      <c r="L3882" s="183"/>
      <c r="M3882" s="183"/>
      <c r="N3882" s="183"/>
      <c r="O3882" s="183"/>
      <c r="P3882" s="183"/>
    </row>
    <row r="3883" spans="4:16">
      <c r="D3883" s="180"/>
      <c r="E3883" s="181"/>
      <c r="F3883" s="181"/>
      <c r="G3883" s="181"/>
      <c r="H3883" s="182"/>
      <c r="I3883" s="177"/>
      <c r="J3883" s="183"/>
      <c r="K3883" s="183"/>
      <c r="L3883" s="183"/>
      <c r="M3883" s="183"/>
      <c r="N3883" s="183"/>
      <c r="O3883" s="183"/>
      <c r="P3883" s="183"/>
    </row>
    <row r="3884" spans="4:16">
      <c r="D3884" s="180"/>
      <c r="E3884" s="181"/>
      <c r="F3884" s="181"/>
      <c r="G3884" s="181"/>
      <c r="H3884" s="182"/>
      <c r="I3884" s="177"/>
      <c r="J3884" s="183"/>
      <c r="K3884" s="183"/>
      <c r="L3884" s="183"/>
      <c r="M3884" s="183"/>
      <c r="N3884" s="183"/>
      <c r="O3884" s="183"/>
      <c r="P3884" s="183"/>
    </row>
    <row r="3885" spans="4:16">
      <c r="D3885" s="180"/>
      <c r="E3885" s="181"/>
      <c r="F3885" s="181"/>
      <c r="G3885" s="181"/>
      <c r="H3885" s="182"/>
      <c r="I3885" s="177"/>
      <c r="J3885" s="183"/>
      <c r="K3885" s="183"/>
      <c r="L3885" s="183"/>
      <c r="M3885" s="183"/>
      <c r="N3885" s="183"/>
      <c r="O3885" s="183"/>
      <c r="P3885" s="183"/>
    </row>
    <row r="3886" spans="4:16">
      <c r="D3886" s="180"/>
      <c r="E3886" s="181"/>
      <c r="F3886" s="181"/>
      <c r="G3886" s="181"/>
      <c r="H3886" s="182"/>
      <c r="I3886" s="177"/>
      <c r="J3886" s="183"/>
      <c r="K3886" s="183"/>
      <c r="L3886" s="183"/>
      <c r="M3886" s="183"/>
      <c r="N3886" s="183"/>
      <c r="O3886" s="183"/>
      <c r="P3886" s="183"/>
    </row>
    <row r="3887" spans="4:16">
      <c r="D3887" s="180"/>
      <c r="E3887" s="181"/>
      <c r="F3887" s="181"/>
      <c r="G3887" s="181"/>
      <c r="H3887" s="182"/>
      <c r="I3887" s="177"/>
      <c r="J3887" s="183"/>
      <c r="K3887" s="183"/>
      <c r="L3887" s="183"/>
      <c r="M3887" s="183"/>
      <c r="N3887" s="183"/>
      <c r="O3887" s="183"/>
      <c r="P3887" s="183"/>
    </row>
    <row r="3888" spans="4:16">
      <c r="D3888" s="180"/>
      <c r="E3888" s="181"/>
      <c r="F3888" s="181"/>
      <c r="G3888" s="181"/>
      <c r="H3888" s="182"/>
      <c r="I3888" s="177"/>
      <c r="J3888" s="183"/>
      <c r="K3888" s="183"/>
      <c r="L3888" s="183"/>
      <c r="M3888" s="183"/>
      <c r="N3888" s="183"/>
      <c r="O3888" s="183"/>
      <c r="P3888" s="183"/>
    </row>
    <row r="3889" spans="4:16">
      <c r="D3889" s="180"/>
      <c r="E3889" s="181"/>
      <c r="F3889" s="181"/>
      <c r="G3889" s="181"/>
      <c r="H3889" s="182"/>
      <c r="I3889" s="177"/>
      <c r="J3889" s="183"/>
      <c r="K3889" s="183"/>
      <c r="L3889" s="183"/>
      <c r="M3889" s="183"/>
      <c r="N3889" s="183"/>
      <c r="O3889" s="183"/>
      <c r="P3889" s="183"/>
    </row>
    <row r="3890" spans="4:16">
      <c r="D3890" s="180"/>
      <c r="E3890" s="181"/>
      <c r="F3890" s="181"/>
      <c r="G3890" s="181"/>
      <c r="H3890" s="182"/>
      <c r="I3890" s="177"/>
      <c r="J3890" s="183"/>
      <c r="K3890" s="183"/>
      <c r="L3890" s="183"/>
      <c r="M3890" s="183"/>
      <c r="N3890" s="183"/>
      <c r="O3890" s="183"/>
      <c r="P3890" s="183"/>
    </row>
    <row r="3891" spans="4:16">
      <c r="D3891" s="180"/>
      <c r="E3891" s="181"/>
      <c r="F3891" s="181"/>
      <c r="G3891" s="181"/>
      <c r="H3891" s="182"/>
      <c r="I3891" s="177"/>
      <c r="J3891" s="183"/>
      <c r="K3891" s="183"/>
      <c r="L3891" s="183"/>
      <c r="M3891" s="183"/>
      <c r="N3891" s="183"/>
      <c r="O3891" s="183"/>
      <c r="P3891" s="183"/>
    </row>
    <row r="3892" spans="4:16">
      <c r="D3892" s="180"/>
      <c r="E3892" s="181"/>
      <c r="F3892" s="181"/>
      <c r="G3892" s="181"/>
      <c r="H3892" s="182"/>
      <c r="I3892" s="177"/>
      <c r="J3892" s="183"/>
      <c r="K3892" s="183"/>
      <c r="L3892" s="183"/>
      <c r="M3892" s="183"/>
      <c r="N3892" s="183"/>
      <c r="O3892" s="183"/>
      <c r="P3892" s="183"/>
    </row>
    <row r="3893" spans="4:16">
      <c r="D3893" s="180"/>
      <c r="E3893" s="181"/>
      <c r="F3893" s="181"/>
      <c r="G3893" s="181"/>
      <c r="H3893" s="182"/>
      <c r="I3893" s="177"/>
      <c r="J3893" s="183"/>
      <c r="K3893" s="183"/>
      <c r="L3893" s="183"/>
      <c r="M3893" s="183"/>
      <c r="N3893" s="183"/>
      <c r="O3893" s="183"/>
      <c r="P3893" s="183"/>
    </row>
    <row r="3894" spans="4:16">
      <c r="D3894" s="180"/>
      <c r="E3894" s="181"/>
      <c r="F3894" s="181"/>
      <c r="G3894" s="181"/>
      <c r="H3894" s="182"/>
      <c r="I3894" s="177"/>
      <c r="J3894" s="183"/>
      <c r="K3894" s="183"/>
      <c r="L3894" s="183"/>
      <c r="M3894" s="183"/>
      <c r="N3894" s="183"/>
      <c r="O3894" s="183"/>
      <c r="P3894" s="183"/>
    </row>
    <row r="3895" spans="4:16">
      <c r="D3895" s="180"/>
      <c r="E3895" s="181"/>
      <c r="F3895" s="181"/>
      <c r="G3895" s="181"/>
      <c r="H3895" s="182"/>
      <c r="I3895" s="177"/>
      <c r="J3895" s="183"/>
      <c r="K3895" s="183"/>
      <c r="L3895" s="183"/>
      <c r="M3895" s="183"/>
      <c r="N3895" s="183"/>
      <c r="O3895" s="183"/>
      <c r="P3895" s="183"/>
    </row>
    <row r="3896" spans="4:16">
      <c r="D3896" s="180"/>
      <c r="E3896" s="181"/>
      <c r="F3896" s="181"/>
      <c r="G3896" s="181"/>
      <c r="H3896" s="182"/>
      <c r="I3896" s="177"/>
      <c r="J3896" s="183"/>
      <c r="K3896" s="183"/>
      <c r="L3896" s="183"/>
      <c r="M3896" s="183"/>
      <c r="N3896" s="183"/>
      <c r="O3896" s="183"/>
      <c r="P3896" s="183"/>
    </row>
    <row r="3897" spans="4:16">
      <c r="D3897" s="180"/>
      <c r="E3897" s="181"/>
      <c r="F3897" s="181"/>
      <c r="G3897" s="181"/>
      <c r="H3897" s="182"/>
      <c r="I3897" s="177"/>
      <c r="J3897" s="183"/>
      <c r="K3897" s="183"/>
      <c r="L3897" s="183"/>
      <c r="M3897" s="183"/>
      <c r="N3897" s="183"/>
      <c r="O3897" s="183"/>
      <c r="P3897" s="183"/>
    </row>
    <row r="3898" spans="4:16">
      <c r="D3898" s="180"/>
      <c r="E3898" s="181"/>
      <c r="F3898" s="181"/>
      <c r="G3898" s="181"/>
      <c r="H3898" s="182"/>
      <c r="I3898" s="177"/>
      <c r="J3898" s="183"/>
      <c r="K3898" s="183"/>
      <c r="L3898" s="183"/>
      <c r="M3898" s="183"/>
      <c r="N3898" s="183"/>
      <c r="O3898" s="183"/>
      <c r="P3898" s="183"/>
    </row>
    <row r="3899" spans="4:16">
      <c r="D3899" s="180"/>
      <c r="E3899" s="181"/>
      <c r="F3899" s="181"/>
      <c r="G3899" s="181"/>
      <c r="H3899" s="182"/>
      <c r="I3899" s="177"/>
      <c r="J3899" s="183"/>
      <c r="K3899" s="183"/>
      <c r="L3899" s="183"/>
      <c r="M3899" s="183"/>
      <c r="N3899" s="183"/>
      <c r="O3899" s="183"/>
      <c r="P3899" s="183"/>
    </row>
    <row r="3900" spans="4:16">
      <c r="D3900" s="180"/>
      <c r="E3900" s="181"/>
      <c r="F3900" s="181"/>
      <c r="G3900" s="181"/>
      <c r="H3900" s="182"/>
      <c r="I3900" s="177"/>
      <c r="J3900" s="183"/>
      <c r="K3900" s="183"/>
      <c r="L3900" s="183"/>
      <c r="M3900" s="183"/>
      <c r="N3900" s="183"/>
      <c r="O3900" s="183"/>
      <c r="P3900" s="183"/>
    </row>
    <row r="3901" spans="4:16">
      <c r="D3901" s="180"/>
      <c r="E3901" s="181"/>
      <c r="F3901" s="181"/>
      <c r="G3901" s="181"/>
      <c r="H3901" s="182"/>
      <c r="I3901" s="177"/>
      <c r="J3901" s="183"/>
      <c r="K3901" s="183"/>
      <c r="L3901" s="183"/>
      <c r="M3901" s="183"/>
      <c r="N3901" s="183"/>
      <c r="O3901" s="183"/>
      <c r="P3901" s="183"/>
    </row>
    <row r="3902" spans="4:16">
      <c r="D3902" s="180"/>
      <c r="E3902" s="181"/>
      <c r="F3902" s="181"/>
      <c r="G3902" s="181"/>
      <c r="H3902" s="182"/>
      <c r="I3902" s="177"/>
      <c r="J3902" s="183"/>
      <c r="K3902" s="183"/>
      <c r="L3902" s="183"/>
      <c r="M3902" s="183"/>
      <c r="N3902" s="183"/>
      <c r="O3902" s="183"/>
      <c r="P3902" s="183"/>
    </row>
    <row r="3903" spans="4:16">
      <c r="D3903" s="180"/>
      <c r="E3903" s="181"/>
      <c r="F3903" s="181"/>
      <c r="G3903" s="181"/>
      <c r="H3903" s="182"/>
      <c r="I3903" s="177"/>
      <c r="J3903" s="183"/>
      <c r="K3903" s="183"/>
      <c r="L3903" s="183"/>
      <c r="M3903" s="183"/>
      <c r="N3903" s="183"/>
      <c r="O3903" s="183"/>
      <c r="P3903" s="183"/>
    </row>
    <row r="3904" spans="4:16">
      <c r="D3904" s="180"/>
      <c r="E3904" s="181"/>
      <c r="F3904" s="181"/>
      <c r="G3904" s="181"/>
      <c r="H3904" s="182"/>
      <c r="I3904" s="177"/>
      <c r="J3904" s="183"/>
      <c r="K3904" s="183"/>
      <c r="L3904" s="183"/>
      <c r="M3904" s="183"/>
      <c r="N3904" s="183"/>
      <c r="O3904" s="183"/>
      <c r="P3904" s="183"/>
    </row>
    <row r="3905" spans="4:16">
      <c r="D3905" s="180"/>
      <c r="E3905" s="181"/>
      <c r="F3905" s="181"/>
      <c r="G3905" s="181"/>
      <c r="H3905" s="182"/>
      <c r="I3905" s="177"/>
      <c r="J3905" s="183"/>
      <c r="K3905" s="183"/>
      <c r="L3905" s="183"/>
      <c r="M3905" s="183"/>
      <c r="N3905" s="183"/>
      <c r="O3905" s="183"/>
      <c r="P3905" s="183"/>
    </row>
    <row r="3906" spans="4:16">
      <c r="D3906" s="180"/>
      <c r="E3906" s="181"/>
      <c r="F3906" s="181"/>
      <c r="G3906" s="181"/>
      <c r="H3906" s="182"/>
      <c r="I3906" s="177"/>
      <c r="J3906" s="183"/>
      <c r="K3906" s="183"/>
      <c r="L3906" s="183"/>
      <c r="M3906" s="183"/>
      <c r="N3906" s="183"/>
      <c r="O3906" s="183"/>
      <c r="P3906" s="183"/>
    </row>
    <row r="3907" spans="4:16">
      <c r="D3907" s="180"/>
      <c r="E3907" s="181"/>
      <c r="F3907" s="181"/>
      <c r="G3907" s="181"/>
      <c r="H3907" s="182"/>
      <c r="I3907" s="177"/>
      <c r="J3907" s="183"/>
      <c r="K3907" s="183"/>
      <c r="L3907" s="183"/>
      <c r="M3907" s="183"/>
      <c r="N3907" s="183"/>
      <c r="O3907" s="183"/>
      <c r="P3907" s="183"/>
    </row>
    <row r="3908" spans="4:16">
      <c r="D3908" s="180"/>
      <c r="E3908" s="181"/>
      <c r="F3908" s="181"/>
      <c r="G3908" s="181"/>
      <c r="H3908" s="182"/>
      <c r="I3908" s="177"/>
      <c r="J3908" s="183"/>
      <c r="K3908" s="183"/>
      <c r="L3908" s="183"/>
      <c r="M3908" s="183"/>
      <c r="N3908" s="183"/>
      <c r="O3908" s="183"/>
      <c r="P3908" s="183"/>
    </row>
    <row r="3909" spans="4:16">
      <c r="D3909" s="180"/>
      <c r="E3909" s="181"/>
      <c r="F3909" s="181"/>
      <c r="G3909" s="181"/>
      <c r="H3909" s="182"/>
      <c r="I3909" s="177"/>
      <c r="J3909" s="183"/>
      <c r="K3909" s="183"/>
      <c r="L3909" s="183"/>
      <c r="M3909" s="183"/>
      <c r="N3909" s="183"/>
      <c r="O3909" s="183"/>
      <c r="P3909" s="183"/>
    </row>
    <row r="3910" spans="4:16">
      <c r="D3910" s="180"/>
      <c r="E3910" s="181"/>
      <c r="F3910" s="181"/>
      <c r="G3910" s="181"/>
      <c r="H3910" s="182"/>
      <c r="I3910" s="177"/>
      <c r="J3910" s="183"/>
      <c r="K3910" s="183"/>
      <c r="L3910" s="183"/>
      <c r="M3910" s="183"/>
      <c r="N3910" s="183"/>
      <c r="O3910" s="183"/>
      <c r="P3910" s="183"/>
    </row>
    <row r="3911" spans="4:16">
      <c r="D3911" s="180"/>
      <c r="E3911" s="181"/>
      <c r="F3911" s="181"/>
      <c r="G3911" s="181"/>
      <c r="H3911" s="182"/>
      <c r="I3911" s="177"/>
      <c r="J3911" s="183"/>
      <c r="K3911" s="183"/>
      <c r="L3911" s="183"/>
      <c r="M3911" s="183"/>
      <c r="N3911" s="183"/>
      <c r="O3911" s="183"/>
      <c r="P3911" s="183"/>
    </row>
    <row r="3912" spans="4:16">
      <c r="D3912" s="180"/>
      <c r="E3912" s="181"/>
      <c r="F3912" s="181"/>
      <c r="G3912" s="181"/>
      <c r="H3912" s="182"/>
      <c r="I3912" s="177"/>
      <c r="J3912" s="183"/>
      <c r="K3912" s="183"/>
      <c r="L3912" s="183"/>
      <c r="M3912" s="183"/>
      <c r="N3912" s="183"/>
      <c r="O3912" s="183"/>
      <c r="P3912" s="183"/>
    </row>
    <row r="3913" spans="4:16">
      <c r="D3913" s="180"/>
      <c r="E3913" s="181"/>
      <c r="F3913" s="181"/>
      <c r="G3913" s="181"/>
      <c r="H3913" s="182"/>
      <c r="I3913" s="177"/>
      <c r="J3913" s="183"/>
      <c r="K3913" s="183"/>
      <c r="L3913" s="183"/>
      <c r="M3913" s="183"/>
      <c r="N3913" s="183"/>
      <c r="O3913" s="183"/>
      <c r="P3913" s="183"/>
    </row>
    <row r="3914" spans="4:16">
      <c r="D3914" s="180"/>
      <c r="E3914" s="181"/>
      <c r="F3914" s="181"/>
      <c r="G3914" s="181"/>
      <c r="H3914" s="182"/>
      <c r="I3914" s="177"/>
      <c r="J3914" s="183"/>
      <c r="K3914" s="183"/>
      <c r="L3914" s="183"/>
      <c r="M3914" s="183"/>
      <c r="N3914" s="183"/>
      <c r="O3914" s="183"/>
      <c r="P3914" s="183"/>
    </row>
    <row r="3915" spans="4:16">
      <c r="D3915" s="180"/>
      <c r="E3915" s="181"/>
      <c r="F3915" s="181"/>
      <c r="G3915" s="181"/>
      <c r="H3915" s="182"/>
      <c r="I3915" s="177"/>
      <c r="J3915" s="183"/>
      <c r="K3915" s="183"/>
      <c r="L3915" s="183"/>
      <c r="M3915" s="183"/>
      <c r="N3915" s="183"/>
      <c r="O3915" s="183"/>
      <c r="P3915" s="183"/>
    </row>
    <row r="3916" spans="4:16">
      <c r="D3916" s="180"/>
      <c r="E3916" s="181"/>
      <c r="F3916" s="181"/>
      <c r="G3916" s="181"/>
      <c r="H3916" s="182"/>
      <c r="I3916" s="177"/>
      <c r="J3916" s="183"/>
      <c r="K3916" s="183"/>
      <c r="L3916" s="183"/>
      <c r="M3916" s="183"/>
      <c r="N3916" s="183"/>
      <c r="O3916" s="183"/>
      <c r="P3916" s="183"/>
    </row>
    <row r="3917" spans="4:16">
      <c r="D3917" s="180"/>
      <c r="E3917" s="181"/>
      <c r="F3917" s="181"/>
      <c r="G3917" s="181"/>
      <c r="H3917" s="182"/>
      <c r="I3917" s="177"/>
      <c r="J3917" s="183"/>
      <c r="K3917" s="183"/>
      <c r="L3917" s="183"/>
      <c r="M3917" s="183"/>
      <c r="N3917" s="183"/>
      <c r="O3917" s="183"/>
      <c r="P3917" s="183"/>
    </row>
    <row r="3918" spans="4:16">
      <c r="D3918" s="180"/>
      <c r="E3918" s="181"/>
      <c r="F3918" s="181"/>
      <c r="G3918" s="181"/>
      <c r="H3918" s="182"/>
      <c r="I3918" s="177"/>
      <c r="J3918" s="183"/>
      <c r="K3918" s="183"/>
      <c r="L3918" s="183"/>
      <c r="M3918" s="183"/>
      <c r="N3918" s="183"/>
      <c r="O3918" s="183"/>
      <c r="P3918" s="183"/>
    </row>
    <row r="3919" spans="4:16">
      <c r="D3919" s="180"/>
      <c r="E3919" s="181"/>
      <c r="F3919" s="181"/>
      <c r="G3919" s="181"/>
      <c r="H3919" s="182"/>
      <c r="I3919" s="177"/>
      <c r="J3919" s="183"/>
      <c r="K3919" s="183"/>
      <c r="L3919" s="183"/>
      <c r="M3919" s="183"/>
      <c r="N3919" s="183"/>
      <c r="O3919" s="183"/>
      <c r="P3919" s="183"/>
    </row>
    <row r="3920" spans="4:16">
      <c r="D3920" s="180"/>
      <c r="E3920" s="181"/>
      <c r="F3920" s="181"/>
      <c r="G3920" s="181"/>
      <c r="H3920" s="182"/>
      <c r="I3920" s="177"/>
      <c r="J3920" s="183"/>
      <c r="K3920" s="183"/>
      <c r="L3920" s="183"/>
      <c r="M3920" s="183"/>
      <c r="N3920" s="183"/>
      <c r="O3920" s="183"/>
      <c r="P3920" s="183"/>
    </row>
    <row r="3921" spans="4:16">
      <c r="D3921" s="180"/>
      <c r="E3921" s="181"/>
      <c r="F3921" s="181"/>
      <c r="G3921" s="181"/>
      <c r="H3921" s="182"/>
      <c r="I3921" s="177"/>
      <c r="J3921" s="183"/>
      <c r="K3921" s="183"/>
      <c r="L3921" s="183"/>
      <c r="M3921" s="183"/>
      <c r="N3921" s="183"/>
      <c r="O3921" s="183"/>
      <c r="P3921" s="183"/>
    </row>
    <row r="3922" spans="4:16">
      <c r="D3922" s="180"/>
      <c r="E3922" s="181"/>
      <c r="F3922" s="181"/>
      <c r="G3922" s="181"/>
      <c r="H3922" s="182"/>
      <c r="I3922" s="177"/>
      <c r="J3922" s="183"/>
      <c r="K3922" s="183"/>
      <c r="L3922" s="183"/>
      <c r="M3922" s="183"/>
      <c r="N3922" s="183"/>
      <c r="O3922" s="183"/>
      <c r="P3922" s="183"/>
    </row>
    <row r="3923" spans="4:16">
      <c r="D3923" s="180"/>
      <c r="E3923" s="181"/>
      <c r="F3923" s="181"/>
      <c r="G3923" s="181"/>
      <c r="H3923" s="182"/>
      <c r="I3923" s="177"/>
      <c r="J3923" s="183"/>
      <c r="K3923" s="183"/>
      <c r="L3923" s="183"/>
      <c r="M3923" s="183"/>
      <c r="N3923" s="183"/>
      <c r="O3923" s="183"/>
      <c r="P3923" s="183"/>
    </row>
    <row r="3924" spans="4:16">
      <c r="D3924" s="180"/>
      <c r="E3924" s="181"/>
      <c r="F3924" s="181"/>
      <c r="G3924" s="181"/>
      <c r="H3924" s="182"/>
      <c r="I3924" s="177"/>
      <c r="J3924" s="183"/>
      <c r="K3924" s="183"/>
      <c r="L3924" s="183"/>
      <c r="M3924" s="183"/>
      <c r="N3924" s="183"/>
      <c r="O3924" s="183"/>
      <c r="P3924" s="183"/>
    </row>
    <row r="3925" spans="4:16">
      <c r="D3925" s="180"/>
      <c r="E3925" s="181"/>
      <c r="F3925" s="181"/>
      <c r="G3925" s="181"/>
      <c r="H3925" s="182"/>
      <c r="I3925" s="177"/>
      <c r="J3925" s="183"/>
      <c r="K3925" s="183"/>
      <c r="L3925" s="183"/>
      <c r="M3925" s="183"/>
      <c r="N3925" s="183"/>
      <c r="O3925" s="183"/>
      <c r="P3925" s="183"/>
    </row>
    <row r="3926" spans="4:16">
      <c r="D3926" s="180"/>
      <c r="E3926" s="181"/>
      <c r="F3926" s="181"/>
      <c r="G3926" s="181"/>
      <c r="H3926" s="182"/>
      <c r="I3926" s="177"/>
      <c r="J3926" s="183"/>
      <c r="K3926" s="183"/>
      <c r="L3926" s="183"/>
      <c r="M3926" s="183"/>
      <c r="N3926" s="183"/>
      <c r="O3926" s="183"/>
      <c r="P3926" s="183"/>
    </row>
    <row r="3927" spans="4:16">
      <c r="D3927" s="180"/>
      <c r="E3927" s="181"/>
      <c r="F3927" s="181"/>
      <c r="G3927" s="181"/>
      <c r="H3927" s="182"/>
      <c r="I3927" s="177"/>
      <c r="J3927" s="183"/>
      <c r="K3927" s="183"/>
      <c r="L3927" s="183"/>
      <c r="M3927" s="183"/>
      <c r="N3927" s="183"/>
      <c r="O3927" s="183"/>
      <c r="P3927" s="183"/>
    </row>
    <row r="3928" spans="4:16">
      <c r="D3928" s="180"/>
      <c r="E3928" s="181"/>
      <c r="F3928" s="181"/>
      <c r="G3928" s="181"/>
      <c r="H3928" s="182"/>
      <c r="I3928" s="177"/>
      <c r="J3928" s="183"/>
      <c r="K3928" s="183"/>
      <c r="L3928" s="183"/>
      <c r="M3928" s="183"/>
      <c r="N3928" s="183"/>
      <c r="O3928" s="183"/>
      <c r="P3928" s="183"/>
    </row>
    <row r="3929" spans="4:16">
      <c r="D3929" s="180"/>
      <c r="E3929" s="181"/>
      <c r="F3929" s="181"/>
      <c r="G3929" s="181"/>
      <c r="H3929" s="182"/>
      <c r="I3929" s="177"/>
      <c r="J3929" s="183"/>
      <c r="K3929" s="183"/>
      <c r="L3929" s="183"/>
      <c r="M3929" s="183"/>
      <c r="N3929" s="183"/>
      <c r="O3929" s="183"/>
      <c r="P3929" s="183"/>
    </row>
    <row r="3930" spans="4:16">
      <c r="D3930" s="180"/>
      <c r="E3930" s="181"/>
      <c r="F3930" s="181"/>
      <c r="G3930" s="181"/>
      <c r="H3930" s="182"/>
      <c r="I3930" s="177"/>
      <c r="J3930" s="183"/>
      <c r="K3930" s="183"/>
      <c r="L3930" s="183"/>
      <c r="M3930" s="183"/>
      <c r="N3930" s="183"/>
      <c r="O3930" s="183"/>
      <c r="P3930" s="183"/>
    </row>
    <row r="3931" spans="4:16">
      <c r="D3931" s="180"/>
      <c r="E3931" s="181"/>
      <c r="F3931" s="181"/>
      <c r="G3931" s="181"/>
      <c r="H3931" s="182"/>
      <c r="I3931" s="177"/>
      <c r="J3931" s="183"/>
      <c r="K3931" s="183"/>
      <c r="L3931" s="183"/>
      <c r="M3931" s="183"/>
      <c r="N3931" s="183"/>
      <c r="O3931" s="183"/>
      <c r="P3931" s="183"/>
    </row>
    <row r="3932" spans="4:16">
      <c r="D3932" s="180"/>
      <c r="E3932" s="181"/>
      <c r="F3932" s="181"/>
      <c r="G3932" s="181"/>
      <c r="H3932" s="182"/>
      <c r="I3932" s="177"/>
      <c r="J3932" s="183"/>
      <c r="K3932" s="183"/>
      <c r="L3932" s="183"/>
      <c r="M3932" s="183"/>
      <c r="N3932" s="183"/>
      <c r="O3932" s="183"/>
      <c r="P3932" s="183"/>
    </row>
    <row r="3933" spans="4:16">
      <c r="D3933" s="180"/>
      <c r="E3933" s="181"/>
      <c r="F3933" s="181"/>
      <c r="G3933" s="181"/>
      <c r="H3933" s="182"/>
      <c r="I3933" s="177"/>
      <c r="J3933" s="183"/>
      <c r="K3933" s="183"/>
      <c r="L3933" s="183"/>
      <c r="M3933" s="183"/>
      <c r="N3933" s="183"/>
      <c r="O3933" s="183"/>
      <c r="P3933" s="183"/>
    </row>
    <row r="3934" spans="4:16">
      <c r="D3934" s="180"/>
      <c r="E3934" s="181"/>
      <c r="F3934" s="181"/>
      <c r="G3934" s="181"/>
      <c r="H3934" s="182"/>
      <c r="I3934" s="177"/>
      <c r="J3934" s="183"/>
      <c r="K3934" s="183"/>
      <c r="L3934" s="183"/>
      <c r="M3934" s="183"/>
      <c r="N3934" s="183"/>
      <c r="O3934" s="183"/>
      <c r="P3934" s="183"/>
    </row>
    <row r="3935" spans="4:16">
      <c r="D3935" s="180"/>
      <c r="E3935" s="181"/>
      <c r="F3935" s="181"/>
      <c r="G3935" s="181"/>
      <c r="H3935" s="182"/>
      <c r="I3935" s="177"/>
      <c r="J3935" s="183"/>
      <c r="K3935" s="183"/>
      <c r="L3935" s="183"/>
      <c r="M3935" s="183"/>
      <c r="N3935" s="183"/>
      <c r="O3935" s="183"/>
      <c r="P3935" s="183"/>
    </row>
    <row r="3936" spans="4:16">
      <c r="D3936" s="180"/>
      <c r="E3936" s="181"/>
      <c r="F3936" s="181"/>
      <c r="G3936" s="181"/>
      <c r="H3936" s="182"/>
      <c r="I3936" s="177"/>
      <c r="J3936" s="183"/>
      <c r="K3936" s="183"/>
      <c r="L3936" s="183"/>
      <c r="M3936" s="183"/>
      <c r="N3936" s="183"/>
      <c r="O3936" s="183"/>
      <c r="P3936" s="183"/>
    </row>
    <row r="3937" spans="4:16">
      <c r="D3937" s="180"/>
      <c r="E3937" s="181"/>
      <c r="F3937" s="181"/>
      <c r="G3937" s="181"/>
      <c r="H3937" s="182"/>
      <c r="I3937" s="177"/>
      <c r="J3937" s="183"/>
      <c r="K3937" s="183"/>
      <c r="L3937" s="183"/>
      <c r="M3937" s="183"/>
      <c r="N3937" s="183"/>
      <c r="O3937" s="183"/>
      <c r="P3937" s="183"/>
    </row>
    <row r="3938" spans="4:16">
      <c r="D3938" s="180"/>
      <c r="E3938" s="181"/>
      <c r="F3938" s="181"/>
      <c r="G3938" s="181"/>
      <c r="H3938" s="182"/>
      <c r="I3938" s="177"/>
      <c r="J3938" s="183"/>
      <c r="K3938" s="183"/>
      <c r="L3938" s="183"/>
      <c r="M3938" s="183"/>
      <c r="N3938" s="183"/>
      <c r="O3938" s="183"/>
      <c r="P3938" s="183"/>
    </row>
    <row r="3939" spans="4:16">
      <c r="D3939" s="180"/>
      <c r="E3939" s="181"/>
      <c r="F3939" s="181"/>
      <c r="G3939" s="181"/>
      <c r="H3939" s="182"/>
      <c r="I3939" s="177"/>
      <c r="J3939" s="183"/>
      <c r="K3939" s="183"/>
      <c r="L3939" s="183"/>
      <c r="M3939" s="183"/>
      <c r="N3939" s="183"/>
      <c r="O3939" s="183"/>
      <c r="P3939" s="183"/>
    </row>
    <row r="3940" spans="4:16">
      <c r="D3940" s="180"/>
      <c r="E3940" s="181"/>
      <c r="F3940" s="181"/>
      <c r="G3940" s="181"/>
      <c r="H3940" s="182"/>
      <c r="I3940" s="177"/>
      <c r="J3940" s="183"/>
      <c r="K3940" s="183"/>
      <c r="L3940" s="183"/>
      <c r="M3940" s="183"/>
      <c r="N3940" s="183"/>
      <c r="O3940" s="183"/>
      <c r="P3940" s="183"/>
    </row>
    <row r="3941" spans="4:16">
      <c r="D3941" s="180"/>
      <c r="E3941" s="181"/>
      <c r="F3941" s="181"/>
      <c r="G3941" s="181"/>
      <c r="H3941" s="182"/>
      <c r="I3941" s="177"/>
      <c r="J3941" s="183"/>
      <c r="K3941" s="183"/>
      <c r="L3941" s="183"/>
      <c r="M3941" s="183"/>
      <c r="N3941" s="183"/>
      <c r="O3941" s="183"/>
      <c r="P3941" s="183"/>
    </row>
    <row r="3942" spans="4:16">
      <c r="D3942" s="180"/>
      <c r="E3942" s="181"/>
      <c r="F3942" s="181"/>
      <c r="G3942" s="181"/>
      <c r="H3942" s="182"/>
      <c r="I3942" s="177"/>
      <c r="J3942" s="183"/>
      <c r="K3942" s="183"/>
      <c r="L3942" s="183"/>
      <c r="M3942" s="183"/>
      <c r="N3942" s="183"/>
      <c r="O3942" s="183"/>
      <c r="P3942" s="183"/>
    </row>
    <row r="3943" spans="4:16">
      <c r="D3943" s="180"/>
      <c r="E3943" s="181"/>
      <c r="F3943" s="181"/>
      <c r="G3943" s="181"/>
      <c r="H3943" s="182"/>
      <c r="I3943" s="177"/>
      <c r="J3943" s="183"/>
      <c r="K3943" s="183"/>
      <c r="L3943" s="183"/>
      <c r="M3943" s="183"/>
      <c r="N3943" s="183"/>
      <c r="O3943" s="183"/>
      <c r="P3943" s="183"/>
    </row>
    <row r="3944" spans="4:16">
      <c r="D3944" s="180"/>
      <c r="E3944" s="181"/>
      <c r="F3944" s="181"/>
      <c r="G3944" s="181"/>
      <c r="H3944" s="182"/>
      <c r="I3944" s="177"/>
      <c r="J3944" s="183"/>
      <c r="K3944" s="183"/>
      <c r="L3944" s="183"/>
      <c r="M3944" s="183"/>
      <c r="N3944" s="183"/>
      <c r="O3944" s="183"/>
      <c r="P3944" s="183"/>
    </row>
    <row r="3945" spans="4:16">
      <c r="D3945" s="180"/>
      <c r="E3945" s="181"/>
      <c r="F3945" s="181"/>
      <c r="G3945" s="181"/>
      <c r="H3945" s="182"/>
      <c r="I3945" s="177"/>
      <c r="J3945" s="183"/>
      <c r="K3945" s="183"/>
      <c r="L3945" s="183"/>
      <c r="M3945" s="183"/>
      <c r="N3945" s="183"/>
      <c r="O3945" s="183"/>
      <c r="P3945" s="183"/>
    </row>
    <row r="3946" spans="4:16">
      <c r="D3946" s="180"/>
      <c r="E3946" s="181"/>
      <c r="F3946" s="181"/>
      <c r="G3946" s="181"/>
      <c r="H3946" s="182"/>
      <c r="I3946" s="177"/>
      <c r="J3946" s="183"/>
      <c r="K3946" s="183"/>
      <c r="L3946" s="183"/>
      <c r="M3946" s="183"/>
      <c r="N3946" s="183"/>
      <c r="O3946" s="183"/>
      <c r="P3946" s="183"/>
    </row>
    <row r="3947" spans="4:16">
      <c r="D3947" s="180"/>
      <c r="E3947" s="181"/>
      <c r="F3947" s="181"/>
      <c r="G3947" s="181"/>
      <c r="H3947" s="182"/>
      <c r="I3947" s="177"/>
      <c r="J3947" s="183"/>
      <c r="K3947" s="183"/>
      <c r="L3947" s="183"/>
      <c r="M3947" s="183"/>
      <c r="N3947" s="183"/>
      <c r="O3947" s="183"/>
      <c r="P3947" s="183"/>
    </row>
    <row r="3948" spans="4:16">
      <c r="D3948" s="180"/>
      <c r="E3948" s="181"/>
      <c r="F3948" s="181"/>
      <c r="G3948" s="181"/>
      <c r="H3948" s="182"/>
      <c r="I3948" s="177"/>
      <c r="J3948" s="183"/>
      <c r="K3948" s="183"/>
      <c r="L3948" s="183"/>
      <c r="M3948" s="183"/>
      <c r="N3948" s="183"/>
      <c r="O3948" s="183"/>
      <c r="P3948" s="183"/>
    </row>
    <row r="3949" spans="4:16">
      <c r="D3949" s="180"/>
      <c r="E3949" s="181"/>
      <c r="F3949" s="181"/>
      <c r="G3949" s="181"/>
      <c r="H3949" s="182"/>
      <c r="I3949" s="177"/>
      <c r="J3949" s="183"/>
      <c r="K3949" s="183"/>
      <c r="L3949" s="183"/>
      <c r="M3949" s="183"/>
      <c r="N3949" s="183"/>
      <c r="O3949" s="183"/>
      <c r="P3949" s="183"/>
    </row>
    <row r="3950" spans="4:16">
      <c r="D3950" s="180"/>
      <c r="E3950" s="181"/>
      <c r="F3950" s="181"/>
      <c r="G3950" s="181"/>
      <c r="H3950" s="182"/>
      <c r="I3950" s="177"/>
      <c r="J3950" s="183"/>
      <c r="K3950" s="183"/>
      <c r="L3950" s="183"/>
      <c r="M3950" s="183"/>
      <c r="N3950" s="183"/>
      <c r="O3950" s="183"/>
      <c r="P3950" s="183"/>
    </row>
    <row r="3951" spans="4:16">
      <c r="D3951" s="180"/>
      <c r="E3951" s="181"/>
      <c r="F3951" s="181"/>
      <c r="G3951" s="181"/>
      <c r="H3951" s="182"/>
      <c r="I3951" s="177"/>
      <c r="J3951" s="183"/>
      <c r="K3951" s="183"/>
      <c r="L3951" s="183"/>
      <c r="M3951" s="183"/>
      <c r="N3951" s="183"/>
      <c r="O3951" s="183"/>
      <c r="P3951" s="183"/>
    </row>
    <row r="3952" spans="4:16">
      <c r="D3952" s="180"/>
      <c r="E3952" s="181"/>
      <c r="F3952" s="181"/>
      <c r="G3952" s="181"/>
      <c r="H3952" s="182"/>
      <c r="I3952" s="177"/>
      <c r="J3952" s="183"/>
      <c r="K3952" s="183"/>
      <c r="L3952" s="183"/>
      <c r="M3952" s="183"/>
      <c r="N3952" s="183"/>
      <c r="O3952" s="183"/>
      <c r="P3952" s="183"/>
    </row>
    <row r="3953" spans="4:16">
      <c r="D3953" s="180"/>
      <c r="E3953" s="181"/>
      <c r="F3953" s="181"/>
      <c r="G3953" s="181"/>
      <c r="H3953" s="182"/>
      <c r="I3953" s="177"/>
      <c r="J3953" s="183"/>
      <c r="K3953" s="183"/>
      <c r="L3953" s="183"/>
      <c r="M3953" s="183"/>
      <c r="N3953" s="183"/>
      <c r="O3953" s="183"/>
      <c r="P3953" s="183"/>
    </row>
    <row r="3954" spans="4:16">
      <c r="D3954" s="180"/>
      <c r="E3954" s="181"/>
      <c r="F3954" s="181"/>
      <c r="G3954" s="181"/>
      <c r="H3954" s="182"/>
      <c r="I3954" s="177"/>
      <c r="J3954" s="183"/>
      <c r="K3954" s="183"/>
      <c r="L3954" s="183"/>
      <c r="M3954" s="183"/>
      <c r="N3954" s="183"/>
      <c r="O3954" s="183"/>
      <c r="P3954" s="183"/>
    </row>
    <row r="3955" spans="4:16">
      <c r="D3955" s="180"/>
      <c r="E3955" s="181"/>
      <c r="F3955" s="181"/>
      <c r="G3955" s="181"/>
      <c r="H3955" s="182"/>
      <c r="I3955" s="177"/>
      <c r="J3955" s="183"/>
      <c r="K3955" s="183"/>
      <c r="L3955" s="183"/>
      <c r="M3955" s="183"/>
      <c r="N3955" s="183"/>
      <c r="O3955" s="183"/>
      <c r="P3955" s="183"/>
    </row>
    <row r="3956" spans="4:16">
      <c r="D3956" s="180"/>
      <c r="E3956" s="181"/>
      <c r="F3956" s="181"/>
      <c r="G3956" s="181"/>
      <c r="H3956" s="182"/>
      <c r="I3956" s="177"/>
      <c r="J3956" s="183"/>
      <c r="K3956" s="183"/>
      <c r="L3956" s="183"/>
      <c r="M3956" s="183"/>
      <c r="N3956" s="183"/>
      <c r="O3956" s="183"/>
      <c r="P3956" s="183"/>
    </row>
    <row r="3957" spans="4:16">
      <c r="D3957" s="180"/>
      <c r="E3957" s="181"/>
      <c r="F3957" s="181"/>
      <c r="G3957" s="181"/>
      <c r="H3957" s="182"/>
      <c r="I3957" s="177"/>
      <c r="J3957" s="183"/>
      <c r="K3957" s="183"/>
      <c r="L3957" s="183"/>
      <c r="M3957" s="183"/>
      <c r="N3957" s="183"/>
      <c r="O3957" s="183"/>
      <c r="P3957" s="183"/>
    </row>
    <row r="3958" spans="4:16">
      <c r="D3958" s="180"/>
      <c r="E3958" s="181"/>
      <c r="F3958" s="181"/>
      <c r="G3958" s="181"/>
      <c r="H3958" s="182"/>
      <c r="I3958" s="177"/>
      <c r="J3958" s="183"/>
      <c r="K3958" s="183"/>
      <c r="L3958" s="183"/>
      <c r="M3958" s="183"/>
      <c r="N3958" s="183"/>
      <c r="O3958" s="183"/>
      <c r="P3958" s="183"/>
    </row>
    <row r="3959" spans="4:16">
      <c r="D3959" s="180"/>
      <c r="E3959" s="181"/>
      <c r="F3959" s="181"/>
      <c r="G3959" s="181"/>
      <c r="H3959" s="182"/>
      <c r="I3959" s="177"/>
      <c r="J3959" s="183"/>
      <c r="K3959" s="183"/>
      <c r="L3959" s="183"/>
      <c r="M3959" s="183"/>
      <c r="N3959" s="183"/>
      <c r="O3959" s="183"/>
      <c r="P3959" s="183"/>
    </row>
    <row r="3960" spans="4:16">
      <c r="D3960" s="180"/>
      <c r="E3960" s="181"/>
      <c r="F3960" s="181"/>
      <c r="G3960" s="181"/>
      <c r="H3960" s="182"/>
      <c r="I3960" s="177"/>
      <c r="J3960" s="183"/>
      <c r="K3960" s="183"/>
      <c r="L3960" s="183"/>
      <c r="M3960" s="183"/>
      <c r="N3960" s="183"/>
      <c r="O3960" s="183"/>
      <c r="P3960" s="183"/>
    </row>
    <row r="3961" spans="4:16">
      <c r="D3961" s="180"/>
      <c r="E3961" s="181"/>
      <c r="F3961" s="181"/>
      <c r="G3961" s="181"/>
      <c r="H3961" s="182"/>
      <c r="I3961" s="177"/>
      <c r="J3961" s="183"/>
      <c r="K3961" s="183"/>
      <c r="L3961" s="183"/>
      <c r="M3961" s="183"/>
      <c r="N3961" s="183"/>
      <c r="O3961" s="183"/>
      <c r="P3961" s="183"/>
    </row>
    <row r="3962" spans="4:16">
      <c r="D3962" s="180"/>
      <c r="E3962" s="181"/>
      <c r="F3962" s="181"/>
      <c r="G3962" s="181"/>
      <c r="H3962" s="182"/>
      <c r="I3962" s="177"/>
      <c r="J3962" s="183"/>
      <c r="K3962" s="183"/>
      <c r="L3962" s="183"/>
      <c r="M3962" s="183"/>
      <c r="N3962" s="183"/>
      <c r="O3962" s="183"/>
      <c r="P3962" s="183"/>
    </row>
    <row r="3963" spans="4:16">
      <c r="D3963" s="180"/>
      <c r="E3963" s="181"/>
      <c r="F3963" s="181"/>
      <c r="G3963" s="181"/>
      <c r="H3963" s="182"/>
      <c r="I3963" s="177"/>
      <c r="J3963" s="183"/>
      <c r="K3963" s="183"/>
      <c r="L3963" s="183"/>
      <c r="M3963" s="183"/>
      <c r="N3963" s="183"/>
      <c r="O3963" s="183"/>
      <c r="P3963" s="183"/>
    </row>
    <row r="3964" spans="4:16">
      <c r="D3964" s="180"/>
      <c r="E3964" s="181"/>
      <c r="F3964" s="181"/>
      <c r="G3964" s="181"/>
      <c r="H3964" s="182"/>
      <c r="I3964" s="177"/>
      <c r="J3964" s="183"/>
      <c r="K3964" s="183"/>
      <c r="L3964" s="183"/>
      <c r="M3964" s="183"/>
      <c r="N3964" s="183"/>
      <c r="O3964" s="183"/>
      <c r="P3964" s="183"/>
    </row>
    <row r="3965" spans="4:16">
      <c r="D3965" s="180"/>
      <c r="E3965" s="181"/>
      <c r="F3965" s="181"/>
      <c r="G3965" s="181"/>
      <c r="H3965" s="182"/>
      <c r="I3965" s="177"/>
      <c r="J3965" s="183"/>
      <c r="K3965" s="183"/>
      <c r="L3965" s="183"/>
      <c r="M3965" s="183"/>
      <c r="N3965" s="183"/>
      <c r="O3965" s="183"/>
      <c r="P3965" s="183"/>
    </row>
    <row r="3966" spans="4:16">
      <c r="D3966" s="180"/>
      <c r="E3966" s="181"/>
      <c r="F3966" s="181"/>
      <c r="G3966" s="181"/>
      <c r="H3966" s="182"/>
      <c r="I3966" s="177"/>
      <c r="J3966" s="183"/>
      <c r="K3966" s="183"/>
      <c r="L3966" s="183"/>
      <c r="M3966" s="183"/>
      <c r="N3966" s="183"/>
      <c r="O3966" s="183"/>
      <c r="P3966" s="183"/>
    </row>
    <row r="3967" spans="4:16">
      <c r="D3967" s="180"/>
      <c r="E3967" s="181"/>
      <c r="F3967" s="181"/>
      <c r="G3967" s="181"/>
      <c r="H3967" s="182"/>
      <c r="I3967" s="177"/>
      <c r="J3967" s="183"/>
      <c r="K3967" s="183"/>
      <c r="L3967" s="183"/>
      <c r="M3967" s="183"/>
      <c r="N3967" s="183"/>
      <c r="O3967" s="183"/>
      <c r="P3967" s="183"/>
    </row>
    <row r="3968" spans="4:16">
      <c r="D3968" s="180"/>
      <c r="E3968" s="181"/>
      <c r="F3968" s="181"/>
      <c r="G3968" s="181"/>
      <c r="H3968" s="182"/>
      <c r="I3968" s="177"/>
      <c r="J3968" s="183"/>
      <c r="K3968" s="183"/>
      <c r="L3968" s="183"/>
      <c r="M3968" s="183"/>
      <c r="N3968" s="183"/>
      <c r="O3968" s="183"/>
      <c r="P3968" s="183"/>
    </row>
    <row r="3969" spans="4:16">
      <c r="D3969" s="180"/>
      <c r="E3969" s="181"/>
      <c r="F3969" s="181"/>
      <c r="G3969" s="181"/>
      <c r="H3969" s="182"/>
      <c r="I3969" s="177"/>
      <c r="J3969" s="183"/>
      <c r="K3969" s="183"/>
      <c r="L3969" s="183"/>
      <c r="M3969" s="183"/>
      <c r="N3969" s="183"/>
      <c r="O3969" s="183"/>
      <c r="P3969" s="183"/>
    </row>
    <row r="3970" spans="4:16">
      <c r="D3970" s="180"/>
      <c r="E3970" s="181"/>
      <c r="F3970" s="181"/>
      <c r="G3970" s="181"/>
      <c r="H3970" s="182"/>
      <c r="I3970" s="177"/>
      <c r="J3970" s="183"/>
      <c r="K3970" s="183"/>
      <c r="L3970" s="183"/>
      <c r="M3970" s="183"/>
      <c r="N3970" s="183"/>
      <c r="O3970" s="183"/>
      <c r="P3970" s="183"/>
    </row>
    <row r="3971" spans="4:16">
      <c r="D3971" s="180"/>
      <c r="E3971" s="181"/>
      <c r="F3971" s="181"/>
      <c r="G3971" s="181"/>
      <c r="H3971" s="182"/>
      <c r="I3971" s="177"/>
      <c r="J3971" s="183"/>
      <c r="K3971" s="183"/>
      <c r="L3971" s="183"/>
      <c r="M3971" s="183"/>
      <c r="N3971" s="183"/>
      <c r="O3971" s="183"/>
      <c r="P3971" s="183"/>
    </row>
    <row r="3972" spans="4:16">
      <c r="D3972" s="180"/>
      <c r="E3972" s="181"/>
      <c r="F3972" s="181"/>
      <c r="G3972" s="181"/>
      <c r="H3972" s="182"/>
      <c r="I3972" s="177"/>
      <c r="J3972" s="183"/>
      <c r="K3972" s="183"/>
      <c r="L3972" s="183"/>
      <c r="M3972" s="183"/>
      <c r="N3972" s="183"/>
      <c r="O3972" s="183"/>
      <c r="P3972" s="183"/>
    </row>
    <row r="3973" spans="4:16">
      <c r="D3973" s="180"/>
      <c r="E3973" s="181"/>
      <c r="F3973" s="181"/>
      <c r="G3973" s="181"/>
      <c r="H3973" s="182"/>
      <c r="I3973" s="177"/>
      <c r="J3973" s="183"/>
      <c r="K3973" s="183"/>
      <c r="L3973" s="183"/>
      <c r="M3973" s="183"/>
      <c r="N3973" s="183"/>
      <c r="O3973" s="183"/>
      <c r="P3973" s="183"/>
    </row>
    <row r="3974" spans="4:16">
      <c r="D3974" s="180"/>
      <c r="E3974" s="181"/>
      <c r="F3974" s="181"/>
      <c r="G3974" s="181"/>
      <c r="H3974" s="182"/>
      <c r="I3974" s="177"/>
      <c r="J3974" s="183"/>
      <c r="K3974" s="183"/>
      <c r="L3974" s="183"/>
      <c r="M3974" s="183"/>
      <c r="N3974" s="183"/>
      <c r="O3974" s="183"/>
      <c r="P3974" s="183"/>
    </row>
    <row r="3975" spans="4:16">
      <c r="D3975" s="180"/>
      <c r="E3975" s="181"/>
      <c r="F3975" s="181"/>
      <c r="G3975" s="181"/>
      <c r="H3975" s="182"/>
      <c r="I3975" s="177"/>
      <c r="J3975" s="183"/>
      <c r="K3975" s="183"/>
      <c r="L3975" s="183"/>
      <c r="M3975" s="183"/>
      <c r="N3975" s="183"/>
      <c r="O3975" s="183"/>
      <c r="P3975" s="183"/>
    </row>
    <row r="3976" spans="4:16">
      <c r="D3976" s="180"/>
      <c r="E3976" s="181"/>
      <c r="F3976" s="181"/>
      <c r="G3976" s="181"/>
      <c r="H3976" s="182"/>
      <c r="I3976" s="177"/>
      <c r="J3976" s="183"/>
      <c r="K3976" s="183"/>
      <c r="L3976" s="183"/>
      <c r="M3976" s="183"/>
      <c r="N3976" s="183"/>
      <c r="O3976" s="183"/>
      <c r="P3976" s="183"/>
    </row>
    <row r="3977" spans="4:16">
      <c r="D3977" s="180"/>
      <c r="E3977" s="181"/>
      <c r="F3977" s="181"/>
      <c r="G3977" s="181"/>
      <c r="H3977" s="182"/>
      <c r="I3977" s="177"/>
      <c r="J3977" s="183"/>
      <c r="K3977" s="183"/>
      <c r="L3977" s="183"/>
      <c r="M3977" s="183"/>
      <c r="N3977" s="183"/>
      <c r="O3977" s="183"/>
      <c r="P3977" s="183"/>
    </row>
    <row r="3978" spans="4:16">
      <c r="D3978" s="180"/>
      <c r="E3978" s="181"/>
      <c r="F3978" s="181"/>
      <c r="G3978" s="181"/>
      <c r="H3978" s="182"/>
      <c r="I3978" s="177"/>
      <c r="J3978" s="183"/>
      <c r="K3978" s="183"/>
      <c r="L3978" s="183"/>
      <c r="M3978" s="183"/>
      <c r="N3978" s="183"/>
      <c r="O3978" s="183"/>
      <c r="P3978" s="183"/>
    </row>
    <row r="3979" spans="4:16">
      <c r="D3979" s="180"/>
      <c r="E3979" s="181"/>
      <c r="F3979" s="181"/>
      <c r="G3979" s="181"/>
      <c r="H3979" s="182"/>
      <c r="I3979" s="177"/>
      <c r="J3979" s="183"/>
      <c r="K3979" s="183"/>
      <c r="L3979" s="183"/>
      <c r="M3979" s="183"/>
      <c r="N3979" s="183"/>
      <c r="O3979" s="183"/>
      <c r="P3979" s="183"/>
    </row>
    <row r="3980" spans="4:16">
      <c r="D3980" s="180"/>
      <c r="E3980" s="181"/>
      <c r="F3980" s="181"/>
      <c r="G3980" s="181"/>
      <c r="H3980" s="182"/>
      <c r="I3980" s="177"/>
      <c r="J3980" s="183"/>
      <c r="K3980" s="183"/>
      <c r="L3980" s="183"/>
      <c r="M3980" s="183"/>
      <c r="N3980" s="183"/>
      <c r="O3980" s="183"/>
      <c r="P3980" s="183"/>
    </row>
    <row r="3981" spans="4:16">
      <c r="D3981" s="180"/>
      <c r="E3981" s="181"/>
      <c r="F3981" s="181"/>
      <c r="G3981" s="181"/>
      <c r="H3981" s="182"/>
      <c r="I3981" s="177"/>
      <c r="J3981" s="183"/>
      <c r="K3981" s="183"/>
      <c r="L3981" s="183"/>
      <c r="M3981" s="183"/>
      <c r="N3981" s="183"/>
      <c r="O3981" s="183"/>
      <c r="P3981" s="183"/>
    </row>
    <row r="3982" spans="4:16">
      <c r="D3982" s="180"/>
      <c r="E3982" s="181"/>
      <c r="F3982" s="181"/>
      <c r="G3982" s="181"/>
      <c r="H3982" s="182"/>
      <c r="I3982" s="177"/>
      <c r="J3982" s="183"/>
      <c r="K3982" s="183"/>
      <c r="L3982" s="183"/>
      <c r="M3982" s="183"/>
      <c r="N3982" s="183"/>
      <c r="O3982" s="183"/>
      <c r="P3982" s="183"/>
    </row>
    <row r="3983" spans="4:16">
      <c r="D3983" s="180"/>
      <c r="E3983" s="181"/>
      <c r="F3983" s="181"/>
      <c r="G3983" s="181"/>
      <c r="H3983" s="182"/>
      <c r="I3983" s="177"/>
      <c r="J3983" s="183"/>
      <c r="K3983" s="183"/>
      <c r="L3983" s="183"/>
      <c r="M3983" s="183"/>
      <c r="N3983" s="183"/>
      <c r="O3983" s="183"/>
      <c r="P3983" s="183"/>
    </row>
    <row r="3984" spans="4:16">
      <c r="D3984" s="180"/>
      <c r="E3984" s="181"/>
      <c r="F3984" s="181"/>
      <c r="G3984" s="181"/>
      <c r="H3984" s="182"/>
      <c r="I3984" s="177"/>
      <c r="J3984" s="183"/>
      <c r="K3984" s="183"/>
      <c r="L3984" s="183"/>
      <c r="M3984" s="183"/>
      <c r="N3984" s="183"/>
      <c r="O3984" s="183"/>
      <c r="P3984" s="183"/>
    </row>
    <row r="3985" spans="4:16">
      <c r="D3985" s="180"/>
      <c r="E3985" s="181"/>
      <c r="F3985" s="181"/>
      <c r="G3985" s="181"/>
      <c r="H3985" s="182"/>
      <c r="I3985" s="177"/>
      <c r="J3985" s="183"/>
      <c r="K3985" s="183"/>
      <c r="L3985" s="183"/>
      <c r="M3985" s="183"/>
      <c r="N3985" s="183"/>
      <c r="O3985" s="183"/>
      <c r="P3985" s="183"/>
    </row>
    <row r="3986" spans="4:16">
      <c r="D3986" s="180"/>
      <c r="E3986" s="181"/>
      <c r="F3986" s="181"/>
      <c r="G3986" s="181"/>
      <c r="H3986" s="182"/>
      <c r="I3986" s="177"/>
      <c r="J3986" s="183"/>
      <c r="K3986" s="183"/>
      <c r="L3986" s="183"/>
      <c r="M3986" s="183"/>
      <c r="N3986" s="183"/>
      <c r="O3986" s="183"/>
      <c r="P3986" s="183"/>
    </row>
    <row r="3987" spans="4:16">
      <c r="D3987" s="180"/>
      <c r="E3987" s="181"/>
      <c r="F3987" s="181"/>
      <c r="G3987" s="181"/>
      <c r="H3987" s="182"/>
      <c r="I3987" s="177"/>
      <c r="J3987" s="183"/>
      <c r="K3987" s="183"/>
      <c r="L3987" s="183"/>
      <c r="M3987" s="183"/>
      <c r="N3987" s="183"/>
      <c r="O3987" s="183"/>
      <c r="P3987" s="183"/>
    </row>
    <row r="3988" spans="4:16">
      <c r="D3988" s="180"/>
      <c r="E3988" s="181"/>
      <c r="F3988" s="181"/>
      <c r="G3988" s="181"/>
      <c r="H3988" s="182"/>
      <c r="I3988" s="177"/>
      <c r="J3988" s="183"/>
      <c r="K3988" s="183"/>
      <c r="L3988" s="183"/>
      <c r="M3988" s="183"/>
      <c r="N3988" s="183"/>
      <c r="O3988" s="183"/>
      <c r="P3988" s="183"/>
    </row>
    <row r="3989" spans="4:16">
      <c r="D3989" s="180"/>
      <c r="E3989" s="181"/>
      <c r="F3989" s="181"/>
      <c r="G3989" s="181"/>
      <c r="H3989" s="182"/>
      <c r="I3989" s="177"/>
      <c r="J3989" s="183"/>
      <c r="K3989" s="183"/>
      <c r="L3989" s="183"/>
      <c r="M3989" s="183"/>
      <c r="N3989" s="183"/>
      <c r="O3989" s="183"/>
      <c r="P3989" s="183"/>
    </row>
    <row r="3990" spans="4:16">
      <c r="D3990" s="180"/>
      <c r="E3990" s="181"/>
      <c r="F3990" s="181"/>
      <c r="G3990" s="181"/>
      <c r="H3990" s="182"/>
      <c r="I3990" s="177"/>
      <c r="J3990" s="183"/>
      <c r="K3990" s="183"/>
      <c r="L3990" s="183"/>
      <c r="M3990" s="183"/>
      <c r="N3990" s="183"/>
      <c r="O3990" s="183"/>
      <c r="P3990" s="183"/>
    </row>
    <row r="3991" spans="4:16">
      <c r="D3991" s="180"/>
      <c r="E3991" s="181"/>
      <c r="F3991" s="181"/>
      <c r="G3991" s="181"/>
      <c r="H3991" s="182"/>
      <c r="I3991" s="177"/>
      <c r="J3991" s="183"/>
      <c r="K3991" s="183"/>
      <c r="L3991" s="183"/>
      <c r="M3991" s="183"/>
      <c r="N3991" s="183"/>
      <c r="O3991" s="183"/>
      <c r="P3991" s="183"/>
    </row>
    <row r="3992" spans="4:16">
      <c r="D3992" s="180"/>
      <c r="E3992" s="181"/>
      <c r="F3992" s="181"/>
      <c r="G3992" s="181"/>
      <c r="H3992" s="182"/>
      <c r="I3992" s="177"/>
      <c r="J3992" s="183"/>
      <c r="K3992" s="183"/>
      <c r="L3992" s="183"/>
      <c r="M3992" s="183"/>
      <c r="N3992" s="183"/>
      <c r="O3992" s="183"/>
      <c r="P3992" s="183"/>
    </row>
    <row r="3993" spans="4:16">
      <c r="D3993" s="180"/>
      <c r="E3993" s="181"/>
      <c r="F3993" s="181"/>
      <c r="G3993" s="181"/>
      <c r="H3993" s="182"/>
      <c r="I3993" s="177"/>
      <c r="J3993" s="183"/>
      <c r="K3993" s="183"/>
      <c r="L3993" s="183"/>
      <c r="M3993" s="183"/>
      <c r="N3993" s="183"/>
      <c r="O3993" s="183"/>
      <c r="P3993" s="183"/>
    </row>
    <row r="3994" spans="4:16">
      <c r="D3994" s="180"/>
      <c r="E3994" s="181"/>
      <c r="F3994" s="181"/>
      <c r="G3994" s="181"/>
      <c r="H3994" s="182"/>
      <c r="I3994" s="177"/>
      <c r="J3994" s="183"/>
      <c r="K3994" s="183"/>
      <c r="L3994" s="183"/>
      <c r="M3994" s="183"/>
      <c r="N3994" s="183"/>
      <c r="O3994" s="183"/>
      <c r="P3994" s="183"/>
    </row>
    <row r="3995" spans="4:16">
      <c r="D3995" s="180"/>
      <c r="E3995" s="181"/>
      <c r="F3995" s="181"/>
      <c r="G3995" s="181"/>
      <c r="H3995" s="182"/>
      <c r="I3995" s="177"/>
      <c r="J3995" s="183"/>
      <c r="K3995" s="183"/>
      <c r="L3995" s="183"/>
      <c r="M3995" s="183"/>
      <c r="N3995" s="183"/>
      <c r="O3995" s="183"/>
      <c r="P3995" s="183"/>
    </row>
    <row r="3996" spans="4:16">
      <c r="D3996" s="180"/>
      <c r="E3996" s="181"/>
      <c r="F3996" s="181"/>
      <c r="G3996" s="181"/>
      <c r="H3996" s="182"/>
      <c r="I3996" s="177"/>
      <c r="J3996" s="183"/>
      <c r="K3996" s="183"/>
      <c r="L3996" s="183"/>
      <c r="M3996" s="183"/>
      <c r="N3996" s="183"/>
      <c r="O3996" s="183"/>
      <c r="P3996" s="183"/>
    </row>
    <row r="3997" spans="4:16">
      <c r="D3997" s="180"/>
      <c r="E3997" s="181"/>
      <c r="F3997" s="181"/>
      <c r="G3997" s="181"/>
      <c r="H3997" s="182"/>
      <c r="I3997" s="177"/>
      <c r="J3997" s="183"/>
      <c r="K3997" s="183"/>
      <c r="L3997" s="183"/>
      <c r="M3997" s="183"/>
      <c r="N3997" s="183"/>
      <c r="O3997" s="183"/>
      <c r="P3997" s="183"/>
    </row>
    <row r="3998" spans="4:16">
      <c r="D3998" s="180"/>
      <c r="E3998" s="181"/>
      <c r="F3998" s="181"/>
      <c r="G3998" s="181"/>
      <c r="H3998" s="182"/>
      <c r="I3998" s="177"/>
      <c r="J3998" s="183"/>
      <c r="K3998" s="183"/>
      <c r="L3998" s="183"/>
      <c r="M3998" s="183"/>
      <c r="N3998" s="183"/>
      <c r="O3998" s="183"/>
      <c r="P3998" s="183"/>
    </row>
    <row r="3999" spans="4:16">
      <c r="D3999" s="180"/>
      <c r="E3999" s="181"/>
      <c r="F3999" s="181"/>
      <c r="G3999" s="181"/>
      <c r="H3999" s="182"/>
      <c r="I3999" s="177"/>
      <c r="J3999" s="183"/>
      <c r="K3999" s="183"/>
      <c r="L3999" s="183"/>
      <c r="M3999" s="183"/>
      <c r="N3999" s="183"/>
      <c r="O3999" s="183"/>
      <c r="P3999" s="183"/>
    </row>
    <row r="4000" spans="4:16">
      <c r="D4000" s="180"/>
      <c r="E4000" s="181"/>
      <c r="F4000" s="181"/>
      <c r="G4000" s="181"/>
      <c r="H4000" s="182"/>
      <c r="I4000" s="177"/>
      <c r="J4000" s="183"/>
      <c r="K4000" s="183"/>
      <c r="L4000" s="183"/>
      <c r="M4000" s="183"/>
      <c r="N4000" s="183"/>
      <c r="O4000" s="183"/>
      <c r="P4000" s="183"/>
    </row>
    <row r="4001" spans="4:16">
      <c r="D4001" s="180"/>
      <c r="E4001" s="181"/>
      <c r="F4001" s="181"/>
      <c r="G4001" s="181"/>
      <c r="H4001" s="182"/>
      <c r="I4001" s="177"/>
      <c r="J4001" s="183"/>
      <c r="K4001" s="183"/>
      <c r="L4001" s="183"/>
      <c r="M4001" s="183"/>
      <c r="N4001" s="183"/>
      <c r="O4001" s="183"/>
      <c r="P4001" s="183"/>
    </row>
    <row r="4002" spans="4:16">
      <c r="D4002" s="180"/>
      <c r="E4002" s="181"/>
      <c r="F4002" s="181"/>
      <c r="G4002" s="181"/>
      <c r="H4002" s="182"/>
      <c r="I4002" s="177"/>
      <c r="J4002" s="183"/>
      <c r="K4002" s="183"/>
      <c r="L4002" s="183"/>
      <c r="M4002" s="183"/>
      <c r="N4002" s="183"/>
      <c r="O4002" s="183"/>
      <c r="P4002" s="183"/>
    </row>
    <row r="4003" spans="4:16">
      <c r="D4003" s="180"/>
      <c r="E4003" s="181"/>
      <c r="F4003" s="181"/>
      <c r="G4003" s="181"/>
      <c r="H4003" s="182"/>
      <c r="I4003" s="177"/>
      <c r="J4003" s="183"/>
      <c r="K4003" s="183"/>
      <c r="L4003" s="183"/>
      <c r="M4003" s="183"/>
      <c r="N4003" s="183"/>
      <c r="O4003" s="183"/>
      <c r="P4003" s="183"/>
    </row>
    <row r="4004" spans="4:16">
      <c r="D4004" s="180"/>
      <c r="E4004" s="181"/>
      <c r="F4004" s="181"/>
      <c r="G4004" s="181"/>
      <c r="H4004" s="182"/>
      <c r="I4004" s="177"/>
      <c r="J4004" s="183"/>
      <c r="K4004" s="183"/>
      <c r="L4004" s="183"/>
      <c r="M4004" s="183"/>
      <c r="N4004" s="183"/>
      <c r="O4004" s="183"/>
      <c r="P4004" s="183"/>
    </row>
    <row r="4005" spans="4:16">
      <c r="D4005" s="180"/>
      <c r="E4005" s="181"/>
      <c r="F4005" s="181"/>
      <c r="G4005" s="181"/>
      <c r="H4005" s="182"/>
      <c r="I4005" s="177"/>
      <c r="J4005" s="183"/>
      <c r="K4005" s="183"/>
      <c r="L4005" s="183"/>
      <c r="M4005" s="183"/>
      <c r="N4005" s="183"/>
      <c r="O4005" s="183"/>
      <c r="P4005" s="183"/>
    </row>
    <row r="4006" spans="4:16">
      <c r="D4006" s="180"/>
      <c r="E4006" s="181"/>
      <c r="F4006" s="181"/>
      <c r="G4006" s="181"/>
      <c r="H4006" s="182"/>
      <c r="I4006" s="177"/>
      <c r="J4006" s="183"/>
      <c r="K4006" s="183"/>
      <c r="L4006" s="183"/>
      <c r="M4006" s="183"/>
      <c r="N4006" s="183"/>
      <c r="O4006" s="183"/>
      <c r="P4006" s="183"/>
    </row>
    <row r="4007" spans="4:16">
      <c r="D4007" s="180"/>
      <c r="E4007" s="181"/>
      <c r="F4007" s="181"/>
      <c r="G4007" s="181"/>
      <c r="H4007" s="182"/>
      <c r="I4007" s="177"/>
      <c r="J4007" s="183"/>
      <c r="K4007" s="183"/>
      <c r="L4007" s="183"/>
      <c r="M4007" s="183"/>
      <c r="N4007" s="183"/>
      <c r="O4007" s="183"/>
      <c r="P4007" s="183"/>
    </row>
    <row r="4008" spans="4:16">
      <c r="D4008" s="180"/>
      <c r="E4008" s="181"/>
      <c r="F4008" s="181"/>
      <c r="G4008" s="181"/>
      <c r="H4008" s="182"/>
      <c r="I4008" s="177"/>
      <c r="J4008" s="183"/>
      <c r="K4008" s="183"/>
      <c r="L4008" s="183"/>
      <c r="M4008" s="183"/>
      <c r="N4008" s="183"/>
      <c r="O4008" s="183"/>
      <c r="P4008" s="183"/>
    </row>
    <row r="4009" spans="4:16">
      <c r="D4009" s="180"/>
      <c r="E4009" s="181"/>
      <c r="F4009" s="181"/>
      <c r="G4009" s="181"/>
      <c r="H4009" s="182"/>
      <c r="I4009" s="177"/>
      <c r="J4009" s="183"/>
      <c r="K4009" s="183"/>
      <c r="L4009" s="183"/>
      <c r="M4009" s="183"/>
      <c r="N4009" s="183"/>
      <c r="O4009" s="183"/>
      <c r="P4009" s="183"/>
    </row>
    <row r="4010" spans="4:16">
      <c r="D4010" s="180"/>
      <c r="E4010" s="181"/>
      <c r="F4010" s="181"/>
      <c r="G4010" s="181"/>
      <c r="H4010" s="182"/>
      <c r="I4010" s="177"/>
      <c r="J4010" s="183"/>
      <c r="K4010" s="183"/>
      <c r="L4010" s="183"/>
      <c r="M4010" s="183"/>
      <c r="N4010" s="183"/>
      <c r="O4010" s="183"/>
      <c r="P4010" s="183"/>
    </row>
    <row r="4011" spans="4:16">
      <c r="D4011" s="180"/>
      <c r="E4011" s="181"/>
      <c r="F4011" s="181"/>
      <c r="G4011" s="181"/>
      <c r="H4011" s="182"/>
      <c r="I4011" s="177"/>
      <c r="J4011" s="183"/>
      <c r="K4011" s="183"/>
      <c r="L4011" s="183"/>
      <c r="M4011" s="183"/>
      <c r="N4011" s="183"/>
      <c r="O4011" s="183"/>
      <c r="P4011" s="183"/>
    </row>
    <row r="4012" spans="4:16">
      <c r="D4012" s="180"/>
      <c r="E4012" s="181"/>
      <c r="F4012" s="181"/>
      <c r="G4012" s="181"/>
      <c r="H4012" s="182"/>
      <c r="I4012" s="177"/>
      <c r="J4012" s="183"/>
      <c r="K4012" s="183"/>
      <c r="L4012" s="183"/>
      <c r="M4012" s="183"/>
      <c r="N4012" s="183"/>
      <c r="O4012" s="183"/>
      <c r="P4012" s="183"/>
    </row>
    <row r="4013" spans="4:16">
      <c r="D4013" s="180"/>
      <c r="E4013" s="181"/>
      <c r="F4013" s="181"/>
      <c r="G4013" s="181"/>
      <c r="H4013" s="182"/>
      <c r="I4013" s="177"/>
      <c r="J4013" s="183"/>
      <c r="K4013" s="183"/>
      <c r="L4013" s="183"/>
      <c r="M4013" s="183"/>
      <c r="N4013" s="183"/>
      <c r="O4013" s="183"/>
      <c r="P4013" s="183"/>
    </row>
    <row r="4014" spans="4:16">
      <c r="D4014" s="180"/>
      <c r="E4014" s="181"/>
      <c r="F4014" s="181"/>
      <c r="G4014" s="181"/>
      <c r="H4014" s="182"/>
      <c r="I4014" s="177"/>
      <c r="J4014" s="183"/>
      <c r="K4014" s="183"/>
      <c r="L4014" s="183"/>
      <c r="M4014" s="183"/>
      <c r="N4014" s="183"/>
      <c r="O4014" s="183"/>
      <c r="P4014" s="183"/>
    </row>
    <row r="4015" spans="4:16">
      <c r="D4015" s="180"/>
      <c r="E4015" s="181"/>
      <c r="F4015" s="181"/>
      <c r="G4015" s="181"/>
      <c r="H4015" s="182"/>
      <c r="I4015" s="177"/>
      <c r="J4015" s="183"/>
      <c r="K4015" s="183"/>
      <c r="L4015" s="183"/>
      <c r="M4015" s="183"/>
      <c r="N4015" s="183"/>
      <c r="O4015" s="183"/>
      <c r="P4015" s="183"/>
    </row>
    <row r="4016" spans="4:16">
      <c r="D4016" s="180"/>
      <c r="E4016" s="181"/>
      <c r="F4016" s="181"/>
      <c r="G4016" s="181"/>
      <c r="H4016" s="182"/>
      <c r="I4016" s="177"/>
      <c r="J4016" s="183"/>
      <c r="K4016" s="183"/>
      <c r="L4016" s="183"/>
      <c r="M4016" s="183"/>
      <c r="N4016" s="183"/>
      <c r="O4016" s="183"/>
      <c r="P4016" s="183"/>
    </row>
    <row r="4017" spans="4:16">
      <c r="D4017" s="180"/>
      <c r="E4017" s="181"/>
      <c r="F4017" s="181"/>
      <c r="G4017" s="181"/>
      <c r="H4017" s="182"/>
      <c r="I4017" s="177"/>
      <c r="J4017" s="183"/>
      <c r="K4017" s="183"/>
      <c r="L4017" s="183"/>
      <c r="M4017" s="183"/>
      <c r="N4017" s="183"/>
      <c r="O4017" s="183"/>
      <c r="P4017" s="183"/>
    </row>
    <row r="4018" spans="4:16">
      <c r="D4018" s="180"/>
      <c r="E4018" s="181"/>
      <c r="F4018" s="181"/>
      <c r="G4018" s="181"/>
      <c r="H4018" s="182"/>
      <c r="I4018" s="177"/>
      <c r="J4018" s="183"/>
      <c r="K4018" s="183"/>
      <c r="L4018" s="183"/>
      <c r="M4018" s="183"/>
      <c r="N4018" s="183"/>
      <c r="O4018" s="183"/>
      <c r="P4018" s="183"/>
    </row>
    <row r="4019" spans="4:16">
      <c r="D4019" s="180"/>
      <c r="E4019" s="181"/>
      <c r="F4019" s="181"/>
      <c r="G4019" s="181"/>
      <c r="H4019" s="182"/>
      <c r="I4019" s="177"/>
      <c r="J4019" s="183"/>
      <c r="K4019" s="183"/>
      <c r="L4019" s="183"/>
      <c r="M4019" s="183"/>
      <c r="N4019" s="183"/>
      <c r="O4019" s="183"/>
      <c r="P4019" s="183"/>
    </row>
    <row r="4020" spans="4:16">
      <c r="D4020" s="180"/>
      <c r="E4020" s="181"/>
      <c r="F4020" s="181"/>
      <c r="G4020" s="181"/>
      <c r="H4020" s="182"/>
      <c r="I4020" s="177"/>
      <c r="J4020" s="183"/>
      <c r="K4020" s="183"/>
      <c r="L4020" s="183"/>
      <c r="M4020" s="183"/>
      <c r="N4020" s="183"/>
      <c r="O4020" s="183"/>
      <c r="P4020" s="183"/>
    </row>
    <row r="4021" spans="4:16">
      <c r="D4021" s="180"/>
      <c r="E4021" s="181"/>
      <c r="F4021" s="181"/>
      <c r="G4021" s="181"/>
      <c r="H4021" s="182"/>
      <c r="I4021" s="177"/>
      <c r="J4021" s="183"/>
      <c r="K4021" s="183"/>
      <c r="L4021" s="183"/>
      <c r="M4021" s="183"/>
      <c r="N4021" s="183"/>
      <c r="O4021" s="183"/>
      <c r="P4021" s="183"/>
    </row>
    <row r="4022" spans="4:16">
      <c r="D4022" s="180"/>
      <c r="E4022" s="181"/>
      <c r="F4022" s="181"/>
      <c r="G4022" s="181"/>
      <c r="H4022" s="182"/>
      <c r="I4022" s="177"/>
      <c r="J4022" s="183"/>
      <c r="K4022" s="183"/>
      <c r="L4022" s="183"/>
      <c r="M4022" s="183"/>
      <c r="N4022" s="183"/>
      <c r="O4022" s="183"/>
      <c r="P4022" s="183"/>
    </row>
    <row r="4023" spans="4:16">
      <c r="D4023" s="180"/>
      <c r="E4023" s="181"/>
      <c r="F4023" s="181"/>
      <c r="G4023" s="181"/>
      <c r="H4023" s="182"/>
      <c r="I4023" s="177"/>
      <c r="J4023" s="183"/>
      <c r="K4023" s="183"/>
      <c r="L4023" s="183"/>
      <c r="M4023" s="183"/>
      <c r="N4023" s="183"/>
      <c r="O4023" s="183"/>
      <c r="P4023" s="183"/>
    </row>
    <row r="4024" spans="4:16">
      <c r="D4024" s="180"/>
      <c r="E4024" s="181"/>
      <c r="F4024" s="181"/>
      <c r="G4024" s="181"/>
      <c r="H4024" s="182"/>
      <c r="I4024" s="177"/>
      <c r="J4024" s="183"/>
      <c r="K4024" s="183"/>
      <c r="L4024" s="183"/>
      <c r="M4024" s="183"/>
      <c r="N4024" s="183"/>
      <c r="O4024" s="183"/>
      <c r="P4024" s="183"/>
    </row>
    <row r="4025" spans="4:16">
      <c r="D4025" s="180"/>
      <c r="E4025" s="181"/>
      <c r="F4025" s="181"/>
      <c r="G4025" s="181"/>
      <c r="H4025" s="182"/>
      <c r="I4025" s="177"/>
      <c r="J4025" s="183"/>
      <c r="K4025" s="183"/>
      <c r="L4025" s="183"/>
      <c r="M4025" s="183"/>
      <c r="N4025" s="183"/>
      <c r="O4025" s="183"/>
      <c r="P4025" s="183"/>
    </row>
    <row r="4026" spans="4:16">
      <c r="D4026" s="180"/>
      <c r="E4026" s="181"/>
      <c r="F4026" s="181"/>
      <c r="G4026" s="181"/>
      <c r="H4026" s="182"/>
      <c r="I4026" s="177"/>
      <c r="J4026" s="183"/>
      <c r="K4026" s="183"/>
      <c r="L4026" s="183"/>
      <c r="M4026" s="183"/>
      <c r="N4026" s="183"/>
      <c r="O4026" s="183"/>
      <c r="P4026" s="183"/>
    </row>
    <row r="4027" spans="4:16">
      <c r="D4027" s="180"/>
      <c r="E4027" s="181"/>
      <c r="F4027" s="181"/>
      <c r="G4027" s="181"/>
      <c r="H4027" s="182"/>
      <c r="I4027" s="177"/>
      <c r="J4027" s="183"/>
      <c r="K4027" s="183"/>
      <c r="L4027" s="183"/>
      <c r="M4027" s="183"/>
      <c r="N4027" s="183"/>
      <c r="O4027" s="183"/>
      <c r="P4027" s="183"/>
    </row>
    <row r="4028" spans="4:16">
      <c r="D4028" s="180"/>
      <c r="E4028" s="181"/>
      <c r="F4028" s="181"/>
      <c r="G4028" s="181"/>
      <c r="H4028" s="182"/>
      <c r="I4028" s="177"/>
      <c r="J4028" s="183"/>
      <c r="K4028" s="183"/>
      <c r="L4028" s="183"/>
      <c r="M4028" s="183"/>
      <c r="N4028" s="183"/>
      <c r="O4028" s="183"/>
      <c r="P4028" s="183"/>
    </row>
    <row r="4029" spans="4:16">
      <c r="D4029" s="180"/>
      <c r="E4029" s="181"/>
      <c r="F4029" s="181"/>
      <c r="G4029" s="181"/>
      <c r="H4029" s="182"/>
      <c r="I4029" s="177"/>
      <c r="J4029" s="183"/>
      <c r="K4029" s="183"/>
      <c r="L4029" s="183"/>
      <c r="M4029" s="183"/>
      <c r="N4029" s="183"/>
      <c r="O4029" s="183"/>
      <c r="P4029" s="183"/>
    </row>
    <row r="4030" spans="4:16">
      <c r="D4030" s="180"/>
      <c r="E4030" s="181"/>
      <c r="F4030" s="181"/>
      <c r="G4030" s="181"/>
      <c r="H4030" s="182"/>
      <c r="I4030" s="177"/>
      <c r="J4030" s="183"/>
      <c r="K4030" s="183"/>
      <c r="L4030" s="183"/>
      <c r="M4030" s="183"/>
      <c r="N4030" s="183"/>
      <c r="O4030" s="183"/>
      <c r="P4030" s="183"/>
    </row>
    <row r="4031" spans="4:16">
      <c r="D4031" s="180"/>
      <c r="E4031" s="181"/>
      <c r="F4031" s="181"/>
      <c r="G4031" s="181"/>
      <c r="H4031" s="182"/>
      <c r="I4031" s="177"/>
      <c r="J4031" s="183"/>
      <c r="K4031" s="183"/>
      <c r="L4031" s="183"/>
      <c r="M4031" s="183"/>
      <c r="N4031" s="183"/>
      <c r="O4031" s="183"/>
      <c r="P4031" s="183"/>
    </row>
    <row r="4032" spans="4:16">
      <c r="D4032" s="180"/>
      <c r="E4032" s="181"/>
      <c r="F4032" s="181"/>
      <c r="G4032" s="181"/>
      <c r="H4032" s="182"/>
      <c r="I4032" s="177"/>
      <c r="J4032" s="183"/>
      <c r="K4032" s="183"/>
      <c r="L4032" s="183"/>
      <c r="M4032" s="183"/>
      <c r="N4032" s="183"/>
      <c r="O4032" s="183"/>
      <c r="P4032" s="183"/>
    </row>
    <row r="4033" spans="4:16">
      <c r="D4033" s="180"/>
      <c r="E4033" s="181"/>
      <c r="F4033" s="181"/>
      <c r="G4033" s="181"/>
      <c r="H4033" s="182"/>
      <c r="I4033" s="177"/>
      <c r="J4033" s="183"/>
      <c r="K4033" s="183"/>
      <c r="L4033" s="183"/>
      <c r="M4033" s="183"/>
      <c r="N4033" s="183"/>
      <c r="O4033" s="183"/>
      <c r="P4033" s="183"/>
    </row>
    <row r="4034" spans="4:16">
      <c r="D4034" s="180"/>
      <c r="E4034" s="181"/>
      <c r="F4034" s="181"/>
      <c r="G4034" s="181"/>
      <c r="H4034" s="182"/>
      <c r="I4034" s="177"/>
      <c r="J4034" s="183"/>
      <c r="K4034" s="183"/>
      <c r="L4034" s="183"/>
      <c r="M4034" s="183"/>
      <c r="N4034" s="183"/>
      <c r="O4034" s="183"/>
      <c r="P4034" s="183"/>
    </row>
    <row r="4035" spans="4:16">
      <c r="D4035" s="180"/>
      <c r="E4035" s="181"/>
      <c r="F4035" s="181"/>
      <c r="G4035" s="181"/>
      <c r="H4035" s="182"/>
      <c r="I4035" s="177"/>
      <c r="J4035" s="183"/>
      <c r="K4035" s="183"/>
      <c r="L4035" s="183"/>
      <c r="M4035" s="183"/>
      <c r="N4035" s="183"/>
      <c r="O4035" s="183"/>
      <c r="P4035" s="183"/>
    </row>
    <row r="4036" spans="4:16">
      <c r="D4036" s="180"/>
      <c r="E4036" s="181"/>
      <c r="F4036" s="181"/>
      <c r="G4036" s="181"/>
      <c r="H4036" s="182"/>
      <c r="I4036" s="177"/>
      <c r="J4036" s="183"/>
      <c r="K4036" s="183"/>
      <c r="L4036" s="183"/>
      <c r="M4036" s="183"/>
      <c r="N4036" s="183"/>
      <c r="O4036" s="183"/>
      <c r="P4036" s="183"/>
    </row>
    <row r="4037" spans="4:16">
      <c r="D4037" s="180"/>
      <c r="E4037" s="181"/>
      <c r="F4037" s="181"/>
      <c r="G4037" s="181"/>
      <c r="H4037" s="182"/>
      <c r="I4037" s="177"/>
      <c r="J4037" s="183"/>
      <c r="K4037" s="183"/>
      <c r="L4037" s="183"/>
      <c r="M4037" s="183"/>
      <c r="N4037" s="183"/>
      <c r="O4037" s="183"/>
      <c r="P4037" s="183"/>
    </row>
    <row r="4038" spans="4:16">
      <c r="D4038" s="180"/>
      <c r="E4038" s="181"/>
      <c r="F4038" s="181"/>
      <c r="G4038" s="181"/>
      <c r="H4038" s="182"/>
      <c r="I4038" s="177"/>
      <c r="J4038" s="183"/>
      <c r="K4038" s="183"/>
      <c r="L4038" s="183"/>
      <c r="M4038" s="183"/>
      <c r="N4038" s="183"/>
      <c r="O4038" s="183"/>
      <c r="P4038" s="183"/>
    </row>
    <row r="4039" spans="4:16">
      <c r="D4039" s="180"/>
      <c r="E4039" s="181"/>
      <c r="F4039" s="181"/>
      <c r="G4039" s="181"/>
      <c r="H4039" s="182"/>
      <c r="I4039" s="177"/>
      <c r="J4039" s="183"/>
      <c r="K4039" s="183"/>
      <c r="L4039" s="183"/>
      <c r="M4039" s="183"/>
      <c r="N4039" s="183"/>
      <c r="O4039" s="183"/>
      <c r="P4039" s="183"/>
    </row>
    <row r="4040" spans="4:16">
      <c r="D4040" s="180"/>
      <c r="E4040" s="181"/>
      <c r="F4040" s="181"/>
      <c r="G4040" s="181"/>
      <c r="H4040" s="182"/>
      <c r="I4040" s="177"/>
      <c r="J4040" s="183"/>
      <c r="K4040" s="183"/>
      <c r="L4040" s="183"/>
      <c r="M4040" s="183"/>
      <c r="N4040" s="183"/>
      <c r="O4040" s="183"/>
      <c r="P4040" s="183"/>
    </row>
    <row r="4041" spans="4:16">
      <c r="D4041" s="180"/>
      <c r="E4041" s="181"/>
      <c r="F4041" s="181"/>
      <c r="G4041" s="181"/>
      <c r="H4041" s="182"/>
      <c r="I4041" s="177"/>
      <c r="J4041" s="183"/>
      <c r="K4041" s="183"/>
      <c r="L4041" s="183"/>
      <c r="M4041" s="183"/>
      <c r="N4041" s="183"/>
      <c r="O4041" s="183"/>
      <c r="P4041" s="183"/>
    </row>
    <row r="4042" spans="4:16">
      <c r="D4042" s="180"/>
      <c r="E4042" s="181"/>
      <c r="F4042" s="181"/>
      <c r="G4042" s="181"/>
      <c r="H4042" s="182"/>
      <c r="I4042" s="177"/>
      <c r="J4042" s="183"/>
      <c r="K4042" s="183"/>
      <c r="L4042" s="183"/>
      <c r="M4042" s="183"/>
      <c r="N4042" s="183"/>
      <c r="O4042" s="183"/>
      <c r="P4042" s="183"/>
    </row>
    <row r="4043" spans="4:16">
      <c r="D4043" s="180"/>
      <c r="E4043" s="181"/>
      <c r="F4043" s="181"/>
      <c r="G4043" s="181"/>
      <c r="H4043" s="182"/>
      <c r="I4043" s="177"/>
      <c r="J4043" s="183"/>
      <c r="K4043" s="183"/>
      <c r="L4043" s="183"/>
      <c r="M4043" s="183"/>
      <c r="N4043" s="183"/>
      <c r="O4043" s="183"/>
      <c r="P4043" s="183"/>
    </row>
    <row r="4044" spans="4:16">
      <c r="D4044" s="180"/>
      <c r="E4044" s="181"/>
      <c r="F4044" s="181"/>
      <c r="G4044" s="181"/>
      <c r="H4044" s="182"/>
      <c r="I4044" s="177"/>
      <c r="J4044" s="183"/>
      <c r="K4044" s="183"/>
      <c r="L4044" s="183"/>
      <c r="M4044" s="183"/>
      <c r="N4044" s="183"/>
      <c r="O4044" s="183"/>
      <c r="P4044" s="183"/>
    </row>
    <row r="4045" spans="4:16">
      <c r="D4045" s="180"/>
      <c r="E4045" s="181"/>
      <c r="F4045" s="181"/>
      <c r="G4045" s="181"/>
      <c r="H4045" s="182"/>
      <c r="I4045" s="177"/>
      <c r="J4045" s="183"/>
      <c r="K4045" s="183"/>
      <c r="L4045" s="183"/>
      <c r="M4045" s="183"/>
      <c r="N4045" s="183"/>
      <c r="O4045" s="183"/>
      <c r="P4045" s="183"/>
    </row>
    <row r="4046" spans="4:16">
      <c r="D4046" s="180"/>
      <c r="E4046" s="181"/>
      <c r="F4046" s="181"/>
      <c r="G4046" s="181"/>
      <c r="H4046" s="182"/>
      <c r="I4046" s="177"/>
      <c r="J4046" s="183"/>
      <c r="K4046" s="183"/>
      <c r="L4046" s="183"/>
      <c r="M4046" s="183"/>
      <c r="N4046" s="183"/>
      <c r="O4046" s="183"/>
      <c r="P4046" s="183"/>
    </row>
    <row r="4047" spans="4:16">
      <c r="D4047" s="180"/>
      <c r="E4047" s="181"/>
      <c r="F4047" s="181"/>
      <c r="G4047" s="181"/>
      <c r="H4047" s="182"/>
      <c r="I4047" s="177"/>
      <c r="J4047" s="183"/>
      <c r="K4047" s="183"/>
      <c r="L4047" s="183"/>
      <c r="M4047" s="183"/>
      <c r="N4047" s="183"/>
      <c r="O4047" s="183"/>
      <c r="P4047" s="183"/>
    </row>
    <row r="4048" spans="4:16">
      <c r="D4048" s="180"/>
      <c r="E4048" s="181"/>
      <c r="F4048" s="181"/>
      <c r="G4048" s="181"/>
      <c r="H4048" s="182"/>
      <c r="I4048" s="177"/>
      <c r="J4048" s="183"/>
      <c r="K4048" s="183"/>
      <c r="L4048" s="183"/>
      <c r="M4048" s="183"/>
      <c r="N4048" s="183"/>
      <c r="O4048" s="183"/>
      <c r="P4048" s="183"/>
    </row>
    <row r="4049" spans="4:16">
      <c r="D4049" s="180"/>
      <c r="E4049" s="181"/>
      <c r="F4049" s="181"/>
      <c r="G4049" s="181"/>
      <c r="H4049" s="182"/>
      <c r="I4049" s="177"/>
      <c r="J4049" s="183"/>
      <c r="K4049" s="183"/>
      <c r="L4049" s="183"/>
      <c r="M4049" s="183"/>
      <c r="N4049" s="183"/>
      <c r="O4049" s="183"/>
      <c r="P4049" s="183"/>
    </row>
    <row r="4050" spans="4:16">
      <c r="D4050" s="180"/>
      <c r="E4050" s="181"/>
      <c r="F4050" s="181"/>
      <c r="G4050" s="181"/>
      <c r="H4050" s="182"/>
      <c r="I4050" s="177"/>
      <c r="J4050" s="183"/>
      <c r="K4050" s="183"/>
      <c r="L4050" s="183"/>
      <c r="M4050" s="183"/>
      <c r="N4050" s="183"/>
      <c r="O4050" s="183"/>
      <c r="P4050" s="183"/>
    </row>
    <row r="4051" spans="4:16">
      <c r="D4051" s="180"/>
      <c r="E4051" s="181"/>
      <c r="F4051" s="181"/>
      <c r="G4051" s="181"/>
      <c r="H4051" s="182"/>
      <c r="I4051" s="177"/>
      <c r="J4051" s="183"/>
      <c r="K4051" s="183"/>
      <c r="L4051" s="183"/>
      <c r="M4051" s="183"/>
      <c r="N4051" s="183"/>
      <c r="O4051" s="183"/>
      <c r="P4051" s="183"/>
    </row>
    <row r="4052" spans="4:16">
      <c r="D4052" s="180"/>
      <c r="E4052" s="181"/>
      <c r="F4052" s="181"/>
      <c r="G4052" s="181"/>
      <c r="H4052" s="182"/>
      <c r="I4052" s="177"/>
      <c r="J4052" s="183"/>
      <c r="K4052" s="183"/>
      <c r="L4052" s="183"/>
      <c r="M4052" s="183"/>
      <c r="N4052" s="183"/>
      <c r="O4052" s="183"/>
      <c r="P4052" s="183"/>
    </row>
    <row r="4053" spans="4:16">
      <c r="D4053" s="180"/>
      <c r="E4053" s="181"/>
      <c r="F4053" s="181"/>
      <c r="G4053" s="181"/>
      <c r="H4053" s="182"/>
      <c r="I4053" s="177"/>
      <c r="J4053" s="183"/>
      <c r="K4053" s="183"/>
      <c r="L4053" s="183"/>
      <c r="M4053" s="183"/>
      <c r="N4053" s="183"/>
      <c r="O4053" s="183"/>
      <c r="P4053" s="183"/>
    </row>
    <row r="4054" spans="4:16">
      <c r="D4054" s="180"/>
      <c r="E4054" s="181"/>
      <c r="F4054" s="181"/>
      <c r="G4054" s="181"/>
      <c r="H4054" s="182"/>
      <c r="I4054" s="177"/>
      <c r="J4054" s="183"/>
      <c r="K4054" s="183"/>
      <c r="L4054" s="183"/>
      <c r="M4054" s="183"/>
      <c r="N4054" s="183"/>
      <c r="O4054" s="183"/>
      <c r="P4054" s="183"/>
    </row>
    <row r="4055" spans="4:16">
      <c r="D4055" s="180"/>
      <c r="E4055" s="181"/>
      <c r="F4055" s="181"/>
      <c r="G4055" s="181"/>
      <c r="H4055" s="182"/>
      <c r="I4055" s="177"/>
      <c r="J4055" s="183"/>
      <c r="K4055" s="183"/>
      <c r="L4055" s="183"/>
      <c r="M4055" s="183"/>
      <c r="N4055" s="183"/>
      <c r="O4055" s="183"/>
      <c r="P4055" s="183"/>
    </row>
    <row r="4056" spans="4:16">
      <c r="D4056" s="180"/>
      <c r="E4056" s="181"/>
      <c r="F4056" s="181"/>
      <c r="G4056" s="181"/>
      <c r="H4056" s="182"/>
      <c r="I4056" s="177"/>
      <c r="J4056" s="183"/>
      <c r="K4056" s="183"/>
      <c r="L4056" s="183"/>
      <c r="M4056" s="183"/>
      <c r="N4056" s="183"/>
      <c r="O4056" s="183"/>
      <c r="P4056" s="183"/>
    </row>
    <row r="4057" spans="4:16">
      <c r="D4057" s="180"/>
      <c r="E4057" s="181"/>
      <c r="F4057" s="181"/>
      <c r="G4057" s="181"/>
      <c r="H4057" s="182"/>
      <c r="I4057" s="177"/>
      <c r="J4057" s="183"/>
      <c r="K4057" s="183"/>
      <c r="L4057" s="183"/>
      <c r="M4057" s="183"/>
      <c r="N4057" s="183"/>
      <c r="O4057" s="183"/>
      <c r="P4057" s="183"/>
    </row>
    <row r="4058" spans="4:16">
      <c r="D4058" s="180"/>
      <c r="E4058" s="181"/>
      <c r="F4058" s="181"/>
      <c r="G4058" s="181"/>
      <c r="H4058" s="182"/>
      <c r="I4058" s="177"/>
      <c r="J4058" s="183"/>
      <c r="K4058" s="183"/>
      <c r="L4058" s="183"/>
      <c r="M4058" s="183"/>
      <c r="N4058" s="183"/>
      <c r="O4058" s="183"/>
      <c r="P4058" s="183"/>
    </row>
    <row r="4059" spans="4:16">
      <c r="D4059" s="180"/>
      <c r="E4059" s="181"/>
      <c r="F4059" s="181"/>
      <c r="G4059" s="181"/>
      <c r="H4059" s="182"/>
      <c r="I4059" s="177"/>
      <c r="J4059" s="183"/>
      <c r="K4059" s="183"/>
      <c r="L4059" s="183"/>
      <c r="M4059" s="183"/>
      <c r="N4059" s="183"/>
      <c r="O4059" s="183"/>
      <c r="P4059" s="183"/>
    </row>
    <row r="4060" spans="4:16">
      <c r="D4060" s="180"/>
      <c r="E4060" s="181"/>
      <c r="F4060" s="181"/>
      <c r="G4060" s="181"/>
      <c r="H4060" s="182"/>
      <c r="I4060" s="177"/>
      <c r="J4060" s="183"/>
      <c r="K4060" s="183"/>
      <c r="L4060" s="183"/>
      <c r="M4060" s="183"/>
      <c r="N4060" s="183"/>
      <c r="O4060" s="183"/>
      <c r="P4060" s="183"/>
    </row>
    <row r="4061" spans="4:16">
      <c r="D4061" s="180"/>
      <c r="E4061" s="181"/>
      <c r="F4061" s="181"/>
      <c r="G4061" s="181"/>
      <c r="H4061" s="182"/>
      <c r="I4061" s="177"/>
      <c r="J4061" s="183"/>
      <c r="K4061" s="183"/>
      <c r="L4061" s="183"/>
      <c r="M4061" s="183"/>
      <c r="N4061" s="183"/>
      <c r="O4061" s="183"/>
      <c r="P4061" s="183"/>
    </row>
    <row r="4062" spans="4:16">
      <c r="D4062" s="180"/>
      <c r="E4062" s="181"/>
      <c r="F4062" s="181"/>
      <c r="G4062" s="181"/>
      <c r="H4062" s="182"/>
      <c r="I4062" s="177"/>
      <c r="J4062" s="183"/>
      <c r="K4062" s="183"/>
      <c r="L4062" s="183"/>
      <c r="M4062" s="183"/>
      <c r="N4062" s="183"/>
      <c r="O4062" s="183"/>
      <c r="P4062" s="183"/>
    </row>
    <row r="4063" spans="4:16">
      <c r="D4063" s="180"/>
      <c r="E4063" s="181"/>
      <c r="F4063" s="181"/>
      <c r="G4063" s="181"/>
      <c r="H4063" s="182"/>
      <c r="I4063" s="177"/>
      <c r="J4063" s="183"/>
      <c r="K4063" s="183"/>
      <c r="L4063" s="183"/>
      <c r="M4063" s="183"/>
      <c r="N4063" s="183"/>
      <c r="O4063" s="183"/>
      <c r="P4063" s="183"/>
    </row>
    <row r="4064" spans="4:16">
      <c r="D4064" s="180"/>
      <c r="E4064" s="181"/>
      <c r="F4064" s="181"/>
      <c r="G4064" s="181"/>
      <c r="H4064" s="182"/>
      <c r="I4064" s="177"/>
      <c r="J4064" s="183"/>
      <c r="K4064" s="183"/>
      <c r="L4064" s="183"/>
      <c r="M4064" s="183"/>
      <c r="N4064" s="183"/>
      <c r="O4064" s="183"/>
      <c r="P4064" s="183"/>
    </row>
    <row r="4065" spans="4:16">
      <c r="D4065" s="180"/>
      <c r="E4065" s="181"/>
      <c r="F4065" s="181"/>
      <c r="G4065" s="181"/>
      <c r="H4065" s="182"/>
      <c r="I4065" s="177"/>
      <c r="J4065" s="183"/>
      <c r="K4065" s="183"/>
      <c r="L4065" s="183"/>
      <c r="M4065" s="183"/>
      <c r="N4065" s="183"/>
      <c r="O4065" s="183"/>
      <c r="P4065" s="183"/>
    </row>
    <row r="4066" spans="4:16">
      <c r="D4066" s="180"/>
      <c r="E4066" s="181"/>
      <c r="F4066" s="181"/>
      <c r="G4066" s="181"/>
      <c r="H4066" s="182"/>
      <c r="I4066" s="177"/>
      <c r="J4066" s="183"/>
      <c r="K4066" s="183"/>
      <c r="L4066" s="183"/>
      <c r="M4066" s="183"/>
      <c r="N4066" s="183"/>
      <c r="O4066" s="183"/>
      <c r="P4066" s="183"/>
    </row>
    <row r="4067" spans="4:16">
      <c r="D4067" s="180"/>
      <c r="E4067" s="181"/>
      <c r="F4067" s="181"/>
      <c r="G4067" s="181"/>
      <c r="H4067" s="182"/>
      <c r="I4067" s="177"/>
      <c r="J4067" s="183"/>
      <c r="K4067" s="183"/>
      <c r="L4067" s="183"/>
      <c r="M4067" s="183"/>
      <c r="N4067" s="183"/>
      <c r="O4067" s="183"/>
      <c r="P4067" s="183"/>
    </row>
    <row r="4068" spans="4:16">
      <c r="D4068" s="180"/>
      <c r="E4068" s="181"/>
      <c r="F4068" s="181"/>
      <c r="G4068" s="181"/>
      <c r="H4068" s="182"/>
      <c r="I4068" s="177"/>
      <c r="J4068" s="183"/>
      <c r="K4068" s="183"/>
      <c r="L4068" s="183"/>
      <c r="M4068" s="183"/>
      <c r="N4068" s="183"/>
      <c r="O4068" s="183"/>
      <c r="P4068" s="183"/>
    </row>
    <row r="4069" spans="4:16">
      <c r="D4069" s="180"/>
      <c r="E4069" s="181"/>
      <c r="F4069" s="181"/>
      <c r="G4069" s="181"/>
      <c r="H4069" s="182"/>
      <c r="I4069" s="177"/>
      <c r="J4069" s="183"/>
      <c r="K4069" s="183"/>
      <c r="L4069" s="183"/>
      <c r="M4069" s="183"/>
      <c r="N4069" s="183"/>
      <c r="O4069" s="183"/>
      <c r="P4069" s="183"/>
    </row>
    <row r="4070" spans="4:16">
      <c r="D4070" s="180"/>
      <c r="E4070" s="181"/>
      <c r="F4070" s="181"/>
      <c r="G4070" s="181"/>
      <c r="H4070" s="182"/>
      <c r="I4070" s="177"/>
      <c r="J4070" s="183"/>
      <c r="K4070" s="183"/>
      <c r="L4070" s="183"/>
      <c r="M4070" s="183"/>
      <c r="N4070" s="183"/>
      <c r="O4070" s="183"/>
      <c r="P4070" s="183"/>
    </row>
    <row r="4071" spans="4:16">
      <c r="D4071" s="180"/>
      <c r="E4071" s="181"/>
      <c r="F4071" s="181"/>
      <c r="G4071" s="181"/>
      <c r="H4071" s="182"/>
      <c r="I4071" s="177"/>
      <c r="J4071" s="183"/>
      <c r="K4071" s="183"/>
      <c r="L4071" s="183"/>
      <c r="M4071" s="183"/>
      <c r="N4071" s="183"/>
      <c r="O4071" s="183"/>
      <c r="P4071" s="183"/>
    </row>
    <row r="4072" spans="4:16">
      <c r="D4072" s="180"/>
      <c r="E4072" s="181"/>
      <c r="F4072" s="181"/>
      <c r="G4072" s="181"/>
      <c r="H4072" s="182"/>
      <c r="I4072" s="177"/>
      <c r="J4072" s="183"/>
      <c r="K4072" s="183"/>
      <c r="L4072" s="183"/>
      <c r="M4072" s="183"/>
      <c r="N4072" s="183"/>
      <c r="O4072" s="183"/>
      <c r="P4072" s="183"/>
    </row>
    <row r="4073" spans="4:16">
      <c r="D4073" s="180"/>
      <c r="E4073" s="181"/>
      <c r="F4073" s="181"/>
      <c r="G4073" s="181"/>
      <c r="H4073" s="182"/>
      <c r="I4073" s="177"/>
      <c r="J4073" s="183"/>
      <c r="K4073" s="183"/>
      <c r="L4073" s="183"/>
      <c r="M4073" s="183"/>
      <c r="N4073" s="183"/>
      <c r="O4073" s="183"/>
      <c r="P4073" s="183"/>
    </row>
    <row r="4074" spans="4:16">
      <c r="D4074" s="180"/>
      <c r="E4074" s="181"/>
      <c r="F4074" s="181"/>
      <c r="G4074" s="181"/>
      <c r="H4074" s="182"/>
      <c r="I4074" s="177"/>
      <c r="J4074" s="183"/>
      <c r="K4074" s="183"/>
      <c r="L4074" s="183"/>
      <c r="M4074" s="183"/>
      <c r="N4074" s="183"/>
      <c r="O4074" s="183"/>
      <c r="P4074" s="183"/>
    </row>
    <row r="4075" spans="4:16">
      <c r="D4075" s="180"/>
      <c r="E4075" s="181"/>
      <c r="F4075" s="181"/>
      <c r="G4075" s="181"/>
      <c r="H4075" s="182"/>
      <c r="I4075" s="177"/>
      <c r="J4075" s="183"/>
      <c r="K4075" s="183"/>
      <c r="L4075" s="183"/>
      <c r="M4075" s="183"/>
      <c r="N4075" s="183"/>
      <c r="O4075" s="183"/>
      <c r="P4075" s="183"/>
    </row>
    <row r="4076" spans="4:16">
      <c r="D4076" s="180"/>
      <c r="E4076" s="181"/>
      <c r="F4076" s="181"/>
      <c r="G4076" s="181"/>
      <c r="H4076" s="182"/>
      <c r="I4076" s="177"/>
      <c r="J4076" s="183"/>
      <c r="K4076" s="183"/>
      <c r="L4076" s="183"/>
      <c r="M4076" s="183"/>
      <c r="N4076" s="183"/>
      <c r="O4076" s="183"/>
      <c r="P4076" s="183"/>
    </row>
    <row r="4077" spans="4:16">
      <c r="D4077" s="180"/>
      <c r="E4077" s="181"/>
      <c r="F4077" s="181"/>
      <c r="G4077" s="181"/>
      <c r="H4077" s="182"/>
      <c r="I4077" s="177"/>
      <c r="J4077" s="183"/>
      <c r="K4077" s="183"/>
      <c r="L4077" s="183"/>
      <c r="M4077" s="183"/>
      <c r="N4077" s="183"/>
      <c r="O4077" s="183"/>
      <c r="P4077" s="183"/>
    </row>
    <row r="4078" spans="4:16">
      <c r="D4078" s="180"/>
      <c r="E4078" s="181"/>
      <c r="F4078" s="181"/>
      <c r="G4078" s="181"/>
      <c r="H4078" s="182"/>
      <c r="I4078" s="177"/>
      <c r="J4078" s="183"/>
      <c r="K4078" s="183"/>
      <c r="L4078" s="183"/>
      <c r="M4078" s="183"/>
      <c r="N4078" s="183"/>
      <c r="O4078" s="183"/>
      <c r="P4078" s="183"/>
    </row>
    <row r="4079" spans="4:16">
      <c r="D4079" s="180"/>
      <c r="E4079" s="181"/>
      <c r="F4079" s="181"/>
      <c r="G4079" s="181"/>
      <c r="H4079" s="182"/>
      <c r="I4079" s="177"/>
      <c r="J4079" s="183"/>
      <c r="K4079" s="183"/>
      <c r="L4079" s="183"/>
      <c r="M4079" s="183"/>
      <c r="N4079" s="183"/>
      <c r="O4079" s="183"/>
      <c r="P4079" s="183"/>
    </row>
    <row r="4080" spans="4:16">
      <c r="D4080" s="180"/>
      <c r="E4080" s="181"/>
      <c r="F4080" s="181"/>
      <c r="G4080" s="181"/>
      <c r="H4080" s="182"/>
      <c r="I4080" s="177"/>
      <c r="J4080" s="183"/>
      <c r="K4080" s="183"/>
      <c r="L4080" s="183"/>
      <c r="M4080" s="183"/>
      <c r="N4080" s="183"/>
      <c r="O4080" s="183"/>
      <c r="P4080" s="183"/>
    </row>
    <row r="4081" spans="4:16">
      <c r="D4081" s="180"/>
      <c r="E4081" s="181"/>
      <c r="F4081" s="181"/>
      <c r="G4081" s="181"/>
      <c r="H4081" s="182"/>
      <c r="I4081" s="177"/>
      <c r="J4081" s="183"/>
      <c r="K4081" s="183"/>
      <c r="L4081" s="183"/>
      <c r="M4081" s="183"/>
      <c r="N4081" s="183"/>
      <c r="O4081" s="183"/>
      <c r="P4081" s="183"/>
    </row>
    <row r="4082" spans="4:16">
      <c r="D4082" s="180"/>
      <c r="E4082" s="181"/>
      <c r="F4082" s="181"/>
      <c r="G4082" s="181"/>
      <c r="H4082" s="182"/>
      <c r="I4082" s="177"/>
      <c r="J4082" s="183"/>
      <c r="K4082" s="183"/>
      <c r="L4082" s="183"/>
      <c r="M4082" s="183"/>
      <c r="N4082" s="183"/>
      <c r="O4082" s="183"/>
      <c r="P4082" s="183"/>
    </row>
    <row r="4083" spans="4:16">
      <c r="D4083" s="180"/>
      <c r="E4083" s="181"/>
      <c r="F4083" s="181"/>
      <c r="G4083" s="181"/>
      <c r="H4083" s="182"/>
      <c r="I4083" s="177"/>
      <c r="J4083" s="183"/>
      <c r="K4083" s="183"/>
      <c r="L4083" s="183"/>
      <c r="M4083" s="183"/>
      <c r="N4083" s="183"/>
      <c r="O4083" s="183"/>
      <c r="P4083" s="183"/>
    </row>
    <row r="4084" spans="4:16">
      <c r="D4084" s="180"/>
      <c r="E4084" s="181"/>
      <c r="F4084" s="181"/>
      <c r="G4084" s="181"/>
      <c r="H4084" s="182"/>
      <c r="I4084" s="177"/>
      <c r="J4084" s="183"/>
      <c r="K4084" s="183"/>
      <c r="L4084" s="183"/>
      <c r="M4084" s="183"/>
      <c r="N4084" s="183"/>
      <c r="O4084" s="183"/>
      <c r="P4084" s="183"/>
    </row>
    <row r="4085" spans="4:16">
      <c r="D4085" s="180"/>
      <c r="E4085" s="181"/>
      <c r="F4085" s="181"/>
      <c r="G4085" s="181"/>
      <c r="H4085" s="182"/>
      <c r="I4085" s="177"/>
      <c r="J4085" s="183"/>
      <c r="K4085" s="183"/>
      <c r="L4085" s="183"/>
      <c r="M4085" s="183"/>
      <c r="N4085" s="183"/>
      <c r="O4085" s="183"/>
      <c r="P4085" s="183"/>
    </row>
    <row r="4086" spans="4:16">
      <c r="D4086" s="180"/>
      <c r="E4086" s="181"/>
      <c r="F4086" s="181"/>
      <c r="G4086" s="181"/>
      <c r="H4086" s="182"/>
      <c r="I4086" s="177"/>
      <c r="J4086" s="183"/>
      <c r="K4086" s="183"/>
      <c r="L4086" s="183"/>
      <c r="M4086" s="183"/>
      <c r="N4086" s="183"/>
      <c r="O4086" s="183"/>
      <c r="P4086" s="183"/>
    </row>
    <row r="4087" spans="4:16">
      <c r="D4087" s="180"/>
      <c r="E4087" s="181"/>
      <c r="F4087" s="181"/>
      <c r="G4087" s="181"/>
      <c r="H4087" s="182"/>
      <c r="I4087" s="177"/>
      <c r="J4087" s="183"/>
      <c r="K4087" s="183"/>
      <c r="L4087" s="183"/>
      <c r="M4087" s="183"/>
      <c r="N4087" s="183"/>
      <c r="O4087" s="183"/>
      <c r="P4087" s="183"/>
    </row>
    <row r="4088" spans="4:16">
      <c r="D4088" s="180"/>
      <c r="E4088" s="181"/>
      <c r="F4088" s="181"/>
      <c r="G4088" s="181"/>
      <c r="H4088" s="182"/>
      <c r="I4088" s="177"/>
      <c r="J4088" s="183"/>
      <c r="K4088" s="183"/>
      <c r="L4088" s="183"/>
      <c r="M4088" s="183"/>
      <c r="N4088" s="183"/>
      <c r="O4088" s="183"/>
      <c r="P4088" s="183"/>
    </row>
    <row r="4089" spans="4:16">
      <c r="D4089" s="180"/>
      <c r="E4089" s="181"/>
      <c r="F4089" s="181"/>
      <c r="G4089" s="181"/>
      <c r="H4089" s="182"/>
      <c r="I4089" s="177"/>
      <c r="J4089" s="183"/>
      <c r="K4089" s="183"/>
      <c r="L4089" s="183"/>
      <c r="M4089" s="183"/>
      <c r="N4089" s="183"/>
      <c r="O4089" s="183"/>
      <c r="P4089" s="183"/>
    </row>
    <row r="4090" spans="4:16">
      <c r="D4090" s="180"/>
      <c r="E4090" s="181"/>
      <c r="F4090" s="181"/>
      <c r="G4090" s="181"/>
      <c r="H4090" s="182"/>
      <c r="I4090" s="177"/>
      <c r="J4090" s="183"/>
      <c r="K4090" s="183"/>
      <c r="L4090" s="183"/>
      <c r="M4090" s="183"/>
      <c r="N4090" s="183"/>
      <c r="O4090" s="183"/>
      <c r="P4090" s="183"/>
    </row>
    <row r="4091" spans="4:16">
      <c r="D4091" s="180"/>
      <c r="E4091" s="181"/>
      <c r="F4091" s="181"/>
      <c r="G4091" s="181"/>
      <c r="H4091" s="182"/>
      <c r="I4091" s="177"/>
      <c r="J4091" s="183"/>
      <c r="K4091" s="183"/>
      <c r="L4091" s="183"/>
      <c r="M4091" s="183"/>
      <c r="N4091" s="183"/>
      <c r="O4091" s="183"/>
      <c r="P4091" s="183"/>
    </row>
    <row r="4092" spans="4:16">
      <c r="D4092" s="180"/>
      <c r="E4092" s="181"/>
      <c r="F4092" s="181"/>
      <c r="G4092" s="181"/>
      <c r="H4092" s="182"/>
      <c r="I4092" s="177"/>
      <c r="J4092" s="183"/>
      <c r="K4092" s="183"/>
      <c r="L4092" s="183"/>
      <c r="M4092" s="183"/>
      <c r="N4092" s="183"/>
      <c r="O4092" s="183"/>
      <c r="P4092" s="183"/>
    </row>
    <row r="4093" spans="4:16">
      <c r="D4093" s="180"/>
      <c r="E4093" s="181"/>
      <c r="F4093" s="181"/>
      <c r="G4093" s="181"/>
      <c r="H4093" s="182"/>
      <c r="I4093" s="177"/>
      <c r="J4093" s="183"/>
      <c r="K4093" s="183"/>
      <c r="L4093" s="183"/>
      <c r="M4093" s="183"/>
      <c r="N4093" s="183"/>
      <c r="O4093" s="183"/>
      <c r="P4093" s="183"/>
    </row>
    <row r="4094" spans="4:16">
      <c r="D4094" s="180"/>
      <c r="E4094" s="181"/>
      <c r="F4094" s="181"/>
      <c r="G4094" s="181"/>
      <c r="H4094" s="182"/>
      <c r="I4094" s="177"/>
      <c r="J4094" s="183"/>
      <c r="K4094" s="183"/>
      <c r="L4094" s="183"/>
      <c r="M4094" s="183"/>
      <c r="N4094" s="183"/>
      <c r="O4094" s="183"/>
      <c r="P4094" s="183"/>
    </row>
    <row r="4095" spans="4:16">
      <c r="D4095" s="180"/>
      <c r="E4095" s="181"/>
      <c r="F4095" s="181"/>
      <c r="G4095" s="181"/>
      <c r="H4095" s="182"/>
      <c r="I4095" s="177"/>
      <c r="J4095" s="183"/>
      <c r="K4095" s="183"/>
      <c r="L4095" s="183"/>
      <c r="M4095" s="183"/>
      <c r="N4095" s="183"/>
      <c r="O4095" s="183"/>
      <c r="P4095" s="183"/>
    </row>
    <row r="4096" spans="4:16">
      <c r="D4096" s="180"/>
      <c r="E4096" s="181"/>
      <c r="F4096" s="181"/>
      <c r="G4096" s="181"/>
      <c r="H4096" s="182"/>
      <c r="I4096" s="177"/>
      <c r="J4096" s="183"/>
      <c r="K4096" s="183"/>
      <c r="L4096" s="183"/>
      <c r="M4096" s="183"/>
      <c r="N4096" s="183"/>
      <c r="O4096" s="183"/>
      <c r="P4096" s="183"/>
    </row>
    <row r="4097" spans="4:16">
      <c r="D4097" s="180"/>
      <c r="E4097" s="181"/>
      <c r="F4097" s="181"/>
      <c r="G4097" s="181"/>
      <c r="H4097" s="182"/>
      <c r="I4097" s="177"/>
      <c r="J4097" s="183"/>
      <c r="K4097" s="183"/>
      <c r="L4097" s="183"/>
      <c r="M4097" s="183"/>
      <c r="N4097" s="183"/>
      <c r="O4097" s="183"/>
      <c r="P4097" s="183"/>
    </row>
    <row r="4098" spans="4:16">
      <c r="D4098" s="180"/>
      <c r="E4098" s="181"/>
      <c r="F4098" s="181"/>
      <c r="G4098" s="181"/>
      <c r="H4098" s="182"/>
      <c r="I4098" s="177"/>
      <c r="J4098" s="183"/>
      <c r="K4098" s="183"/>
      <c r="L4098" s="183"/>
      <c r="M4098" s="183"/>
      <c r="N4098" s="183"/>
      <c r="O4098" s="183"/>
      <c r="P4098" s="183"/>
    </row>
    <row r="4099" spans="4:16">
      <c r="D4099" s="180"/>
      <c r="E4099" s="181"/>
      <c r="F4099" s="181"/>
      <c r="G4099" s="181"/>
      <c r="H4099" s="182"/>
      <c r="I4099" s="177"/>
      <c r="J4099" s="183"/>
      <c r="K4099" s="183"/>
      <c r="L4099" s="183"/>
      <c r="M4099" s="183"/>
      <c r="N4099" s="183"/>
      <c r="O4099" s="183"/>
      <c r="P4099" s="183"/>
    </row>
    <row r="4100" spans="4:16">
      <c r="D4100" s="180"/>
      <c r="E4100" s="181"/>
      <c r="F4100" s="181"/>
      <c r="G4100" s="181"/>
      <c r="H4100" s="182"/>
      <c r="I4100" s="177"/>
      <c r="J4100" s="183"/>
      <c r="K4100" s="183"/>
      <c r="L4100" s="183"/>
      <c r="M4100" s="183"/>
      <c r="N4100" s="183"/>
      <c r="O4100" s="183"/>
      <c r="P4100" s="183"/>
    </row>
    <row r="4101" spans="4:16">
      <c r="D4101" s="180"/>
      <c r="E4101" s="181"/>
      <c r="F4101" s="181"/>
      <c r="G4101" s="181"/>
      <c r="H4101" s="182"/>
      <c r="I4101" s="177"/>
      <c r="J4101" s="183"/>
      <c r="K4101" s="183"/>
      <c r="L4101" s="183"/>
      <c r="M4101" s="183"/>
      <c r="N4101" s="183"/>
      <c r="O4101" s="183"/>
      <c r="P4101" s="183"/>
    </row>
    <row r="4102" spans="4:16">
      <c r="D4102" s="180"/>
      <c r="E4102" s="181"/>
      <c r="F4102" s="181"/>
      <c r="G4102" s="181"/>
      <c r="H4102" s="182"/>
      <c r="I4102" s="177"/>
      <c r="J4102" s="183"/>
      <c r="K4102" s="183"/>
      <c r="L4102" s="183"/>
      <c r="M4102" s="183"/>
      <c r="N4102" s="183"/>
      <c r="O4102" s="183"/>
      <c r="P4102" s="183"/>
    </row>
    <row r="4103" spans="4:16">
      <c r="D4103" s="180"/>
      <c r="E4103" s="181"/>
      <c r="F4103" s="181"/>
      <c r="G4103" s="181"/>
      <c r="H4103" s="182"/>
      <c r="I4103" s="177"/>
      <c r="J4103" s="183"/>
      <c r="K4103" s="183"/>
      <c r="L4103" s="183"/>
      <c r="M4103" s="183"/>
      <c r="N4103" s="183"/>
      <c r="O4103" s="183"/>
      <c r="P4103" s="183"/>
    </row>
    <row r="4104" spans="4:16">
      <c r="D4104" s="180"/>
      <c r="E4104" s="181"/>
      <c r="F4104" s="181"/>
      <c r="G4104" s="181"/>
      <c r="H4104" s="182"/>
      <c r="I4104" s="177"/>
      <c r="J4104" s="183"/>
      <c r="K4104" s="183"/>
      <c r="L4104" s="183"/>
      <c r="M4104" s="183"/>
      <c r="N4104" s="183"/>
      <c r="O4104" s="183"/>
      <c r="P4104" s="183"/>
    </row>
    <row r="4105" spans="4:16">
      <c r="D4105" s="180"/>
      <c r="E4105" s="181"/>
      <c r="F4105" s="181"/>
      <c r="G4105" s="181"/>
      <c r="H4105" s="182"/>
      <c r="I4105" s="177"/>
      <c r="J4105" s="183"/>
      <c r="K4105" s="183"/>
      <c r="L4105" s="183"/>
      <c r="M4105" s="183"/>
      <c r="N4105" s="183"/>
      <c r="O4105" s="183"/>
      <c r="P4105" s="183"/>
    </row>
    <row r="4106" spans="4:16">
      <c r="D4106" s="180"/>
      <c r="E4106" s="181"/>
      <c r="F4106" s="181"/>
      <c r="G4106" s="181"/>
      <c r="H4106" s="182"/>
      <c r="I4106" s="177"/>
      <c r="J4106" s="183"/>
      <c r="K4106" s="183"/>
      <c r="L4106" s="183"/>
      <c r="M4106" s="183"/>
      <c r="N4106" s="183"/>
      <c r="O4106" s="183"/>
      <c r="P4106" s="183"/>
    </row>
    <row r="4107" spans="4:16">
      <c r="D4107" s="180"/>
      <c r="E4107" s="181"/>
      <c r="F4107" s="181"/>
      <c r="G4107" s="181"/>
      <c r="H4107" s="182"/>
      <c r="I4107" s="177"/>
      <c r="J4107" s="183"/>
      <c r="K4107" s="183"/>
      <c r="L4107" s="183"/>
      <c r="M4107" s="183"/>
      <c r="N4107" s="183"/>
      <c r="O4107" s="183"/>
      <c r="P4107" s="183"/>
    </row>
    <row r="4108" spans="4:16">
      <c r="D4108" s="180"/>
      <c r="E4108" s="181"/>
      <c r="F4108" s="181"/>
      <c r="G4108" s="181"/>
      <c r="H4108" s="182"/>
      <c r="I4108" s="177"/>
      <c r="J4108" s="183"/>
      <c r="K4108" s="183"/>
      <c r="L4108" s="183"/>
      <c r="M4108" s="183"/>
      <c r="N4108" s="183"/>
      <c r="O4108" s="183"/>
      <c r="P4108" s="183"/>
    </row>
    <row r="4109" spans="4:16">
      <c r="D4109" s="180"/>
      <c r="E4109" s="181"/>
      <c r="F4109" s="181"/>
      <c r="G4109" s="181"/>
      <c r="H4109" s="182"/>
      <c r="I4109" s="177"/>
      <c r="J4109" s="183"/>
      <c r="K4109" s="183"/>
      <c r="L4109" s="183"/>
      <c r="M4109" s="183"/>
      <c r="N4109" s="183"/>
      <c r="O4109" s="183"/>
      <c r="P4109" s="183"/>
    </row>
    <row r="4110" spans="4:16">
      <c r="D4110" s="180"/>
      <c r="E4110" s="181"/>
      <c r="F4110" s="181"/>
      <c r="G4110" s="181"/>
      <c r="H4110" s="182"/>
      <c r="I4110" s="177"/>
      <c r="J4110" s="183"/>
      <c r="K4110" s="183"/>
      <c r="L4110" s="183"/>
      <c r="M4110" s="183"/>
      <c r="N4110" s="183"/>
      <c r="O4110" s="183"/>
      <c r="P4110" s="183"/>
    </row>
    <row r="4111" spans="4:16">
      <c r="D4111" s="180"/>
      <c r="E4111" s="181"/>
      <c r="F4111" s="181"/>
      <c r="G4111" s="181"/>
      <c r="H4111" s="182"/>
      <c r="I4111" s="177"/>
      <c r="J4111" s="183"/>
      <c r="K4111" s="183"/>
      <c r="L4111" s="183"/>
      <c r="M4111" s="183"/>
      <c r="N4111" s="183"/>
      <c r="O4111" s="183"/>
      <c r="P4111" s="183"/>
    </row>
    <row r="4112" spans="4:16">
      <c r="D4112" s="180"/>
      <c r="E4112" s="181"/>
      <c r="F4112" s="181"/>
      <c r="G4112" s="181"/>
      <c r="H4112" s="182"/>
      <c r="I4112" s="177"/>
      <c r="J4112" s="183"/>
      <c r="K4112" s="183"/>
      <c r="L4112" s="183"/>
      <c r="M4112" s="183"/>
      <c r="N4112" s="183"/>
      <c r="O4112" s="183"/>
      <c r="P4112" s="183"/>
    </row>
    <row r="4113" spans="4:16">
      <c r="D4113" s="180"/>
      <c r="E4113" s="181"/>
      <c r="F4113" s="181"/>
      <c r="G4113" s="181"/>
      <c r="H4113" s="182"/>
      <c r="I4113" s="177"/>
      <c r="J4113" s="183"/>
      <c r="K4113" s="183"/>
      <c r="L4113" s="183"/>
      <c r="M4113" s="183"/>
      <c r="N4113" s="183"/>
      <c r="O4113" s="183"/>
      <c r="P4113" s="183"/>
    </row>
    <row r="4114" spans="4:16">
      <c r="D4114" s="180"/>
      <c r="E4114" s="181"/>
      <c r="F4114" s="181"/>
      <c r="G4114" s="181"/>
      <c r="H4114" s="182"/>
      <c r="I4114" s="177"/>
      <c r="J4114" s="183"/>
      <c r="K4114" s="183"/>
      <c r="L4114" s="183"/>
      <c r="M4114" s="183"/>
      <c r="N4114" s="183"/>
      <c r="O4114" s="183"/>
      <c r="P4114" s="183"/>
    </row>
    <row r="4115" spans="4:16">
      <c r="D4115" s="180"/>
      <c r="E4115" s="181"/>
      <c r="F4115" s="181"/>
      <c r="G4115" s="181"/>
      <c r="H4115" s="182"/>
      <c r="I4115" s="177"/>
      <c r="J4115" s="183"/>
      <c r="K4115" s="183"/>
      <c r="L4115" s="183"/>
      <c r="M4115" s="183"/>
      <c r="N4115" s="183"/>
      <c r="O4115" s="183"/>
      <c r="P4115" s="183"/>
    </row>
    <row r="4116" spans="4:16">
      <c r="D4116" s="180"/>
      <c r="E4116" s="181"/>
      <c r="F4116" s="181"/>
      <c r="G4116" s="181"/>
      <c r="H4116" s="182"/>
      <c r="I4116" s="177"/>
      <c r="J4116" s="183"/>
      <c r="K4116" s="183"/>
      <c r="L4116" s="183"/>
      <c r="M4116" s="183"/>
      <c r="N4116" s="183"/>
      <c r="O4116" s="183"/>
      <c r="P4116" s="183"/>
    </row>
    <row r="4117" spans="4:16">
      <c r="D4117" s="180"/>
      <c r="E4117" s="181"/>
      <c r="F4117" s="181"/>
      <c r="G4117" s="181"/>
      <c r="H4117" s="182"/>
      <c r="I4117" s="177"/>
      <c r="J4117" s="183"/>
      <c r="K4117" s="183"/>
      <c r="L4117" s="183"/>
      <c r="M4117" s="183"/>
      <c r="N4117" s="183"/>
      <c r="O4117" s="183"/>
      <c r="P4117" s="183"/>
    </row>
    <row r="4118" spans="4:16">
      <c r="D4118" s="180"/>
      <c r="E4118" s="181"/>
      <c r="F4118" s="181"/>
      <c r="G4118" s="181"/>
      <c r="H4118" s="182"/>
      <c r="I4118" s="177"/>
      <c r="J4118" s="183"/>
      <c r="K4118" s="183"/>
      <c r="L4118" s="183"/>
      <c r="M4118" s="183"/>
      <c r="N4118" s="183"/>
      <c r="O4118" s="183"/>
      <c r="P4118" s="183"/>
    </row>
    <row r="4119" spans="4:16">
      <c r="D4119" s="180"/>
      <c r="E4119" s="181"/>
      <c r="F4119" s="181"/>
      <c r="G4119" s="181"/>
      <c r="H4119" s="182"/>
      <c r="I4119" s="177"/>
      <c r="J4119" s="183"/>
      <c r="K4119" s="183"/>
      <c r="L4119" s="183"/>
      <c r="M4119" s="183"/>
      <c r="N4119" s="183"/>
      <c r="O4119" s="183"/>
      <c r="P4119" s="183"/>
    </row>
    <row r="4120" spans="4:16">
      <c r="D4120" s="180"/>
      <c r="E4120" s="181"/>
      <c r="F4120" s="181"/>
      <c r="G4120" s="181"/>
      <c r="H4120" s="182"/>
      <c r="I4120" s="177"/>
      <c r="J4120" s="183"/>
      <c r="K4120" s="183"/>
      <c r="L4120" s="183"/>
      <c r="M4120" s="183"/>
      <c r="N4120" s="183"/>
      <c r="O4120" s="183"/>
      <c r="P4120" s="183"/>
    </row>
    <row r="4121" spans="4:16">
      <c r="D4121" s="180"/>
      <c r="E4121" s="181"/>
      <c r="F4121" s="181"/>
      <c r="G4121" s="181"/>
      <c r="H4121" s="182"/>
      <c r="I4121" s="177"/>
      <c r="J4121" s="183"/>
      <c r="K4121" s="183"/>
      <c r="L4121" s="183"/>
      <c r="M4121" s="183"/>
      <c r="N4121" s="183"/>
      <c r="O4121" s="183"/>
      <c r="P4121" s="183"/>
    </row>
    <row r="4122" spans="4:16">
      <c r="D4122" s="180"/>
      <c r="E4122" s="181"/>
      <c r="F4122" s="181"/>
      <c r="G4122" s="181"/>
      <c r="H4122" s="182"/>
      <c r="I4122" s="177"/>
      <c r="J4122" s="183"/>
      <c r="K4122" s="183"/>
      <c r="L4122" s="183"/>
      <c r="M4122" s="183"/>
      <c r="N4122" s="183"/>
      <c r="O4122" s="183"/>
      <c r="P4122" s="183"/>
    </row>
    <row r="4123" spans="4:16">
      <c r="D4123" s="180"/>
      <c r="E4123" s="181"/>
      <c r="F4123" s="181"/>
      <c r="G4123" s="181"/>
      <c r="H4123" s="182"/>
      <c r="I4123" s="177"/>
      <c r="J4123" s="183"/>
      <c r="K4123" s="183"/>
      <c r="L4123" s="183"/>
      <c r="M4123" s="183"/>
      <c r="N4123" s="183"/>
      <c r="O4123" s="183"/>
      <c r="P4123" s="183"/>
    </row>
    <row r="4124" spans="4:16">
      <c r="D4124" s="180"/>
      <c r="E4124" s="181"/>
      <c r="F4124" s="181"/>
      <c r="G4124" s="181"/>
      <c r="H4124" s="182"/>
      <c r="I4124" s="177"/>
      <c r="J4124" s="183"/>
      <c r="K4124" s="183"/>
      <c r="L4124" s="183"/>
      <c r="M4124" s="183"/>
      <c r="N4124" s="183"/>
      <c r="O4124" s="183"/>
      <c r="P4124" s="183"/>
    </row>
    <row r="4125" spans="4:16">
      <c r="D4125" s="180"/>
      <c r="E4125" s="181"/>
      <c r="F4125" s="181"/>
      <c r="G4125" s="181"/>
      <c r="H4125" s="182"/>
      <c r="I4125" s="177"/>
      <c r="J4125" s="183"/>
      <c r="K4125" s="183"/>
      <c r="L4125" s="183"/>
      <c r="M4125" s="183"/>
      <c r="N4125" s="183"/>
      <c r="O4125" s="183"/>
      <c r="P4125" s="183"/>
    </row>
    <row r="4126" spans="4:16">
      <c r="D4126" s="180"/>
      <c r="E4126" s="181"/>
      <c r="F4126" s="181"/>
      <c r="G4126" s="181"/>
      <c r="H4126" s="182"/>
      <c r="I4126" s="177"/>
      <c r="J4126" s="183"/>
      <c r="K4126" s="183"/>
      <c r="L4126" s="183"/>
      <c r="M4126" s="183"/>
      <c r="N4126" s="183"/>
      <c r="O4126" s="183"/>
      <c r="P4126" s="183"/>
    </row>
    <row r="4127" spans="4:16">
      <c r="D4127" s="180"/>
      <c r="E4127" s="181"/>
      <c r="F4127" s="181"/>
      <c r="G4127" s="181"/>
      <c r="H4127" s="182"/>
      <c r="I4127" s="177"/>
      <c r="J4127" s="183"/>
      <c r="K4127" s="183"/>
      <c r="L4127" s="183"/>
      <c r="M4127" s="183"/>
      <c r="N4127" s="183"/>
      <c r="O4127" s="183"/>
      <c r="P4127" s="183"/>
    </row>
    <row r="4128" spans="4:16">
      <c r="D4128" s="180"/>
      <c r="E4128" s="181"/>
      <c r="F4128" s="181"/>
      <c r="G4128" s="181"/>
      <c r="H4128" s="182"/>
      <c r="I4128" s="177"/>
      <c r="J4128" s="183"/>
      <c r="K4128" s="183"/>
      <c r="L4128" s="183"/>
      <c r="M4128" s="183"/>
      <c r="N4128" s="183"/>
      <c r="O4128" s="183"/>
      <c r="P4128" s="183"/>
    </row>
    <row r="4129" spans="4:16">
      <c r="D4129" s="180"/>
      <c r="E4129" s="181"/>
      <c r="F4129" s="181"/>
      <c r="G4129" s="181"/>
      <c r="H4129" s="182"/>
      <c r="I4129" s="177"/>
      <c r="J4129" s="183"/>
      <c r="K4129" s="183"/>
      <c r="L4129" s="183"/>
      <c r="M4129" s="183"/>
      <c r="N4129" s="183"/>
      <c r="O4129" s="183"/>
      <c r="P4129" s="183"/>
    </row>
    <row r="4130" spans="4:16">
      <c r="D4130" s="180"/>
      <c r="E4130" s="181"/>
      <c r="F4130" s="181"/>
      <c r="G4130" s="181"/>
      <c r="H4130" s="182"/>
      <c r="I4130" s="177"/>
      <c r="J4130" s="183"/>
      <c r="K4130" s="183"/>
      <c r="L4130" s="183"/>
      <c r="M4130" s="183"/>
      <c r="N4130" s="183"/>
      <c r="O4130" s="183"/>
      <c r="P4130" s="183"/>
    </row>
    <row r="4131" spans="4:16">
      <c r="D4131" s="180"/>
      <c r="E4131" s="181"/>
      <c r="F4131" s="181"/>
      <c r="G4131" s="181"/>
      <c r="H4131" s="182"/>
      <c r="I4131" s="177"/>
      <c r="J4131" s="183"/>
      <c r="K4131" s="183"/>
      <c r="L4131" s="183"/>
      <c r="M4131" s="183"/>
      <c r="N4131" s="183"/>
      <c r="O4131" s="183"/>
      <c r="P4131" s="183"/>
    </row>
    <row r="4132" spans="4:16">
      <c r="D4132" s="180"/>
      <c r="E4132" s="181"/>
      <c r="F4132" s="181"/>
      <c r="G4132" s="181"/>
      <c r="H4132" s="182"/>
      <c r="I4132" s="177"/>
      <c r="J4132" s="183"/>
      <c r="K4132" s="183"/>
      <c r="L4132" s="183"/>
      <c r="M4132" s="183"/>
      <c r="N4132" s="183"/>
      <c r="O4132" s="183"/>
      <c r="P4132" s="183"/>
    </row>
    <row r="4133" spans="4:16">
      <c r="D4133" s="180"/>
      <c r="E4133" s="181"/>
      <c r="F4133" s="181"/>
      <c r="G4133" s="181"/>
      <c r="H4133" s="182"/>
      <c r="I4133" s="177"/>
      <c r="J4133" s="183"/>
      <c r="K4133" s="183"/>
      <c r="L4133" s="183"/>
      <c r="M4133" s="183"/>
      <c r="N4133" s="183"/>
      <c r="O4133" s="183"/>
      <c r="P4133" s="183"/>
    </row>
    <row r="4134" spans="4:16">
      <c r="D4134" s="180"/>
      <c r="E4134" s="181"/>
      <c r="F4134" s="181"/>
      <c r="G4134" s="181"/>
      <c r="H4134" s="182"/>
      <c r="I4134" s="177"/>
      <c r="J4134" s="183"/>
      <c r="K4134" s="183"/>
      <c r="L4134" s="183"/>
      <c r="M4134" s="183"/>
      <c r="N4134" s="183"/>
      <c r="O4134" s="183"/>
      <c r="P4134" s="183"/>
    </row>
    <row r="4135" spans="4:16">
      <c r="D4135" s="180"/>
      <c r="E4135" s="181"/>
      <c r="F4135" s="181"/>
      <c r="G4135" s="181"/>
      <c r="H4135" s="182"/>
      <c r="I4135" s="177"/>
      <c r="J4135" s="183"/>
      <c r="K4135" s="183"/>
      <c r="L4135" s="183"/>
      <c r="M4135" s="183"/>
      <c r="N4135" s="183"/>
      <c r="O4135" s="183"/>
      <c r="P4135" s="183"/>
    </row>
    <row r="4136" spans="4:16">
      <c r="D4136" s="180"/>
      <c r="E4136" s="181"/>
      <c r="F4136" s="181"/>
      <c r="G4136" s="181"/>
      <c r="H4136" s="182"/>
      <c r="I4136" s="177"/>
      <c r="J4136" s="183"/>
      <c r="K4136" s="183"/>
      <c r="L4136" s="183"/>
      <c r="M4136" s="183"/>
      <c r="N4136" s="183"/>
      <c r="O4136" s="183"/>
      <c r="P4136" s="183"/>
    </row>
    <row r="4137" spans="4:16">
      <c r="D4137" s="180"/>
      <c r="E4137" s="181"/>
      <c r="F4137" s="181"/>
      <c r="G4137" s="181"/>
      <c r="H4137" s="182"/>
      <c r="I4137" s="177"/>
      <c r="J4137" s="183"/>
      <c r="K4137" s="183"/>
      <c r="L4137" s="183"/>
      <c r="M4137" s="183"/>
      <c r="N4137" s="183"/>
      <c r="O4137" s="183"/>
      <c r="P4137" s="183"/>
    </row>
    <row r="4138" spans="4:16">
      <c r="D4138" s="180"/>
      <c r="E4138" s="181"/>
      <c r="F4138" s="181"/>
      <c r="G4138" s="181"/>
      <c r="H4138" s="182"/>
      <c r="I4138" s="177"/>
      <c r="J4138" s="183"/>
      <c r="K4138" s="183"/>
      <c r="L4138" s="183"/>
      <c r="M4138" s="183"/>
      <c r="N4138" s="183"/>
      <c r="O4138" s="183"/>
      <c r="P4138" s="183"/>
    </row>
    <row r="4139" spans="4:16">
      <c r="D4139" s="180"/>
      <c r="E4139" s="181"/>
      <c r="F4139" s="181"/>
      <c r="G4139" s="181"/>
      <c r="H4139" s="182"/>
      <c r="I4139" s="177"/>
      <c r="J4139" s="183"/>
      <c r="K4139" s="183"/>
      <c r="L4139" s="183"/>
      <c r="M4139" s="183"/>
      <c r="N4139" s="183"/>
      <c r="O4139" s="183"/>
      <c r="P4139" s="183"/>
    </row>
    <row r="4140" spans="4:16">
      <c r="D4140" s="180"/>
      <c r="E4140" s="181"/>
      <c r="F4140" s="181"/>
      <c r="G4140" s="181"/>
      <c r="H4140" s="182"/>
      <c r="I4140" s="177"/>
      <c r="J4140" s="183"/>
      <c r="K4140" s="183"/>
      <c r="L4140" s="183"/>
      <c r="M4140" s="183"/>
      <c r="N4140" s="183"/>
      <c r="O4140" s="183"/>
      <c r="P4140" s="183"/>
    </row>
    <row r="4141" spans="4:16">
      <c r="D4141" s="180"/>
      <c r="E4141" s="181"/>
      <c r="F4141" s="181"/>
      <c r="G4141" s="181"/>
      <c r="H4141" s="182"/>
      <c r="I4141" s="177"/>
      <c r="J4141" s="183"/>
      <c r="K4141" s="183"/>
      <c r="L4141" s="183"/>
      <c r="M4141" s="183"/>
      <c r="N4141" s="183"/>
      <c r="O4141" s="183"/>
      <c r="P4141" s="183"/>
    </row>
    <row r="4142" spans="4:16">
      <c r="D4142" s="180"/>
      <c r="E4142" s="181"/>
      <c r="F4142" s="181"/>
      <c r="G4142" s="181"/>
      <c r="H4142" s="182"/>
      <c r="I4142" s="177"/>
      <c r="J4142" s="183"/>
      <c r="K4142" s="183"/>
      <c r="L4142" s="183"/>
      <c r="M4142" s="183"/>
      <c r="N4142" s="183"/>
      <c r="O4142" s="183"/>
      <c r="P4142" s="183"/>
    </row>
    <row r="4143" spans="4:16">
      <c r="D4143" s="180"/>
      <c r="E4143" s="181"/>
      <c r="F4143" s="181"/>
      <c r="G4143" s="181"/>
      <c r="H4143" s="182"/>
      <c r="I4143" s="177"/>
      <c r="J4143" s="183"/>
      <c r="K4143" s="183"/>
      <c r="L4143" s="183"/>
      <c r="M4143" s="183"/>
      <c r="N4143" s="183"/>
      <c r="O4143" s="183"/>
      <c r="P4143" s="183"/>
    </row>
    <row r="4144" spans="4:16">
      <c r="D4144" s="180"/>
      <c r="E4144" s="181"/>
      <c r="F4144" s="181"/>
      <c r="G4144" s="181"/>
      <c r="H4144" s="182"/>
      <c r="I4144" s="177"/>
      <c r="J4144" s="183"/>
      <c r="K4144" s="183"/>
      <c r="L4144" s="183"/>
      <c r="M4144" s="183"/>
      <c r="N4144" s="183"/>
      <c r="O4144" s="183"/>
      <c r="P4144" s="183"/>
    </row>
    <row r="4145" spans="4:16">
      <c r="D4145" s="180"/>
      <c r="E4145" s="181"/>
      <c r="F4145" s="181"/>
      <c r="G4145" s="181"/>
      <c r="H4145" s="182"/>
      <c r="I4145" s="177"/>
      <c r="J4145" s="183"/>
      <c r="K4145" s="183"/>
      <c r="L4145" s="183"/>
      <c r="M4145" s="183"/>
      <c r="N4145" s="183"/>
      <c r="O4145" s="183"/>
      <c r="P4145" s="183"/>
    </row>
    <row r="4146" spans="4:16">
      <c r="D4146" s="180"/>
      <c r="E4146" s="181"/>
      <c r="F4146" s="181"/>
      <c r="G4146" s="181"/>
      <c r="H4146" s="182"/>
      <c r="I4146" s="177"/>
      <c r="J4146" s="183"/>
      <c r="K4146" s="183"/>
      <c r="L4146" s="183"/>
      <c r="M4146" s="183"/>
      <c r="N4146" s="183"/>
      <c r="O4146" s="183"/>
      <c r="P4146" s="183"/>
    </row>
    <row r="4147" spans="4:16">
      <c r="D4147" s="180"/>
      <c r="E4147" s="181"/>
      <c r="F4147" s="181"/>
      <c r="G4147" s="181"/>
      <c r="H4147" s="182"/>
      <c r="I4147" s="177"/>
      <c r="J4147" s="183"/>
      <c r="K4147" s="183"/>
      <c r="L4147" s="183"/>
      <c r="M4147" s="183"/>
      <c r="N4147" s="183"/>
      <c r="O4147" s="183"/>
      <c r="P4147" s="183"/>
    </row>
    <row r="4148" spans="4:16">
      <c r="D4148" s="180"/>
      <c r="E4148" s="181"/>
      <c r="F4148" s="181"/>
      <c r="G4148" s="181"/>
      <c r="H4148" s="182"/>
      <c r="I4148" s="177"/>
      <c r="J4148" s="183"/>
      <c r="K4148" s="183"/>
      <c r="L4148" s="183"/>
      <c r="M4148" s="183"/>
      <c r="N4148" s="183"/>
      <c r="O4148" s="183"/>
      <c r="P4148" s="183"/>
    </row>
    <row r="4149" spans="4:16">
      <c r="D4149" s="180"/>
      <c r="E4149" s="181"/>
      <c r="F4149" s="181"/>
      <c r="G4149" s="181"/>
      <c r="H4149" s="182"/>
      <c r="I4149" s="177"/>
      <c r="J4149" s="183"/>
      <c r="K4149" s="183"/>
      <c r="L4149" s="183"/>
      <c r="M4149" s="183"/>
      <c r="N4149" s="183"/>
      <c r="O4149" s="183"/>
      <c r="P4149" s="183"/>
    </row>
    <row r="4150" spans="4:16">
      <c r="D4150" s="180"/>
      <c r="E4150" s="181"/>
      <c r="F4150" s="181"/>
      <c r="G4150" s="181"/>
      <c r="H4150" s="182"/>
      <c r="I4150" s="177"/>
      <c r="J4150" s="183"/>
      <c r="K4150" s="183"/>
      <c r="L4150" s="183"/>
      <c r="M4150" s="183"/>
      <c r="N4150" s="183"/>
      <c r="O4150" s="183"/>
      <c r="P4150" s="183"/>
    </row>
    <row r="4151" spans="4:16">
      <c r="D4151" s="180"/>
      <c r="E4151" s="181"/>
      <c r="F4151" s="181"/>
      <c r="G4151" s="181"/>
      <c r="H4151" s="182"/>
      <c r="I4151" s="177"/>
      <c r="J4151" s="183"/>
      <c r="K4151" s="183"/>
      <c r="L4151" s="183"/>
      <c r="M4151" s="183"/>
      <c r="N4151" s="183"/>
      <c r="O4151" s="183"/>
      <c r="P4151" s="183"/>
    </row>
    <row r="4152" spans="4:16">
      <c r="D4152" s="180"/>
      <c r="E4152" s="181"/>
      <c r="F4152" s="181"/>
      <c r="G4152" s="181"/>
      <c r="H4152" s="182"/>
      <c r="I4152" s="177"/>
      <c r="J4152" s="183"/>
      <c r="K4152" s="183"/>
      <c r="L4152" s="183"/>
      <c r="M4152" s="183"/>
      <c r="N4152" s="183"/>
      <c r="O4152" s="183"/>
      <c r="P4152" s="183"/>
    </row>
    <row r="4153" spans="4:16">
      <c r="D4153" s="180"/>
      <c r="E4153" s="181"/>
      <c r="F4153" s="181"/>
      <c r="G4153" s="181"/>
      <c r="H4153" s="182"/>
      <c r="I4153" s="177"/>
      <c r="J4153" s="183"/>
      <c r="K4153" s="183"/>
      <c r="L4153" s="183"/>
      <c r="M4153" s="183"/>
      <c r="N4153" s="183"/>
      <c r="O4153" s="183"/>
      <c r="P4153" s="183"/>
    </row>
    <row r="4154" spans="4:16">
      <c r="D4154" s="180"/>
      <c r="E4154" s="181"/>
      <c r="F4154" s="181"/>
      <c r="G4154" s="181"/>
      <c r="H4154" s="182"/>
      <c r="I4154" s="177"/>
      <c r="J4154" s="183"/>
      <c r="K4154" s="183"/>
      <c r="L4154" s="183"/>
      <c r="M4154" s="183"/>
      <c r="N4154" s="183"/>
      <c r="O4154" s="183"/>
      <c r="P4154" s="183"/>
    </row>
    <row r="4155" spans="4:16">
      <c r="D4155" s="180"/>
      <c r="E4155" s="181"/>
      <c r="F4155" s="181"/>
      <c r="G4155" s="181"/>
      <c r="H4155" s="182"/>
      <c r="I4155" s="177"/>
      <c r="J4155" s="183"/>
      <c r="K4155" s="183"/>
      <c r="L4155" s="183"/>
      <c r="M4155" s="183"/>
      <c r="N4155" s="183"/>
      <c r="O4155" s="183"/>
      <c r="P4155" s="183"/>
    </row>
    <row r="4156" spans="4:16">
      <c r="D4156" s="180"/>
      <c r="E4156" s="181"/>
      <c r="F4156" s="181"/>
      <c r="G4156" s="181"/>
      <c r="H4156" s="182"/>
      <c r="I4156" s="177"/>
      <c r="J4156" s="183"/>
      <c r="K4156" s="183"/>
      <c r="L4156" s="183"/>
      <c r="M4156" s="183"/>
      <c r="N4156" s="183"/>
      <c r="O4156" s="183"/>
      <c r="P4156" s="183"/>
    </row>
    <row r="4157" spans="4:16">
      <c r="D4157" s="180"/>
      <c r="E4157" s="181"/>
      <c r="F4157" s="181"/>
      <c r="G4157" s="181"/>
      <c r="H4157" s="182"/>
      <c r="I4157" s="177"/>
      <c r="J4157" s="183"/>
      <c r="K4157" s="183"/>
      <c r="L4157" s="183"/>
      <c r="M4157" s="183"/>
      <c r="N4157" s="183"/>
      <c r="O4157" s="183"/>
      <c r="P4157" s="183"/>
    </row>
    <row r="4158" spans="4:16">
      <c r="D4158" s="180"/>
      <c r="E4158" s="181"/>
      <c r="F4158" s="181"/>
      <c r="G4158" s="181"/>
      <c r="H4158" s="182"/>
      <c r="I4158" s="177"/>
      <c r="J4158" s="183"/>
      <c r="K4158" s="183"/>
      <c r="L4158" s="183"/>
      <c r="M4158" s="183"/>
      <c r="N4158" s="183"/>
      <c r="O4158" s="183"/>
      <c r="P4158" s="183"/>
    </row>
    <row r="4159" spans="4:16">
      <c r="D4159" s="180"/>
      <c r="E4159" s="181"/>
      <c r="F4159" s="181"/>
      <c r="G4159" s="181"/>
      <c r="H4159" s="182"/>
      <c r="I4159" s="177"/>
      <c r="J4159" s="183"/>
      <c r="K4159" s="183"/>
      <c r="L4159" s="183"/>
      <c r="M4159" s="183"/>
      <c r="N4159" s="183"/>
      <c r="O4159" s="183"/>
      <c r="P4159" s="183"/>
    </row>
    <row r="4160" spans="4:16">
      <c r="D4160" s="180"/>
      <c r="E4160" s="181"/>
      <c r="F4160" s="181"/>
      <c r="G4160" s="181"/>
      <c r="H4160" s="182"/>
      <c r="I4160" s="177"/>
      <c r="J4160" s="183"/>
      <c r="K4160" s="183"/>
      <c r="L4160" s="183"/>
      <c r="M4160" s="183"/>
      <c r="N4160" s="183"/>
      <c r="O4160" s="183"/>
      <c r="P4160" s="183"/>
    </row>
    <row r="4161" spans="4:16">
      <c r="D4161" s="180"/>
      <c r="E4161" s="181"/>
      <c r="F4161" s="181"/>
      <c r="G4161" s="181"/>
      <c r="H4161" s="182"/>
      <c r="I4161" s="177"/>
      <c r="J4161" s="183"/>
      <c r="K4161" s="183"/>
      <c r="L4161" s="183"/>
      <c r="M4161" s="183"/>
      <c r="N4161" s="183"/>
      <c r="O4161" s="183"/>
      <c r="P4161" s="183"/>
    </row>
    <row r="4162" spans="4:16">
      <c r="D4162" s="180"/>
      <c r="E4162" s="181"/>
      <c r="F4162" s="181"/>
      <c r="G4162" s="181"/>
      <c r="H4162" s="182"/>
      <c r="I4162" s="177"/>
      <c r="J4162" s="183"/>
      <c r="K4162" s="183"/>
      <c r="L4162" s="183"/>
      <c r="M4162" s="183"/>
      <c r="N4162" s="183"/>
      <c r="O4162" s="183"/>
      <c r="P4162" s="183"/>
    </row>
    <row r="4163" spans="4:16">
      <c r="D4163" s="180"/>
      <c r="E4163" s="181"/>
      <c r="F4163" s="181"/>
      <c r="G4163" s="181"/>
      <c r="H4163" s="182"/>
      <c r="I4163" s="177"/>
      <c r="J4163" s="183"/>
      <c r="K4163" s="183"/>
      <c r="L4163" s="183"/>
      <c r="M4163" s="183"/>
      <c r="N4163" s="183"/>
      <c r="O4163" s="183"/>
      <c r="P4163" s="183"/>
    </row>
    <row r="4164" spans="4:16">
      <c r="D4164" s="180"/>
      <c r="E4164" s="181"/>
      <c r="F4164" s="181"/>
      <c r="G4164" s="181"/>
      <c r="H4164" s="182"/>
      <c r="I4164" s="177"/>
      <c r="J4164" s="183"/>
      <c r="K4164" s="183"/>
      <c r="L4164" s="183"/>
      <c r="M4164" s="183"/>
      <c r="N4164" s="183"/>
      <c r="O4164" s="183"/>
      <c r="P4164" s="183"/>
    </row>
    <row r="4165" spans="4:16">
      <c r="D4165" s="180"/>
      <c r="E4165" s="181"/>
      <c r="F4165" s="181"/>
      <c r="G4165" s="181"/>
      <c r="H4165" s="182"/>
      <c r="I4165" s="177"/>
      <c r="J4165" s="183"/>
      <c r="K4165" s="183"/>
      <c r="L4165" s="183"/>
      <c r="M4165" s="183"/>
      <c r="N4165" s="183"/>
      <c r="O4165" s="183"/>
      <c r="P4165" s="183"/>
    </row>
    <row r="4166" spans="4:16">
      <c r="D4166" s="180"/>
      <c r="E4166" s="181"/>
      <c r="F4166" s="181"/>
      <c r="G4166" s="181"/>
      <c r="H4166" s="182"/>
      <c r="I4166" s="177"/>
      <c r="J4166" s="183"/>
      <c r="K4166" s="183"/>
      <c r="L4166" s="183"/>
      <c r="M4166" s="183"/>
      <c r="N4166" s="183"/>
      <c r="O4166" s="183"/>
      <c r="P4166" s="183"/>
    </row>
    <row r="4167" spans="4:16">
      <c r="D4167" s="180"/>
      <c r="E4167" s="181"/>
      <c r="F4167" s="181"/>
      <c r="G4167" s="181"/>
      <c r="H4167" s="182"/>
      <c r="I4167" s="177"/>
      <c r="J4167" s="183"/>
      <c r="K4167" s="183"/>
      <c r="L4167" s="183"/>
      <c r="M4167" s="183"/>
      <c r="N4167" s="183"/>
      <c r="O4167" s="183"/>
      <c r="P4167" s="183"/>
    </row>
    <row r="4168" spans="4:16">
      <c r="D4168" s="180"/>
      <c r="E4168" s="181"/>
      <c r="F4168" s="181"/>
      <c r="G4168" s="181"/>
      <c r="H4168" s="182"/>
      <c r="I4168" s="177"/>
      <c r="J4168" s="183"/>
      <c r="K4168" s="183"/>
      <c r="L4168" s="183"/>
      <c r="M4168" s="183"/>
      <c r="N4168" s="183"/>
      <c r="O4168" s="183"/>
      <c r="P4168" s="183"/>
    </row>
    <row r="4169" spans="4:16">
      <c r="D4169" s="180"/>
      <c r="E4169" s="181"/>
      <c r="F4169" s="181"/>
      <c r="G4169" s="181"/>
      <c r="H4169" s="182"/>
      <c r="I4169" s="177"/>
      <c r="J4169" s="183"/>
      <c r="K4169" s="183"/>
      <c r="L4169" s="183"/>
      <c r="M4169" s="183"/>
      <c r="N4169" s="183"/>
      <c r="O4169" s="183"/>
      <c r="P4169" s="183"/>
    </row>
    <row r="4170" spans="4:16">
      <c r="D4170" s="180"/>
      <c r="E4170" s="181"/>
      <c r="F4170" s="181"/>
      <c r="G4170" s="181"/>
      <c r="H4170" s="182"/>
      <c r="I4170" s="177"/>
      <c r="J4170" s="183"/>
      <c r="K4170" s="183"/>
      <c r="L4170" s="183"/>
      <c r="M4170" s="183"/>
      <c r="N4170" s="183"/>
      <c r="O4170" s="183"/>
      <c r="P4170" s="183"/>
    </row>
    <row r="4171" spans="4:16">
      <c r="D4171" s="180"/>
      <c r="E4171" s="181"/>
      <c r="F4171" s="181"/>
      <c r="G4171" s="181"/>
      <c r="H4171" s="182"/>
      <c r="I4171" s="177"/>
      <c r="J4171" s="183"/>
      <c r="K4171" s="183"/>
      <c r="L4171" s="183"/>
      <c r="M4171" s="183"/>
      <c r="N4171" s="183"/>
      <c r="O4171" s="183"/>
      <c r="P4171" s="183"/>
    </row>
    <row r="4172" spans="4:16">
      <c r="D4172" s="180"/>
      <c r="E4172" s="181"/>
      <c r="F4172" s="181"/>
      <c r="G4172" s="181"/>
      <c r="H4172" s="182"/>
      <c r="I4172" s="177"/>
      <c r="J4172" s="183"/>
      <c r="K4172" s="183"/>
      <c r="L4172" s="183"/>
      <c r="M4172" s="183"/>
      <c r="N4172" s="183"/>
      <c r="O4172" s="183"/>
      <c r="P4172" s="183"/>
    </row>
    <row r="4173" spans="4:16">
      <c r="D4173" s="180"/>
      <c r="E4173" s="181"/>
      <c r="F4173" s="181"/>
      <c r="G4173" s="181"/>
      <c r="H4173" s="182"/>
      <c r="I4173" s="177"/>
      <c r="J4173" s="183"/>
      <c r="K4173" s="183"/>
      <c r="L4173" s="183"/>
      <c r="M4173" s="183"/>
      <c r="N4173" s="183"/>
      <c r="O4173" s="183"/>
      <c r="P4173" s="183"/>
    </row>
    <row r="4174" spans="4:16">
      <c r="D4174" s="180"/>
      <c r="E4174" s="181"/>
      <c r="F4174" s="181"/>
      <c r="G4174" s="181"/>
      <c r="H4174" s="182"/>
      <c r="I4174" s="177"/>
      <c r="J4174" s="183"/>
      <c r="K4174" s="183"/>
      <c r="L4174" s="183"/>
      <c r="M4174" s="183"/>
      <c r="N4174" s="183"/>
      <c r="O4174" s="183"/>
      <c r="P4174" s="183"/>
    </row>
    <row r="4175" spans="4:16">
      <c r="D4175" s="180"/>
      <c r="E4175" s="181"/>
      <c r="F4175" s="181"/>
      <c r="G4175" s="181"/>
      <c r="H4175" s="182"/>
      <c r="I4175" s="177"/>
      <c r="J4175" s="183"/>
      <c r="K4175" s="183"/>
      <c r="L4175" s="183"/>
      <c r="M4175" s="183"/>
      <c r="N4175" s="183"/>
      <c r="O4175" s="183"/>
      <c r="P4175" s="183"/>
    </row>
    <row r="4176" spans="4:16">
      <c r="D4176" s="180"/>
      <c r="E4176" s="181"/>
      <c r="F4176" s="181"/>
      <c r="G4176" s="181"/>
      <c r="H4176" s="182"/>
      <c r="I4176" s="177"/>
      <c r="J4176" s="183"/>
      <c r="K4176" s="183"/>
      <c r="L4176" s="183"/>
      <c r="M4176" s="183"/>
      <c r="N4176" s="183"/>
      <c r="O4176" s="183"/>
      <c r="P4176" s="183"/>
    </row>
    <row r="4177" spans="4:16">
      <c r="D4177" s="180"/>
      <c r="E4177" s="181"/>
      <c r="F4177" s="181"/>
      <c r="G4177" s="181"/>
      <c r="H4177" s="182"/>
      <c r="I4177" s="177"/>
      <c r="J4177" s="183"/>
      <c r="K4177" s="183"/>
      <c r="L4177" s="183"/>
      <c r="M4177" s="183"/>
      <c r="N4177" s="183"/>
      <c r="O4177" s="183"/>
      <c r="P4177" s="183"/>
    </row>
    <row r="4178" spans="4:16">
      <c r="D4178" s="180"/>
      <c r="E4178" s="181"/>
      <c r="F4178" s="181"/>
      <c r="G4178" s="181"/>
      <c r="H4178" s="182"/>
      <c r="I4178" s="177"/>
      <c r="J4178" s="183"/>
      <c r="K4178" s="183"/>
      <c r="L4178" s="183"/>
      <c r="M4178" s="183"/>
      <c r="N4178" s="183"/>
      <c r="O4178" s="183"/>
      <c r="P4178" s="183"/>
    </row>
    <row r="4179" spans="4:16">
      <c r="D4179" s="180"/>
      <c r="E4179" s="181"/>
      <c r="F4179" s="181"/>
      <c r="G4179" s="181"/>
      <c r="H4179" s="182"/>
      <c r="I4179" s="177"/>
      <c r="J4179" s="183"/>
      <c r="K4179" s="183"/>
      <c r="L4179" s="183"/>
      <c r="M4179" s="183"/>
      <c r="N4179" s="183"/>
      <c r="O4179" s="183"/>
      <c r="P4179" s="183"/>
    </row>
    <row r="4180" spans="4:16">
      <c r="D4180" s="180"/>
      <c r="E4180" s="181"/>
      <c r="F4180" s="181"/>
      <c r="G4180" s="181"/>
      <c r="H4180" s="182"/>
      <c r="I4180" s="177"/>
      <c r="J4180" s="183"/>
      <c r="K4180" s="183"/>
      <c r="L4180" s="183"/>
      <c r="M4180" s="183"/>
      <c r="N4180" s="183"/>
      <c r="O4180" s="183"/>
      <c r="P4180" s="183"/>
    </row>
    <row r="4181" spans="4:16">
      <c r="D4181" s="180"/>
      <c r="E4181" s="181"/>
      <c r="F4181" s="181"/>
      <c r="G4181" s="181"/>
      <c r="H4181" s="182"/>
      <c r="I4181" s="177"/>
      <c r="J4181" s="183"/>
      <c r="K4181" s="183"/>
      <c r="L4181" s="183"/>
      <c r="M4181" s="183"/>
      <c r="N4181" s="183"/>
      <c r="O4181" s="183"/>
      <c r="P4181" s="183"/>
    </row>
    <row r="4182" spans="4:16">
      <c r="D4182" s="180"/>
      <c r="E4182" s="181"/>
      <c r="F4182" s="181"/>
      <c r="G4182" s="181"/>
      <c r="H4182" s="182"/>
      <c r="I4182" s="177"/>
      <c r="J4182" s="183"/>
      <c r="K4182" s="183"/>
      <c r="L4182" s="183"/>
      <c r="M4182" s="183"/>
      <c r="N4182" s="183"/>
      <c r="O4182" s="183"/>
      <c r="P4182" s="183"/>
    </row>
    <row r="4183" spans="4:16">
      <c r="D4183" s="180"/>
      <c r="E4183" s="181"/>
      <c r="F4183" s="181"/>
      <c r="G4183" s="181"/>
      <c r="H4183" s="182"/>
      <c r="I4183" s="177"/>
      <c r="J4183" s="183"/>
      <c r="K4183" s="183"/>
      <c r="L4183" s="183"/>
      <c r="M4183" s="183"/>
      <c r="N4183" s="183"/>
      <c r="O4183" s="183"/>
      <c r="P4183" s="183"/>
    </row>
    <row r="4184" spans="4:16">
      <c r="D4184" s="180"/>
      <c r="E4184" s="181"/>
      <c r="F4184" s="181"/>
      <c r="G4184" s="181"/>
      <c r="H4184" s="182"/>
      <c r="I4184" s="177"/>
      <c r="J4184" s="183"/>
      <c r="K4184" s="183"/>
      <c r="L4184" s="183"/>
      <c r="M4184" s="183"/>
      <c r="N4184" s="183"/>
      <c r="O4184" s="183"/>
      <c r="P4184" s="183"/>
    </row>
    <row r="4185" spans="4:16">
      <c r="D4185" s="180"/>
      <c r="E4185" s="181"/>
      <c r="F4185" s="181"/>
      <c r="G4185" s="181"/>
      <c r="H4185" s="182"/>
      <c r="I4185" s="177"/>
      <c r="J4185" s="183"/>
      <c r="K4185" s="183"/>
      <c r="L4185" s="183"/>
      <c r="M4185" s="183"/>
      <c r="N4185" s="183"/>
      <c r="O4185" s="183"/>
      <c r="P4185" s="183"/>
    </row>
    <row r="4186" spans="4:16">
      <c r="D4186" s="180"/>
      <c r="E4186" s="181"/>
      <c r="F4186" s="181"/>
      <c r="G4186" s="181"/>
      <c r="H4186" s="182"/>
      <c r="I4186" s="177"/>
      <c r="J4186" s="183"/>
      <c r="K4186" s="183"/>
      <c r="L4186" s="183"/>
      <c r="M4186" s="183"/>
      <c r="N4186" s="183"/>
      <c r="O4186" s="183"/>
      <c r="P4186" s="183"/>
    </row>
    <row r="4187" spans="4:16">
      <c r="D4187" s="180"/>
      <c r="E4187" s="181"/>
      <c r="F4187" s="181"/>
      <c r="G4187" s="181"/>
      <c r="H4187" s="182"/>
      <c r="I4187" s="177"/>
      <c r="J4187" s="183"/>
      <c r="K4187" s="183"/>
      <c r="L4187" s="183"/>
      <c r="M4187" s="183"/>
      <c r="N4187" s="183"/>
      <c r="O4187" s="183"/>
      <c r="P4187" s="183"/>
    </row>
    <row r="4188" spans="4:16">
      <c r="D4188" s="180"/>
      <c r="E4188" s="181"/>
      <c r="F4188" s="181"/>
      <c r="G4188" s="181"/>
      <c r="H4188" s="182"/>
      <c r="I4188" s="177"/>
      <c r="J4188" s="183"/>
      <c r="K4188" s="183"/>
      <c r="L4188" s="183"/>
      <c r="M4188" s="183"/>
      <c r="N4188" s="183"/>
      <c r="O4188" s="183"/>
      <c r="P4188" s="183"/>
    </row>
    <row r="4189" spans="4:16">
      <c r="D4189" s="180"/>
      <c r="E4189" s="181"/>
      <c r="F4189" s="181"/>
      <c r="G4189" s="181"/>
      <c r="H4189" s="182"/>
      <c r="I4189" s="177"/>
      <c r="J4189" s="183"/>
      <c r="K4189" s="183"/>
      <c r="L4189" s="183"/>
      <c r="M4189" s="183"/>
      <c r="N4189" s="183"/>
      <c r="O4189" s="183"/>
      <c r="P4189" s="183"/>
    </row>
    <row r="4190" spans="4:16">
      <c r="D4190" s="180"/>
      <c r="E4190" s="181"/>
      <c r="F4190" s="181"/>
      <c r="G4190" s="181"/>
      <c r="H4190" s="182"/>
      <c r="I4190" s="177"/>
      <c r="J4190" s="183"/>
      <c r="K4190" s="183"/>
      <c r="L4190" s="183"/>
      <c r="M4190" s="183"/>
      <c r="N4190" s="183"/>
      <c r="O4190" s="183"/>
      <c r="P4190" s="183"/>
    </row>
    <row r="4191" spans="4:16">
      <c r="D4191" s="180"/>
      <c r="E4191" s="181"/>
      <c r="F4191" s="181"/>
      <c r="G4191" s="181"/>
      <c r="H4191" s="182"/>
      <c r="I4191" s="177"/>
      <c r="J4191" s="183"/>
      <c r="K4191" s="183"/>
      <c r="L4191" s="183"/>
      <c r="M4191" s="183"/>
      <c r="N4191" s="183"/>
      <c r="O4191" s="183"/>
      <c r="P4191" s="183"/>
    </row>
    <row r="4192" spans="4:16">
      <c r="D4192" s="180"/>
      <c r="E4192" s="181"/>
      <c r="F4192" s="181"/>
      <c r="G4192" s="181"/>
      <c r="H4192" s="182"/>
      <c r="I4192" s="177"/>
      <c r="J4192" s="183"/>
      <c r="K4192" s="183"/>
      <c r="L4192" s="183"/>
      <c r="M4192" s="183"/>
      <c r="N4192" s="183"/>
      <c r="O4192" s="183"/>
      <c r="P4192" s="183"/>
    </row>
    <row r="4193" spans="4:16">
      <c r="D4193" s="180"/>
      <c r="E4193" s="181"/>
      <c r="F4193" s="181"/>
      <c r="G4193" s="181"/>
      <c r="H4193" s="182"/>
      <c r="I4193" s="177"/>
      <c r="J4193" s="183"/>
      <c r="K4193" s="183"/>
      <c r="L4193" s="183"/>
      <c r="M4193" s="183"/>
      <c r="N4193" s="183"/>
      <c r="O4193" s="183"/>
      <c r="P4193" s="183"/>
    </row>
    <row r="4194" spans="4:16">
      <c r="D4194" s="180"/>
      <c r="E4194" s="181"/>
      <c r="F4194" s="181"/>
      <c r="G4194" s="181"/>
      <c r="H4194" s="182"/>
      <c r="I4194" s="177"/>
      <c r="J4194" s="183"/>
      <c r="K4194" s="183"/>
      <c r="L4194" s="183"/>
      <c r="M4194" s="183"/>
      <c r="N4194" s="183"/>
      <c r="O4194" s="183"/>
      <c r="P4194" s="183"/>
    </row>
    <row r="4195" spans="4:16">
      <c r="D4195" s="180"/>
      <c r="E4195" s="181"/>
      <c r="F4195" s="181"/>
      <c r="G4195" s="181"/>
      <c r="H4195" s="182"/>
      <c r="I4195" s="177"/>
      <c r="J4195" s="183"/>
      <c r="K4195" s="183"/>
      <c r="L4195" s="183"/>
      <c r="M4195" s="183"/>
      <c r="N4195" s="183"/>
      <c r="O4195" s="183"/>
      <c r="P4195" s="183"/>
    </row>
    <row r="4196" spans="4:16">
      <c r="D4196" s="180"/>
      <c r="E4196" s="181"/>
      <c r="F4196" s="181"/>
      <c r="G4196" s="181"/>
      <c r="H4196" s="182"/>
      <c r="I4196" s="177"/>
      <c r="J4196" s="183"/>
      <c r="K4196" s="183"/>
      <c r="L4196" s="183"/>
      <c r="M4196" s="183"/>
      <c r="N4196" s="183"/>
      <c r="O4196" s="183"/>
      <c r="P4196" s="183"/>
    </row>
    <row r="4197" spans="4:16">
      <c r="D4197" s="180"/>
      <c r="E4197" s="181"/>
      <c r="F4197" s="181"/>
      <c r="G4197" s="181"/>
      <c r="H4197" s="182"/>
      <c r="I4197" s="177"/>
      <c r="J4197" s="183"/>
      <c r="K4197" s="183"/>
      <c r="L4197" s="183"/>
      <c r="M4197" s="183"/>
      <c r="N4197" s="183"/>
      <c r="O4197" s="183"/>
      <c r="P4197" s="183"/>
    </row>
    <row r="4198" spans="4:16">
      <c r="D4198" s="180"/>
      <c r="E4198" s="181"/>
      <c r="F4198" s="181"/>
      <c r="G4198" s="181"/>
      <c r="H4198" s="182"/>
      <c r="I4198" s="177"/>
      <c r="J4198" s="183"/>
      <c r="K4198" s="183"/>
      <c r="L4198" s="183"/>
      <c r="M4198" s="183"/>
      <c r="N4198" s="183"/>
      <c r="O4198" s="183"/>
      <c r="P4198" s="183"/>
    </row>
    <row r="4199" spans="4:16">
      <c r="D4199" s="180"/>
      <c r="E4199" s="181"/>
      <c r="F4199" s="181"/>
      <c r="G4199" s="181"/>
      <c r="H4199" s="182"/>
      <c r="I4199" s="177"/>
      <c r="J4199" s="183"/>
      <c r="K4199" s="183"/>
      <c r="L4199" s="183"/>
      <c r="M4199" s="183"/>
      <c r="N4199" s="183"/>
      <c r="O4199" s="183"/>
      <c r="P4199" s="183"/>
    </row>
    <row r="4200" spans="4:16">
      <c r="D4200" s="180"/>
      <c r="E4200" s="181"/>
      <c r="F4200" s="181"/>
      <c r="G4200" s="181"/>
      <c r="H4200" s="182"/>
      <c r="I4200" s="177"/>
      <c r="J4200" s="183"/>
      <c r="K4200" s="183"/>
      <c r="L4200" s="183"/>
      <c r="M4200" s="183"/>
      <c r="N4200" s="183"/>
      <c r="O4200" s="183"/>
      <c r="P4200" s="183"/>
    </row>
    <row r="4201" spans="4:16">
      <c r="D4201" s="180"/>
      <c r="E4201" s="181"/>
      <c r="F4201" s="181"/>
      <c r="G4201" s="181"/>
      <c r="H4201" s="182"/>
      <c r="I4201" s="177"/>
      <c r="J4201" s="183"/>
      <c r="K4201" s="183"/>
      <c r="L4201" s="183"/>
      <c r="M4201" s="183"/>
      <c r="N4201" s="183"/>
      <c r="O4201" s="183"/>
      <c r="P4201" s="183"/>
    </row>
    <row r="4202" spans="4:16">
      <c r="D4202" s="180"/>
      <c r="E4202" s="181"/>
      <c r="F4202" s="181"/>
      <c r="G4202" s="181"/>
      <c r="H4202" s="182"/>
      <c r="I4202" s="177"/>
      <c r="J4202" s="183"/>
      <c r="K4202" s="183"/>
      <c r="L4202" s="183"/>
      <c r="M4202" s="183"/>
      <c r="N4202" s="183"/>
      <c r="O4202" s="183"/>
      <c r="P4202" s="183"/>
    </row>
    <row r="4203" spans="4:16">
      <c r="D4203" s="180"/>
      <c r="E4203" s="181"/>
      <c r="F4203" s="181"/>
      <c r="G4203" s="181"/>
      <c r="H4203" s="182"/>
      <c r="I4203" s="177"/>
      <c r="J4203" s="183"/>
      <c r="K4203" s="183"/>
      <c r="L4203" s="183"/>
      <c r="M4203" s="183"/>
      <c r="N4203" s="183"/>
      <c r="O4203" s="183"/>
      <c r="P4203" s="183"/>
    </row>
    <row r="4204" spans="4:16">
      <c r="D4204" s="180"/>
      <c r="E4204" s="181"/>
      <c r="F4204" s="181"/>
      <c r="G4204" s="181"/>
      <c r="H4204" s="182"/>
      <c r="I4204" s="177"/>
      <c r="J4204" s="183"/>
      <c r="K4204" s="183"/>
      <c r="L4204" s="183"/>
      <c r="M4204" s="183"/>
      <c r="N4204" s="183"/>
      <c r="O4204" s="183"/>
      <c r="P4204" s="183"/>
    </row>
    <row r="4205" spans="4:16">
      <c r="D4205" s="180"/>
      <c r="E4205" s="181"/>
      <c r="F4205" s="181"/>
      <c r="G4205" s="181"/>
      <c r="H4205" s="182"/>
      <c r="I4205" s="177"/>
      <c r="J4205" s="183"/>
      <c r="K4205" s="183"/>
      <c r="L4205" s="183"/>
      <c r="M4205" s="183"/>
      <c r="N4205" s="183"/>
      <c r="O4205" s="183"/>
      <c r="P4205" s="183"/>
    </row>
    <row r="4206" spans="4:16">
      <c r="D4206" s="180"/>
      <c r="E4206" s="181"/>
      <c r="F4206" s="181"/>
      <c r="G4206" s="181"/>
      <c r="H4206" s="182"/>
      <c r="I4206" s="177"/>
      <c r="J4206" s="183"/>
      <c r="K4206" s="183"/>
      <c r="L4206" s="183"/>
      <c r="M4206" s="183"/>
      <c r="N4206" s="183"/>
      <c r="O4206" s="183"/>
      <c r="P4206" s="183"/>
    </row>
    <row r="4207" spans="4:16">
      <c r="D4207" s="180"/>
      <c r="E4207" s="181"/>
      <c r="F4207" s="181"/>
      <c r="G4207" s="181"/>
      <c r="H4207" s="182"/>
      <c r="I4207" s="177"/>
      <c r="J4207" s="183"/>
      <c r="K4207" s="183"/>
      <c r="L4207" s="183"/>
      <c r="M4207" s="183"/>
      <c r="N4207" s="183"/>
      <c r="O4207" s="183"/>
      <c r="P4207" s="183"/>
    </row>
    <row r="4208" spans="4:16">
      <c r="D4208" s="180"/>
      <c r="E4208" s="181"/>
      <c r="F4208" s="181"/>
      <c r="G4208" s="181"/>
      <c r="H4208" s="182"/>
      <c r="I4208" s="177"/>
      <c r="J4208" s="183"/>
      <c r="K4208" s="183"/>
      <c r="L4208" s="183"/>
      <c r="M4208" s="183"/>
      <c r="N4208" s="183"/>
      <c r="O4208" s="183"/>
      <c r="P4208" s="183"/>
    </row>
    <row r="4209" spans="4:16">
      <c r="D4209" s="180"/>
      <c r="E4209" s="181"/>
      <c r="F4209" s="181"/>
      <c r="G4209" s="181"/>
      <c r="H4209" s="182"/>
      <c r="I4209" s="177"/>
      <c r="J4209" s="183"/>
      <c r="K4209" s="183"/>
      <c r="L4209" s="183"/>
      <c r="M4209" s="183"/>
      <c r="N4209" s="183"/>
      <c r="O4209" s="183"/>
      <c r="P4209" s="183"/>
    </row>
    <row r="4210" spans="4:16">
      <c r="D4210" s="180"/>
      <c r="E4210" s="181"/>
      <c r="F4210" s="181"/>
      <c r="G4210" s="181"/>
      <c r="H4210" s="182"/>
      <c r="I4210" s="177"/>
      <c r="J4210" s="183"/>
      <c r="K4210" s="183"/>
      <c r="L4210" s="183"/>
      <c r="M4210" s="183"/>
      <c r="N4210" s="183"/>
      <c r="O4210" s="183"/>
      <c r="P4210" s="183"/>
    </row>
    <row r="4211" spans="4:16">
      <c r="D4211" s="180"/>
      <c r="E4211" s="181"/>
      <c r="F4211" s="181"/>
      <c r="G4211" s="181"/>
      <c r="H4211" s="182"/>
      <c r="I4211" s="177"/>
      <c r="J4211" s="183"/>
      <c r="K4211" s="183"/>
      <c r="L4211" s="183"/>
      <c r="M4211" s="183"/>
      <c r="N4211" s="183"/>
      <c r="O4211" s="183"/>
      <c r="P4211" s="183"/>
    </row>
    <row r="4212" spans="4:16">
      <c r="D4212" s="180"/>
      <c r="E4212" s="181"/>
      <c r="F4212" s="181"/>
      <c r="G4212" s="181"/>
      <c r="H4212" s="182"/>
      <c r="I4212" s="177"/>
      <c r="J4212" s="183"/>
      <c r="K4212" s="183"/>
      <c r="L4212" s="183"/>
      <c r="M4212" s="183"/>
      <c r="N4212" s="183"/>
      <c r="O4212" s="183"/>
      <c r="P4212" s="183"/>
    </row>
    <row r="4213" spans="4:16">
      <c r="D4213" s="180"/>
      <c r="E4213" s="181"/>
      <c r="F4213" s="181"/>
      <c r="G4213" s="181"/>
      <c r="H4213" s="182"/>
      <c r="I4213" s="177"/>
      <c r="J4213" s="183"/>
      <c r="K4213" s="183"/>
      <c r="L4213" s="183"/>
      <c r="M4213" s="183"/>
      <c r="N4213" s="183"/>
      <c r="O4213" s="183"/>
      <c r="P4213" s="183"/>
    </row>
    <row r="4214" spans="4:16">
      <c r="D4214" s="180"/>
      <c r="E4214" s="181"/>
      <c r="F4214" s="181"/>
      <c r="G4214" s="181"/>
      <c r="H4214" s="182"/>
      <c r="I4214" s="177"/>
      <c r="J4214" s="183"/>
      <c r="K4214" s="183"/>
      <c r="L4214" s="183"/>
      <c r="M4214" s="183"/>
      <c r="N4214" s="183"/>
      <c r="O4214" s="183"/>
      <c r="P4214" s="183"/>
    </row>
    <row r="4215" spans="4:16">
      <c r="D4215" s="180"/>
      <c r="E4215" s="181"/>
      <c r="F4215" s="181"/>
      <c r="G4215" s="181"/>
      <c r="H4215" s="182"/>
      <c r="I4215" s="177"/>
      <c r="J4215" s="183"/>
      <c r="K4215" s="183"/>
      <c r="L4215" s="183"/>
      <c r="M4215" s="183"/>
      <c r="N4215" s="183"/>
      <c r="O4215" s="183"/>
      <c r="P4215" s="183"/>
    </row>
    <row r="4216" spans="4:16">
      <c r="D4216" s="180"/>
      <c r="E4216" s="181"/>
      <c r="F4216" s="181"/>
      <c r="G4216" s="181"/>
      <c r="H4216" s="182"/>
      <c r="I4216" s="177"/>
      <c r="J4216" s="183"/>
      <c r="K4216" s="183"/>
      <c r="L4216" s="183"/>
      <c r="M4216" s="183"/>
      <c r="N4216" s="183"/>
      <c r="O4216" s="183"/>
      <c r="P4216" s="183"/>
    </row>
    <row r="4217" spans="4:16">
      <c r="D4217" s="180"/>
      <c r="E4217" s="181"/>
      <c r="F4217" s="181"/>
      <c r="G4217" s="181"/>
      <c r="H4217" s="182"/>
      <c r="I4217" s="177"/>
      <c r="J4217" s="183"/>
      <c r="K4217" s="183"/>
      <c r="L4217" s="183"/>
      <c r="M4217" s="183"/>
      <c r="N4217" s="183"/>
      <c r="O4217" s="183"/>
      <c r="P4217" s="183"/>
    </row>
    <row r="4218" spans="4:16">
      <c r="D4218" s="180"/>
      <c r="E4218" s="181"/>
      <c r="F4218" s="181"/>
      <c r="G4218" s="181"/>
      <c r="H4218" s="182"/>
      <c r="I4218" s="177"/>
      <c r="J4218" s="183"/>
      <c r="K4218" s="183"/>
      <c r="L4218" s="183"/>
      <c r="M4218" s="183"/>
      <c r="N4218" s="183"/>
      <c r="O4218" s="183"/>
      <c r="P4218" s="183"/>
    </row>
    <row r="4219" spans="4:16">
      <c r="D4219" s="180"/>
      <c r="E4219" s="181"/>
      <c r="F4219" s="181"/>
      <c r="G4219" s="181"/>
      <c r="H4219" s="182"/>
      <c r="I4219" s="177"/>
      <c r="J4219" s="183"/>
      <c r="K4219" s="183"/>
      <c r="L4219" s="183"/>
      <c r="M4219" s="183"/>
      <c r="N4219" s="183"/>
      <c r="O4219" s="183"/>
      <c r="P4219" s="183"/>
    </row>
    <row r="4220" spans="4:16">
      <c r="D4220" s="180"/>
      <c r="E4220" s="181"/>
      <c r="F4220" s="181"/>
      <c r="G4220" s="181"/>
      <c r="H4220" s="182"/>
      <c r="I4220" s="177"/>
      <c r="J4220" s="183"/>
      <c r="K4220" s="183"/>
      <c r="L4220" s="183"/>
      <c r="M4220" s="183"/>
      <c r="N4220" s="183"/>
      <c r="O4220" s="183"/>
      <c r="P4220" s="183"/>
    </row>
    <row r="4221" spans="4:16">
      <c r="D4221" s="180"/>
      <c r="E4221" s="181"/>
      <c r="F4221" s="181"/>
      <c r="G4221" s="181"/>
      <c r="H4221" s="182"/>
      <c r="I4221" s="177"/>
      <c r="J4221" s="183"/>
      <c r="K4221" s="183"/>
      <c r="L4221" s="183"/>
      <c r="M4221" s="183"/>
      <c r="N4221" s="183"/>
      <c r="O4221" s="183"/>
      <c r="P4221" s="183"/>
    </row>
    <row r="4222" spans="4:16">
      <c r="D4222" s="180"/>
      <c r="E4222" s="181"/>
      <c r="F4222" s="181"/>
      <c r="G4222" s="181"/>
      <c r="H4222" s="182"/>
      <c r="I4222" s="177"/>
      <c r="J4222" s="183"/>
      <c r="K4222" s="183"/>
      <c r="L4222" s="183"/>
      <c r="M4222" s="183"/>
      <c r="N4222" s="183"/>
      <c r="O4222" s="183"/>
      <c r="P4222" s="183"/>
    </row>
    <row r="4223" spans="4:16">
      <c r="D4223" s="180"/>
      <c r="E4223" s="181"/>
      <c r="F4223" s="181"/>
      <c r="G4223" s="181"/>
      <c r="H4223" s="182"/>
      <c r="I4223" s="177"/>
      <c r="J4223" s="183"/>
      <c r="K4223" s="183"/>
      <c r="L4223" s="183"/>
      <c r="M4223" s="183"/>
      <c r="N4223" s="183"/>
      <c r="O4223" s="183"/>
      <c r="P4223" s="183"/>
    </row>
    <row r="4224" spans="4:16">
      <c r="D4224" s="180"/>
      <c r="E4224" s="181"/>
      <c r="F4224" s="181"/>
      <c r="G4224" s="181"/>
      <c r="H4224" s="182"/>
      <c r="I4224" s="177"/>
      <c r="J4224" s="183"/>
      <c r="K4224" s="183"/>
      <c r="L4224" s="183"/>
      <c r="M4224" s="183"/>
      <c r="N4224" s="183"/>
      <c r="O4224" s="183"/>
      <c r="P4224" s="183"/>
    </row>
    <row r="4225" spans="4:16">
      <c r="D4225" s="180"/>
      <c r="E4225" s="181"/>
      <c r="F4225" s="181"/>
      <c r="G4225" s="181"/>
      <c r="H4225" s="182"/>
      <c r="I4225" s="177"/>
      <c r="J4225" s="183"/>
      <c r="K4225" s="183"/>
      <c r="L4225" s="183"/>
      <c r="M4225" s="183"/>
      <c r="N4225" s="183"/>
      <c r="O4225" s="183"/>
      <c r="P4225" s="183"/>
    </row>
    <row r="4226" spans="4:16">
      <c r="D4226" s="180"/>
      <c r="E4226" s="181"/>
      <c r="F4226" s="181"/>
      <c r="G4226" s="181"/>
      <c r="H4226" s="182"/>
      <c r="I4226" s="177"/>
      <c r="J4226" s="183"/>
      <c r="K4226" s="183"/>
      <c r="L4226" s="183"/>
      <c r="M4226" s="183"/>
      <c r="N4226" s="183"/>
      <c r="O4226" s="183"/>
      <c r="P4226" s="183"/>
    </row>
    <row r="4227" spans="4:16">
      <c r="D4227" s="180"/>
      <c r="E4227" s="181"/>
      <c r="F4227" s="181"/>
      <c r="G4227" s="181"/>
      <c r="H4227" s="182"/>
      <c r="I4227" s="177"/>
      <c r="J4227" s="183"/>
      <c r="K4227" s="183"/>
      <c r="L4227" s="183"/>
      <c r="M4227" s="183"/>
      <c r="N4227" s="183"/>
      <c r="O4227" s="183"/>
      <c r="P4227" s="183"/>
    </row>
    <row r="4228" spans="4:16">
      <c r="D4228" s="180"/>
      <c r="E4228" s="181"/>
      <c r="F4228" s="181"/>
      <c r="G4228" s="181"/>
      <c r="H4228" s="182"/>
      <c r="I4228" s="177"/>
      <c r="J4228" s="183"/>
      <c r="K4228" s="183"/>
      <c r="L4228" s="183"/>
      <c r="M4228" s="183"/>
      <c r="N4228" s="183"/>
      <c r="O4228" s="183"/>
      <c r="P4228" s="183"/>
    </row>
    <row r="4229" spans="4:16">
      <c r="D4229" s="180"/>
      <c r="E4229" s="181"/>
      <c r="F4229" s="181"/>
      <c r="G4229" s="181"/>
      <c r="H4229" s="182"/>
      <c r="I4229" s="177"/>
      <c r="J4229" s="183"/>
      <c r="K4229" s="183"/>
      <c r="L4229" s="183"/>
      <c r="M4229" s="183"/>
      <c r="N4229" s="183"/>
      <c r="O4229" s="183"/>
      <c r="P4229" s="183"/>
    </row>
    <row r="4230" spans="4:16">
      <c r="D4230" s="180"/>
      <c r="E4230" s="181"/>
      <c r="F4230" s="181"/>
      <c r="G4230" s="181"/>
      <c r="H4230" s="182"/>
      <c r="I4230" s="177"/>
      <c r="J4230" s="183"/>
      <c r="K4230" s="183"/>
      <c r="L4230" s="183"/>
      <c r="M4230" s="183"/>
      <c r="N4230" s="183"/>
      <c r="O4230" s="183"/>
      <c r="P4230" s="183"/>
    </row>
    <row r="4231" spans="4:16">
      <c r="D4231" s="180"/>
      <c r="E4231" s="181"/>
      <c r="F4231" s="181"/>
      <c r="G4231" s="181"/>
      <c r="H4231" s="182"/>
      <c r="I4231" s="177"/>
      <c r="J4231" s="183"/>
      <c r="K4231" s="183"/>
      <c r="L4231" s="183"/>
      <c r="M4231" s="183"/>
      <c r="N4231" s="183"/>
      <c r="O4231" s="183"/>
      <c r="P4231" s="183"/>
    </row>
    <row r="4232" spans="4:16">
      <c r="D4232" s="180"/>
      <c r="E4232" s="181"/>
      <c r="F4232" s="181"/>
      <c r="G4232" s="181"/>
      <c r="H4232" s="182"/>
      <c r="I4232" s="177"/>
      <c r="J4232" s="183"/>
      <c r="K4232" s="183"/>
      <c r="L4232" s="183"/>
      <c r="M4232" s="183"/>
      <c r="N4232" s="183"/>
      <c r="O4232" s="183"/>
      <c r="P4232" s="183"/>
    </row>
    <row r="4233" spans="4:16">
      <c r="D4233" s="180"/>
      <c r="E4233" s="181"/>
      <c r="F4233" s="181"/>
      <c r="G4233" s="181"/>
      <c r="H4233" s="182"/>
      <c r="I4233" s="177"/>
      <c r="J4233" s="183"/>
      <c r="K4233" s="183"/>
      <c r="L4233" s="183"/>
      <c r="M4233" s="183"/>
      <c r="N4233" s="183"/>
      <c r="O4233" s="183"/>
      <c r="P4233" s="183"/>
    </row>
    <row r="4234" spans="4:16">
      <c r="D4234" s="180"/>
      <c r="E4234" s="181"/>
      <c r="F4234" s="181"/>
      <c r="G4234" s="181"/>
      <c r="H4234" s="182"/>
      <c r="I4234" s="177"/>
      <c r="J4234" s="183"/>
      <c r="K4234" s="183"/>
      <c r="L4234" s="183"/>
      <c r="M4234" s="183"/>
      <c r="N4234" s="183"/>
      <c r="O4234" s="183"/>
      <c r="P4234" s="183"/>
    </row>
    <row r="4235" spans="4:16">
      <c r="D4235" s="180"/>
      <c r="E4235" s="181"/>
      <c r="F4235" s="181"/>
      <c r="G4235" s="181"/>
      <c r="H4235" s="182"/>
      <c r="I4235" s="177"/>
      <c r="J4235" s="183"/>
      <c r="K4235" s="183"/>
      <c r="L4235" s="183"/>
      <c r="M4235" s="183"/>
      <c r="N4235" s="183"/>
      <c r="O4235" s="183"/>
      <c r="P4235" s="183"/>
    </row>
    <row r="4236" spans="4:16">
      <c r="D4236" s="180"/>
      <c r="E4236" s="181"/>
      <c r="F4236" s="181"/>
      <c r="G4236" s="181"/>
      <c r="H4236" s="182"/>
      <c r="I4236" s="177"/>
      <c r="J4236" s="183"/>
      <c r="K4236" s="183"/>
      <c r="L4236" s="183"/>
      <c r="M4236" s="183"/>
      <c r="N4236" s="183"/>
      <c r="O4236" s="183"/>
      <c r="P4236" s="183"/>
    </row>
    <row r="4237" spans="4:16">
      <c r="D4237" s="180"/>
      <c r="E4237" s="181"/>
      <c r="F4237" s="181"/>
      <c r="G4237" s="181"/>
      <c r="H4237" s="182"/>
      <c r="I4237" s="177"/>
      <c r="J4237" s="183"/>
      <c r="K4237" s="183"/>
      <c r="L4237" s="183"/>
      <c r="M4237" s="183"/>
      <c r="N4237" s="183"/>
      <c r="O4237" s="183"/>
      <c r="P4237" s="183"/>
    </row>
    <row r="4238" spans="4:16">
      <c r="D4238" s="180"/>
      <c r="E4238" s="181"/>
      <c r="F4238" s="181"/>
      <c r="G4238" s="181"/>
      <c r="H4238" s="182"/>
      <c r="I4238" s="177"/>
      <c r="J4238" s="183"/>
      <c r="K4238" s="183"/>
      <c r="L4238" s="183"/>
      <c r="M4238" s="183"/>
      <c r="N4238" s="183"/>
      <c r="O4238" s="183"/>
      <c r="P4238" s="183"/>
    </row>
    <row r="4239" spans="4:16">
      <c r="D4239" s="180"/>
      <c r="E4239" s="181"/>
      <c r="F4239" s="181"/>
      <c r="G4239" s="181"/>
      <c r="H4239" s="182"/>
      <c r="I4239" s="177"/>
      <c r="J4239" s="183"/>
      <c r="K4239" s="183"/>
      <c r="L4239" s="183"/>
      <c r="M4239" s="183"/>
      <c r="N4239" s="183"/>
      <c r="O4239" s="183"/>
      <c r="P4239" s="183"/>
    </row>
    <row r="4240" spans="4:16">
      <c r="D4240" s="180"/>
      <c r="E4240" s="181"/>
      <c r="F4240" s="181"/>
      <c r="G4240" s="181"/>
      <c r="H4240" s="182"/>
      <c r="I4240" s="177"/>
      <c r="J4240" s="183"/>
      <c r="K4240" s="183"/>
      <c r="L4240" s="183"/>
      <c r="M4240" s="183"/>
      <c r="N4240" s="183"/>
      <c r="O4240" s="183"/>
      <c r="P4240" s="183"/>
    </row>
    <row r="4241" spans="4:16">
      <c r="D4241" s="180"/>
      <c r="E4241" s="181"/>
      <c r="F4241" s="181"/>
      <c r="G4241" s="181"/>
      <c r="H4241" s="182"/>
      <c r="I4241" s="177"/>
      <c r="J4241" s="183"/>
      <c r="K4241" s="183"/>
      <c r="L4241" s="183"/>
      <c r="M4241" s="183"/>
      <c r="N4241" s="183"/>
      <c r="O4241" s="183"/>
      <c r="P4241" s="183"/>
    </row>
    <row r="4242" spans="4:16">
      <c r="D4242" s="180"/>
      <c r="E4242" s="181"/>
      <c r="F4242" s="181"/>
      <c r="G4242" s="181"/>
      <c r="H4242" s="182"/>
      <c r="I4242" s="177"/>
      <c r="J4242" s="183"/>
      <c r="K4242" s="183"/>
      <c r="L4242" s="183"/>
      <c r="M4242" s="183"/>
      <c r="N4242" s="183"/>
      <c r="O4242" s="183"/>
      <c r="P4242" s="183"/>
    </row>
    <row r="4243" spans="4:16">
      <c r="D4243" s="180"/>
      <c r="E4243" s="181"/>
      <c r="F4243" s="181"/>
      <c r="G4243" s="181"/>
      <c r="H4243" s="182"/>
      <c r="I4243" s="177"/>
      <c r="J4243" s="183"/>
      <c r="K4243" s="183"/>
      <c r="L4243" s="183"/>
      <c r="M4243" s="183"/>
      <c r="N4243" s="183"/>
      <c r="O4243" s="183"/>
      <c r="P4243" s="183"/>
    </row>
    <row r="4244" spans="4:16">
      <c r="D4244" s="180"/>
      <c r="E4244" s="181"/>
      <c r="F4244" s="181"/>
      <c r="G4244" s="181"/>
      <c r="H4244" s="182"/>
      <c r="I4244" s="177"/>
      <c r="J4244" s="183"/>
      <c r="K4244" s="183"/>
      <c r="L4244" s="183"/>
      <c r="M4244" s="183"/>
      <c r="N4244" s="183"/>
      <c r="O4244" s="183"/>
      <c r="P4244" s="183"/>
    </row>
    <row r="4245" spans="4:16">
      <c r="D4245" s="180"/>
      <c r="E4245" s="181"/>
      <c r="F4245" s="181"/>
      <c r="G4245" s="181"/>
      <c r="H4245" s="182"/>
      <c r="I4245" s="177"/>
      <c r="J4245" s="183"/>
      <c r="K4245" s="183"/>
      <c r="L4245" s="183"/>
      <c r="M4245" s="183"/>
      <c r="N4245" s="183"/>
      <c r="O4245" s="183"/>
      <c r="P4245" s="183"/>
    </row>
    <row r="4246" spans="4:16">
      <c r="D4246" s="180"/>
      <c r="E4246" s="181"/>
      <c r="F4246" s="181"/>
      <c r="G4246" s="181"/>
      <c r="H4246" s="182"/>
      <c r="I4246" s="177"/>
      <c r="J4246" s="183"/>
      <c r="K4246" s="183"/>
      <c r="L4246" s="183"/>
      <c r="M4246" s="183"/>
      <c r="N4246" s="183"/>
      <c r="O4246" s="183"/>
      <c r="P4246" s="183"/>
    </row>
    <row r="4247" spans="4:16">
      <c r="D4247" s="180"/>
      <c r="E4247" s="181"/>
      <c r="F4247" s="181"/>
      <c r="G4247" s="181"/>
      <c r="H4247" s="182"/>
      <c r="I4247" s="177"/>
      <c r="J4247" s="183"/>
      <c r="K4247" s="183"/>
      <c r="L4247" s="183"/>
      <c r="M4247" s="183"/>
      <c r="N4247" s="183"/>
      <c r="O4247" s="183"/>
      <c r="P4247" s="183"/>
    </row>
    <row r="4248" spans="4:16">
      <c r="D4248" s="180"/>
      <c r="E4248" s="181"/>
      <c r="F4248" s="181"/>
      <c r="G4248" s="181"/>
      <c r="H4248" s="182"/>
      <c r="I4248" s="177"/>
      <c r="J4248" s="183"/>
      <c r="K4248" s="183"/>
      <c r="L4248" s="183"/>
      <c r="M4248" s="183"/>
      <c r="N4248" s="183"/>
      <c r="O4248" s="183"/>
      <c r="P4248" s="183"/>
    </row>
    <row r="4249" spans="4:16">
      <c r="D4249" s="180"/>
      <c r="E4249" s="181"/>
      <c r="F4249" s="181"/>
      <c r="G4249" s="181"/>
      <c r="H4249" s="182"/>
      <c r="I4249" s="177"/>
      <c r="J4249" s="183"/>
      <c r="K4249" s="183"/>
      <c r="L4249" s="183"/>
      <c r="M4249" s="183"/>
      <c r="N4249" s="183"/>
      <c r="O4249" s="183"/>
      <c r="P4249" s="183"/>
    </row>
    <row r="4250" spans="4:16">
      <c r="D4250" s="180"/>
      <c r="E4250" s="181"/>
      <c r="F4250" s="181"/>
      <c r="G4250" s="181"/>
      <c r="H4250" s="182"/>
      <c r="I4250" s="177"/>
      <c r="J4250" s="183"/>
      <c r="K4250" s="183"/>
      <c r="L4250" s="183"/>
      <c r="M4250" s="183"/>
      <c r="N4250" s="183"/>
      <c r="O4250" s="183"/>
      <c r="P4250" s="183"/>
    </row>
    <row r="4251" spans="4:16">
      <c r="D4251" s="180"/>
      <c r="E4251" s="181"/>
      <c r="F4251" s="181"/>
      <c r="G4251" s="181"/>
      <c r="H4251" s="182"/>
      <c r="I4251" s="177"/>
      <c r="J4251" s="183"/>
      <c r="K4251" s="183"/>
      <c r="L4251" s="183"/>
      <c r="M4251" s="183"/>
      <c r="N4251" s="183"/>
      <c r="O4251" s="183"/>
      <c r="P4251" s="183"/>
    </row>
    <row r="4252" spans="4:16">
      <c r="D4252" s="180"/>
      <c r="E4252" s="181"/>
      <c r="F4252" s="181"/>
      <c r="G4252" s="181"/>
      <c r="H4252" s="182"/>
      <c r="I4252" s="177"/>
      <c r="J4252" s="183"/>
      <c r="K4252" s="183"/>
      <c r="L4252" s="183"/>
      <c r="M4252" s="183"/>
      <c r="N4252" s="183"/>
      <c r="O4252" s="183"/>
      <c r="P4252" s="183"/>
    </row>
    <row r="4253" spans="4:16">
      <c r="D4253" s="180"/>
      <c r="E4253" s="181"/>
      <c r="F4253" s="181"/>
      <c r="G4253" s="181"/>
      <c r="H4253" s="182"/>
      <c r="I4253" s="177"/>
      <c r="J4253" s="183"/>
      <c r="K4253" s="183"/>
      <c r="L4253" s="183"/>
      <c r="M4253" s="183"/>
      <c r="N4253" s="183"/>
      <c r="O4253" s="183"/>
      <c r="P4253" s="183"/>
    </row>
    <row r="4254" spans="4:16">
      <c r="D4254" s="180"/>
      <c r="E4254" s="181"/>
      <c r="F4254" s="181"/>
      <c r="G4254" s="181"/>
      <c r="H4254" s="182"/>
      <c r="I4254" s="177"/>
      <c r="J4254" s="183"/>
      <c r="K4254" s="183"/>
      <c r="L4254" s="183"/>
      <c r="M4254" s="183"/>
      <c r="N4254" s="183"/>
      <c r="O4254" s="183"/>
      <c r="P4254" s="183"/>
    </row>
    <row r="4255" spans="4:16">
      <c r="D4255" s="180"/>
      <c r="E4255" s="181"/>
      <c r="F4255" s="181"/>
      <c r="G4255" s="181"/>
      <c r="H4255" s="182"/>
      <c r="I4255" s="177"/>
      <c r="J4255" s="183"/>
      <c r="K4255" s="183"/>
      <c r="L4255" s="183"/>
      <c r="M4255" s="183"/>
      <c r="N4255" s="183"/>
      <c r="O4255" s="183"/>
      <c r="P4255" s="183"/>
    </row>
    <row r="4256" spans="4:16">
      <c r="D4256" s="180"/>
      <c r="E4256" s="181"/>
      <c r="F4256" s="181"/>
      <c r="G4256" s="181"/>
      <c r="H4256" s="182"/>
      <c r="I4256" s="177"/>
      <c r="J4256" s="183"/>
      <c r="K4256" s="183"/>
      <c r="L4256" s="183"/>
      <c r="M4256" s="183"/>
      <c r="N4256" s="183"/>
      <c r="O4256" s="183"/>
      <c r="P4256" s="183"/>
    </row>
    <row r="4257" spans="4:16">
      <c r="D4257" s="180"/>
      <c r="E4257" s="181"/>
      <c r="F4257" s="181"/>
      <c r="G4257" s="181"/>
      <c r="H4257" s="182"/>
      <c r="I4257" s="177"/>
      <c r="J4257" s="183"/>
      <c r="K4257" s="183"/>
      <c r="L4257" s="183"/>
      <c r="M4257" s="183"/>
      <c r="N4257" s="183"/>
      <c r="O4257" s="183"/>
      <c r="P4257" s="183"/>
    </row>
    <row r="4258" spans="4:16">
      <c r="D4258" s="180"/>
      <c r="E4258" s="181"/>
      <c r="F4258" s="181"/>
      <c r="G4258" s="181"/>
      <c r="H4258" s="182"/>
      <c r="I4258" s="177"/>
      <c r="J4258" s="183"/>
      <c r="K4258" s="183"/>
      <c r="L4258" s="183"/>
      <c r="M4258" s="183"/>
      <c r="N4258" s="183"/>
      <c r="O4258" s="183"/>
      <c r="P4258" s="183"/>
    </row>
    <row r="4259" spans="4:16">
      <c r="D4259" s="180"/>
      <c r="E4259" s="181"/>
      <c r="F4259" s="181"/>
      <c r="G4259" s="181"/>
      <c r="H4259" s="182"/>
      <c r="I4259" s="177"/>
      <c r="J4259" s="183"/>
      <c r="K4259" s="183"/>
      <c r="L4259" s="183"/>
      <c r="M4259" s="183"/>
      <c r="N4259" s="183"/>
      <c r="O4259" s="183"/>
      <c r="P4259" s="183"/>
    </row>
    <row r="4260" spans="4:16">
      <c r="D4260" s="180"/>
      <c r="E4260" s="181"/>
      <c r="F4260" s="181"/>
      <c r="G4260" s="181"/>
      <c r="H4260" s="182"/>
      <c r="I4260" s="177"/>
      <c r="J4260" s="183"/>
      <c r="K4260" s="183"/>
      <c r="L4260" s="183"/>
      <c r="M4260" s="183"/>
      <c r="N4260" s="183"/>
      <c r="O4260" s="183"/>
      <c r="P4260" s="183"/>
    </row>
    <row r="4261" spans="4:16">
      <c r="D4261" s="180"/>
      <c r="E4261" s="181"/>
      <c r="F4261" s="181"/>
      <c r="G4261" s="181"/>
      <c r="H4261" s="182"/>
      <c r="I4261" s="177"/>
      <c r="J4261" s="183"/>
      <c r="K4261" s="183"/>
      <c r="L4261" s="183"/>
      <c r="M4261" s="183"/>
      <c r="N4261" s="183"/>
      <c r="O4261" s="183"/>
      <c r="P4261" s="183"/>
    </row>
    <row r="4262" spans="4:16">
      <c r="D4262" s="180"/>
      <c r="E4262" s="181"/>
      <c r="F4262" s="181"/>
      <c r="G4262" s="181"/>
      <c r="H4262" s="182"/>
      <c r="I4262" s="177"/>
      <c r="J4262" s="183"/>
      <c r="K4262" s="183"/>
      <c r="L4262" s="183"/>
      <c r="M4262" s="183"/>
      <c r="N4262" s="183"/>
      <c r="O4262" s="183"/>
      <c r="P4262" s="183"/>
    </row>
    <row r="4263" spans="4:16">
      <c r="D4263" s="180"/>
      <c r="E4263" s="181"/>
      <c r="F4263" s="181"/>
      <c r="G4263" s="181"/>
      <c r="H4263" s="182"/>
      <c r="I4263" s="177"/>
      <c r="J4263" s="183"/>
      <c r="K4263" s="183"/>
      <c r="L4263" s="183"/>
      <c r="M4263" s="183"/>
      <c r="N4263" s="183"/>
      <c r="O4263" s="183"/>
      <c r="P4263" s="183"/>
    </row>
    <row r="4264" spans="4:16">
      <c r="D4264" s="180"/>
      <c r="E4264" s="181"/>
      <c r="F4264" s="181"/>
      <c r="G4264" s="181"/>
      <c r="H4264" s="182"/>
      <c r="I4264" s="177"/>
      <c r="J4264" s="183"/>
      <c r="K4264" s="183"/>
      <c r="L4264" s="183"/>
      <c r="M4264" s="183"/>
      <c r="N4264" s="183"/>
      <c r="O4264" s="183"/>
      <c r="P4264" s="183"/>
    </row>
    <row r="4265" spans="4:16">
      <c r="D4265" s="180"/>
      <c r="E4265" s="181"/>
      <c r="F4265" s="181"/>
      <c r="G4265" s="181"/>
      <c r="H4265" s="182"/>
      <c r="I4265" s="177"/>
      <c r="J4265" s="183"/>
      <c r="K4265" s="183"/>
      <c r="L4265" s="183"/>
      <c r="M4265" s="183"/>
      <c r="N4265" s="183"/>
      <c r="O4265" s="183"/>
      <c r="P4265" s="183"/>
    </row>
    <row r="4266" spans="4:16">
      <c r="D4266" s="180"/>
      <c r="E4266" s="181"/>
      <c r="F4266" s="181"/>
      <c r="G4266" s="181"/>
      <c r="H4266" s="182"/>
      <c r="I4266" s="177"/>
      <c r="J4266" s="183"/>
      <c r="K4266" s="183"/>
      <c r="L4266" s="183"/>
      <c r="M4266" s="183"/>
      <c r="N4266" s="183"/>
      <c r="O4266" s="183"/>
      <c r="P4266" s="183"/>
    </row>
    <row r="4267" spans="4:16">
      <c r="D4267" s="180"/>
      <c r="E4267" s="181"/>
      <c r="F4267" s="181"/>
      <c r="G4267" s="181"/>
      <c r="H4267" s="182"/>
      <c r="I4267" s="177"/>
      <c r="J4267" s="183"/>
      <c r="K4267" s="183"/>
      <c r="L4267" s="183"/>
      <c r="M4267" s="183"/>
      <c r="N4267" s="183"/>
      <c r="O4267" s="183"/>
      <c r="P4267" s="183"/>
    </row>
    <row r="4268" spans="4:16">
      <c r="D4268" s="180"/>
      <c r="E4268" s="181"/>
      <c r="F4268" s="181"/>
      <c r="G4268" s="181"/>
      <c r="H4268" s="182"/>
      <c r="I4268" s="177"/>
      <c r="J4268" s="183"/>
      <c r="K4268" s="183"/>
      <c r="L4268" s="183"/>
      <c r="M4268" s="183"/>
      <c r="N4268" s="183"/>
      <c r="O4268" s="183"/>
      <c r="P4268" s="183"/>
    </row>
    <row r="4269" spans="4:16">
      <c r="D4269" s="180"/>
      <c r="E4269" s="181"/>
      <c r="F4269" s="181"/>
      <c r="G4269" s="181"/>
      <c r="H4269" s="182"/>
      <c r="I4269" s="177"/>
      <c r="J4269" s="183"/>
      <c r="K4269" s="183"/>
      <c r="L4269" s="183"/>
      <c r="M4269" s="183"/>
      <c r="N4269" s="183"/>
      <c r="O4269" s="183"/>
      <c r="P4269" s="183"/>
    </row>
    <row r="4270" spans="4:16">
      <c r="D4270" s="180"/>
      <c r="E4270" s="181"/>
      <c r="F4270" s="181"/>
      <c r="G4270" s="181"/>
      <c r="H4270" s="182"/>
      <c r="I4270" s="177"/>
      <c r="J4270" s="183"/>
      <c r="K4270" s="183"/>
      <c r="L4270" s="183"/>
      <c r="M4270" s="183"/>
      <c r="N4270" s="183"/>
      <c r="O4270" s="183"/>
      <c r="P4270" s="183"/>
    </row>
    <row r="4271" spans="4:16">
      <c r="D4271" s="180"/>
      <c r="E4271" s="181"/>
      <c r="F4271" s="181"/>
      <c r="G4271" s="181"/>
      <c r="H4271" s="182"/>
      <c r="I4271" s="177"/>
      <c r="J4271" s="183"/>
      <c r="K4271" s="183"/>
      <c r="L4271" s="183"/>
      <c r="M4271" s="183"/>
      <c r="N4271" s="183"/>
      <c r="O4271" s="183"/>
      <c r="P4271" s="183"/>
    </row>
    <row r="4272" spans="4:16">
      <c r="D4272" s="180"/>
      <c r="E4272" s="181"/>
      <c r="F4272" s="181"/>
      <c r="G4272" s="181"/>
      <c r="H4272" s="182"/>
      <c r="I4272" s="177"/>
      <c r="J4272" s="183"/>
      <c r="K4272" s="183"/>
      <c r="L4272" s="183"/>
      <c r="M4272" s="183"/>
      <c r="N4272" s="183"/>
      <c r="O4272" s="183"/>
      <c r="P4272" s="183"/>
    </row>
    <row r="4273" spans="4:16">
      <c r="D4273" s="180"/>
      <c r="E4273" s="181"/>
      <c r="F4273" s="181"/>
      <c r="G4273" s="181"/>
      <c r="H4273" s="182"/>
      <c r="I4273" s="177"/>
      <c r="J4273" s="183"/>
      <c r="K4273" s="183"/>
      <c r="L4273" s="183"/>
      <c r="M4273" s="183"/>
      <c r="N4273" s="183"/>
      <c r="O4273" s="183"/>
      <c r="P4273" s="183"/>
    </row>
    <row r="4274" spans="4:16">
      <c r="D4274" s="180"/>
      <c r="E4274" s="181"/>
      <c r="F4274" s="181"/>
      <c r="G4274" s="181"/>
      <c r="H4274" s="182"/>
      <c r="I4274" s="177"/>
      <c r="J4274" s="183"/>
      <c r="K4274" s="183"/>
      <c r="L4274" s="183"/>
      <c r="M4274" s="183"/>
      <c r="N4274" s="183"/>
      <c r="O4274" s="183"/>
      <c r="P4274" s="183"/>
    </row>
    <row r="4275" spans="4:16">
      <c r="D4275" s="180"/>
      <c r="E4275" s="181"/>
      <c r="F4275" s="181"/>
      <c r="G4275" s="181"/>
      <c r="H4275" s="182"/>
      <c r="I4275" s="177"/>
      <c r="J4275" s="183"/>
      <c r="K4275" s="183"/>
      <c r="L4275" s="183"/>
      <c r="M4275" s="183"/>
      <c r="N4275" s="183"/>
      <c r="O4275" s="183"/>
      <c r="P4275" s="183"/>
    </row>
    <row r="4276" spans="4:16">
      <c r="D4276" s="180"/>
      <c r="E4276" s="181"/>
      <c r="F4276" s="181"/>
      <c r="G4276" s="181"/>
      <c r="H4276" s="182"/>
      <c r="I4276" s="177"/>
      <c r="J4276" s="183"/>
      <c r="K4276" s="183"/>
      <c r="L4276" s="183"/>
      <c r="M4276" s="183"/>
      <c r="N4276" s="183"/>
      <c r="O4276" s="183"/>
      <c r="P4276" s="183"/>
    </row>
    <row r="4277" spans="4:16">
      <c r="D4277" s="180"/>
      <c r="E4277" s="181"/>
      <c r="F4277" s="181"/>
      <c r="G4277" s="181"/>
      <c r="H4277" s="182"/>
      <c r="I4277" s="177"/>
      <c r="J4277" s="183"/>
      <c r="K4277" s="183"/>
      <c r="L4277" s="183"/>
      <c r="M4277" s="183"/>
      <c r="N4277" s="183"/>
      <c r="O4277" s="183"/>
      <c r="P4277" s="183"/>
    </row>
    <row r="4278" spans="4:16">
      <c r="D4278" s="180"/>
      <c r="E4278" s="181"/>
      <c r="F4278" s="181"/>
      <c r="G4278" s="181"/>
      <c r="H4278" s="182"/>
      <c r="I4278" s="177"/>
      <c r="J4278" s="183"/>
      <c r="K4278" s="183"/>
      <c r="L4278" s="183"/>
      <c r="M4278" s="183"/>
      <c r="N4278" s="183"/>
      <c r="O4278" s="183"/>
      <c r="P4278" s="183"/>
    </row>
    <row r="4279" spans="4:16">
      <c r="D4279" s="180"/>
      <c r="E4279" s="181"/>
      <c r="F4279" s="181"/>
      <c r="G4279" s="181"/>
      <c r="H4279" s="182"/>
      <c r="I4279" s="177"/>
      <c r="J4279" s="183"/>
      <c r="K4279" s="183"/>
      <c r="L4279" s="183"/>
      <c r="M4279" s="183"/>
      <c r="N4279" s="183"/>
      <c r="O4279" s="183"/>
      <c r="P4279" s="183"/>
    </row>
    <row r="4280" spans="4:16">
      <c r="D4280" s="180"/>
      <c r="E4280" s="181"/>
      <c r="F4280" s="181"/>
      <c r="G4280" s="181"/>
      <c r="H4280" s="182"/>
      <c r="I4280" s="177"/>
      <c r="J4280" s="183"/>
      <c r="K4280" s="183"/>
      <c r="L4280" s="183"/>
      <c r="M4280" s="183"/>
      <c r="N4280" s="183"/>
      <c r="O4280" s="183"/>
      <c r="P4280" s="183"/>
    </row>
    <row r="4281" spans="4:16">
      <c r="D4281" s="180"/>
      <c r="E4281" s="181"/>
      <c r="F4281" s="181"/>
      <c r="G4281" s="181"/>
      <c r="H4281" s="182"/>
      <c r="I4281" s="177"/>
      <c r="J4281" s="183"/>
      <c r="K4281" s="183"/>
      <c r="L4281" s="183"/>
      <c r="M4281" s="183"/>
      <c r="N4281" s="183"/>
      <c r="O4281" s="183"/>
      <c r="P4281" s="183"/>
    </row>
    <row r="4282" spans="4:16">
      <c r="D4282" s="180"/>
      <c r="E4282" s="181"/>
      <c r="F4282" s="181"/>
      <c r="G4282" s="181"/>
      <c r="H4282" s="182"/>
      <c r="I4282" s="177"/>
      <c r="J4282" s="183"/>
      <c r="K4282" s="183"/>
      <c r="L4282" s="183"/>
      <c r="M4282" s="183"/>
      <c r="N4282" s="183"/>
      <c r="O4282" s="183"/>
      <c r="P4282" s="183"/>
    </row>
    <row r="4283" spans="4:16">
      <c r="D4283" s="180"/>
      <c r="E4283" s="181"/>
      <c r="F4283" s="181"/>
      <c r="G4283" s="181"/>
      <c r="H4283" s="182"/>
      <c r="I4283" s="177"/>
      <c r="J4283" s="183"/>
      <c r="K4283" s="183"/>
      <c r="L4283" s="183"/>
      <c r="M4283" s="183"/>
      <c r="N4283" s="183"/>
      <c r="O4283" s="183"/>
      <c r="P4283" s="183"/>
    </row>
    <row r="4284" spans="4:16">
      <c r="D4284" s="180"/>
      <c r="E4284" s="181"/>
      <c r="F4284" s="181"/>
      <c r="G4284" s="181"/>
      <c r="H4284" s="182"/>
      <c r="I4284" s="177"/>
      <c r="J4284" s="183"/>
      <c r="K4284" s="183"/>
      <c r="L4284" s="183"/>
      <c r="M4284" s="183"/>
      <c r="N4284" s="183"/>
      <c r="O4284" s="183"/>
      <c r="P4284" s="183"/>
    </row>
    <row r="4285" spans="4:16">
      <c r="D4285" s="180"/>
      <c r="E4285" s="181"/>
      <c r="F4285" s="181"/>
      <c r="G4285" s="181"/>
      <c r="H4285" s="182"/>
      <c r="I4285" s="177"/>
      <c r="J4285" s="183"/>
      <c r="K4285" s="183"/>
      <c r="L4285" s="183"/>
      <c r="M4285" s="183"/>
      <c r="N4285" s="183"/>
      <c r="O4285" s="183"/>
      <c r="P4285" s="183"/>
    </row>
    <row r="4286" spans="4:16">
      <c r="D4286" s="180"/>
      <c r="E4286" s="181"/>
      <c r="F4286" s="181"/>
      <c r="G4286" s="181"/>
      <c r="H4286" s="182"/>
      <c r="I4286" s="177"/>
      <c r="J4286" s="183"/>
      <c r="K4286" s="183"/>
      <c r="L4286" s="183"/>
      <c r="M4286" s="183"/>
      <c r="N4286" s="183"/>
      <c r="O4286" s="183"/>
      <c r="P4286" s="183"/>
    </row>
    <row r="4287" spans="4:16">
      <c r="D4287" s="180"/>
      <c r="E4287" s="181"/>
      <c r="F4287" s="181"/>
      <c r="G4287" s="181"/>
      <c r="H4287" s="182"/>
      <c r="I4287" s="177"/>
      <c r="J4287" s="183"/>
      <c r="K4287" s="183"/>
      <c r="L4287" s="183"/>
      <c r="M4287" s="183"/>
      <c r="N4287" s="183"/>
      <c r="O4287" s="183"/>
      <c r="P4287" s="183"/>
    </row>
    <row r="4288" spans="4:16">
      <c r="D4288" s="180"/>
      <c r="E4288" s="181"/>
      <c r="F4288" s="181"/>
      <c r="G4288" s="181"/>
      <c r="H4288" s="182"/>
      <c r="I4288" s="177"/>
      <c r="J4288" s="183"/>
      <c r="K4288" s="183"/>
      <c r="L4288" s="183"/>
      <c r="M4288" s="183"/>
      <c r="N4288" s="183"/>
      <c r="O4288" s="183"/>
      <c r="P4288" s="183"/>
    </row>
    <row r="4289" spans="4:16">
      <c r="D4289" s="180"/>
      <c r="E4289" s="181"/>
      <c r="F4289" s="181"/>
      <c r="G4289" s="181"/>
      <c r="H4289" s="182"/>
      <c r="I4289" s="177"/>
      <c r="J4289" s="183"/>
      <c r="K4289" s="183"/>
      <c r="L4289" s="183"/>
      <c r="M4289" s="183"/>
      <c r="N4289" s="183"/>
      <c r="O4289" s="183"/>
      <c r="P4289" s="183"/>
    </row>
    <row r="4290" spans="4:16">
      <c r="D4290" s="180"/>
      <c r="E4290" s="181"/>
      <c r="F4290" s="181"/>
      <c r="G4290" s="181"/>
      <c r="H4290" s="182"/>
      <c r="I4290" s="177"/>
      <c r="J4290" s="183"/>
      <c r="K4290" s="183"/>
      <c r="L4290" s="183"/>
      <c r="M4290" s="183"/>
      <c r="N4290" s="183"/>
      <c r="O4290" s="183"/>
      <c r="P4290" s="183"/>
    </row>
    <row r="4291" spans="4:16">
      <c r="D4291" s="180"/>
      <c r="E4291" s="181"/>
      <c r="F4291" s="181"/>
      <c r="G4291" s="181"/>
      <c r="H4291" s="182"/>
      <c r="I4291" s="177"/>
      <c r="J4291" s="183"/>
      <c r="K4291" s="183"/>
      <c r="L4291" s="183"/>
      <c r="M4291" s="183"/>
      <c r="N4291" s="183"/>
      <c r="O4291" s="183"/>
      <c r="P4291" s="183"/>
    </row>
    <row r="4292" spans="4:16">
      <c r="D4292" s="180"/>
      <c r="E4292" s="181"/>
      <c r="F4292" s="181"/>
      <c r="G4292" s="181"/>
      <c r="H4292" s="182"/>
      <c r="I4292" s="177"/>
      <c r="J4292" s="183"/>
      <c r="K4292" s="183"/>
      <c r="L4292" s="183"/>
      <c r="M4292" s="183"/>
      <c r="N4292" s="183"/>
      <c r="O4292" s="183"/>
      <c r="P4292" s="183"/>
    </row>
    <row r="4293" spans="4:16">
      <c r="D4293" s="180"/>
      <c r="E4293" s="181"/>
      <c r="F4293" s="181"/>
      <c r="G4293" s="181"/>
      <c r="H4293" s="182"/>
      <c r="I4293" s="177"/>
      <c r="J4293" s="183"/>
      <c r="K4293" s="183"/>
      <c r="L4293" s="183"/>
      <c r="M4293" s="183"/>
      <c r="N4293" s="183"/>
      <c r="O4293" s="183"/>
      <c r="P4293" s="183"/>
    </row>
    <row r="4294" spans="4:16">
      <c r="D4294" s="180"/>
      <c r="E4294" s="181"/>
      <c r="F4294" s="181"/>
      <c r="G4294" s="181"/>
      <c r="H4294" s="182"/>
      <c r="I4294" s="177"/>
      <c r="J4294" s="183"/>
      <c r="K4294" s="183"/>
      <c r="L4294" s="183"/>
      <c r="M4294" s="183"/>
      <c r="N4294" s="183"/>
      <c r="O4294" s="183"/>
      <c r="P4294" s="183"/>
    </row>
    <row r="4295" spans="4:16">
      <c r="D4295" s="180"/>
      <c r="E4295" s="181"/>
      <c r="F4295" s="181"/>
      <c r="G4295" s="181"/>
      <c r="H4295" s="182"/>
      <c r="I4295" s="177"/>
      <c r="J4295" s="183"/>
      <c r="K4295" s="183"/>
      <c r="L4295" s="183"/>
      <c r="M4295" s="183"/>
      <c r="N4295" s="183"/>
      <c r="O4295" s="183"/>
      <c r="P4295" s="183"/>
    </row>
    <row r="4296" spans="4:16">
      <c r="D4296" s="180"/>
      <c r="E4296" s="181"/>
      <c r="F4296" s="181"/>
      <c r="G4296" s="181"/>
      <c r="H4296" s="182"/>
      <c r="I4296" s="177"/>
      <c r="J4296" s="183"/>
      <c r="K4296" s="183"/>
      <c r="L4296" s="183"/>
      <c r="M4296" s="183"/>
      <c r="N4296" s="183"/>
      <c r="O4296" s="183"/>
      <c r="P4296" s="183"/>
    </row>
    <row r="4297" spans="4:16">
      <c r="D4297" s="180"/>
      <c r="E4297" s="181"/>
      <c r="F4297" s="181"/>
      <c r="G4297" s="181"/>
      <c r="H4297" s="182"/>
      <c r="I4297" s="177"/>
      <c r="J4297" s="183"/>
      <c r="K4297" s="183"/>
      <c r="L4297" s="183"/>
      <c r="M4297" s="183"/>
      <c r="N4297" s="183"/>
      <c r="O4297" s="183"/>
      <c r="P4297" s="183"/>
    </row>
    <row r="4298" spans="4:16">
      <c r="D4298" s="180"/>
      <c r="E4298" s="181"/>
      <c r="F4298" s="181"/>
      <c r="G4298" s="181"/>
      <c r="H4298" s="182"/>
      <c r="I4298" s="177"/>
      <c r="J4298" s="183"/>
      <c r="K4298" s="183"/>
      <c r="L4298" s="183"/>
      <c r="M4298" s="183"/>
      <c r="N4298" s="183"/>
      <c r="O4298" s="183"/>
      <c r="P4298" s="183"/>
    </row>
    <row r="4299" spans="4:16">
      <c r="D4299" s="180"/>
      <c r="E4299" s="181"/>
      <c r="F4299" s="181"/>
      <c r="G4299" s="181"/>
      <c r="H4299" s="182"/>
      <c r="I4299" s="177"/>
      <c r="J4299" s="183"/>
      <c r="K4299" s="183"/>
      <c r="L4299" s="183"/>
      <c r="M4299" s="183"/>
      <c r="N4299" s="183"/>
      <c r="O4299" s="183"/>
      <c r="P4299" s="183"/>
    </row>
    <row r="4300" spans="4:16">
      <c r="D4300" s="180"/>
      <c r="E4300" s="181"/>
      <c r="F4300" s="181"/>
      <c r="G4300" s="181"/>
      <c r="H4300" s="182"/>
      <c r="I4300" s="177"/>
      <c r="J4300" s="183"/>
      <c r="K4300" s="183"/>
      <c r="L4300" s="183"/>
      <c r="M4300" s="183"/>
      <c r="N4300" s="183"/>
      <c r="O4300" s="183"/>
      <c r="P4300" s="183"/>
    </row>
    <row r="4301" spans="4:16">
      <c r="D4301" s="180"/>
      <c r="E4301" s="181"/>
      <c r="F4301" s="181"/>
      <c r="G4301" s="181"/>
      <c r="H4301" s="182"/>
      <c r="I4301" s="177"/>
      <c r="J4301" s="183"/>
      <c r="K4301" s="183"/>
      <c r="L4301" s="183"/>
      <c r="M4301" s="183"/>
      <c r="N4301" s="183"/>
      <c r="O4301" s="183"/>
      <c r="P4301" s="183"/>
    </row>
    <row r="4302" spans="4:16">
      <c r="D4302" s="180"/>
      <c r="E4302" s="181"/>
      <c r="F4302" s="181"/>
      <c r="G4302" s="181"/>
      <c r="H4302" s="182"/>
      <c r="I4302" s="177"/>
      <c r="J4302" s="183"/>
      <c r="K4302" s="183"/>
      <c r="L4302" s="183"/>
      <c r="M4302" s="183"/>
      <c r="N4302" s="183"/>
      <c r="O4302" s="183"/>
      <c r="P4302" s="183"/>
    </row>
    <row r="4303" spans="4:16">
      <c r="D4303" s="180"/>
      <c r="E4303" s="181"/>
      <c r="F4303" s="181"/>
      <c r="G4303" s="181"/>
      <c r="H4303" s="182"/>
      <c r="I4303" s="177"/>
      <c r="J4303" s="183"/>
      <c r="K4303" s="183"/>
      <c r="L4303" s="183"/>
      <c r="M4303" s="183"/>
      <c r="N4303" s="183"/>
      <c r="O4303" s="183"/>
      <c r="P4303" s="183"/>
    </row>
    <row r="4304" spans="4:16">
      <c r="D4304" s="180"/>
      <c r="E4304" s="181"/>
      <c r="F4304" s="181"/>
      <c r="G4304" s="181"/>
      <c r="H4304" s="182"/>
      <c r="I4304" s="177"/>
      <c r="J4304" s="183"/>
      <c r="K4304" s="183"/>
      <c r="L4304" s="183"/>
      <c r="M4304" s="183"/>
      <c r="N4304" s="183"/>
      <c r="O4304" s="183"/>
      <c r="P4304" s="183"/>
    </row>
    <row r="4305" spans="4:16">
      <c r="D4305" s="180"/>
      <c r="E4305" s="181"/>
      <c r="F4305" s="181"/>
      <c r="G4305" s="181"/>
      <c r="H4305" s="182"/>
      <c r="I4305" s="177"/>
      <c r="J4305" s="183"/>
      <c r="K4305" s="183"/>
      <c r="L4305" s="183"/>
      <c r="M4305" s="183"/>
      <c r="N4305" s="183"/>
      <c r="O4305" s="183"/>
      <c r="P4305" s="183"/>
    </row>
    <row r="4306" spans="4:16">
      <c r="D4306" s="180"/>
      <c r="E4306" s="181"/>
      <c r="F4306" s="181"/>
      <c r="G4306" s="181"/>
      <c r="H4306" s="182"/>
      <c r="I4306" s="177"/>
      <c r="J4306" s="183"/>
      <c r="K4306" s="183"/>
      <c r="L4306" s="183"/>
      <c r="M4306" s="183"/>
      <c r="N4306" s="183"/>
      <c r="O4306" s="183"/>
      <c r="P4306" s="183"/>
    </row>
    <row r="4307" spans="4:16">
      <c r="D4307" s="180"/>
      <c r="E4307" s="181"/>
      <c r="F4307" s="181"/>
      <c r="G4307" s="181"/>
      <c r="H4307" s="182"/>
      <c r="I4307" s="177"/>
      <c r="J4307" s="183"/>
      <c r="K4307" s="183"/>
      <c r="L4307" s="183"/>
      <c r="M4307" s="183"/>
      <c r="N4307" s="183"/>
      <c r="O4307" s="183"/>
      <c r="P4307" s="183"/>
    </row>
    <row r="4308" spans="4:16">
      <c r="D4308" s="180"/>
      <c r="E4308" s="181"/>
      <c r="F4308" s="181"/>
      <c r="G4308" s="181"/>
      <c r="H4308" s="182"/>
      <c r="I4308" s="177"/>
      <c r="J4308" s="183"/>
      <c r="K4308" s="183"/>
      <c r="L4308" s="183"/>
      <c r="M4308" s="183"/>
      <c r="N4308" s="183"/>
      <c r="O4308" s="183"/>
      <c r="P4308" s="183"/>
    </row>
    <row r="4309" spans="4:16">
      <c r="D4309" s="180"/>
      <c r="E4309" s="181"/>
      <c r="F4309" s="181"/>
      <c r="G4309" s="181"/>
      <c r="H4309" s="182"/>
      <c r="I4309" s="177"/>
      <c r="J4309" s="183"/>
      <c r="K4309" s="183"/>
      <c r="L4309" s="183"/>
      <c r="M4309" s="183"/>
      <c r="N4309" s="183"/>
      <c r="O4309" s="183"/>
      <c r="P4309" s="183"/>
    </row>
    <row r="4310" spans="4:16">
      <c r="D4310" s="180"/>
      <c r="E4310" s="181"/>
      <c r="F4310" s="181"/>
      <c r="G4310" s="181"/>
      <c r="H4310" s="182"/>
      <c r="I4310" s="177"/>
      <c r="J4310" s="183"/>
      <c r="K4310" s="183"/>
      <c r="L4310" s="183"/>
      <c r="M4310" s="183"/>
      <c r="N4310" s="183"/>
      <c r="O4310" s="183"/>
      <c r="P4310" s="183"/>
    </row>
    <row r="4311" spans="4:16">
      <c r="D4311" s="180"/>
      <c r="E4311" s="181"/>
      <c r="F4311" s="181"/>
      <c r="G4311" s="181"/>
      <c r="H4311" s="182"/>
      <c r="I4311" s="177"/>
      <c r="J4311" s="183"/>
      <c r="K4311" s="183"/>
      <c r="L4311" s="183"/>
      <c r="M4311" s="183"/>
      <c r="N4311" s="183"/>
      <c r="O4311" s="183"/>
      <c r="P4311" s="183"/>
    </row>
    <row r="4312" spans="4:16">
      <c r="D4312" s="180"/>
      <c r="E4312" s="181"/>
      <c r="F4312" s="181"/>
      <c r="G4312" s="181"/>
      <c r="H4312" s="182"/>
      <c r="I4312" s="177"/>
      <c r="J4312" s="183"/>
      <c r="K4312" s="183"/>
      <c r="L4312" s="183"/>
      <c r="M4312" s="183"/>
      <c r="N4312" s="183"/>
      <c r="O4312" s="183"/>
      <c r="P4312" s="183"/>
    </row>
    <row r="4313" spans="4:16">
      <c r="D4313" s="180"/>
      <c r="E4313" s="181"/>
      <c r="F4313" s="181"/>
      <c r="G4313" s="181"/>
      <c r="H4313" s="182"/>
      <c r="I4313" s="177"/>
      <c r="J4313" s="183"/>
      <c r="K4313" s="183"/>
      <c r="L4313" s="183"/>
      <c r="M4313" s="183"/>
      <c r="N4313" s="183"/>
      <c r="O4313" s="183"/>
      <c r="P4313" s="183"/>
    </row>
    <row r="4314" spans="4:16">
      <c r="D4314" s="180"/>
      <c r="E4314" s="181"/>
      <c r="F4314" s="181"/>
      <c r="G4314" s="181"/>
      <c r="H4314" s="182"/>
      <c r="I4314" s="177"/>
      <c r="J4314" s="183"/>
      <c r="K4314" s="183"/>
      <c r="L4314" s="183"/>
      <c r="M4314" s="183"/>
      <c r="N4314" s="183"/>
      <c r="O4314" s="183"/>
      <c r="P4314" s="183"/>
    </row>
    <row r="4315" spans="4:16">
      <c r="D4315" s="180"/>
      <c r="E4315" s="181"/>
      <c r="F4315" s="181"/>
      <c r="G4315" s="181"/>
      <c r="H4315" s="182"/>
      <c r="I4315" s="177"/>
      <c r="J4315" s="183"/>
      <c r="K4315" s="183"/>
      <c r="L4315" s="183"/>
      <c r="M4315" s="183"/>
      <c r="N4315" s="183"/>
      <c r="O4315" s="183"/>
      <c r="P4315" s="183"/>
    </row>
    <row r="4316" spans="4:16">
      <c r="D4316" s="180"/>
      <c r="E4316" s="181"/>
      <c r="F4316" s="181"/>
      <c r="G4316" s="181"/>
      <c r="H4316" s="182"/>
      <c r="I4316" s="177"/>
      <c r="J4316" s="183"/>
      <c r="K4316" s="183"/>
      <c r="L4316" s="183"/>
      <c r="M4316" s="183"/>
      <c r="N4316" s="183"/>
      <c r="O4316" s="183"/>
      <c r="P4316" s="183"/>
    </row>
    <row r="4317" spans="4:16">
      <c r="D4317" s="180"/>
      <c r="E4317" s="181"/>
      <c r="F4317" s="181"/>
      <c r="G4317" s="181"/>
      <c r="H4317" s="182"/>
      <c r="I4317" s="177"/>
      <c r="J4317" s="183"/>
      <c r="K4317" s="183"/>
      <c r="L4317" s="183"/>
      <c r="M4317" s="183"/>
      <c r="N4317" s="183"/>
      <c r="O4317" s="183"/>
      <c r="P4317" s="183"/>
    </row>
    <row r="4318" spans="4:16">
      <c r="D4318" s="180"/>
      <c r="E4318" s="181"/>
      <c r="F4318" s="181"/>
      <c r="G4318" s="181"/>
      <c r="H4318" s="182"/>
      <c r="I4318" s="177"/>
      <c r="J4318" s="183"/>
      <c r="K4318" s="183"/>
      <c r="L4318" s="183"/>
      <c r="M4318" s="183"/>
      <c r="N4318" s="183"/>
      <c r="O4318" s="183"/>
      <c r="P4318" s="183"/>
    </row>
    <row r="4319" spans="4:16">
      <c r="D4319" s="180"/>
      <c r="E4319" s="181"/>
      <c r="F4319" s="181"/>
      <c r="G4319" s="181"/>
      <c r="H4319" s="182"/>
      <c r="I4319" s="177"/>
      <c r="J4319" s="183"/>
      <c r="K4319" s="183"/>
      <c r="L4319" s="183"/>
      <c r="M4319" s="183"/>
      <c r="N4319" s="183"/>
      <c r="O4319" s="183"/>
      <c r="P4319" s="183"/>
    </row>
    <row r="4320" spans="4:16">
      <c r="D4320" s="180"/>
      <c r="E4320" s="181"/>
      <c r="F4320" s="181"/>
      <c r="G4320" s="181"/>
      <c r="H4320" s="182"/>
      <c r="I4320" s="177"/>
      <c r="J4320" s="183"/>
      <c r="K4320" s="183"/>
      <c r="L4320" s="183"/>
      <c r="M4320" s="183"/>
      <c r="N4320" s="183"/>
      <c r="O4320" s="183"/>
      <c r="P4320" s="183"/>
    </row>
    <row r="4321" spans="4:16">
      <c r="D4321" s="180"/>
      <c r="E4321" s="181"/>
      <c r="F4321" s="181"/>
      <c r="G4321" s="181"/>
      <c r="H4321" s="182"/>
      <c r="I4321" s="177"/>
      <c r="J4321" s="183"/>
      <c r="K4321" s="183"/>
      <c r="L4321" s="183"/>
      <c r="M4321" s="183"/>
      <c r="N4321" s="183"/>
      <c r="O4321" s="183"/>
      <c r="P4321" s="183"/>
    </row>
    <row r="4322" spans="4:16">
      <c r="D4322" s="180"/>
      <c r="E4322" s="181"/>
      <c r="F4322" s="181"/>
      <c r="G4322" s="181"/>
      <c r="H4322" s="182"/>
      <c r="I4322" s="177"/>
      <c r="J4322" s="183"/>
      <c r="K4322" s="183"/>
      <c r="L4322" s="183"/>
      <c r="M4322" s="183"/>
      <c r="N4322" s="183"/>
      <c r="O4322" s="183"/>
      <c r="P4322" s="183"/>
    </row>
    <row r="4323" spans="4:16">
      <c r="D4323" s="180"/>
      <c r="E4323" s="181"/>
      <c r="F4323" s="181"/>
      <c r="G4323" s="181"/>
      <c r="H4323" s="182"/>
      <c r="I4323" s="177"/>
      <c r="J4323" s="183"/>
      <c r="K4323" s="183"/>
      <c r="L4323" s="183"/>
      <c r="M4323" s="183"/>
      <c r="N4323" s="183"/>
      <c r="O4323" s="183"/>
      <c r="P4323" s="183"/>
    </row>
    <row r="4324" spans="4:16">
      <c r="D4324" s="180"/>
      <c r="E4324" s="181"/>
      <c r="F4324" s="181"/>
      <c r="G4324" s="181"/>
      <c r="H4324" s="182"/>
      <c r="I4324" s="177"/>
      <c r="J4324" s="183"/>
      <c r="K4324" s="183"/>
      <c r="L4324" s="183"/>
      <c r="M4324" s="183"/>
      <c r="N4324" s="183"/>
      <c r="O4324" s="183"/>
      <c r="P4324" s="183"/>
    </row>
    <row r="4325" spans="4:16">
      <c r="D4325" s="180"/>
      <c r="E4325" s="181"/>
      <c r="F4325" s="181"/>
      <c r="G4325" s="181"/>
      <c r="H4325" s="182"/>
      <c r="I4325" s="177"/>
      <c r="J4325" s="183"/>
      <c r="K4325" s="183"/>
      <c r="L4325" s="183"/>
      <c r="M4325" s="183"/>
      <c r="N4325" s="183"/>
      <c r="O4325" s="183"/>
      <c r="P4325" s="183"/>
    </row>
    <row r="4326" spans="4:16">
      <c r="D4326" s="180"/>
      <c r="E4326" s="181"/>
      <c r="F4326" s="181"/>
      <c r="G4326" s="181"/>
      <c r="H4326" s="182"/>
      <c r="I4326" s="177"/>
      <c r="J4326" s="183"/>
      <c r="K4326" s="183"/>
      <c r="L4326" s="183"/>
      <c r="M4326" s="183"/>
      <c r="N4326" s="183"/>
      <c r="O4326" s="183"/>
      <c r="P4326" s="183"/>
    </row>
    <row r="4327" spans="4:16">
      <c r="D4327" s="180"/>
      <c r="E4327" s="181"/>
      <c r="F4327" s="181"/>
      <c r="G4327" s="181"/>
      <c r="H4327" s="182"/>
      <c r="I4327" s="177"/>
      <c r="J4327" s="183"/>
      <c r="K4327" s="183"/>
      <c r="L4327" s="183"/>
      <c r="M4327" s="183"/>
      <c r="N4327" s="183"/>
      <c r="O4327" s="183"/>
      <c r="P4327" s="183"/>
    </row>
    <row r="4328" spans="4:16">
      <c r="D4328" s="180"/>
      <c r="E4328" s="181"/>
      <c r="F4328" s="181"/>
      <c r="G4328" s="181"/>
      <c r="H4328" s="182"/>
      <c r="I4328" s="177"/>
      <c r="J4328" s="183"/>
      <c r="K4328" s="183"/>
      <c r="L4328" s="183"/>
      <c r="M4328" s="183"/>
      <c r="N4328" s="183"/>
      <c r="O4328" s="183"/>
      <c r="P4328" s="183"/>
    </row>
    <row r="4329" spans="4:16">
      <c r="D4329" s="180"/>
      <c r="E4329" s="181"/>
      <c r="F4329" s="181"/>
      <c r="G4329" s="181"/>
      <c r="H4329" s="182"/>
      <c r="I4329" s="177"/>
      <c r="J4329" s="183"/>
      <c r="K4329" s="183"/>
      <c r="L4329" s="183"/>
      <c r="M4329" s="183"/>
      <c r="N4329" s="183"/>
      <c r="O4329" s="183"/>
      <c r="P4329" s="183"/>
    </row>
    <row r="4330" spans="4:16">
      <c r="D4330" s="180"/>
      <c r="E4330" s="181"/>
      <c r="F4330" s="181"/>
      <c r="G4330" s="181"/>
      <c r="H4330" s="182"/>
      <c r="I4330" s="177"/>
      <c r="J4330" s="183"/>
      <c r="K4330" s="183"/>
      <c r="L4330" s="183"/>
      <c r="M4330" s="183"/>
      <c r="N4330" s="183"/>
      <c r="O4330" s="183"/>
      <c r="P4330" s="183"/>
    </row>
    <row r="4331" spans="4:16">
      <c r="D4331" s="180"/>
      <c r="E4331" s="181"/>
      <c r="F4331" s="181"/>
      <c r="G4331" s="181"/>
      <c r="H4331" s="182"/>
      <c r="I4331" s="177"/>
      <c r="J4331" s="183"/>
      <c r="K4331" s="183"/>
      <c r="L4331" s="183"/>
      <c r="M4331" s="183"/>
      <c r="N4331" s="183"/>
      <c r="O4331" s="183"/>
      <c r="P4331" s="183"/>
    </row>
    <row r="4332" spans="4:16">
      <c r="D4332" s="180"/>
      <c r="E4332" s="181"/>
      <c r="F4332" s="181"/>
      <c r="G4332" s="181"/>
      <c r="H4332" s="182"/>
      <c r="I4332" s="177"/>
      <c r="J4332" s="183"/>
      <c r="K4332" s="183"/>
      <c r="L4332" s="183"/>
      <c r="M4332" s="183"/>
      <c r="N4332" s="183"/>
      <c r="O4332" s="183"/>
      <c r="P4332" s="183"/>
    </row>
    <row r="4333" spans="4:16">
      <c r="D4333" s="180"/>
      <c r="E4333" s="181"/>
      <c r="F4333" s="181"/>
      <c r="G4333" s="181"/>
      <c r="H4333" s="182"/>
      <c r="I4333" s="177"/>
      <c r="J4333" s="183"/>
      <c r="K4333" s="183"/>
      <c r="L4333" s="183"/>
      <c r="M4333" s="183"/>
      <c r="N4333" s="183"/>
      <c r="O4333" s="183"/>
      <c r="P4333" s="183"/>
    </row>
    <row r="4334" spans="4:16">
      <c r="D4334" s="180"/>
      <c r="E4334" s="181"/>
      <c r="F4334" s="181"/>
      <c r="G4334" s="181"/>
      <c r="H4334" s="182"/>
      <c r="I4334" s="177"/>
      <c r="J4334" s="183"/>
      <c r="K4334" s="183"/>
      <c r="L4334" s="183"/>
      <c r="M4334" s="183"/>
      <c r="N4334" s="183"/>
      <c r="O4334" s="183"/>
      <c r="P4334" s="183"/>
    </row>
    <row r="4335" spans="4:16">
      <c r="D4335" s="180"/>
      <c r="E4335" s="181"/>
      <c r="F4335" s="181"/>
      <c r="G4335" s="181"/>
      <c r="H4335" s="182"/>
      <c r="I4335" s="177"/>
      <c r="J4335" s="183"/>
      <c r="K4335" s="183"/>
      <c r="L4335" s="183"/>
      <c r="M4335" s="183"/>
      <c r="N4335" s="183"/>
      <c r="O4335" s="183"/>
      <c r="P4335" s="183"/>
    </row>
    <row r="4336" spans="4:16">
      <c r="D4336" s="180"/>
      <c r="E4336" s="181"/>
      <c r="F4336" s="181"/>
      <c r="G4336" s="181"/>
      <c r="H4336" s="182"/>
      <c r="I4336" s="177"/>
      <c r="J4336" s="183"/>
      <c r="K4336" s="183"/>
      <c r="L4336" s="183"/>
      <c r="M4336" s="183"/>
      <c r="N4336" s="183"/>
      <c r="O4336" s="183"/>
      <c r="P4336" s="183"/>
    </row>
    <row r="4337" spans="4:16">
      <c r="D4337" s="180"/>
      <c r="E4337" s="181"/>
      <c r="F4337" s="181"/>
      <c r="G4337" s="181"/>
      <c r="H4337" s="182"/>
      <c r="I4337" s="177"/>
      <c r="J4337" s="183"/>
      <c r="K4337" s="183"/>
      <c r="L4337" s="183"/>
      <c r="M4337" s="183"/>
      <c r="N4337" s="183"/>
      <c r="O4337" s="183"/>
      <c r="P4337" s="183"/>
    </row>
    <row r="4338" spans="4:16">
      <c r="D4338" s="180"/>
      <c r="E4338" s="181"/>
      <c r="F4338" s="181"/>
      <c r="G4338" s="181"/>
      <c r="H4338" s="182"/>
      <c r="I4338" s="177"/>
      <c r="J4338" s="183"/>
      <c r="K4338" s="183"/>
      <c r="L4338" s="183"/>
      <c r="M4338" s="183"/>
      <c r="N4338" s="183"/>
      <c r="O4338" s="183"/>
      <c r="P4338" s="183"/>
    </row>
    <row r="4339" spans="4:16">
      <c r="D4339" s="180"/>
      <c r="E4339" s="181"/>
      <c r="F4339" s="181"/>
      <c r="G4339" s="181"/>
      <c r="H4339" s="182"/>
      <c r="I4339" s="177"/>
      <c r="J4339" s="183"/>
      <c r="K4339" s="183"/>
      <c r="L4339" s="183"/>
      <c r="M4339" s="183"/>
      <c r="N4339" s="183"/>
      <c r="O4339" s="183"/>
      <c r="P4339" s="183"/>
    </row>
    <row r="4340" spans="4:16">
      <c r="D4340" s="180"/>
      <c r="E4340" s="181"/>
      <c r="F4340" s="181"/>
      <c r="G4340" s="181"/>
      <c r="H4340" s="182"/>
      <c r="I4340" s="177"/>
      <c r="J4340" s="183"/>
      <c r="K4340" s="183"/>
      <c r="L4340" s="183"/>
      <c r="M4340" s="183"/>
      <c r="N4340" s="183"/>
      <c r="O4340" s="183"/>
      <c r="P4340" s="183"/>
    </row>
    <row r="4341" spans="4:16">
      <c r="D4341" s="180"/>
      <c r="E4341" s="181"/>
      <c r="F4341" s="181"/>
      <c r="G4341" s="181"/>
      <c r="H4341" s="182"/>
      <c r="I4341" s="177"/>
      <c r="J4341" s="183"/>
      <c r="K4341" s="183"/>
      <c r="L4341" s="183"/>
      <c r="M4341" s="183"/>
      <c r="N4341" s="183"/>
      <c r="O4341" s="183"/>
      <c r="P4341" s="183"/>
    </row>
    <row r="4342" spans="4:16">
      <c r="D4342" s="180"/>
      <c r="E4342" s="181"/>
      <c r="F4342" s="181"/>
      <c r="G4342" s="181"/>
      <c r="H4342" s="182"/>
      <c r="I4342" s="177"/>
      <c r="J4342" s="183"/>
      <c r="K4342" s="183"/>
      <c r="L4342" s="183"/>
      <c r="M4342" s="183"/>
      <c r="N4342" s="183"/>
      <c r="O4342" s="183"/>
      <c r="P4342" s="183"/>
    </row>
    <row r="4343" spans="4:16">
      <c r="D4343" s="180"/>
      <c r="E4343" s="181"/>
      <c r="F4343" s="181"/>
      <c r="G4343" s="181"/>
      <c r="H4343" s="182"/>
      <c r="I4343" s="177"/>
      <c r="J4343" s="183"/>
      <c r="K4343" s="183"/>
      <c r="L4343" s="183"/>
      <c r="M4343" s="183"/>
      <c r="N4343" s="183"/>
      <c r="O4343" s="183"/>
      <c r="P4343" s="183"/>
    </row>
    <row r="4344" spans="4:16">
      <c r="D4344" s="180"/>
      <c r="E4344" s="181"/>
      <c r="F4344" s="181"/>
      <c r="G4344" s="181"/>
      <c r="H4344" s="182"/>
      <c r="I4344" s="177"/>
      <c r="J4344" s="183"/>
      <c r="K4344" s="183"/>
      <c r="L4344" s="183"/>
      <c r="M4344" s="183"/>
      <c r="N4344" s="183"/>
      <c r="O4344" s="183"/>
      <c r="P4344" s="183"/>
    </row>
    <row r="4345" spans="4:16">
      <c r="D4345" s="180"/>
      <c r="E4345" s="181"/>
      <c r="F4345" s="181"/>
      <c r="G4345" s="181"/>
      <c r="H4345" s="182"/>
      <c r="I4345" s="177"/>
      <c r="J4345" s="183"/>
      <c r="K4345" s="183"/>
      <c r="L4345" s="183"/>
      <c r="M4345" s="183"/>
      <c r="N4345" s="183"/>
      <c r="O4345" s="183"/>
      <c r="P4345" s="183"/>
    </row>
    <row r="4346" spans="4:16">
      <c r="D4346" s="180"/>
      <c r="E4346" s="181"/>
      <c r="F4346" s="181"/>
      <c r="G4346" s="181"/>
      <c r="H4346" s="182"/>
      <c r="I4346" s="177"/>
      <c r="J4346" s="183"/>
      <c r="K4346" s="183"/>
      <c r="L4346" s="183"/>
      <c r="M4346" s="183"/>
      <c r="N4346" s="183"/>
      <c r="O4346" s="183"/>
      <c r="P4346" s="183"/>
    </row>
    <row r="4347" spans="4:16">
      <c r="D4347" s="180"/>
      <c r="E4347" s="181"/>
      <c r="F4347" s="181"/>
      <c r="G4347" s="181"/>
      <c r="H4347" s="182"/>
      <c r="I4347" s="177"/>
      <c r="J4347" s="183"/>
      <c r="K4347" s="183"/>
      <c r="L4347" s="183"/>
      <c r="M4347" s="183"/>
      <c r="N4347" s="183"/>
      <c r="O4347" s="183"/>
      <c r="P4347" s="183"/>
    </row>
    <row r="4348" spans="4:16">
      <c r="D4348" s="180"/>
      <c r="E4348" s="181"/>
      <c r="F4348" s="181"/>
      <c r="G4348" s="181"/>
      <c r="H4348" s="182"/>
      <c r="I4348" s="177"/>
      <c r="J4348" s="183"/>
      <c r="K4348" s="183"/>
      <c r="L4348" s="183"/>
      <c r="M4348" s="183"/>
      <c r="N4348" s="183"/>
      <c r="O4348" s="183"/>
      <c r="P4348" s="183"/>
    </row>
    <row r="4349" spans="4:16">
      <c r="D4349" s="180"/>
      <c r="E4349" s="181"/>
      <c r="F4349" s="181"/>
      <c r="G4349" s="181"/>
      <c r="H4349" s="182"/>
      <c r="I4349" s="177"/>
      <c r="J4349" s="183"/>
      <c r="K4349" s="183"/>
      <c r="L4349" s="183"/>
      <c r="M4349" s="183"/>
      <c r="N4349" s="183"/>
      <c r="O4349" s="183"/>
      <c r="P4349" s="183"/>
    </row>
    <row r="4350" spans="4:16">
      <c r="D4350" s="180"/>
      <c r="E4350" s="181"/>
      <c r="F4350" s="181"/>
      <c r="G4350" s="181"/>
      <c r="H4350" s="182"/>
      <c r="I4350" s="177"/>
      <c r="J4350" s="183"/>
      <c r="K4350" s="183"/>
      <c r="L4350" s="183"/>
      <c r="M4350" s="183"/>
      <c r="N4350" s="183"/>
      <c r="O4350" s="183"/>
      <c r="P4350" s="183"/>
    </row>
    <row r="4351" spans="4:16">
      <c r="D4351" s="180"/>
      <c r="E4351" s="181"/>
      <c r="F4351" s="181"/>
      <c r="G4351" s="181"/>
      <c r="H4351" s="182"/>
      <c r="I4351" s="177"/>
      <c r="J4351" s="183"/>
      <c r="K4351" s="183"/>
      <c r="L4351" s="183"/>
      <c r="M4351" s="183"/>
      <c r="N4351" s="183"/>
      <c r="O4351" s="183"/>
      <c r="P4351" s="183"/>
    </row>
    <row r="4352" spans="4:16">
      <c r="D4352" s="180"/>
      <c r="E4352" s="181"/>
      <c r="F4352" s="181"/>
      <c r="G4352" s="181"/>
      <c r="H4352" s="182"/>
      <c r="I4352" s="177"/>
      <c r="J4352" s="183"/>
      <c r="K4352" s="183"/>
      <c r="L4352" s="183"/>
      <c r="M4352" s="183"/>
      <c r="N4352" s="183"/>
      <c r="O4352" s="183"/>
      <c r="P4352" s="183"/>
    </row>
    <row r="4353" spans="4:16">
      <c r="D4353" s="180"/>
      <c r="E4353" s="181"/>
      <c r="F4353" s="181"/>
      <c r="G4353" s="181"/>
      <c r="H4353" s="182"/>
      <c r="I4353" s="177"/>
      <c r="J4353" s="183"/>
      <c r="K4353" s="183"/>
      <c r="L4353" s="183"/>
      <c r="M4353" s="183"/>
      <c r="N4353" s="183"/>
      <c r="O4353" s="183"/>
      <c r="P4353" s="183"/>
    </row>
    <row r="4354" spans="4:16">
      <c r="D4354" s="180"/>
      <c r="E4354" s="181"/>
      <c r="F4354" s="181"/>
      <c r="G4354" s="181"/>
      <c r="H4354" s="182"/>
      <c r="I4354" s="177"/>
      <c r="J4354" s="183"/>
      <c r="K4354" s="183"/>
      <c r="L4354" s="183"/>
      <c r="M4354" s="183"/>
      <c r="N4354" s="183"/>
      <c r="O4354" s="183"/>
      <c r="P4354" s="183"/>
    </row>
    <row r="4355" spans="4:16">
      <c r="D4355" s="180"/>
      <c r="E4355" s="181"/>
      <c r="F4355" s="181"/>
      <c r="G4355" s="181"/>
      <c r="H4355" s="182"/>
      <c r="I4355" s="177"/>
      <c r="J4355" s="183"/>
      <c r="K4355" s="183"/>
      <c r="L4355" s="183"/>
      <c r="M4355" s="183"/>
      <c r="N4355" s="183"/>
      <c r="O4355" s="183"/>
      <c r="P4355" s="183"/>
    </row>
    <row r="4356" spans="4:16">
      <c r="D4356" s="180"/>
      <c r="E4356" s="181"/>
      <c r="F4356" s="181"/>
      <c r="G4356" s="181"/>
      <c r="H4356" s="182"/>
      <c r="I4356" s="177"/>
      <c r="J4356" s="183"/>
      <c r="K4356" s="183"/>
      <c r="L4356" s="183"/>
      <c r="M4356" s="183"/>
      <c r="N4356" s="183"/>
      <c r="O4356" s="183"/>
      <c r="P4356" s="183"/>
    </row>
    <row r="4357" spans="4:16">
      <c r="D4357" s="180"/>
      <c r="E4357" s="181"/>
      <c r="F4357" s="181"/>
      <c r="G4357" s="181"/>
      <c r="H4357" s="182"/>
      <c r="I4357" s="177"/>
      <c r="J4357" s="183"/>
      <c r="K4357" s="183"/>
      <c r="L4357" s="183"/>
      <c r="M4357" s="183"/>
      <c r="N4357" s="183"/>
      <c r="O4357" s="183"/>
      <c r="P4357" s="183"/>
    </row>
    <row r="4358" spans="4:16">
      <c r="D4358" s="180"/>
      <c r="E4358" s="181"/>
      <c r="F4358" s="181"/>
      <c r="G4358" s="181"/>
      <c r="H4358" s="182"/>
      <c r="I4358" s="177"/>
      <c r="J4358" s="183"/>
      <c r="K4358" s="183"/>
      <c r="L4358" s="183"/>
      <c r="M4358" s="183"/>
      <c r="N4358" s="183"/>
      <c r="O4358" s="183"/>
      <c r="P4358" s="183"/>
    </row>
    <row r="4359" spans="4:16">
      <c r="D4359" s="180"/>
      <c r="E4359" s="181"/>
      <c r="F4359" s="181"/>
      <c r="G4359" s="181"/>
      <c r="H4359" s="182"/>
      <c r="I4359" s="177"/>
      <c r="J4359" s="183"/>
      <c r="K4359" s="183"/>
      <c r="L4359" s="183"/>
      <c r="M4359" s="183"/>
      <c r="N4359" s="183"/>
      <c r="O4359" s="183"/>
      <c r="P4359" s="183"/>
    </row>
    <row r="4360" spans="4:16">
      <c r="D4360" s="180"/>
      <c r="E4360" s="181"/>
      <c r="F4360" s="181"/>
      <c r="G4360" s="181"/>
      <c r="H4360" s="182"/>
      <c r="I4360" s="177"/>
      <c r="J4360" s="183"/>
      <c r="K4360" s="183"/>
      <c r="L4360" s="183"/>
      <c r="M4360" s="183"/>
      <c r="N4360" s="183"/>
      <c r="O4360" s="183"/>
      <c r="P4360" s="183"/>
    </row>
    <row r="4361" spans="4:16">
      <c r="D4361" s="180"/>
      <c r="E4361" s="181"/>
      <c r="F4361" s="181"/>
      <c r="G4361" s="181"/>
      <c r="H4361" s="182"/>
      <c r="I4361" s="177"/>
      <c r="J4361" s="183"/>
      <c r="K4361" s="183"/>
      <c r="L4361" s="183"/>
      <c r="M4361" s="183"/>
      <c r="N4361" s="183"/>
      <c r="O4361" s="183"/>
      <c r="P4361" s="183"/>
    </row>
    <row r="4362" spans="4:16">
      <c r="D4362" s="180"/>
      <c r="E4362" s="181"/>
      <c r="F4362" s="181"/>
      <c r="G4362" s="181"/>
      <c r="H4362" s="182"/>
      <c r="I4362" s="177"/>
      <c r="J4362" s="183"/>
      <c r="K4362" s="183"/>
      <c r="L4362" s="183"/>
      <c r="M4362" s="183"/>
      <c r="N4362" s="183"/>
      <c r="O4362" s="183"/>
      <c r="P4362" s="183"/>
    </row>
    <row r="4363" spans="4:16">
      <c r="D4363" s="180"/>
      <c r="E4363" s="181"/>
      <c r="F4363" s="181"/>
      <c r="G4363" s="181"/>
      <c r="H4363" s="182"/>
      <c r="I4363" s="177"/>
      <c r="J4363" s="183"/>
      <c r="K4363" s="183"/>
      <c r="L4363" s="183"/>
      <c r="M4363" s="183"/>
      <c r="N4363" s="183"/>
      <c r="O4363" s="183"/>
      <c r="P4363" s="183"/>
    </row>
    <row r="4364" spans="4:16">
      <c r="D4364" s="180"/>
      <c r="E4364" s="181"/>
      <c r="F4364" s="181"/>
      <c r="G4364" s="181"/>
      <c r="H4364" s="182"/>
      <c r="I4364" s="177"/>
      <c r="J4364" s="183"/>
      <c r="K4364" s="183"/>
      <c r="L4364" s="183"/>
      <c r="M4364" s="183"/>
      <c r="N4364" s="183"/>
      <c r="O4364" s="183"/>
      <c r="P4364" s="183"/>
    </row>
    <row r="4365" spans="4:16">
      <c r="D4365" s="180"/>
      <c r="E4365" s="181"/>
      <c r="F4365" s="181"/>
      <c r="G4365" s="181"/>
      <c r="H4365" s="182"/>
      <c r="I4365" s="177"/>
      <c r="J4365" s="183"/>
      <c r="K4365" s="183"/>
      <c r="L4365" s="183"/>
      <c r="M4365" s="183"/>
      <c r="N4365" s="183"/>
      <c r="O4365" s="183"/>
      <c r="P4365" s="183"/>
    </row>
    <row r="4366" spans="4:16">
      <c r="D4366" s="180"/>
      <c r="E4366" s="181"/>
      <c r="F4366" s="181"/>
      <c r="G4366" s="181"/>
      <c r="H4366" s="182"/>
      <c r="I4366" s="177"/>
      <c r="J4366" s="183"/>
      <c r="K4366" s="183"/>
      <c r="L4366" s="183"/>
      <c r="M4366" s="183"/>
      <c r="N4366" s="183"/>
      <c r="O4366" s="183"/>
      <c r="P4366" s="183"/>
    </row>
    <row r="4367" spans="4:16">
      <c r="D4367" s="180"/>
      <c r="E4367" s="181"/>
      <c r="F4367" s="181"/>
      <c r="G4367" s="181"/>
      <c r="H4367" s="182"/>
      <c r="I4367" s="177"/>
      <c r="J4367" s="183"/>
      <c r="K4367" s="183"/>
      <c r="L4367" s="183"/>
      <c r="M4367" s="183"/>
      <c r="N4367" s="183"/>
      <c r="O4367" s="183"/>
      <c r="P4367" s="183"/>
    </row>
    <row r="4368" spans="4:16">
      <c r="D4368" s="180"/>
      <c r="E4368" s="181"/>
      <c r="F4368" s="181"/>
      <c r="G4368" s="181"/>
      <c r="H4368" s="182"/>
      <c r="I4368" s="177"/>
      <c r="J4368" s="183"/>
      <c r="K4368" s="183"/>
      <c r="L4368" s="183"/>
      <c r="M4368" s="183"/>
      <c r="N4368" s="183"/>
      <c r="O4368" s="183"/>
      <c r="P4368" s="183"/>
    </row>
    <row r="4369" spans="4:16">
      <c r="D4369" s="180"/>
      <c r="E4369" s="181"/>
      <c r="F4369" s="181"/>
      <c r="G4369" s="181"/>
      <c r="H4369" s="182"/>
      <c r="I4369" s="177"/>
      <c r="J4369" s="183"/>
      <c r="K4369" s="183"/>
      <c r="L4369" s="183"/>
      <c r="M4369" s="183"/>
      <c r="N4369" s="183"/>
      <c r="O4369" s="183"/>
      <c r="P4369" s="183"/>
    </row>
    <row r="4370" spans="4:16">
      <c r="D4370" s="180"/>
      <c r="E4370" s="181"/>
      <c r="F4370" s="181"/>
      <c r="G4370" s="181"/>
      <c r="H4370" s="182"/>
      <c r="I4370" s="177"/>
      <c r="J4370" s="183"/>
      <c r="K4370" s="183"/>
      <c r="L4370" s="183"/>
      <c r="M4370" s="183"/>
      <c r="N4370" s="183"/>
      <c r="O4370" s="183"/>
      <c r="P4370" s="183"/>
    </row>
    <row r="4371" spans="4:16">
      <c r="D4371" s="180"/>
      <c r="E4371" s="181"/>
      <c r="F4371" s="181"/>
      <c r="G4371" s="181"/>
      <c r="H4371" s="182"/>
      <c r="I4371" s="177"/>
      <c r="J4371" s="183"/>
      <c r="K4371" s="183"/>
      <c r="L4371" s="183"/>
      <c r="M4371" s="183"/>
      <c r="N4371" s="183"/>
      <c r="O4371" s="183"/>
      <c r="P4371" s="183"/>
    </row>
    <row r="4372" spans="4:16">
      <c r="D4372" s="180"/>
      <c r="E4372" s="181"/>
      <c r="F4372" s="181"/>
      <c r="G4372" s="181"/>
      <c r="H4372" s="182"/>
      <c r="I4372" s="177"/>
      <c r="J4372" s="183"/>
      <c r="K4372" s="183"/>
      <c r="L4372" s="183"/>
      <c r="M4372" s="183"/>
      <c r="N4372" s="183"/>
      <c r="O4372" s="183"/>
      <c r="P4372" s="183"/>
    </row>
    <row r="4373" spans="4:16">
      <c r="D4373" s="180"/>
      <c r="E4373" s="181"/>
      <c r="F4373" s="181"/>
      <c r="G4373" s="181"/>
      <c r="H4373" s="182"/>
      <c r="I4373" s="177"/>
      <c r="J4373" s="183"/>
      <c r="K4373" s="183"/>
      <c r="L4373" s="183"/>
      <c r="M4373" s="183"/>
      <c r="N4373" s="183"/>
      <c r="O4373" s="183"/>
      <c r="P4373" s="183"/>
    </row>
    <row r="4374" spans="4:16">
      <c r="D4374" s="180"/>
      <c r="E4374" s="181"/>
      <c r="F4374" s="181"/>
      <c r="G4374" s="181"/>
      <c r="H4374" s="182"/>
      <c r="I4374" s="177"/>
      <c r="J4374" s="183"/>
      <c r="K4374" s="183"/>
      <c r="L4374" s="183"/>
      <c r="M4374" s="183"/>
      <c r="N4374" s="183"/>
      <c r="O4374" s="183"/>
      <c r="P4374" s="183"/>
    </row>
    <row r="4375" spans="4:16">
      <c r="D4375" s="180"/>
      <c r="E4375" s="181"/>
      <c r="F4375" s="181"/>
      <c r="G4375" s="181"/>
      <c r="H4375" s="182"/>
      <c r="I4375" s="177"/>
      <c r="J4375" s="183"/>
      <c r="K4375" s="183"/>
      <c r="L4375" s="183"/>
      <c r="M4375" s="183"/>
      <c r="N4375" s="183"/>
      <c r="O4375" s="183"/>
      <c r="P4375" s="183"/>
    </row>
    <row r="4376" spans="4:16">
      <c r="D4376" s="180"/>
      <c r="E4376" s="181"/>
      <c r="F4376" s="181"/>
      <c r="G4376" s="181"/>
      <c r="H4376" s="182"/>
      <c r="I4376" s="177"/>
      <c r="J4376" s="183"/>
      <c r="K4376" s="183"/>
      <c r="L4376" s="183"/>
      <c r="M4376" s="183"/>
      <c r="N4376" s="183"/>
      <c r="O4376" s="183"/>
      <c r="P4376" s="183"/>
    </row>
    <row r="4377" spans="4:16">
      <c r="D4377" s="180"/>
      <c r="E4377" s="181"/>
      <c r="F4377" s="181"/>
      <c r="G4377" s="181"/>
      <c r="H4377" s="182"/>
      <c r="I4377" s="177"/>
      <c r="J4377" s="183"/>
      <c r="K4377" s="183"/>
      <c r="L4377" s="183"/>
      <c r="M4377" s="183"/>
      <c r="N4377" s="183"/>
      <c r="O4377" s="183"/>
      <c r="P4377" s="183"/>
    </row>
    <row r="4378" spans="4:16">
      <c r="D4378" s="180"/>
      <c r="E4378" s="181"/>
      <c r="F4378" s="181"/>
      <c r="G4378" s="181"/>
      <c r="H4378" s="182"/>
      <c r="I4378" s="177"/>
      <c r="J4378" s="183"/>
      <c r="K4378" s="183"/>
      <c r="L4378" s="183"/>
      <c r="M4378" s="183"/>
      <c r="N4378" s="183"/>
      <c r="O4378" s="183"/>
      <c r="P4378" s="183"/>
    </row>
    <row r="4379" spans="4:16">
      <c r="D4379" s="180"/>
      <c r="E4379" s="181"/>
      <c r="F4379" s="181"/>
      <c r="G4379" s="181"/>
      <c r="H4379" s="182"/>
      <c r="I4379" s="177"/>
      <c r="J4379" s="183"/>
      <c r="K4379" s="183"/>
      <c r="L4379" s="183"/>
      <c r="M4379" s="183"/>
      <c r="N4379" s="183"/>
      <c r="O4379" s="183"/>
      <c r="P4379" s="183"/>
    </row>
    <row r="4380" spans="4:16">
      <c r="D4380" s="180"/>
      <c r="E4380" s="181"/>
      <c r="F4380" s="181"/>
      <c r="G4380" s="181"/>
      <c r="H4380" s="182"/>
      <c r="I4380" s="177"/>
      <c r="J4380" s="183"/>
      <c r="K4380" s="183"/>
      <c r="L4380" s="183"/>
      <c r="M4380" s="183"/>
      <c r="N4380" s="183"/>
      <c r="O4380" s="183"/>
      <c r="P4380" s="183"/>
    </row>
    <row r="4381" spans="4:16">
      <c r="D4381" s="180"/>
      <c r="E4381" s="181"/>
      <c r="F4381" s="181"/>
      <c r="G4381" s="181"/>
      <c r="H4381" s="182"/>
      <c r="I4381" s="177"/>
      <c r="J4381" s="183"/>
      <c r="K4381" s="183"/>
      <c r="L4381" s="183"/>
      <c r="M4381" s="183"/>
      <c r="N4381" s="183"/>
      <c r="O4381" s="183"/>
      <c r="P4381" s="183"/>
    </row>
    <row r="4382" spans="4:16">
      <c r="D4382" s="180"/>
      <c r="E4382" s="181"/>
      <c r="F4382" s="181"/>
      <c r="G4382" s="181"/>
      <c r="H4382" s="182"/>
      <c r="I4382" s="177"/>
      <c r="J4382" s="183"/>
      <c r="K4382" s="183"/>
      <c r="L4382" s="183"/>
      <c r="M4382" s="183"/>
      <c r="N4382" s="183"/>
      <c r="O4382" s="183"/>
      <c r="P4382" s="183"/>
    </row>
    <row r="4383" spans="4:16">
      <c r="D4383" s="180"/>
      <c r="E4383" s="181"/>
      <c r="F4383" s="181"/>
      <c r="G4383" s="181"/>
      <c r="H4383" s="182"/>
      <c r="I4383" s="177"/>
      <c r="J4383" s="183"/>
      <c r="K4383" s="183"/>
      <c r="L4383" s="183"/>
      <c r="M4383" s="183"/>
      <c r="N4383" s="183"/>
      <c r="O4383" s="183"/>
      <c r="P4383" s="183"/>
    </row>
    <row r="4384" spans="4:16">
      <c r="D4384" s="180"/>
      <c r="E4384" s="181"/>
      <c r="F4384" s="181"/>
      <c r="G4384" s="181"/>
      <c r="H4384" s="182"/>
      <c r="I4384" s="177"/>
      <c r="J4384" s="183"/>
      <c r="K4384" s="183"/>
      <c r="L4384" s="183"/>
      <c r="M4384" s="183"/>
      <c r="N4384" s="183"/>
      <c r="O4384" s="183"/>
      <c r="P4384" s="183"/>
    </row>
    <row r="4385" spans="4:16">
      <c r="D4385" s="180"/>
      <c r="E4385" s="181"/>
      <c r="F4385" s="181"/>
      <c r="G4385" s="181"/>
      <c r="H4385" s="182"/>
      <c r="I4385" s="177"/>
      <c r="J4385" s="183"/>
      <c r="K4385" s="183"/>
      <c r="L4385" s="183"/>
      <c r="M4385" s="183"/>
      <c r="N4385" s="183"/>
      <c r="O4385" s="183"/>
      <c r="P4385" s="183"/>
    </row>
    <row r="4386" spans="4:16">
      <c r="D4386" s="180"/>
      <c r="E4386" s="181"/>
      <c r="F4386" s="181"/>
      <c r="G4386" s="181"/>
      <c r="H4386" s="182"/>
      <c r="I4386" s="177"/>
      <c r="J4386" s="183"/>
      <c r="K4386" s="183"/>
      <c r="L4386" s="183"/>
      <c r="M4386" s="183"/>
      <c r="N4386" s="183"/>
      <c r="O4386" s="183"/>
      <c r="P4386" s="183"/>
    </row>
    <row r="4387" spans="4:16">
      <c r="D4387" s="180"/>
      <c r="E4387" s="181"/>
      <c r="F4387" s="181"/>
      <c r="G4387" s="181"/>
      <c r="H4387" s="182"/>
      <c r="I4387" s="177"/>
      <c r="J4387" s="183"/>
      <c r="K4387" s="183"/>
      <c r="L4387" s="183"/>
      <c r="M4387" s="183"/>
      <c r="N4387" s="183"/>
      <c r="O4387" s="183"/>
      <c r="P4387" s="183"/>
    </row>
    <row r="4388" spans="4:16">
      <c r="D4388" s="180"/>
      <c r="E4388" s="181"/>
      <c r="F4388" s="181"/>
      <c r="G4388" s="181"/>
      <c r="H4388" s="182"/>
      <c r="I4388" s="177"/>
      <c r="J4388" s="183"/>
      <c r="K4388" s="183"/>
      <c r="L4388" s="183"/>
      <c r="M4388" s="183"/>
      <c r="N4388" s="183"/>
      <c r="O4388" s="183"/>
      <c r="P4388" s="183"/>
    </row>
    <row r="4389" spans="4:16">
      <c r="D4389" s="180"/>
      <c r="E4389" s="181"/>
      <c r="F4389" s="181"/>
      <c r="G4389" s="181"/>
      <c r="H4389" s="182"/>
      <c r="I4389" s="177"/>
      <c r="J4389" s="183"/>
      <c r="K4389" s="183"/>
      <c r="L4389" s="183"/>
      <c r="M4389" s="183"/>
      <c r="N4389" s="183"/>
      <c r="O4389" s="183"/>
      <c r="P4389" s="183"/>
    </row>
    <row r="4390" spans="4:16">
      <c r="D4390" s="180"/>
      <c r="E4390" s="181"/>
      <c r="F4390" s="181"/>
      <c r="G4390" s="181"/>
      <c r="H4390" s="182"/>
      <c r="I4390" s="177"/>
      <c r="J4390" s="183"/>
      <c r="K4390" s="183"/>
      <c r="L4390" s="183"/>
      <c r="M4390" s="183"/>
      <c r="N4390" s="183"/>
      <c r="O4390" s="183"/>
      <c r="P4390" s="183"/>
    </row>
    <row r="4391" spans="4:16">
      <c r="D4391" s="180"/>
      <c r="E4391" s="181"/>
      <c r="F4391" s="181"/>
      <c r="G4391" s="181"/>
      <c r="H4391" s="182"/>
      <c r="I4391" s="177"/>
      <c r="J4391" s="183"/>
      <c r="K4391" s="183"/>
      <c r="L4391" s="183"/>
      <c r="M4391" s="183"/>
      <c r="N4391" s="183"/>
      <c r="O4391" s="183"/>
      <c r="P4391" s="183"/>
    </row>
    <row r="4392" spans="4:16">
      <c r="D4392" s="180"/>
      <c r="E4392" s="181"/>
      <c r="F4392" s="181"/>
      <c r="G4392" s="181"/>
      <c r="H4392" s="182"/>
      <c r="I4392" s="177"/>
      <c r="J4392" s="183"/>
      <c r="K4392" s="183"/>
      <c r="L4392" s="183"/>
      <c r="M4392" s="183"/>
      <c r="N4392" s="183"/>
      <c r="O4392" s="183"/>
      <c r="P4392" s="183"/>
    </row>
    <row r="4393" spans="4:16">
      <c r="D4393" s="180"/>
      <c r="E4393" s="181"/>
      <c r="F4393" s="181"/>
      <c r="G4393" s="181"/>
      <c r="H4393" s="182"/>
      <c r="I4393" s="177"/>
      <c r="J4393" s="183"/>
      <c r="K4393" s="183"/>
      <c r="L4393" s="183"/>
      <c r="M4393" s="183"/>
      <c r="N4393" s="183"/>
      <c r="O4393" s="183"/>
      <c r="P4393" s="183"/>
    </row>
    <row r="4394" spans="4:16">
      <c r="D4394" s="180"/>
      <c r="E4394" s="181"/>
      <c r="F4394" s="181"/>
      <c r="G4394" s="181"/>
      <c r="H4394" s="182"/>
      <c r="I4394" s="177"/>
      <c r="J4394" s="183"/>
      <c r="K4394" s="183"/>
      <c r="L4394" s="183"/>
      <c r="M4394" s="183"/>
      <c r="N4394" s="183"/>
      <c r="O4394" s="183"/>
      <c r="P4394" s="183"/>
    </row>
    <row r="4395" spans="4:16">
      <c r="D4395" s="180"/>
      <c r="E4395" s="181"/>
      <c r="F4395" s="181"/>
      <c r="G4395" s="181"/>
      <c r="H4395" s="182"/>
      <c r="I4395" s="177"/>
      <c r="J4395" s="183"/>
      <c r="K4395" s="183"/>
      <c r="L4395" s="183"/>
      <c r="M4395" s="183"/>
      <c r="N4395" s="183"/>
      <c r="O4395" s="183"/>
      <c r="P4395" s="183"/>
    </row>
    <row r="4396" spans="4:16">
      <c r="D4396" s="180"/>
      <c r="E4396" s="181"/>
      <c r="F4396" s="181"/>
      <c r="G4396" s="181"/>
      <c r="H4396" s="182"/>
      <c r="I4396" s="177"/>
      <c r="J4396" s="183"/>
      <c r="K4396" s="183"/>
      <c r="L4396" s="183"/>
      <c r="M4396" s="183"/>
      <c r="N4396" s="183"/>
      <c r="O4396" s="183"/>
      <c r="P4396" s="183"/>
    </row>
    <row r="4397" spans="4:16">
      <c r="D4397" s="180"/>
      <c r="E4397" s="181"/>
      <c r="F4397" s="181"/>
      <c r="G4397" s="181"/>
      <c r="H4397" s="182"/>
      <c r="I4397" s="177"/>
      <c r="J4397" s="183"/>
      <c r="K4397" s="183"/>
      <c r="L4397" s="183"/>
      <c r="M4397" s="183"/>
      <c r="N4397" s="183"/>
      <c r="O4397" s="183"/>
      <c r="P4397" s="183"/>
    </row>
    <row r="4398" spans="4:16">
      <c r="D4398" s="180"/>
      <c r="E4398" s="181"/>
      <c r="F4398" s="181"/>
      <c r="G4398" s="181"/>
      <c r="H4398" s="182"/>
      <c r="I4398" s="177"/>
      <c r="J4398" s="183"/>
      <c r="K4398" s="183"/>
      <c r="L4398" s="183"/>
      <c r="M4398" s="183"/>
      <c r="N4398" s="183"/>
      <c r="O4398" s="183"/>
      <c r="P4398" s="183"/>
    </row>
    <row r="4399" spans="4:16">
      <c r="D4399" s="180"/>
      <c r="E4399" s="181"/>
      <c r="F4399" s="181"/>
      <c r="G4399" s="181"/>
      <c r="H4399" s="182"/>
      <c r="I4399" s="177"/>
      <c r="J4399" s="183"/>
      <c r="K4399" s="183"/>
      <c r="L4399" s="183"/>
      <c r="M4399" s="183"/>
      <c r="N4399" s="183"/>
      <c r="O4399" s="183"/>
      <c r="P4399" s="183"/>
    </row>
    <row r="4400" spans="4:16">
      <c r="D4400" s="180"/>
      <c r="E4400" s="181"/>
      <c r="F4400" s="181"/>
      <c r="G4400" s="181"/>
      <c r="H4400" s="182"/>
      <c r="I4400" s="177"/>
      <c r="J4400" s="183"/>
      <c r="K4400" s="183"/>
      <c r="L4400" s="183"/>
      <c r="M4400" s="183"/>
      <c r="N4400" s="183"/>
      <c r="O4400" s="183"/>
      <c r="P4400" s="183"/>
    </row>
    <row r="4401" spans="4:16">
      <c r="D4401" s="180"/>
      <c r="E4401" s="181"/>
      <c r="F4401" s="181"/>
      <c r="G4401" s="181"/>
      <c r="H4401" s="182"/>
      <c r="I4401" s="177"/>
      <c r="J4401" s="183"/>
      <c r="K4401" s="183"/>
      <c r="L4401" s="183"/>
      <c r="M4401" s="183"/>
      <c r="N4401" s="183"/>
      <c r="O4401" s="183"/>
      <c r="P4401" s="183"/>
    </row>
    <row r="4402" spans="4:16">
      <c r="D4402" s="180"/>
      <c r="E4402" s="181"/>
      <c r="F4402" s="181"/>
      <c r="G4402" s="181"/>
      <c r="H4402" s="182"/>
      <c r="I4402" s="177"/>
      <c r="J4402" s="183"/>
      <c r="K4402" s="183"/>
      <c r="L4402" s="183"/>
      <c r="M4402" s="183"/>
      <c r="N4402" s="183"/>
      <c r="O4402" s="183"/>
      <c r="P4402" s="183"/>
    </row>
    <row r="4403" spans="4:16">
      <c r="D4403" s="180"/>
      <c r="E4403" s="181"/>
      <c r="F4403" s="181"/>
      <c r="G4403" s="181"/>
      <c r="H4403" s="182"/>
      <c r="I4403" s="177"/>
      <c r="J4403" s="183"/>
      <c r="K4403" s="183"/>
      <c r="L4403" s="183"/>
      <c r="M4403" s="183"/>
      <c r="N4403" s="183"/>
      <c r="O4403" s="183"/>
      <c r="P4403" s="183"/>
    </row>
    <row r="4404" spans="4:16">
      <c r="D4404" s="180"/>
      <c r="E4404" s="181"/>
      <c r="F4404" s="181"/>
      <c r="G4404" s="181"/>
      <c r="H4404" s="182"/>
      <c r="I4404" s="177"/>
      <c r="J4404" s="183"/>
      <c r="K4404" s="183"/>
      <c r="L4404" s="183"/>
      <c r="M4404" s="183"/>
      <c r="N4404" s="183"/>
      <c r="O4404" s="183"/>
      <c r="P4404" s="183"/>
    </row>
    <row r="4405" spans="4:16">
      <c r="D4405" s="180"/>
      <c r="E4405" s="181"/>
      <c r="F4405" s="181"/>
      <c r="G4405" s="181"/>
      <c r="H4405" s="182"/>
      <c r="I4405" s="177"/>
      <c r="J4405" s="183"/>
      <c r="K4405" s="183"/>
      <c r="L4405" s="183"/>
      <c r="M4405" s="183"/>
      <c r="N4405" s="183"/>
      <c r="O4405" s="183"/>
      <c r="P4405" s="183"/>
    </row>
    <row r="4406" spans="4:16">
      <c r="D4406" s="180"/>
      <c r="E4406" s="181"/>
      <c r="F4406" s="181"/>
      <c r="G4406" s="181"/>
      <c r="H4406" s="182"/>
      <c r="I4406" s="177"/>
      <c r="J4406" s="183"/>
      <c r="K4406" s="183"/>
      <c r="L4406" s="183"/>
      <c r="M4406" s="183"/>
      <c r="N4406" s="183"/>
      <c r="O4406" s="183"/>
      <c r="P4406" s="183"/>
    </row>
    <row r="4407" spans="4:16">
      <c r="D4407" s="180"/>
      <c r="E4407" s="181"/>
      <c r="F4407" s="181"/>
      <c r="G4407" s="181"/>
      <c r="H4407" s="182"/>
      <c r="I4407" s="177"/>
      <c r="J4407" s="183"/>
      <c r="K4407" s="183"/>
      <c r="L4407" s="183"/>
      <c r="M4407" s="183"/>
      <c r="N4407" s="183"/>
      <c r="O4407" s="183"/>
      <c r="P4407" s="183"/>
    </row>
    <row r="4408" spans="4:16">
      <c r="D4408" s="180"/>
      <c r="E4408" s="181"/>
      <c r="F4408" s="181"/>
      <c r="G4408" s="181"/>
      <c r="H4408" s="182"/>
      <c r="I4408" s="177"/>
      <c r="J4408" s="183"/>
      <c r="K4408" s="183"/>
      <c r="L4408" s="183"/>
      <c r="M4408" s="183"/>
      <c r="N4408" s="183"/>
      <c r="O4408" s="183"/>
      <c r="P4408" s="183"/>
    </row>
    <row r="4409" spans="4:16">
      <c r="D4409" s="180"/>
      <c r="E4409" s="181"/>
      <c r="F4409" s="181"/>
      <c r="G4409" s="181"/>
      <c r="H4409" s="182"/>
      <c r="I4409" s="177"/>
      <c r="J4409" s="183"/>
      <c r="K4409" s="183"/>
      <c r="L4409" s="183"/>
      <c r="M4409" s="183"/>
      <c r="N4409" s="183"/>
      <c r="O4409" s="183"/>
      <c r="P4409" s="183"/>
    </row>
    <row r="4410" spans="4:16">
      <c r="D4410" s="180"/>
      <c r="E4410" s="181"/>
      <c r="F4410" s="181"/>
      <c r="G4410" s="181"/>
      <c r="H4410" s="182"/>
      <c r="I4410" s="177"/>
      <c r="J4410" s="183"/>
      <c r="K4410" s="183"/>
      <c r="L4410" s="183"/>
      <c r="M4410" s="183"/>
      <c r="N4410" s="183"/>
      <c r="O4410" s="183"/>
      <c r="P4410" s="183"/>
    </row>
    <row r="4411" spans="4:16">
      <c r="D4411" s="180"/>
      <c r="E4411" s="181"/>
      <c r="F4411" s="181"/>
      <c r="G4411" s="181"/>
      <c r="H4411" s="182"/>
      <c r="I4411" s="177"/>
      <c r="J4411" s="183"/>
      <c r="K4411" s="183"/>
      <c r="L4411" s="183"/>
      <c r="M4411" s="183"/>
      <c r="N4411" s="183"/>
      <c r="O4411" s="183"/>
      <c r="P4411" s="183"/>
    </row>
    <row r="4412" spans="4:16">
      <c r="D4412" s="180"/>
      <c r="E4412" s="181"/>
      <c r="F4412" s="181"/>
      <c r="G4412" s="181"/>
      <c r="H4412" s="182"/>
      <c r="I4412" s="177"/>
      <c r="J4412" s="183"/>
      <c r="K4412" s="183"/>
      <c r="L4412" s="183"/>
      <c r="M4412" s="183"/>
      <c r="N4412" s="183"/>
      <c r="O4412" s="183"/>
      <c r="P4412" s="183"/>
    </row>
    <row r="4413" spans="4:16">
      <c r="D4413" s="180"/>
      <c r="E4413" s="181"/>
      <c r="F4413" s="181"/>
      <c r="G4413" s="181"/>
      <c r="H4413" s="182"/>
      <c r="I4413" s="177"/>
      <c r="J4413" s="183"/>
      <c r="K4413" s="183"/>
      <c r="L4413" s="183"/>
      <c r="M4413" s="183"/>
      <c r="N4413" s="183"/>
      <c r="O4413" s="183"/>
      <c r="P4413" s="183"/>
    </row>
    <row r="4414" spans="4:16">
      <c r="D4414" s="180"/>
      <c r="E4414" s="181"/>
      <c r="F4414" s="181"/>
      <c r="G4414" s="181"/>
      <c r="H4414" s="182"/>
      <c r="I4414" s="177"/>
      <c r="J4414" s="183"/>
      <c r="K4414" s="183"/>
      <c r="L4414" s="183"/>
      <c r="M4414" s="183"/>
      <c r="N4414" s="183"/>
      <c r="O4414" s="183"/>
      <c r="P4414" s="183"/>
    </row>
    <row r="4415" spans="4:16">
      <c r="D4415" s="180"/>
      <c r="E4415" s="181"/>
      <c r="F4415" s="181"/>
      <c r="G4415" s="181"/>
      <c r="H4415" s="182"/>
      <c r="I4415" s="177"/>
      <c r="J4415" s="183"/>
      <c r="K4415" s="183"/>
      <c r="L4415" s="183"/>
      <c r="M4415" s="183"/>
      <c r="N4415" s="183"/>
      <c r="O4415" s="183"/>
      <c r="P4415" s="183"/>
    </row>
    <row r="4416" spans="4:16">
      <c r="D4416" s="180"/>
      <c r="E4416" s="181"/>
      <c r="F4416" s="181"/>
      <c r="G4416" s="181"/>
      <c r="H4416" s="182"/>
      <c r="I4416" s="177"/>
      <c r="J4416" s="183"/>
      <c r="K4416" s="183"/>
      <c r="L4416" s="183"/>
      <c r="M4416" s="183"/>
      <c r="N4416" s="183"/>
      <c r="O4416" s="183"/>
      <c r="P4416" s="183"/>
    </row>
    <row r="4417" spans="4:16">
      <c r="D4417" s="180"/>
      <c r="E4417" s="181"/>
      <c r="F4417" s="181"/>
      <c r="G4417" s="181"/>
      <c r="H4417" s="182"/>
      <c r="I4417" s="177"/>
      <c r="J4417" s="183"/>
      <c r="K4417" s="183"/>
      <c r="L4417" s="183"/>
      <c r="M4417" s="183"/>
      <c r="N4417" s="183"/>
      <c r="O4417" s="183"/>
      <c r="P4417" s="183"/>
    </row>
    <row r="4418" spans="4:16">
      <c r="D4418" s="180"/>
      <c r="E4418" s="181"/>
      <c r="F4418" s="181"/>
      <c r="G4418" s="181"/>
      <c r="H4418" s="182"/>
      <c r="I4418" s="177"/>
      <c r="J4418" s="183"/>
      <c r="K4418" s="183"/>
      <c r="L4418" s="183"/>
      <c r="M4418" s="183"/>
      <c r="N4418" s="183"/>
      <c r="O4418" s="183"/>
      <c r="P4418" s="183"/>
    </row>
    <row r="4419" spans="4:16">
      <c r="D4419" s="180"/>
      <c r="E4419" s="181"/>
      <c r="F4419" s="181"/>
      <c r="G4419" s="181"/>
      <c r="H4419" s="182"/>
      <c r="I4419" s="177"/>
      <c r="J4419" s="183"/>
      <c r="K4419" s="183"/>
      <c r="L4419" s="183"/>
      <c r="M4419" s="183"/>
      <c r="N4419" s="183"/>
      <c r="O4419" s="183"/>
      <c r="P4419" s="183"/>
    </row>
    <row r="4420" spans="4:16">
      <c r="D4420" s="180"/>
      <c r="E4420" s="181"/>
      <c r="F4420" s="181"/>
      <c r="G4420" s="181"/>
      <c r="H4420" s="182"/>
      <c r="I4420" s="177"/>
      <c r="J4420" s="183"/>
      <c r="K4420" s="183"/>
      <c r="L4420" s="183"/>
      <c r="M4420" s="183"/>
      <c r="N4420" s="183"/>
      <c r="O4420" s="183"/>
      <c r="P4420" s="183"/>
    </row>
    <row r="4421" spans="4:16">
      <c r="D4421" s="180"/>
      <c r="E4421" s="181"/>
      <c r="F4421" s="181"/>
      <c r="G4421" s="181"/>
      <c r="H4421" s="182"/>
      <c r="I4421" s="177"/>
      <c r="J4421" s="183"/>
      <c r="K4421" s="183"/>
      <c r="L4421" s="183"/>
      <c r="M4421" s="183"/>
      <c r="N4421" s="183"/>
      <c r="O4421" s="183"/>
      <c r="P4421" s="183"/>
    </row>
    <row r="4422" spans="4:16">
      <c r="D4422" s="180"/>
      <c r="E4422" s="181"/>
      <c r="F4422" s="181"/>
      <c r="G4422" s="181"/>
      <c r="H4422" s="182"/>
      <c r="I4422" s="177"/>
      <c r="J4422" s="183"/>
      <c r="K4422" s="183"/>
      <c r="L4422" s="183"/>
      <c r="M4422" s="183"/>
      <c r="N4422" s="183"/>
      <c r="O4422" s="183"/>
      <c r="P4422" s="183"/>
    </row>
    <row r="4423" spans="4:16">
      <c r="D4423" s="180"/>
      <c r="E4423" s="181"/>
      <c r="F4423" s="181"/>
      <c r="G4423" s="181"/>
      <c r="H4423" s="182"/>
      <c r="I4423" s="177"/>
      <c r="J4423" s="183"/>
      <c r="K4423" s="183"/>
      <c r="L4423" s="183"/>
      <c r="M4423" s="183"/>
      <c r="N4423" s="183"/>
      <c r="O4423" s="183"/>
      <c r="P4423" s="183"/>
    </row>
    <row r="4424" spans="4:16">
      <c r="D4424" s="180"/>
      <c r="E4424" s="181"/>
      <c r="F4424" s="181"/>
      <c r="G4424" s="181"/>
      <c r="H4424" s="182"/>
      <c r="I4424" s="177"/>
      <c r="J4424" s="183"/>
      <c r="K4424" s="183"/>
      <c r="L4424" s="183"/>
      <c r="M4424" s="183"/>
      <c r="N4424" s="183"/>
      <c r="O4424" s="183"/>
      <c r="P4424" s="183"/>
    </row>
    <row r="4425" spans="4:16">
      <c r="D4425" s="180"/>
      <c r="E4425" s="181"/>
      <c r="F4425" s="181"/>
      <c r="G4425" s="181"/>
      <c r="H4425" s="182"/>
      <c r="I4425" s="177"/>
      <c r="J4425" s="183"/>
      <c r="K4425" s="183"/>
      <c r="L4425" s="183"/>
      <c r="M4425" s="183"/>
      <c r="N4425" s="183"/>
      <c r="O4425" s="183"/>
      <c r="P4425" s="183"/>
    </row>
    <row r="4426" spans="4:16">
      <c r="D4426" s="180"/>
      <c r="E4426" s="181"/>
      <c r="F4426" s="181"/>
      <c r="G4426" s="181"/>
      <c r="H4426" s="182"/>
      <c r="I4426" s="177"/>
      <c r="J4426" s="183"/>
      <c r="K4426" s="183"/>
      <c r="L4426" s="183"/>
      <c r="M4426" s="183"/>
      <c r="N4426" s="183"/>
      <c r="O4426" s="183"/>
      <c r="P4426" s="183"/>
    </row>
    <row r="4427" spans="4:16">
      <c r="D4427" s="180"/>
      <c r="E4427" s="181"/>
      <c r="F4427" s="181"/>
      <c r="G4427" s="181"/>
      <c r="H4427" s="182"/>
      <c r="I4427" s="177"/>
      <c r="J4427" s="183"/>
      <c r="K4427" s="183"/>
      <c r="L4427" s="183"/>
      <c r="M4427" s="183"/>
      <c r="N4427" s="183"/>
      <c r="O4427" s="183"/>
      <c r="P4427" s="183"/>
    </row>
    <row r="4428" spans="4:16">
      <c r="D4428" s="180"/>
      <c r="E4428" s="181"/>
      <c r="F4428" s="181"/>
      <c r="G4428" s="181"/>
      <c r="H4428" s="182"/>
      <c r="I4428" s="177"/>
      <c r="J4428" s="183"/>
      <c r="K4428" s="183"/>
      <c r="L4428" s="183"/>
      <c r="M4428" s="183"/>
      <c r="N4428" s="183"/>
      <c r="O4428" s="183"/>
      <c r="P4428" s="183"/>
    </row>
    <row r="4429" spans="4:16">
      <c r="D4429" s="180"/>
      <c r="E4429" s="181"/>
      <c r="F4429" s="181"/>
      <c r="G4429" s="181"/>
      <c r="H4429" s="182"/>
      <c r="I4429" s="177"/>
      <c r="J4429" s="183"/>
      <c r="K4429" s="183"/>
      <c r="L4429" s="183"/>
      <c r="M4429" s="183"/>
      <c r="N4429" s="183"/>
      <c r="O4429" s="183"/>
      <c r="P4429" s="183"/>
    </row>
    <row r="4430" spans="4:16">
      <c r="D4430" s="180"/>
      <c r="E4430" s="181"/>
      <c r="F4430" s="181"/>
      <c r="G4430" s="181"/>
      <c r="H4430" s="182"/>
      <c r="I4430" s="177"/>
      <c r="J4430" s="183"/>
      <c r="K4430" s="183"/>
      <c r="L4430" s="183"/>
      <c r="M4430" s="183"/>
      <c r="N4430" s="183"/>
      <c r="O4430" s="183"/>
      <c r="P4430" s="183"/>
    </row>
    <row r="4431" spans="4:16">
      <c r="D4431" s="180"/>
      <c r="E4431" s="181"/>
      <c r="F4431" s="181"/>
      <c r="G4431" s="181"/>
      <c r="H4431" s="182"/>
      <c r="I4431" s="177"/>
      <c r="J4431" s="183"/>
      <c r="K4431" s="183"/>
      <c r="L4431" s="183"/>
      <c r="M4431" s="183"/>
      <c r="N4431" s="183"/>
      <c r="O4431" s="183"/>
      <c r="P4431" s="183"/>
    </row>
    <row r="4432" spans="4:16">
      <c r="D4432" s="180"/>
      <c r="E4432" s="181"/>
      <c r="F4432" s="181"/>
      <c r="G4432" s="181"/>
      <c r="H4432" s="182"/>
      <c r="I4432" s="177"/>
      <c r="J4432" s="183"/>
      <c r="K4432" s="183"/>
      <c r="L4432" s="183"/>
      <c r="M4432" s="183"/>
      <c r="N4432" s="183"/>
      <c r="O4432" s="183"/>
      <c r="P4432" s="183"/>
    </row>
    <row r="4433" spans="4:16">
      <c r="D4433" s="180"/>
      <c r="E4433" s="181"/>
      <c r="F4433" s="181"/>
      <c r="G4433" s="181"/>
      <c r="H4433" s="182"/>
      <c r="I4433" s="177"/>
      <c r="J4433" s="183"/>
      <c r="K4433" s="183"/>
      <c r="L4433" s="183"/>
      <c r="M4433" s="183"/>
      <c r="N4433" s="183"/>
      <c r="O4433" s="183"/>
      <c r="P4433" s="183"/>
    </row>
    <row r="4434" spans="4:16">
      <c r="D4434" s="180"/>
      <c r="E4434" s="181"/>
      <c r="F4434" s="181"/>
      <c r="G4434" s="181"/>
      <c r="H4434" s="182"/>
      <c r="I4434" s="177"/>
      <c r="J4434" s="183"/>
      <c r="K4434" s="183"/>
      <c r="L4434" s="183"/>
      <c r="M4434" s="183"/>
      <c r="N4434" s="183"/>
      <c r="O4434" s="183"/>
      <c r="P4434" s="183"/>
    </row>
    <row r="4435" spans="4:16">
      <c r="D4435" s="180"/>
      <c r="E4435" s="181"/>
      <c r="F4435" s="181"/>
      <c r="G4435" s="181"/>
      <c r="H4435" s="182"/>
      <c r="I4435" s="177"/>
      <c r="J4435" s="183"/>
      <c r="K4435" s="183"/>
      <c r="L4435" s="183"/>
      <c r="M4435" s="183"/>
      <c r="N4435" s="183"/>
      <c r="O4435" s="183"/>
      <c r="P4435" s="183"/>
    </row>
    <row r="4436" spans="4:16">
      <c r="D4436" s="180"/>
      <c r="E4436" s="181"/>
      <c r="F4436" s="181"/>
      <c r="G4436" s="181"/>
      <c r="H4436" s="182"/>
      <c r="I4436" s="177"/>
      <c r="J4436" s="183"/>
      <c r="K4436" s="183"/>
      <c r="L4436" s="183"/>
      <c r="M4436" s="183"/>
      <c r="N4436" s="183"/>
      <c r="O4436" s="183"/>
      <c r="P4436" s="183"/>
    </row>
    <row r="4437" spans="4:16">
      <c r="D4437" s="180"/>
      <c r="E4437" s="181"/>
      <c r="F4437" s="181"/>
      <c r="G4437" s="181"/>
      <c r="H4437" s="182"/>
      <c r="I4437" s="177"/>
      <c r="J4437" s="183"/>
      <c r="K4437" s="183"/>
      <c r="L4437" s="183"/>
      <c r="M4437" s="183"/>
      <c r="N4437" s="183"/>
      <c r="O4437" s="183"/>
      <c r="P4437" s="183"/>
    </row>
    <row r="4438" spans="4:16">
      <c r="D4438" s="180"/>
      <c r="E4438" s="181"/>
      <c r="F4438" s="181"/>
      <c r="G4438" s="181"/>
      <c r="H4438" s="182"/>
      <c r="I4438" s="177"/>
      <c r="J4438" s="183"/>
      <c r="K4438" s="183"/>
      <c r="L4438" s="183"/>
      <c r="M4438" s="183"/>
      <c r="N4438" s="183"/>
      <c r="O4438" s="183"/>
      <c r="P4438" s="183"/>
    </row>
    <row r="4439" spans="4:16">
      <c r="D4439" s="180"/>
      <c r="E4439" s="181"/>
      <c r="F4439" s="181"/>
      <c r="G4439" s="181"/>
      <c r="H4439" s="182"/>
      <c r="I4439" s="177"/>
      <c r="J4439" s="183"/>
      <c r="K4439" s="183"/>
      <c r="L4439" s="183"/>
      <c r="M4439" s="183"/>
      <c r="N4439" s="183"/>
      <c r="O4439" s="183"/>
      <c r="P4439" s="183"/>
    </row>
    <row r="4440" spans="4:16">
      <c r="D4440" s="180"/>
      <c r="E4440" s="181"/>
      <c r="F4440" s="181"/>
      <c r="G4440" s="181"/>
      <c r="H4440" s="182"/>
      <c r="I4440" s="177"/>
      <c r="J4440" s="183"/>
      <c r="K4440" s="183"/>
      <c r="L4440" s="183"/>
      <c r="M4440" s="183"/>
      <c r="N4440" s="183"/>
      <c r="O4440" s="183"/>
      <c r="P4440" s="183"/>
    </row>
    <row r="4441" spans="4:16">
      <c r="D4441" s="180"/>
      <c r="E4441" s="181"/>
      <c r="F4441" s="181"/>
      <c r="G4441" s="181"/>
      <c r="H4441" s="182"/>
      <c r="I4441" s="177"/>
      <c r="J4441" s="183"/>
      <c r="K4441" s="183"/>
      <c r="L4441" s="183"/>
      <c r="M4441" s="183"/>
      <c r="N4441" s="183"/>
      <c r="O4441" s="183"/>
      <c r="P4441" s="183"/>
    </row>
    <row r="4442" spans="4:16">
      <c r="D4442" s="180"/>
      <c r="E4442" s="181"/>
      <c r="F4442" s="181"/>
      <c r="G4442" s="181"/>
      <c r="H4442" s="182"/>
      <c r="I4442" s="177"/>
      <c r="J4442" s="183"/>
      <c r="K4442" s="183"/>
      <c r="L4442" s="183"/>
      <c r="M4442" s="183"/>
      <c r="N4442" s="183"/>
      <c r="O4442" s="183"/>
      <c r="P4442" s="183"/>
    </row>
    <row r="4443" spans="4:16">
      <c r="D4443" s="180"/>
      <c r="E4443" s="181"/>
      <c r="F4443" s="181"/>
      <c r="G4443" s="181"/>
      <c r="H4443" s="182"/>
      <c r="I4443" s="177"/>
      <c r="J4443" s="183"/>
      <c r="K4443" s="183"/>
      <c r="L4443" s="183"/>
      <c r="M4443" s="183"/>
      <c r="N4443" s="183"/>
      <c r="O4443" s="183"/>
      <c r="P4443" s="183"/>
    </row>
    <row r="4444" spans="4:16">
      <c r="D4444" s="180"/>
      <c r="E4444" s="181"/>
      <c r="F4444" s="181"/>
      <c r="G4444" s="181"/>
      <c r="H4444" s="182"/>
      <c r="I4444" s="177"/>
      <c r="J4444" s="183"/>
      <c r="K4444" s="183"/>
      <c r="L4444" s="183"/>
      <c r="M4444" s="183"/>
      <c r="N4444" s="183"/>
      <c r="O4444" s="183"/>
      <c r="P4444" s="183"/>
    </row>
    <row r="4445" spans="4:16">
      <c r="D4445" s="180"/>
      <c r="E4445" s="181"/>
      <c r="F4445" s="181"/>
      <c r="G4445" s="181"/>
      <c r="H4445" s="182"/>
      <c r="I4445" s="177"/>
      <c r="J4445" s="183"/>
      <c r="K4445" s="183"/>
      <c r="L4445" s="183"/>
      <c r="M4445" s="183"/>
      <c r="N4445" s="183"/>
      <c r="O4445" s="183"/>
      <c r="P4445" s="183"/>
    </row>
    <row r="4446" spans="4:16">
      <c r="D4446" s="180"/>
      <c r="E4446" s="181"/>
      <c r="F4446" s="181"/>
      <c r="G4446" s="181"/>
      <c r="H4446" s="182"/>
      <c r="I4446" s="177"/>
      <c r="J4446" s="183"/>
      <c r="K4446" s="183"/>
      <c r="L4446" s="183"/>
      <c r="M4446" s="183"/>
      <c r="N4446" s="183"/>
      <c r="O4446" s="183"/>
      <c r="P4446" s="183"/>
    </row>
    <row r="4447" spans="4:16">
      <c r="D4447" s="180"/>
      <c r="E4447" s="181"/>
      <c r="F4447" s="181"/>
      <c r="G4447" s="181"/>
      <c r="H4447" s="182"/>
      <c r="I4447" s="177"/>
      <c r="J4447" s="183"/>
      <c r="K4447" s="183"/>
      <c r="L4447" s="183"/>
      <c r="M4447" s="183"/>
      <c r="N4447" s="183"/>
      <c r="O4447" s="183"/>
      <c r="P4447" s="183"/>
    </row>
    <row r="4448" spans="4:16">
      <c r="D4448" s="180"/>
      <c r="E4448" s="181"/>
      <c r="F4448" s="181"/>
      <c r="G4448" s="181"/>
      <c r="H4448" s="182"/>
      <c r="I4448" s="177"/>
      <c r="J4448" s="183"/>
      <c r="K4448" s="183"/>
      <c r="L4448" s="183"/>
      <c r="M4448" s="183"/>
      <c r="N4448" s="183"/>
      <c r="O4448" s="183"/>
      <c r="P4448" s="183"/>
    </row>
    <row r="4449" spans="4:16">
      <c r="D4449" s="180"/>
      <c r="E4449" s="181"/>
      <c r="F4449" s="181"/>
      <c r="G4449" s="181"/>
      <c r="H4449" s="182"/>
      <c r="I4449" s="177"/>
      <c r="J4449" s="183"/>
      <c r="K4449" s="183"/>
      <c r="L4449" s="183"/>
      <c r="M4449" s="183"/>
      <c r="N4449" s="183"/>
      <c r="O4449" s="183"/>
      <c r="P4449" s="183"/>
    </row>
    <row r="4450" spans="4:16">
      <c r="D4450" s="180"/>
      <c r="E4450" s="181"/>
      <c r="F4450" s="181"/>
      <c r="G4450" s="181"/>
      <c r="H4450" s="182"/>
      <c r="I4450" s="177"/>
      <c r="J4450" s="183"/>
      <c r="K4450" s="183"/>
      <c r="L4450" s="183"/>
      <c r="M4450" s="183"/>
      <c r="N4450" s="183"/>
      <c r="O4450" s="183"/>
      <c r="P4450" s="183"/>
    </row>
    <row r="4451" spans="4:16">
      <c r="D4451" s="180"/>
      <c r="E4451" s="181"/>
      <c r="F4451" s="181"/>
      <c r="G4451" s="181"/>
      <c r="H4451" s="182"/>
      <c r="I4451" s="177"/>
      <c r="J4451" s="183"/>
      <c r="K4451" s="183"/>
      <c r="L4451" s="183"/>
      <c r="M4451" s="183"/>
      <c r="N4451" s="183"/>
      <c r="O4451" s="183"/>
      <c r="P4451" s="183"/>
    </row>
    <row r="4452" spans="4:16">
      <c r="D4452" s="180"/>
      <c r="E4452" s="181"/>
      <c r="F4452" s="181"/>
      <c r="G4452" s="181"/>
      <c r="H4452" s="182"/>
      <c r="I4452" s="177"/>
      <c r="J4452" s="183"/>
      <c r="K4452" s="183"/>
      <c r="L4452" s="183"/>
      <c r="M4452" s="183"/>
      <c r="N4452" s="183"/>
      <c r="O4452" s="183"/>
      <c r="P4452" s="183"/>
    </row>
    <row r="4453" spans="4:16">
      <c r="D4453" s="180"/>
      <c r="E4453" s="181"/>
      <c r="F4453" s="181"/>
      <c r="G4453" s="181"/>
      <c r="H4453" s="182"/>
      <c r="I4453" s="177"/>
      <c r="J4453" s="183"/>
      <c r="K4453" s="183"/>
      <c r="L4453" s="183"/>
      <c r="M4453" s="183"/>
      <c r="N4453" s="183"/>
      <c r="O4453" s="183"/>
      <c r="P4453" s="183"/>
    </row>
    <row r="4454" spans="4:16">
      <c r="D4454" s="180"/>
      <c r="E4454" s="181"/>
      <c r="F4454" s="181"/>
      <c r="G4454" s="181"/>
      <c r="H4454" s="182"/>
      <c r="I4454" s="177"/>
      <c r="J4454" s="183"/>
      <c r="K4454" s="183"/>
      <c r="L4454" s="183"/>
      <c r="M4454" s="183"/>
      <c r="N4454" s="183"/>
      <c r="O4454" s="183"/>
      <c r="P4454" s="183"/>
    </row>
    <row r="4455" spans="4:16">
      <c r="D4455" s="180"/>
      <c r="E4455" s="181"/>
      <c r="F4455" s="181"/>
      <c r="G4455" s="181"/>
      <c r="H4455" s="182"/>
      <c r="I4455" s="177"/>
      <c r="J4455" s="183"/>
      <c r="K4455" s="183"/>
      <c r="L4455" s="183"/>
      <c r="M4455" s="183"/>
      <c r="N4455" s="183"/>
      <c r="O4455" s="183"/>
      <c r="P4455" s="183"/>
    </row>
    <row r="4456" spans="4:16">
      <c r="D4456" s="180"/>
      <c r="E4456" s="181"/>
      <c r="F4456" s="181"/>
      <c r="G4456" s="181"/>
      <c r="H4456" s="182"/>
      <c r="I4456" s="177"/>
      <c r="J4456" s="183"/>
      <c r="K4456" s="183"/>
      <c r="L4456" s="183"/>
      <c r="M4456" s="183"/>
      <c r="N4456" s="183"/>
      <c r="O4456" s="183"/>
      <c r="P4456" s="183"/>
    </row>
    <row r="4457" spans="4:16">
      <c r="D4457" s="180"/>
      <c r="E4457" s="181"/>
      <c r="F4457" s="181"/>
      <c r="G4457" s="181"/>
      <c r="H4457" s="182"/>
      <c r="I4457" s="177"/>
      <c r="J4457" s="183"/>
      <c r="K4457" s="183"/>
      <c r="L4457" s="183"/>
      <c r="M4457" s="183"/>
      <c r="N4457" s="183"/>
      <c r="O4457" s="183"/>
      <c r="P4457" s="183"/>
    </row>
    <row r="4458" spans="4:16">
      <c r="D4458" s="180"/>
      <c r="E4458" s="181"/>
      <c r="F4458" s="181"/>
      <c r="G4458" s="181"/>
      <c r="H4458" s="182"/>
      <c r="I4458" s="177"/>
      <c r="J4458" s="183"/>
      <c r="K4458" s="183"/>
      <c r="L4458" s="183"/>
      <c r="M4458" s="183"/>
      <c r="N4458" s="183"/>
      <c r="O4458" s="183"/>
      <c r="P4458" s="183"/>
    </row>
    <row r="4459" spans="4:16">
      <c r="D4459" s="180"/>
      <c r="E4459" s="181"/>
      <c r="F4459" s="181"/>
      <c r="G4459" s="181"/>
      <c r="H4459" s="182"/>
      <c r="I4459" s="177"/>
      <c r="J4459" s="183"/>
      <c r="K4459" s="183"/>
      <c r="L4459" s="183"/>
      <c r="M4459" s="183"/>
      <c r="N4459" s="183"/>
      <c r="O4459" s="183"/>
      <c r="P4459" s="183"/>
    </row>
    <row r="4460" spans="4:16">
      <c r="D4460" s="180"/>
      <c r="E4460" s="181"/>
      <c r="F4460" s="181"/>
      <c r="G4460" s="181"/>
      <c r="H4460" s="182"/>
      <c r="I4460" s="177"/>
      <c r="J4460" s="183"/>
      <c r="K4460" s="183"/>
      <c r="L4460" s="183"/>
      <c r="M4460" s="183"/>
      <c r="N4460" s="183"/>
      <c r="O4460" s="183"/>
      <c r="P4460" s="183"/>
    </row>
    <row r="4461" spans="4:16">
      <c r="D4461" s="180"/>
      <c r="E4461" s="181"/>
      <c r="F4461" s="181"/>
      <c r="G4461" s="181"/>
      <c r="H4461" s="182"/>
      <c r="I4461" s="177"/>
      <c r="J4461" s="183"/>
      <c r="K4461" s="183"/>
      <c r="L4461" s="183"/>
      <c r="M4461" s="183"/>
      <c r="N4461" s="183"/>
      <c r="O4461" s="183"/>
      <c r="P4461" s="183"/>
    </row>
    <row r="4462" spans="4:16">
      <c r="D4462" s="180"/>
      <c r="E4462" s="181"/>
      <c r="F4462" s="181"/>
      <c r="G4462" s="181"/>
      <c r="H4462" s="182"/>
      <c r="I4462" s="177"/>
      <c r="J4462" s="183"/>
      <c r="K4462" s="183"/>
      <c r="L4462" s="183"/>
      <c r="M4462" s="183"/>
      <c r="N4462" s="183"/>
      <c r="O4462" s="183"/>
      <c r="P4462" s="183"/>
    </row>
    <row r="4463" spans="4:16">
      <c r="D4463" s="180"/>
      <c r="E4463" s="181"/>
      <c r="F4463" s="181"/>
      <c r="G4463" s="181"/>
      <c r="H4463" s="182"/>
      <c r="I4463" s="177"/>
      <c r="J4463" s="183"/>
      <c r="K4463" s="183"/>
      <c r="L4463" s="183"/>
      <c r="M4463" s="183"/>
      <c r="N4463" s="183"/>
      <c r="O4463" s="183"/>
      <c r="P4463" s="183"/>
    </row>
    <row r="4464" spans="4:16">
      <c r="D4464" s="180"/>
      <c r="E4464" s="181"/>
      <c r="F4464" s="181"/>
      <c r="G4464" s="181"/>
      <c r="H4464" s="182"/>
      <c r="I4464" s="177"/>
      <c r="J4464" s="183"/>
      <c r="K4464" s="183"/>
      <c r="L4464" s="183"/>
      <c r="M4464" s="183"/>
      <c r="N4464" s="183"/>
      <c r="O4464" s="183"/>
      <c r="P4464" s="183"/>
    </row>
    <row r="4465" spans="4:16">
      <c r="D4465" s="180"/>
      <c r="E4465" s="181"/>
      <c r="F4465" s="181"/>
      <c r="G4465" s="181"/>
      <c r="H4465" s="182"/>
      <c r="I4465" s="177"/>
      <c r="J4465" s="183"/>
      <c r="K4465" s="183"/>
      <c r="L4465" s="183"/>
      <c r="M4465" s="183"/>
      <c r="N4465" s="183"/>
      <c r="O4465" s="183"/>
      <c r="P4465" s="183"/>
    </row>
    <row r="4466" spans="4:16">
      <c r="D4466" s="180"/>
      <c r="E4466" s="181"/>
      <c r="F4466" s="181"/>
      <c r="G4466" s="181"/>
      <c r="H4466" s="182"/>
      <c r="I4466" s="177"/>
      <c r="J4466" s="183"/>
      <c r="K4466" s="183"/>
      <c r="L4466" s="183"/>
      <c r="M4466" s="183"/>
      <c r="N4466" s="183"/>
      <c r="O4466" s="183"/>
      <c r="P4466" s="183"/>
    </row>
    <row r="4467" spans="4:16">
      <c r="D4467" s="180"/>
      <c r="E4467" s="181"/>
      <c r="F4467" s="181"/>
      <c r="G4467" s="181"/>
      <c r="H4467" s="182"/>
      <c r="I4467" s="177"/>
      <c r="J4467" s="183"/>
      <c r="K4467" s="183"/>
      <c r="L4467" s="183"/>
      <c r="M4467" s="183"/>
      <c r="N4467" s="183"/>
      <c r="O4467" s="183"/>
      <c r="P4467" s="183"/>
    </row>
    <row r="4468" spans="4:16">
      <c r="D4468" s="180"/>
      <c r="E4468" s="181"/>
      <c r="F4468" s="181"/>
      <c r="G4468" s="181"/>
      <c r="H4468" s="182"/>
      <c r="I4468" s="177"/>
      <c r="J4468" s="183"/>
      <c r="K4468" s="183"/>
      <c r="L4468" s="183"/>
      <c r="M4468" s="183"/>
      <c r="N4468" s="183"/>
      <c r="O4468" s="183"/>
      <c r="P4468" s="183"/>
    </row>
    <row r="4469" spans="4:16">
      <c r="D4469" s="180"/>
      <c r="E4469" s="181"/>
      <c r="F4469" s="181"/>
      <c r="G4469" s="181"/>
      <c r="H4469" s="182"/>
      <c r="I4469" s="177"/>
      <c r="J4469" s="183"/>
      <c r="K4469" s="183"/>
      <c r="L4469" s="183"/>
      <c r="M4469" s="183"/>
      <c r="N4469" s="183"/>
      <c r="O4469" s="183"/>
      <c r="P4469" s="183"/>
    </row>
    <row r="4470" spans="4:16">
      <c r="D4470" s="180"/>
      <c r="E4470" s="181"/>
      <c r="F4470" s="181"/>
      <c r="G4470" s="181"/>
      <c r="H4470" s="182"/>
      <c r="I4470" s="177"/>
      <c r="J4470" s="183"/>
      <c r="K4470" s="183"/>
      <c r="L4470" s="183"/>
      <c r="M4470" s="183"/>
      <c r="N4470" s="183"/>
      <c r="O4470" s="183"/>
      <c r="P4470" s="183"/>
    </row>
    <row r="4471" spans="4:16">
      <c r="D4471" s="180"/>
      <c r="E4471" s="181"/>
      <c r="F4471" s="181"/>
      <c r="G4471" s="181"/>
      <c r="H4471" s="182"/>
      <c r="I4471" s="177"/>
      <c r="J4471" s="183"/>
      <c r="K4471" s="183"/>
      <c r="L4471" s="183"/>
      <c r="M4471" s="183"/>
      <c r="N4471" s="183"/>
      <c r="O4471" s="183"/>
      <c r="P4471" s="183"/>
    </row>
    <row r="4472" spans="4:16">
      <c r="D4472" s="180"/>
      <c r="E4472" s="181"/>
      <c r="F4472" s="181"/>
      <c r="G4472" s="181"/>
      <c r="H4472" s="182"/>
      <c r="I4472" s="177"/>
      <c r="J4472" s="183"/>
      <c r="K4472" s="183"/>
      <c r="L4472" s="183"/>
      <c r="M4472" s="183"/>
      <c r="N4472" s="183"/>
      <c r="O4472" s="183"/>
      <c r="P4472" s="183"/>
    </row>
    <row r="4473" spans="4:16">
      <c r="D4473" s="180"/>
      <c r="E4473" s="181"/>
      <c r="F4473" s="181"/>
      <c r="G4473" s="181"/>
      <c r="H4473" s="182"/>
      <c r="I4473" s="177"/>
      <c r="J4473" s="183"/>
      <c r="K4473" s="183"/>
      <c r="L4473" s="183"/>
      <c r="M4473" s="183"/>
      <c r="N4473" s="183"/>
      <c r="O4473" s="183"/>
      <c r="P4473" s="183"/>
    </row>
    <row r="4474" spans="4:16">
      <c r="D4474" s="180"/>
      <c r="E4474" s="181"/>
      <c r="F4474" s="181"/>
      <c r="G4474" s="181"/>
      <c r="H4474" s="182"/>
      <c r="I4474" s="177"/>
      <c r="J4474" s="183"/>
      <c r="K4474" s="183"/>
      <c r="L4474" s="183"/>
      <c r="M4474" s="183"/>
      <c r="N4474" s="183"/>
      <c r="O4474" s="183"/>
      <c r="P4474" s="183"/>
    </row>
    <row r="4475" spans="4:16">
      <c r="D4475" s="180"/>
      <c r="E4475" s="181"/>
      <c r="F4475" s="181"/>
      <c r="G4475" s="181"/>
      <c r="H4475" s="182"/>
      <c r="I4475" s="177"/>
      <c r="J4475" s="183"/>
      <c r="K4475" s="183"/>
      <c r="L4475" s="183"/>
      <c r="M4475" s="183"/>
      <c r="N4475" s="183"/>
      <c r="O4475" s="183"/>
      <c r="P4475" s="183"/>
    </row>
    <row r="4476" spans="4:16">
      <c r="D4476" s="180"/>
      <c r="E4476" s="181"/>
      <c r="F4476" s="181"/>
      <c r="G4476" s="181"/>
      <c r="H4476" s="182"/>
      <c r="I4476" s="177"/>
      <c r="J4476" s="183"/>
      <c r="K4476" s="183"/>
      <c r="L4476" s="183"/>
      <c r="M4476" s="183"/>
      <c r="N4476" s="183"/>
      <c r="O4476" s="183"/>
      <c r="P4476" s="183"/>
    </row>
    <row r="4477" spans="4:16">
      <c r="D4477" s="180"/>
      <c r="E4477" s="181"/>
      <c r="F4477" s="181"/>
      <c r="G4477" s="181"/>
      <c r="H4477" s="182"/>
      <c r="I4477" s="177"/>
      <c r="J4477" s="183"/>
      <c r="K4477" s="183"/>
      <c r="L4477" s="183"/>
      <c r="M4477" s="183"/>
      <c r="N4477" s="183"/>
      <c r="O4477" s="183"/>
      <c r="P4477" s="183"/>
    </row>
    <row r="4478" spans="4:16">
      <c r="D4478" s="180"/>
      <c r="E4478" s="181"/>
      <c r="F4478" s="181"/>
      <c r="G4478" s="181"/>
      <c r="H4478" s="182"/>
      <c r="I4478" s="177"/>
      <c r="J4478" s="183"/>
      <c r="K4478" s="183"/>
      <c r="L4478" s="183"/>
      <c r="M4478" s="183"/>
      <c r="N4478" s="183"/>
      <c r="O4478" s="183"/>
      <c r="P4478" s="183"/>
    </row>
    <row r="4479" spans="4:16">
      <c r="D4479" s="180"/>
      <c r="E4479" s="181"/>
      <c r="F4479" s="181"/>
      <c r="G4479" s="181"/>
      <c r="H4479" s="182"/>
      <c r="I4479" s="177"/>
      <c r="J4479" s="183"/>
      <c r="K4479" s="183"/>
      <c r="L4479" s="183"/>
      <c r="M4479" s="183"/>
      <c r="N4479" s="183"/>
      <c r="O4479" s="183"/>
      <c r="P4479" s="183"/>
    </row>
    <row r="4480" spans="4:16">
      <c r="D4480" s="180"/>
      <c r="E4480" s="181"/>
      <c r="F4480" s="181"/>
      <c r="G4480" s="181"/>
      <c r="H4480" s="182"/>
      <c r="I4480" s="177"/>
      <c r="J4480" s="183"/>
      <c r="K4480" s="183"/>
      <c r="L4480" s="183"/>
      <c r="M4480" s="183"/>
      <c r="N4480" s="183"/>
      <c r="O4480" s="183"/>
      <c r="P4480" s="183"/>
    </row>
    <row r="4481" spans="4:16">
      <c r="D4481" s="180"/>
      <c r="E4481" s="181"/>
      <c r="F4481" s="181"/>
      <c r="G4481" s="181"/>
      <c r="H4481" s="182"/>
      <c r="I4481" s="177"/>
      <c r="J4481" s="183"/>
      <c r="K4481" s="183"/>
      <c r="L4481" s="183"/>
      <c r="M4481" s="183"/>
      <c r="N4481" s="183"/>
      <c r="O4481" s="183"/>
      <c r="P4481" s="183"/>
    </row>
    <row r="4482" spans="4:16">
      <c r="D4482" s="180"/>
      <c r="E4482" s="181"/>
      <c r="F4482" s="181"/>
      <c r="G4482" s="181"/>
      <c r="H4482" s="182"/>
      <c r="I4482" s="177"/>
      <c r="J4482" s="183"/>
      <c r="K4482" s="183"/>
      <c r="L4482" s="183"/>
      <c r="M4482" s="183"/>
      <c r="N4482" s="183"/>
      <c r="O4482" s="183"/>
      <c r="P4482" s="183"/>
    </row>
    <row r="4483" spans="4:16">
      <c r="D4483" s="180"/>
      <c r="E4483" s="181"/>
      <c r="F4483" s="181"/>
      <c r="G4483" s="181"/>
      <c r="H4483" s="182"/>
      <c r="I4483" s="177"/>
      <c r="J4483" s="183"/>
      <c r="K4483" s="183"/>
      <c r="L4483" s="183"/>
      <c r="M4483" s="183"/>
      <c r="N4483" s="183"/>
      <c r="O4483" s="183"/>
      <c r="P4483" s="183"/>
    </row>
    <row r="4484" spans="4:16">
      <c r="D4484" s="180"/>
      <c r="E4484" s="181"/>
      <c r="F4484" s="181"/>
      <c r="G4484" s="181"/>
      <c r="H4484" s="182"/>
      <c r="I4484" s="177"/>
      <c r="J4484" s="183"/>
      <c r="K4484" s="183"/>
      <c r="L4484" s="183"/>
      <c r="M4484" s="183"/>
      <c r="N4484" s="183"/>
      <c r="O4484" s="183"/>
      <c r="P4484" s="183"/>
    </row>
    <row r="4485" spans="4:16">
      <c r="D4485" s="180"/>
      <c r="E4485" s="181"/>
      <c r="F4485" s="181"/>
      <c r="G4485" s="181"/>
      <c r="H4485" s="182"/>
      <c r="I4485" s="177"/>
      <c r="J4485" s="183"/>
      <c r="K4485" s="183"/>
      <c r="L4485" s="183"/>
      <c r="M4485" s="183"/>
      <c r="N4485" s="183"/>
      <c r="O4485" s="183"/>
      <c r="P4485" s="183"/>
    </row>
    <row r="4486" spans="4:16">
      <c r="D4486" s="180"/>
      <c r="E4486" s="181"/>
      <c r="F4486" s="181"/>
      <c r="G4486" s="181"/>
      <c r="H4486" s="182"/>
      <c r="I4486" s="177"/>
      <c r="J4486" s="183"/>
      <c r="K4486" s="183"/>
      <c r="L4486" s="183"/>
      <c r="M4486" s="183"/>
      <c r="N4486" s="183"/>
      <c r="O4486" s="183"/>
      <c r="P4486" s="183"/>
    </row>
    <row r="4487" spans="4:16">
      <c r="D4487" s="180"/>
      <c r="E4487" s="181"/>
      <c r="F4487" s="181"/>
      <c r="G4487" s="181"/>
      <c r="H4487" s="182"/>
      <c r="I4487" s="177"/>
      <c r="J4487" s="183"/>
      <c r="K4487" s="183"/>
      <c r="L4487" s="183"/>
      <c r="M4487" s="183"/>
      <c r="N4487" s="183"/>
      <c r="O4487" s="183"/>
      <c r="P4487" s="183"/>
    </row>
    <row r="4488" spans="4:16">
      <c r="D4488" s="180"/>
      <c r="E4488" s="181"/>
      <c r="F4488" s="181"/>
      <c r="G4488" s="181"/>
      <c r="H4488" s="182"/>
      <c r="I4488" s="177"/>
      <c r="J4488" s="183"/>
      <c r="K4488" s="183"/>
      <c r="L4488" s="183"/>
      <c r="M4488" s="183"/>
      <c r="N4488" s="183"/>
      <c r="O4488" s="183"/>
      <c r="P4488" s="183"/>
    </row>
    <row r="4489" spans="4:16">
      <c r="D4489" s="180"/>
      <c r="E4489" s="181"/>
      <c r="F4489" s="181"/>
      <c r="G4489" s="181"/>
      <c r="H4489" s="182"/>
      <c r="I4489" s="177"/>
      <c r="J4489" s="183"/>
      <c r="K4489" s="183"/>
      <c r="L4489" s="183"/>
      <c r="M4489" s="183"/>
      <c r="N4489" s="183"/>
      <c r="O4489" s="183"/>
      <c r="P4489" s="183"/>
    </row>
    <row r="4490" spans="4:16">
      <c r="D4490" s="180"/>
      <c r="E4490" s="181"/>
      <c r="F4490" s="181"/>
      <c r="G4490" s="181"/>
      <c r="H4490" s="182"/>
      <c r="I4490" s="177"/>
      <c r="J4490" s="183"/>
      <c r="K4490" s="183"/>
      <c r="L4490" s="183"/>
      <c r="M4490" s="183"/>
      <c r="N4490" s="183"/>
      <c r="O4490" s="183"/>
      <c r="P4490" s="183"/>
    </row>
    <row r="4491" spans="4:16">
      <c r="D4491" s="180"/>
      <c r="E4491" s="181"/>
      <c r="F4491" s="181"/>
      <c r="G4491" s="181"/>
      <c r="H4491" s="182"/>
      <c r="I4491" s="177"/>
      <c r="J4491" s="183"/>
      <c r="K4491" s="183"/>
      <c r="L4491" s="183"/>
      <c r="M4491" s="183"/>
      <c r="N4491" s="183"/>
      <c r="O4491" s="183"/>
      <c r="P4491" s="183"/>
    </row>
    <row r="4492" spans="4:16">
      <c r="D4492" s="180"/>
      <c r="E4492" s="181"/>
      <c r="F4492" s="181"/>
      <c r="G4492" s="181"/>
      <c r="H4492" s="182"/>
      <c r="I4492" s="177"/>
      <c r="J4492" s="183"/>
      <c r="K4492" s="183"/>
      <c r="L4492" s="183"/>
      <c r="M4492" s="183"/>
      <c r="N4492" s="183"/>
      <c r="O4492" s="183"/>
      <c r="P4492" s="183"/>
    </row>
    <row r="4493" spans="4:16">
      <c r="D4493" s="180"/>
      <c r="E4493" s="181"/>
      <c r="F4493" s="181"/>
      <c r="G4493" s="181"/>
      <c r="H4493" s="182"/>
      <c r="I4493" s="177"/>
      <c r="J4493" s="183"/>
      <c r="K4493" s="183"/>
      <c r="L4493" s="183"/>
      <c r="M4493" s="183"/>
      <c r="N4493" s="183"/>
      <c r="O4493" s="183"/>
      <c r="P4493" s="183"/>
    </row>
    <row r="4494" spans="4:16">
      <c r="D4494" s="180"/>
      <c r="E4494" s="181"/>
      <c r="F4494" s="181"/>
      <c r="G4494" s="181"/>
      <c r="H4494" s="182"/>
      <c r="I4494" s="177"/>
      <c r="J4494" s="183"/>
      <c r="K4494" s="183"/>
      <c r="L4494" s="183"/>
      <c r="M4494" s="183"/>
      <c r="N4494" s="183"/>
      <c r="O4494" s="183"/>
      <c r="P4494" s="183"/>
    </row>
    <row r="4495" spans="4:16">
      <c r="D4495" s="180"/>
      <c r="E4495" s="181"/>
      <c r="F4495" s="181"/>
      <c r="G4495" s="181"/>
      <c r="H4495" s="182"/>
      <c r="I4495" s="177"/>
      <c r="J4495" s="183"/>
      <c r="K4495" s="183"/>
      <c r="L4495" s="183"/>
      <c r="M4495" s="183"/>
      <c r="N4495" s="183"/>
      <c r="O4495" s="183"/>
      <c r="P4495" s="183"/>
    </row>
    <row r="4496" spans="4:16">
      <c r="D4496" s="180"/>
      <c r="E4496" s="181"/>
      <c r="F4496" s="181"/>
      <c r="G4496" s="181"/>
      <c r="H4496" s="182"/>
      <c r="I4496" s="177"/>
      <c r="J4496" s="183"/>
      <c r="K4496" s="183"/>
      <c r="L4496" s="183"/>
      <c r="M4496" s="183"/>
      <c r="N4496" s="183"/>
      <c r="O4496" s="183"/>
      <c r="P4496" s="183"/>
    </row>
    <row r="4497" spans="4:16">
      <c r="D4497" s="180"/>
      <c r="E4497" s="181"/>
      <c r="F4497" s="181"/>
      <c r="G4497" s="181"/>
      <c r="H4497" s="182"/>
      <c r="I4497" s="177"/>
      <c r="J4497" s="183"/>
      <c r="K4497" s="183"/>
      <c r="L4497" s="183"/>
      <c r="M4497" s="183"/>
      <c r="N4497" s="183"/>
      <c r="O4497" s="183"/>
      <c r="P4497" s="183"/>
    </row>
    <row r="4498" spans="4:16">
      <c r="D4498" s="180"/>
      <c r="E4498" s="181"/>
      <c r="F4498" s="181"/>
      <c r="G4498" s="181"/>
      <c r="H4498" s="182"/>
      <c r="I4498" s="177"/>
      <c r="J4498" s="183"/>
      <c r="K4498" s="183"/>
      <c r="L4498" s="183"/>
      <c r="M4498" s="183"/>
      <c r="N4498" s="183"/>
      <c r="O4498" s="183"/>
      <c r="P4498" s="183"/>
    </row>
    <row r="4499" spans="4:16">
      <c r="D4499" s="180"/>
      <c r="E4499" s="181"/>
      <c r="F4499" s="181"/>
      <c r="G4499" s="181"/>
      <c r="H4499" s="182"/>
      <c r="I4499" s="177"/>
      <c r="J4499" s="183"/>
      <c r="K4499" s="183"/>
      <c r="L4499" s="183"/>
      <c r="M4499" s="183"/>
      <c r="N4499" s="183"/>
      <c r="O4499" s="183"/>
      <c r="P4499" s="183"/>
    </row>
    <row r="4500" spans="4:16">
      <c r="D4500" s="180"/>
      <c r="E4500" s="181"/>
      <c r="F4500" s="181"/>
      <c r="G4500" s="181"/>
      <c r="H4500" s="182"/>
      <c r="I4500" s="177"/>
      <c r="J4500" s="183"/>
      <c r="K4500" s="183"/>
      <c r="L4500" s="183"/>
      <c r="M4500" s="183"/>
      <c r="N4500" s="183"/>
      <c r="O4500" s="183"/>
      <c r="P4500" s="183"/>
    </row>
    <row r="4501" spans="4:16">
      <c r="D4501" s="180"/>
      <c r="E4501" s="181"/>
      <c r="F4501" s="181"/>
      <c r="G4501" s="181"/>
      <c r="H4501" s="182"/>
      <c r="I4501" s="177"/>
      <c r="J4501" s="183"/>
      <c r="K4501" s="183"/>
      <c r="L4501" s="183"/>
      <c r="M4501" s="183"/>
      <c r="N4501" s="183"/>
      <c r="O4501" s="183"/>
      <c r="P4501" s="183"/>
    </row>
    <row r="4502" spans="4:16">
      <c r="D4502" s="180"/>
      <c r="E4502" s="181"/>
      <c r="F4502" s="181"/>
      <c r="G4502" s="181"/>
      <c r="H4502" s="182"/>
      <c r="I4502" s="177"/>
      <c r="J4502" s="183"/>
      <c r="K4502" s="183"/>
      <c r="L4502" s="183"/>
      <c r="M4502" s="183"/>
      <c r="N4502" s="183"/>
      <c r="O4502" s="183"/>
      <c r="P4502" s="183"/>
    </row>
    <row r="4503" spans="4:16">
      <c r="D4503" s="180"/>
      <c r="E4503" s="181"/>
      <c r="F4503" s="181"/>
      <c r="G4503" s="181"/>
      <c r="H4503" s="182"/>
      <c r="I4503" s="177"/>
      <c r="J4503" s="183"/>
      <c r="K4503" s="183"/>
      <c r="L4503" s="183"/>
      <c r="M4503" s="183"/>
      <c r="N4503" s="183"/>
      <c r="O4503" s="183"/>
      <c r="P4503" s="183"/>
    </row>
    <row r="4504" spans="4:16">
      <c r="D4504" s="180"/>
      <c r="E4504" s="181"/>
      <c r="F4504" s="181"/>
      <c r="G4504" s="181"/>
      <c r="H4504" s="182"/>
      <c r="I4504" s="177"/>
      <c r="J4504" s="183"/>
      <c r="K4504" s="183"/>
      <c r="L4504" s="183"/>
      <c r="M4504" s="183"/>
      <c r="N4504" s="183"/>
      <c r="O4504" s="183"/>
      <c r="P4504" s="183"/>
    </row>
    <row r="4505" spans="4:16">
      <c r="D4505" s="180"/>
      <c r="E4505" s="181"/>
      <c r="F4505" s="181"/>
      <c r="G4505" s="181"/>
      <c r="H4505" s="182"/>
      <c r="I4505" s="177"/>
      <c r="J4505" s="183"/>
      <c r="K4505" s="183"/>
      <c r="L4505" s="183"/>
      <c r="M4505" s="183"/>
      <c r="N4505" s="183"/>
      <c r="O4505" s="183"/>
      <c r="P4505" s="183"/>
    </row>
    <row r="4506" spans="4:16">
      <c r="D4506" s="180"/>
      <c r="E4506" s="181"/>
      <c r="F4506" s="181"/>
      <c r="G4506" s="181"/>
      <c r="H4506" s="182"/>
      <c r="I4506" s="177"/>
      <c r="J4506" s="183"/>
      <c r="K4506" s="183"/>
      <c r="L4506" s="183"/>
      <c r="M4506" s="183"/>
      <c r="N4506" s="183"/>
      <c r="O4506" s="183"/>
      <c r="P4506" s="183"/>
    </row>
    <row r="4507" spans="4:16">
      <c r="D4507" s="180"/>
      <c r="E4507" s="181"/>
      <c r="F4507" s="181"/>
      <c r="G4507" s="181"/>
      <c r="H4507" s="182"/>
      <c r="I4507" s="177"/>
      <c r="J4507" s="183"/>
      <c r="K4507" s="183"/>
      <c r="L4507" s="183"/>
      <c r="M4507" s="183"/>
      <c r="N4507" s="183"/>
      <c r="O4507" s="183"/>
      <c r="P4507" s="183"/>
    </row>
    <row r="4508" spans="4:16">
      <c r="D4508" s="180"/>
      <c r="E4508" s="181"/>
      <c r="F4508" s="181"/>
      <c r="G4508" s="181"/>
      <c r="H4508" s="182"/>
      <c r="I4508" s="177"/>
      <c r="J4508" s="183"/>
      <c r="K4508" s="183"/>
      <c r="L4508" s="183"/>
      <c r="M4508" s="183"/>
      <c r="N4508" s="183"/>
      <c r="O4508" s="183"/>
      <c r="P4508" s="183"/>
    </row>
    <row r="4509" spans="4:16">
      <c r="D4509" s="180"/>
      <c r="E4509" s="181"/>
      <c r="F4509" s="181"/>
      <c r="G4509" s="181"/>
      <c r="H4509" s="182"/>
      <c r="I4509" s="177"/>
      <c r="J4509" s="183"/>
      <c r="K4509" s="183"/>
      <c r="L4509" s="183"/>
      <c r="M4509" s="183"/>
      <c r="N4509" s="183"/>
      <c r="O4509" s="183"/>
      <c r="P4509" s="183"/>
    </row>
    <row r="4510" spans="4:16">
      <c r="D4510" s="180"/>
      <c r="E4510" s="181"/>
      <c r="F4510" s="181"/>
      <c r="G4510" s="181"/>
      <c r="H4510" s="182"/>
      <c r="I4510" s="177"/>
      <c r="J4510" s="183"/>
      <c r="K4510" s="183"/>
      <c r="L4510" s="183"/>
      <c r="M4510" s="183"/>
      <c r="N4510" s="183"/>
      <c r="O4510" s="183"/>
      <c r="P4510" s="183"/>
    </row>
    <row r="4511" spans="4:16">
      <c r="D4511" s="180"/>
      <c r="E4511" s="181"/>
      <c r="F4511" s="181"/>
      <c r="G4511" s="181"/>
      <c r="H4511" s="182"/>
      <c r="I4511" s="177"/>
      <c r="J4511" s="183"/>
      <c r="K4511" s="183"/>
      <c r="L4511" s="183"/>
      <c r="M4511" s="183"/>
      <c r="N4511" s="183"/>
      <c r="O4511" s="183"/>
      <c r="P4511" s="183"/>
    </row>
    <row r="4512" spans="4:16">
      <c r="D4512" s="180"/>
      <c r="E4512" s="181"/>
      <c r="F4512" s="181"/>
      <c r="G4512" s="181"/>
      <c r="H4512" s="182"/>
      <c r="I4512" s="177"/>
      <c r="J4512" s="183"/>
      <c r="K4512" s="183"/>
      <c r="L4512" s="183"/>
      <c r="M4512" s="183"/>
      <c r="N4512" s="183"/>
      <c r="O4512" s="183"/>
      <c r="P4512" s="183"/>
    </row>
    <row r="4513" spans="4:16">
      <c r="D4513" s="180"/>
      <c r="E4513" s="181"/>
      <c r="F4513" s="181"/>
      <c r="G4513" s="181"/>
      <c r="H4513" s="182"/>
      <c r="I4513" s="177"/>
      <c r="J4513" s="183"/>
      <c r="K4513" s="183"/>
      <c r="L4513" s="183"/>
      <c r="M4513" s="183"/>
      <c r="N4513" s="183"/>
      <c r="O4513" s="183"/>
      <c r="P4513" s="183"/>
    </row>
    <row r="4514" spans="4:16">
      <c r="D4514" s="180"/>
      <c r="E4514" s="181"/>
      <c r="F4514" s="181"/>
      <c r="G4514" s="181"/>
      <c r="H4514" s="182"/>
      <c r="I4514" s="177"/>
      <c r="J4514" s="183"/>
      <c r="K4514" s="183"/>
      <c r="L4514" s="183"/>
      <c r="M4514" s="183"/>
      <c r="N4514" s="183"/>
      <c r="O4514" s="183"/>
      <c r="P4514" s="183"/>
    </row>
    <row r="4515" spans="4:16">
      <c r="D4515" s="180"/>
      <c r="E4515" s="181"/>
      <c r="F4515" s="181"/>
      <c r="G4515" s="181"/>
      <c r="H4515" s="182"/>
      <c r="I4515" s="177"/>
      <c r="J4515" s="183"/>
      <c r="K4515" s="183"/>
      <c r="L4515" s="183"/>
      <c r="M4515" s="183"/>
      <c r="N4515" s="183"/>
      <c r="O4515" s="183"/>
      <c r="P4515" s="183"/>
    </row>
    <row r="4516" spans="4:16">
      <c r="D4516" s="180"/>
      <c r="E4516" s="181"/>
      <c r="F4516" s="181"/>
      <c r="G4516" s="181"/>
      <c r="H4516" s="182"/>
      <c r="I4516" s="177"/>
      <c r="J4516" s="183"/>
      <c r="K4516" s="183"/>
      <c r="L4516" s="183"/>
      <c r="M4516" s="183"/>
      <c r="N4516" s="183"/>
      <c r="O4516" s="183"/>
      <c r="P4516" s="183"/>
    </row>
    <row r="4517" spans="4:16">
      <c r="D4517" s="180"/>
      <c r="E4517" s="181"/>
      <c r="F4517" s="181"/>
      <c r="G4517" s="181"/>
      <c r="H4517" s="182"/>
      <c r="I4517" s="177"/>
      <c r="J4517" s="183"/>
      <c r="K4517" s="183"/>
      <c r="L4517" s="183"/>
      <c r="M4517" s="183"/>
      <c r="N4517" s="183"/>
      <c r="O4517" s="183"/>
      <c r="P4517" s="183"/>
    </row>
    <row r="4518" spans="4:16">
      <c r="D4518" s="180"/>
      <c r="E4518" s="181"/>
      <c r="F4518" s="181"/>
      <c r="G4518" s="181"/>
      <c r="H4518" s="182"/>
      <c r="I4518" s="177"/>
      <c r="J4518" s="183"/>
      <c r="K4518" s="183"/>
      <c r="L4518" s="183"/>
      <c r="M4518" s="183"/>
      <c r="N4518" s="183"/>
      <c r="O4518" s="183"/>
      <c r="P4518" s="183"/>
    </row>
    <row r="4519" spans="4:16">
      <c r="D4519" s="180"/>
      <c r="E4519" s="181"/>
      <c r="F4519" s="181"/>
      <c r="G4519" s="181"/>
      <c r="H4519" s="182"/>
      <c r="I4519" s="177"/>
      <c r="J4519" s="183"/>
      <c r="K4519" s="183"/>
      <c r="L4519" s="183"/>
      <c r="M4519" s="183"/>
      <c r="N4519" s="183"/>
      <c r="O4519" s="183"/>
      <c r="P4519" s="183"/>
    </row>
    <row r="4520" spans="4:16">
      <c r="D4520" s="180"/>
      <c r="E4520" s="181"/>
      <c r="F4520" s="181"/>
      <c r="G4520" s="181"/>
      <c r="H4520" s="182"/>
      <c r="I4520" s="177"/>
      <c r="J4520" s="183"/>
      <c r="K4520" s="183"/>
      <c r="L4520" s="183"/>
      <c r="M4520" s="183"/>
      <c r="N4520" s="183"/>
      <c r="O4520" s="183"/>
      <c r="P4520" s="183"/>
    </row>
    <row r="4521" spans="4:16">
      <c r="D4521" s="180"/>
      <c r="E4521" s="181"/>
      <c r="F4521" s="181"/>
      <c r="G4521" s="181"/>
      <c r="H4521" s="182"/>
      <c r="I4521" s="177"/>
      <c r="J4521" s="183"/>
      <c r="K4521" s="183"/>
      <c r="L4521" s="183"/>
      <c r="M4521" s="183"/>
      <c r="N4521" s="183"/>
      <c r="O4521" s="183"/>
      <c r="P4521" s="183"/>
    </row>
    <row r="4522" spans="4:16">
      <c r="D4522" s="180"/>
      <c r="E4522" s="181"/>
      <c r="F4522" s="181"/>
      <c r="G4522" s="181"/>
      <c r="H4522" s="182"/>
      <c r="I4522" s="177"/>
      <c r="J4522" s="183"/>
      <c r="K4522" s="183"/>
      <c r="L4522" s="183"/>
      <c r="M4522" s="183"/>
      <c r="N4522" s="183"/>
      <c r="O4522" s="183"/>
      <c r="P4522" s="183"/>
    </row>
    <row r="4523" spans="4:16">
      <c r="D4523" s="180"/>
      <c r="E4523" s="181"/>
      <c r="F4523" s="181"/>
      <c r="G4523" s="181"/>
      <c r="H4523" s="182"/>
      <c r="I4523" s="177"/>
      <c r="J4523" s="183"/>
      <c r="K4523" s="183"/>
      <c r="L4523" s="183"/>
      <c r="M4523" s="183"/>
      <c r="N4523" s="183"/>
      <c r="O4523" s="183"/>
      <c r="P4523" s="183"/>
    </row>
    <row r="4524" spans="4:16">
      <c r="D4524" s="180"/>
      <c r="E4524" s="181"/>
      <c r="F4524" s="181"/>
      <c r="G4524" s="181"/>
      <c r="H4524" s="182"/>
      <c r="I4524" s="177"/>
      <c r="J4524" s="183"/>
      <c r="K4524" s="183"/>
      <c r="L4524" s="183"/>
      <c r="M4524" s="183"/>
      <c r="N4524" s="183"/>
      <c r="O4524" s="183"/>
      <c r="P4524" s="183"/>
    </row>
    <row r="4525" spans="4:16">
      <c r="D4525" s="180"/>
      <c r="E4525" s="181"/>
      <c r="F4525" s="181"/>
      <c r="G4525" s="181"/>
      <c r="H4525" s="182"/>
      <c r="I4525" s="177"/>
      <c r="J4525" s="183"/>
      <c r="K4525" s="183"/>
      <c r="L4525" s="183"/>
      <c r="M4525" s="183"/>
      <c r="N4525" s="183"/>
      <c r="O4525" s="183"/>
      <c r="P4525" s="183"/>
    </row>
    <row r="4526" spans="4:16">
      <c r="D4526" s="180"/>
      <c r="E4526" s="181"/>
      <c r="F4526" s="181"/>
      <c r="G4526" s="181"/>
      <c r="H4526" s="182"/>
      <c r="I4526" s="177"/>
      <c r="J4526" s="183"/>
      <c r="K4526" s="183"/>
      <c r="L4526" s="183"/>
      <c r="M4526" s="183"/>
      <c r="N4526" s="183"/>
      <c r="O4526" s="183"/>
      <c r="P4526" s="183"/>
    </row>
    <row r="4527" spans="4:16">
      <c r="D4527" s="180"/>
      <c r="E4527" s="181"/>
      <c r="F4527" s="181"/>
      <c r="G4527" s="181"/>
      <c r="H4527" s="182"/>
      <c r="I4527" s="177"/>
      <c r="J4527" s="183"/>
      <c r="K4527" s="183"/>
      <c r="L4527" s="183"/>
      <c r="M4527" s="183"/>
      <c r="N4527" s="183"/>
      <c r="O4527" s="183"/>
      <c r="P4527" s="183"/>
    </row>
    <row r="4528" spans="4:16">
      <c r="D4528" s="180"/>
      <c r="E4528" s="181"/>
      <c r="F4528" s="181"/>
      <c r="G4528" s="181"/>
      <c r="H4528" s="182"/>
      <c r="I4528" s="177"/>
      <c r="J4528" s="183"/>
      <c r="K4528" s="183"/>
      <c r="L4528" s="183"/>
      <c r="M4528" s="183"/>
      <c r="N4528" s="183"/>
      <c r="O4528" s="183"/>
      <c r="P4528" s="183"/>
    </row>
    <row r="4529" spans="4:16">
      <c r="D4529" s="180"/>
      <c r="E4529" s="181"/>
      <c r="F4529" s="181"/>
      <c r="G4529" s="181"/>
      <c r="H4529" s="182"/>
      <c r="I4529" s="177"/>
      <c r="J4529" s="183"/>
      <c r="K4529" s="183"/>
      <c r="L4529" s="183"/>
      <c r="M4529" s="183"/>
      <c r="N4529" s="183"/>
      <c r="O4529" s="183"/>
      <c r="P4529" s="183"/>
    </row>
    <row r="4530" spans="4:16">
      <c r="D4530" s="180"/>
      <c r="E4530" s="181"/>
      <c r="F4530" s="181"/>
      <c r="G4530" s="181"/>
      <c r="H4530" s="182"/>
      <c r="I4530" s="177"/>
      <c r="J4530" s="183"/>
      <c r="K4530" s="183"/>
      <c r="L4530" s="183"/>
      <c r="M4530" s="183"/>
      <c r="N4530" s="183"/>
      <c r="O4530" s="183"/>
      <c r="P4530" s="183"/>
    </row>
    <row r="4531" spans="4:16">
      <c r="D4531" s="180"/>
      <c r="E4531" s="181"/>
      <c r="F4531" s="181"/>
      <c r="G4531" s="181"/>
      <c r="H4531" s="182"/>
      <c r="I4531" s="177"/>
      <c r="J4531" s="183"/>
      <c r="K4531" s="183"/>
      <c r="L4531" s="183"/>
      <c r="M4531" s="183"/>
      <c r="N4531" s="183"/>
      <c r="O4531" s="183"/>
      <c r="P4531" s="183"/>
    </row>
    <row r="4532" spans="4:16">
      <c r="D4532" s="180"/>
      <c r="E4532" s="181"/>
      <c r="F4532" s="181"/>
      <c r="G4532" s="181"/>
      <c r="H4532" s="182"/>
      <c r="I4532" s="177"/>
      <c r="J4532" s="183"/>
      <c r="K4532" s="183"/>
      <c r="L4532" s="183"/>
      <c r="M4532" s="183"/>
      <c r="N4532" s="183"/>
      <c r="O4532" s="183"/>
      <c r="P4532" s="183"/>
    </row>
    <row r="4533" spans="4:16">
      <c r="D4533" s="180"/>
      <c r="E4533" s="181"/>
      <c r="F4533" s="181"/>
      <c r="G4533" s="181"/>
      <c r="H4533" s="182"/>
      <c r="I4533" s="177"/>
      <c r="J4533" s="183"/>
      <c r="K4533" s="183"/>
      <c r="L4533" s="183"/>
      <c r="M4533" s="183"/>
      <c r="N4533" s="183"/>
      <c r="O4533" s="183"/>
      <c r="P4533" s="183"/>
    </row>
    <row r="4534" spans="4:16">
      <c r="D4534" s="180"/>
      <c r="E4534" s="181"/>
      <c r="F4534" s="181"/>
      <c r="G4534" s="181"/>
      <c r="H4534" s="182"/>
      <c r="I4534" s="177"/>
      <c r="J4534" s="183"/>
      <c r="K4534" s="183"/>
      <c r="L4534" s="183"/>
      <c r="M4534" s="183"/>
      <c r="N4534" s="183"/>
      <c r="O4534" s="183"/>
      <c r="P4534" s="183"/>
    </row>
    <row r="4535" spans="4:16">
      <c r="D4535" s="180"/>
      <c r="E4535" s="181"/>
      <c r="F4535" s="181"/>
      <c r="G4535" s="181"/>
      <c r="H4535" s="182"/>
      <c r="I4535" s="177"/>
      <c r="J4535" s="183"/>
      <c r="K4535" s="183"/>
      <c r="L4535" s="183"/>
      <c r="M4535" s="183"/>
      <c r="N4535" s="183"/>
      <c r="O4535" s="183"/>
      <c r="P4535" s="183"/>
    </row>
    <row r="4536" spans="4:16">
      <c r="D4536" s="180"/>
      <c r="E4536" s="181"/>
      <c r="F4536" s="181"/>
      <c r="G4536" s="181"/>
      <c r="H4536" s="182"/>
      <c r="I4536" s="177"/>
      <c r="J4536" s="183"/>
      <c r="K4536" s="183"/>
      <c r="L4536" s="183"/>
      <c r="M4536" s="183"/>
      <c r="N4536" s="183"/>
      <c r="O4536" s="183"/>
      <c r="P4536" s="183"/>
    </row>
    <row r="4537" spans="4:16">
      <c r="D4537" s="180"/>
      <c r="E4537" s="181"/>
      <c r="F4537" s="181"/>
      <c r="G4537" s="181"/>
      <c r="H4537" s="182"/>
      <c r="I4537" s="177"/>
      <c r="J4537" s="183"/>
      <c r="K4537" s="183"/>
      <c r="L4537" s="183"/>
      <c r="M4537" s="183"/>
      <c r="N4537" s="183"/>
      <c r="O4537" s="183"/>
      <c r="P4537" s="183"/>
    </row>
    <row r="4538" spans="4:16">
      <c r="D4538" s="180"/>
      <c r="E4538" s="181"/>
      <c r="F4538" s="181"/>
      <c r="G4538" s="181"/>
      <c r="H4538" s="182"/>
      <c r="I4538" s="177"/>
      <c r="J4538" s="183"/>
      <c r="K4538" s="183"/>
      <c r="L4538" s="183"/>
      <c r="M4538" s="183"/>
      <c r="N4538" s="183"/>
      <c r="O4538" s="183"/>
      <c r="P4538" s="183"/>
    </row>
    <row r="4539" spans="4:16">
      <c r="D4539" s="180"/>
      <c r="E4539" s="181"/>
      <c r="F4539" s="181"/>
      <c r="G4539" s="181"/>
      <c r="H4539" s="182"/>
      <c r="I4539" s="177"/>
      <c r="J4539" s="183"/>
      <c r="K4539" s="183"/>
      <c r="L4539" s="183"/>
      <c r="M4539" s="183"/>
      <c r="N4539" s="183"/>
      <c r="O4539" s="183"/>
      <c r="P4539" s="183"/>
    </row>
    <row r="4540" spans="4:16">
      <c r="D4540" s="180"/>
      <c r="E4540" s="181"/>
      <c r="F4540" s="181"/>
      <c r="G4540" s="181"/>
      <c r="H4540" s="182"/>
      <c r="I4540" s="177"/>
      <c r="J4540" s="183"/>
      <c r="K4540" s="183"/>
      <c r="L4540" s="183"/>
      <c r="M4540" s="183"/>
      <c r="N4540" s="183"/>
      <c r="O4540" s="183"/>
      <c r="P4540" s="183"/>
    </row>
    <row r="4541" spans="4:16">
      <c r="D4541" s="180"/>
      <c r="E4541" s="181"/>
      <c r="F4541" s="181"/>
      <c r="G4541" s="181"/>
      <c r="H4541" s="182"/>
      <c r="I4541" s="177"/>
      <c r="J4541" s="183"/>
      <c r="K4541" s="183"/>
      <c r="L4541" s="183"/>
      <c r="M4541" s="183"/>
      <c r="N4541" s="183"/>
      <c r="O4541" s="183"/>
      <c r="P4541" s="183"/>
    </row>
    <row r="4542" spans="4:16">
      <c r="D4542" s="180"/>
      <c r="E4542" s="181"/>
      <c r="F4542" s="181"/>
      <c r="G4542" s="181"/>
      <c r="H4542" s="182"/>
      <c r="I4542" s="177"/>
      <c r="J4542" s="183"/>
      <c r="K4542" s="183"/>
      <c r="L4542" s="183"/>
      <c r="M4542" s="183"/>
      <c r="N4542" s="183"/>
      <c r="O4542" s="183"/>
      <c r="P4542" s="183"/>
    </row>
    <row r="4543" spans="4:16">
      <c r="D4543" s="180"/>
      <c r="E4543" s="181"/>
      <c r="F4543" s="181"/>
      <c r="G4543" s="181"/>
      <c r="H4543" s="182"/>
      <c r="I4543" s="177"/>
      <c r="J4543" s="183"/>
      <c r="K4543" s="183"/>
      <c r="L4543" s="183"/>
      <c r="M4543" s="183"/>
      <c r="N4543" s="183"/>
      <c r="O4543" s="183"/>
      <c r="P4543" s="183"/>
    </row>
    <row r="4544" spans="4:16">
      <c r="D4544" s="180"/>
      <c r="E4544" s="181"/>
      <c r="F4544" s="181"/>
      <c r="G4544" s="181"/>
      <c r="H4544" s="182"/>
      <c r="I4544" s="177"/>
      <c r="J4544" s="183"/>
      <c r="K4544" s="183"/>
      <c r="L4544" s="183"/>
      <c r="M4544" s="183"/>
      <c r="N4544" s="183"/>
      <c r="O4544" s="183"/>
      <c r="P4544" s="183"/>
    </row>
    <row r="4545" spans="4:16">
      <c r="D4545" s="180"/>
      <c r="E4545" s="181"/>
      <c r="F4545" s="181"/>
      <c r="G4545" s="181"/>
      <c r="H4545" s="182"/>
      <c r="I4545" s="177"/>
      <c r="J4545" s="183"/>
      <c r="K4545" s="183"/>
      <c r="L4545" s="183"/>
      <c r="M4545" s="183"/>
      <c r="N4545" s="183"/>
      <c r="O4545" s="183"/>
      <c r="P4545" s="183"/>
    </row>
    <row r="4546" spans="4:16">
      <c r="D4546" s="180"/>
      <c r="E4546" s="181"/>
      <c r="F4546" s="181"/>
      <c r="G4546" s="181"/>
      <c r="H4546" s="182"/>
      <c r="I4546" s="177"/>
      <c r="J4546" s="183"/>
      <c r="K4546" s="183"/>
      <c r="L4546" s="183"/>
      <c r="M4546" s="183"/>
      <c r="N4546" s="183"/>
      <c r="O4546" s="183"/>
      <c r="P4546" s="183"/>
    </row>
    <row r="4547" spans="4:16">
      <c r="D4547" s="180"/>
      <c r="E4547" s="181"/>
      <c r="F4547" s="181"/>
      <c r="G4547" s="181"/>
      <c r="H4547" s="182"/>
      <c r="I4547" s="177"/>
      <c r="J4547" s="183"/>
      <c r="K4547" s="183"/>
      <c r="L4547" s="183"/>
      <c r="M4547" s="183"/>
      <c r="N4547" s="183"/>
      <c r="O4547" s="183"/>
      <c r="P4547" s="183"/>
    </row>
    <row r="4548" spans="4:16">
      <c r="D4548" s="180"/>
      <c r="E4548" s="181"/>
      <c r="F4548" s="181"/>
      <c r="G4548" s="181"/>
      <c r="H4548" s="182"/>
      <c r="I4548" s="177"/>
      <c r="J4548" s="183"/>
      <c r="K4548" s="183"/>
      <c r="L4548" s="183"/>
      <c r="M4548" s="183"/>
      <c r="N4548" s="183"/>
      <c r="O4548" s="183"/>
      <c r="P4548" s="183"/>
    </row>
    <row r="4549" spans="4:16">
      <c r="D4549" s="180"/>
      <c r="E4549" s="181"/>
      <c r="F4549" s="181"/>
      <c r="G4549" s="181"/>
      <c r="H4549" s="182"/>
      <c r="I4549" s="177"/>
      <c r="J4549" s="183"/>
      <c r="K4549" s="183"/>
      <c r="L4549" s="183"/>
      <c r="M4549" s="183"/>
      <c r="N4549" s="183"/>
      <c r="O4549" s="183"/>
      <c r="P4549" s="183"/>
    </row>
    <row r="4550" spans="4:16">
      <c r="D4550" s="180"/>
      <c r="E4550" s="181"/>
      <c r="F4550" s="181"/>
      <c r="G4550" s="181"/>
      <c r="H4550" s="182"/>
      <c r="I4550" s="177"/>
      <c r="J4550" s="183"/>
      <c r="K4550" s="183"/>
      <c r="L4550" s="183"/>
      <c r="M4550" s="183"/>
      <c r="N4550" s="183"/>
      <c r="O4550" s="183"/>
      <c r="P4550" s="183"/>
    </row>
    <row r="4551" spans="4:16">
      <c r="D4551" s="180"/>
      <c r="E4551" s="181"/>
      <c r="F4551" s="181"/>
      <c r="G4551" s="181"/>
      <c r="H4551" s="182"/>
      <c r="I4551" s="177"/>
      <c r="J4551" s="183"/>
      <c r="K4551" s="183"/>
      <c r="L4551" s="183"/>
      <c r="M4551" s="183"/>
      <c r="N4551" s="183"/>
      <c r="O4551" s="183"/>
      <c r="P4551" s="183"/>
    </row>
    <row r="4552" spans="4:16">
      <c r="D4552" s="180"/>
      <c r="E4552" s="181"/>
      <c r="F4552" s="181"/>
      <c r="G4552" s="181"/>
      <c r="H4552" s="182"/>
      <c r="I4552" s="177"/>
      <c r="J4552" s="183"/>
      <c r="K4552" s="183"/>
      <c r="L4552" s="183"/>
      <c r="M4552" s="183"/>
      <c r="N4552" s="183"/>
      <c r="O4552" s="183"/>
      <c r="P4552" s="183"/>
    </row>
    <row r="4553" spans="4:16">
      <c r="D4553" s="180"/>
      <c r="E4553" s="181"/>
      <c r="F4553" s="181"/>
      <c r="G4553" s="181"/>
      <c r="H4553" s="182"/>
      <c r="I4553" s="177"/>
      <c r="J4553" s="183"/>
      <c r="K4553" s="183"/>
      <c r="L4553" s="183"/>
      <c r="M4553" s="183"/>
      <c r="N4553" s="183"/>
      <c r="O4553" s="183"/>
      <c r="P4553" s="183"/>
    </row>
    <row r="4554" spans="4:16">
      <c r="D4554" s="180"/>
      <c r="E4554" s="181"/>
      <c r="F4554" s="181"/>
      <c r="G4554" s="181"/>
      <c r="H4554" s="182"/>
      <c r="I4554" s="177"/>
      <c r="J4554" s="183"/>
      <c r="K4554" s="183"/>
      <c r="L4554" s="183"/>
      <c r="M4554" s="183"/>
      <c r="N4554" s="183"/>
      <c r="O4554" s="183"/>
      <c r="P4554" s="183"/>
    </row>
    <row r="4555" spans="4:16">
      <c r="D4555" s="180"/>
      <c r="E4555" s="181"/>
      <c r="F4555" s="181"/>
      <c r="G4555" s="181"/>
      <c r="H4555" s="182"/>
      <c r="I4555" s="177"/>
      <c r="J4555" s="183"/>
      <c r="K4555" s="183"/>
      <c r="L4555" s="183"/>
      <c r="M4555" s="183"/>
      <c r="N4555" s="183"/>
      <c r="O4555" s="183"/>
      <c r="P4555" s="183"/>
    </row>
    <row r="4556" spans="4:16">
      <c r="D4556" s="180"/>
      <c r="E4556" s="181"/>
      <c r="F4556" s="181"/>
      <c r="G4556" s="181"/>
      <c r="H4556" s="182"/>
      <c r="I4556" s="177"/>
      <c r="J4556" s="183"/>
      <c r="K4556" s="183"/>
      <c r="L4556" s="183"/>
      <c r="M4556" s="183"/>
      <c r="N4556" s="183"/>
      <c r="O4556" s="183"/>
      <c r="P4556" s="183"/>
    </row>
    <row r="4557" spans="4:16">
      <c r="D4557" s="180"/>
      <c r="E4557" s="181"/>
      <c r="F4557" s="181"/>
      <c r="G4557" s="181"/>
      <c r="H4557" s="182"/>
      <c r="I4557" s="177"/>
      <c r="J4557" s="183"/>
      <c r="K4557" s="183"/>
      <c r="L4557" s="183"/>
      <c r="M4557" s="183"/>
      <c r="N4557" s="183"/>
      <c r="O4557" s="183"/>
      <c r="P4557" s="183"/>
    </row>
    <row r="4558" spans="4:16">
      <c r="D4558" s="180"/>
      <c r="E4558" s="181"/>
      <c r="F4558" s="181"/>
      <c r="G4558" s="181"/>
      <c r="H4558" s="182"/>
      <c r="I4558" s="177"/>
      <c r="J4558" s="183"/>
      <c r="K4558" s="183"/>
      <c r="L4558" s="183"/>
      <c r="M4558" s="183"/>
      <c r="N4558" s="183"/>
      <c r="O4558" s="183"/>
      <c r="P4558" s="183"/>
    </row>
    <row r="4559" spans="4:16">
      <c r="D4559" s="180"/>
      <c r="E4559" s="181"/>
      <c r="F4559" s="181"/>
      <c r="G4559" s="181"/>
      <c r="H4559" s="182"/>
      <c r="I4559" s="177"/>
      <c r="J4559" s="183"/>
      <c r="K4559" s="183"/>
      <c r="L4559" s="183"/>
      <c r="M4559" s="183"/>
      <c r="N4559" s="183"/>
      <c r="O4559" s="183"/>
      <c r="P4559" s="183"/>
    </row>
    <row r="4560" spans="4:16">
      <c r="D4560" s="180"/>
      <c r="E4560" s="181"/>
      <c r="F4560" s="181"/>
      <c r="G4560" s="181"/>
      <c r="H4560" s="182"/>
      <c r="I4560" s="177"/>
      <c r="J4560" s="183"/>
      <c r="K4560" s="183"/>
      <c r="L4560" s="183"/>
      <c r="M4560" s="183"/>
      <c r="N4560" s="183"/>
      <c r="O4560" s="183"/>
      <c r="P4560" s="183"/>
    </row>
    <row r="4561" spans="4:16">
      <c r="D4561" s="180"/>
      <c r="E4561" s="181"/>
      <c r="F4561" s="181"/>
      <c r="G4561" s="181"/>
      <c r="H4561" s="182"/>
      <c r="I4561" s="177"/>
      <c r="J4561" s="183"/>
      <c r="K4561" s="183"/>
      <c r="L4561" s="183"/>
      <c r="M4561" s="183"/>
      <c r="N4561" s="183"/>
      <c r="O4561" s="183"/>
      <c r="P4561" s="183"/>
    </row>
    <row r="4562" spans="4:16">
      <c r="D4562" s="180"/>
      <c r="E4562" s="181"/>
      <c r="F4562" s="181"/>
      <c r="G4562" s="181"/>
      <c r="H4562" s="182"/>
      <c r="I4562" s="177"/>
      <c r="J4562" s="183"/>
      <c r="K4562" s="183"/>
      <c r="L4562" s="183"/>
      <c r="M4562" s="183"/>
      <c r="N4562" s="183"/>
      <c r="O4562" s="183"/>
      <c r="P4562" s="183"/>
    </row>
    <row r="4563" spans="4:16">
      <c r="D4563" s="180"/>
      <c r="E4563" s="181"/>
      <c r="F4563" s="181"/>
      <c r="G4563" s="181"/>
      <c r="H4563" s="182"/>
      <c r="I4563" s="177"/>
      <c r="J4563" s="183"/>
      <c r="K4563" s="183"/>
      <c r="L4563" s="183"/>
      <c r="M4563" s="183"/>
      <c r="N4563" s="183"/>
      <c r="O4563" s="183"/>
      <c r="P4563" s="183"/>
    </row>
    <row r="4564" spans="4:16">
      <c r="D4564" s="180"/>
      <c r="E4564" s="181"/>
      <c r="F4564" s="181"/>
      <c r="G4564" s="181"/>
      <c r="H4564" s="182"/>
      <c r="I4564" s="177"/>
      <c r="J4564" s="183"/>
      <c r="K4564" s="183"/>
      <c r="L4564" s="183"/>
      <c r="M4564" s="183"/>
      <c r="N4564" s="183"/>
      <c r="O4564" s="183"/>
      <c r="P4564" s="183"/>
    </row>
    <row r="4565" spans="4:16">
      <c r="D4565" s="180"/>
      <c r="E4565" s="181"/>
      <c r="F4565" s="181"/>
      <c r="G4565" s="181"/>
      <c r="H4565" s="182"/>
      <c r="I4565" s="177"/>
      <c r="J4565" s="183"/>
      <c r="K4565" s="183"/>
      <c r="L4565" s="183"/>
      <c r="M4565" s="183"/>
      <c r="N4565" s="183"/>
      <c r="O4565" s="183"/>
      <c r="P4565" s="183"/>
    </row>
    <row r="4566" spans="4:16">
      <c r="D4566" s="180"/>
      <c r="E4566" s="181"/>
      <c r="F4566" s="181"/>
      <c r="G4566" s="181"/>
      <c r="H4566" s="182"/>
      <c r="I4566" s="177"/>
      <c r="J4566" s="183"/>
      <c r="K4566" s="183"/>
      <c r="L4566" s="183"/>
      <c r="M4566" s="183"/>
      <c r="N4566" s="183"/>
      <c r="O4566" s="183"/>
      <c r="P4566" s="183"/>
    </row>
    <row r="4567" spans="4:16">
      <c r="D4567" s="180"/>
      <c r="E4567" s="181"/>
      <c r="F4567" s="181"/>
      <c r="G4567" s="181"/>
      <c r="H4567" s="182"/>
      <c r="I4567" s="177"/>
      <c r="J4567" s="183"/>
      <c r="K4567" s="183"/>
      <c r="L4567" s="183"/>
      <c r="M4567" s="183"/>
      <c r="N4567" s="183"/>
      <c r="O4567" s="183"/>
      <c r="P4567" s="183"/>
    </row>
    <row r="4568" spans="4:16">
      <c r="D4568" s="180"/>
      <c r="E4568" s="181"/>
      <c r="F4568" s="181"/>
      <c r="G4568" s="181"/>
      <c r="H4568" s="182"/>
      <c r="I4568" s="177"/>
      <c r="J4568" s="183"/>
      <c r="K4568" s="183"/>
      <c r="L4568" s="183"/>
      <c r="M4568" s="183"/>
      <c r="N4568" s="183"/>
      <c r="O4568" s="183"/>
      <c r="P4568" s="183"/>
    </row>
    <row r="4569" spans="4:16">
      <c r="D4569" s="180"/>
      <c r="E4569" s="181"/>
      <c r="F4569" s="181"/>
      <c r="G4569" s="181"/>
      <c r="H4569" s="182"/>
      <c r="I4569" s="177"/>
      <c r="J4569" s="183"/>
      <c r="K4569" s="183"/>
      <c r="L4569" s="183"/>
      <c r="M4569" s="183"/>
      <c r="N4569" s="183"/>
      <c r="O4569" s="183"/>
      <c r="P4569" s="183"/>
    </row>
    <row r="4570" spans="4:16">
      <c r="D4570" s="180"/>
      <c r="E4570" s="181"/>
      <c r="F4570" s="181"/>
      <c r="G4570" s="181"/>
      <c r="H4570" s="182"/>
      <c r="I4570" s="177"/>
      <c r="J4570" s="183"/>
      <c r="K4570" s="183"/>
      <c r="L4570" s="183"/>
      <c r="M4570" s="183"/>
      <c r="N4570" s="183"/>
      <c r="O4570" s="183"/>
      <c r="P4570" s="183"/>
    </row>
    <row r="4571" spans="4:16">
      <c r="D4571" s="180"/>
      <c r="E4571" s="181"/>
      <c r="F4571" s="181"/>
      <c r="G4571" s="181"/>
      <c r="H4571" s="182"/>
      <c r="I4571" s="177"/>
      <c r="J4571" s="183"/>
      <c r="K4571" s="183"/>
      <c r="L4571" s="183"/>
      <c r="M4571" s="183"/>
      <c r="N4571" s="183"/>
      <c r="O4571" s="183"/>
      <c r="P4571" s="183"/>
    </row>
    <row r="4572" spans="4:16">
      <c r="D4572" s="180"/>
      <c r="E4572" s="181"/>
      <c r="F4572" s="181"/>
      <c r="G4572" s="181"/>
      <c r="H4572" s="182"/>
      <c r="I4572" s="177"/>
      <c r="J4572" s="183"/>
      <c r="K4572" s="183"/>
      <c r="L4572" s="183"/>
      <c r="M4572" s="183"/>
      <c r="N4572" s="183"/>
      <c r="O4572" s="183"/>
      <c r="P4572" s="183"/>
    </row>
    <row r="4573" spans="4:16">
      <c r="D4573" s="180"/>
      <c r="E4573" s="181"/>
      <c r="F4573" s="181"/>
      <c r="G4573" s="181"/>
      <c r="H4573" s="182"/>
      <c r="I4573" s="177"/>
      <c r="J4573" s="183"/>
      <c r="K4573" s="183"/>
      <c r="L4573" s="183"/>
      <c r="M4573" s="183"/>
      <c r="N4573" s="183"/>
      <c r="O4573" s="183"/>
      <c r="P4573" s="183"/>
    </row>
    <row r="4574" spans="4:16">
      <c r="D4574" s="180"/>
      <c r="E4574" s="181"/>
      <c r="F4574" s="181"/>
      <c r="G4574" s="181"/>
      <c r="H4574" s="182"/>
      <c r="I4574" s="177"/>
      <c r="J4574" s="183"/>
      <c r="K4574" s="183"/>
      <c r="L4574" s="183"/>
      <c r="M4574" s="183"/>
      <c r="N4574" s="183"/>
      <c r="O4574" s="183"/>
      <c r="P4574" s="183"/>
    </row>
    <row r="4575" spans="4:16">
      <c r="D4575" s="180"/>
      <c r="E4575" s="181"/>
      <c r="F4575" s="181"/>
      <c r="G4575" s="181"/>
      <c r="H4575" s="182"/>
      <c r="I4575" s="177"/>
      <c r="J4575" s="183"/>
      <c r="K4575" s="183"/>
      <c r="L4575" s="183"/>
      <c r="M4575" s="183"/>
      <c r="N4575" s="183"/>
      <c r="O4575" s="183"/>
      <c r="P4575" s="183"/>
    </row>
    <row r="4576" spans="4:16">
      <c r="D4576" s="180"/>
      <c r="E4576" s="181"/>
      <c r="F4576" s="181"/>
      <c r="G4576" s="181"/>
      <c r="H4576" s="182"/>
      <c r="I4576" s="177"/>
      <c r="J4576" s="183"/>
      <c r="K4576" s="183"/>
      <c r="L4576" s="183"/>
      <c r="M4576" s="183"/>
      <c r="N4576" s="183"/>
      <c r="O4576" s="183"/>
      <c r="P4576" s="183"/>
    </row>
    <row r="4577" spans="4:16">
      <c r="D4577" s="180"/>
      <c r="E4577" s="181"/>
      <c r="F4577" s="181"/>
      <c r="G4577" s="181"/>
      <c r="H4577" s="182"/>
      <c r="I4577" s="177"/>
      <c r="J4577" s="183"/>
      <c r="K4577" s="183"/>
      <c r="L4577" s="183"/>
      <c r="M4577" s="183"/>
      <c r="N4577" s="183"/>
      <c r="O4577" s="183"/>
      <c r="P4577" s="183"/>
    </row>
    <row r="4578" spans="4:16">
      <c r="D4578" s="180"/>
      <c r="E4578" s="181"/>
      <c r="F4578" s="181"/>
      <c r="G4578" s="181"/>
      <c r="H4578" s="182"/>
      <c r="I4578" s="177"/>
      <c r="J4578" s="183"/>
      <c r="K4578" s="183"/>
      <c r="L4578" s="183"/>
      <c r="M4578" s="183"/>
      <c r="N4578" s="183"/>
      <c r="O4578" s="183"/>
      <c r="P4578" s="183"/>
    </row>
    <row r="4579" spans="4:16">
      <c r="D4579" s="180"/>
      <c r="E4579" s="181"/>
      <c r="F4579" s="181"/>
      <c r="G4579" s="181"/>
      <c r="H4579" s="182"/>
      <c r="I4579" s="177"/>
      <c r="J4579" s="183"/>
      <c r="K4579" s="183"/>
      <c r="L4579" s="183"/>
      <c r="M4579" s="183"/>
      <c r="N4579" s="183"/>
      <c r="O4579" s="183"/>
      <c r="P4579" s="183"/>
    </row>
    <row r="4580" spans="4:16">
      <c r="D4580" s="180"/>
      <c r="E4580" s="181"/>
      <c r="F4580" s="181"/>
      <c r="G4580" s="181"/>
      <c r="H4580" s="182"/>
      <c r="I4580" s="177"/>
      <c r="J4580" s="183"/>
      <c r="K4580" s="183"/>
      <c r="L4580" s="183"/>
      <c r="M4580" s="183"/>
      <c r="N4580" s="183"/>
      <c r="O4580" s="183"/>
      <c r="P4580" s="183"/>
    </row>
    <row r="4581" spans="4:16">
      <c r="D4581" s="180"/>
      <c r="E4581" s="181"/>
      <c r="F4581" s="181"/>
      <c r="G4581" s="181"/>
      <c r="H4581" s="182"/>
      <c r="I4581" s="177"/>
      <c r="J4581" s="183"/>
      <c r="K4581" s="183"/>
      <c r="L4581" s="183"/>
      <c r="M4581" s="183"/>
      <c r="N4581" s="183"/>
      <c r="O4581" s="183"/>
      <c r="P4581" s="183"/>
    </row>
    <row r="4582" spans="4:16">
      <c r="D4582" s="180"/>
      <c r="E4582" s="181"/>
      <c r="F4582" s="181"/>
      <c r="G4582" s="181"/>
      <c r="H4582" s="182"/>
      <c r="I4582" s="177"/>
      <c r="J4582" s="183"/>
      <c r="K4582" s="183"/>
      <c r="L4582" s="183"/>
      <c r="M4582" s="183"/>
      <c r="N4582" s="183"/>
      <c r="O4582" s="183"/>
      <c r="P4582" s="183"/>
    </row>
    <row r="4583" spans="4:16">
      <c r="D4583" s="180"/>
      <c r="E4583" s="181"/>
      <c r="F4583" s="181"/>
      <c r="G4583" s="181"/>
      <c r="H4583" s="182"/>
      <c r="I4583" s="177"/>
      <c r="J4583" s="183"/>
      <c r="K4583" s="183"/>
      <c r="L4583" s="183"/>
      <c r="M4583" s="183"/>
      <c r="N4583" s="183"/>
      <c r="O4583" s="183"/>
      <c r="P4583" s="183"/>
    </row>
    <row r="4584" spans="4:16">
      <c r="D4584" s="180"/>
      <c r="E4584" s="181"/>
      <c r="F4584" s="181"/>
      <c r="G4584" s="181"/>
      <c r="H4584" s="182"/>
      <c r="I4584" s="177"/>
      <c r="J4584" s="183"/>
      <c r="K4584" s="183"/>
      <c r="L4584" s="183"/>
      <c r="M4584" s="183"/>
      <c r="N4584" s="183"/>
      <c r="O4584" s="183"/>
      <c r="P4584" s="183"/>
    </row>
    <row r="4585" spans="4:16">
      <c r="D4585" s="180"/>
      <c r="E4585" s="181"/>
      <c r="F4585" s="181"/>
      <c r="G4585" s="181"/>
      <c r="H4585" s="182"/>
      <c r="I4585" s="177"/>
      <c r="J4585" s="183"/>
      <c r="K4585" s="183"/>
      <c r="L4585" s="183"/>
      <c r="M4585" s="183"/>
      <c r="N4585" s="183"/>
      <c r="O4585" s="183"/>
      <c r="P4585" s="183"/>
    </row>
    <row r="4586" spans="4:16">
      <c r="D4586" s="180"/>
      <c r="E4586" s="181"/>
      <c r="F4586" s="181"/>
      <c r="G4586" s="181"/>
      <c r="H4586" s="182"/>
      <c r="I4586" s="177"/>
      <c r="J4586" s="183"/>
      <c r="K4586" s="183"/>
      <c r="L4586" s="183"/>
      <c r="M4586" s="183"/>
      <c r="N4586" s="183"/>
      <c r="O4586" s="183"/>
      <c r="P4586" s="183"/>
    </row>
    <row r="4587" spans="4:16">
      <c r="D4587" s="180"/>
      <c r="E4587" s="181"/>
      <c r="F4587" s="181"/>
      <c r="G4587" s="181"/>
      <c r="H4587" s="182"/>
      <c r="I4587" s="177"/>
      <c r="J4587" s="183"/>
      <c r="K4587" s="183"/>
      <c r="L4587" s="183"/>
      <c r="M4587" s="183"/>
      <c r="N4587" s="183"/>
      <c r="O4587" s="183"/>
      <c r="P4587" s="183"/>
    </row>
    <row r="4588" spans="4:16">
      <c r="D4588" s="180"/>
      <c r="E4588" s="181"/>
      <c r="F4588" s="181"/>
      <c r="G4588" s="181"/>
      <c r="H4588" s="182"/>
      <c r="I4588" s="177"/>
      <c r="J4588" s="183"/>
      <c r="K4588" s="183"/>
      <c r="L4588" s="183"/>
      <c r="M4588" s="183"/>
      <c r="N4588" s="183"/>
      <c r="O4588" s="183"/>
      <c r="P4588" s="183"/>
    </row>
    <row r="4589" spans="4:16">
      <c r="D4589" s="180"/>
      <c r="E4589" s="181"/>
      <c r="F4589" s="181"/>
      <c r="G4589" s="181"/>
      <c r="H4589" s="182"/>
      <c r="I4589" s="177"/>
      <c r="J4589" s="183"/>
      <c r="K4589" s="183"/>
      <c r="L4589" s="183"/>
      <c r="M4589" s="183"/>
      <c r="N4589" s="183"/>
      <c r="O4589" s="183"/>
      <c r="P4589" s="183"/>
    </row>
    <row r="4590" spans="4:16">
      <c r="D4590" s="180"/>
      <c r="E4590" s="181"/>
      <c r="F4590" s="181"/>
      <c r="G4590" s="181"/>
      <c r="H4590" s="182"/>
      <c r="I4590" s="177"/>
      <c r="J4590" s="183"/>
      <c r="K4590" s="183"/>
      <c r="L4590" s="183"/>
      <c r="M4590" s="183"/>
      <c r="N4590" s="183"/>
      <c r="O4590" s="183"/>
      <c r="P4590" s="183"/>
    </row>
    <row r="4591" spans="4:16">
      <c r="D4591" s="180"/>
      <c r="E4591" s="181"/>
      <c r="F4591" s="181"/>
      <c r="G4591" s="181"/>
      <c r="H4591" s="182"/>
      <c r="I4591" s="177"/>
      <c r="J4591" s="183"/>
      <c r="K4591" s="183"/>
      <c r="L4591" s="183"/>
      <c r="M4591" s="183"/>
      <c r="N4591" s="183"/>
      <c r="O4591" s="183"/>
      <c r="P4591" s="183"/>
    </row>
    <row r="4592" spans="4:16">
      <c r="D4592" s="180"/>
      <c r="E4592" s="181"/>
      <c r="F4592" s="181"/>
      <c r="G4592" s="181"/>
      <c r="H4592" s="182"/>
      <c r="I4592" s="177"/>
      <c r="J4592" s="183"/>
      <c r="K4592" s="183"/>
      <c r="L4592" s="183"/>
      <c r="M4592" s="183"/>
      <c r="N4592" s="183"/>
      <c r="O4592" s="183"/>
      <c r="P4592" s="183"/>
    </row>
    <row r="4593" spans="4:16">
      <c r="D4593" s="180"/>
      <c r="E4593" s="181"/>
      <c r="F4593" s="181"/>
      <c r="G4593" s="181"/>
      <c r="H4593" s="182"/>
      <c r="I4593" s="177"/>
      <c r="J4593" s="183"/>
      <c r="K4593" s="183"/>
      <c r="L4593" s="183"/>
      <c r="M4593" s="183"/>
      <c r="N4593" s="183"/>
      <c r="O4593" s="183"/>
      <c r="P4593" s="183"/>
    </row>
    <row r="4594" spans="4:16">
      <c r="D4594" s="180"/>
      <c r="E4594" s="181"/>
      <c r="F4594" s="181"/>
      <c r="G4594" s="181"/>
      <c r="H4594" s="182"/>
      <c r="I4594" s="177"/>
      <c r="J4594" s="183"/>
      <c r="K4594" s="183"/>
      <c r="L4594" s="183"/>
      <c r="M4594" s="183"/>
      <c r="N4594" s="183"/>
      <c r="O4594" s="183"/>
      <c r="P4594" s="183"/>
    </row>
    <row r="4595" spans="4:16">
      <c r="D4595" s="180"/>
      <c r="E4595" s="181"/>
      <c r="F4595" s="181"/>
      <c r="G4595" s="181"/>
      <c r="H4595" s="182"/>
      <c r="I4595" s="177"/>
      <c r="J4595" s="183"/>
      <c r="K4595" s="183"/>
      <c r="L4595" s="183"/>
      <c r="M4595" s="183"/>
      <c r="N4595" s="183"/>
      <c r="O4595" s="183"/>
      <c r="P4595" s="183"/>
    </row>
    <row r="4596" spans="4:16">
      <c r="D4596" s="180"/>
      <c r="E4596" s="181"/>
      <c r="F4596" s="181"/>
      <c r="G4596" s="181"/>
      <c r="H4596" s="182"/>
      <c r="I4596" s="177"/>
      <c r="J4596" s="183"/>
      <c r="K4596" s="183"/>
      <c r="L4596" s="183"/>
      <c r="M4596" s="183"/>
      <c r="N4596" s="183"/>
      <c r="O4596" s="183"/>
      <c r="P4596" s="183"/>
    </row>
    <row r="4597" spans="4:16">
      <c r="D4597" s="180"/>
      <c r="E4597" s="181"/>
      <c r="F4597" s="181"/>
      <c r="G4597" s="181"/>
      <c r="H4597" s="182"/>
      <c r="I4597" s="177"/>
      <c r="J4597" s="183"/>
      <c r="K4597" s="183"/>
      <c r="L4597" s="183"/>
      <c r="M4597" s="183"/>
      <c r="N4597" s="183"/>
      <c r="O4597" s="183"/>
      <c r="P4597" s="183"/>
    </row>
    <row r="4598" spans="4:16">
      <c r="D4598" s="180"/>
      <c r="E4598" s="181"/>
      <c r="F4598" s="181"/>
      <c r="G4598" s="181"/>
      <c r="H4598" s="182"/>
      <c r="I4598" s="177"/>
      <c r="J4598" s="183"/>
      <c r="K4598" s="183"/>
      <c r="L4598" s="183"/>
      <c r="M4598" s="183"/>
      <c r="N4598" s="183"/>
      <c r="O4598" s="183"/>
      <c r="P4598" s="183"/>
    </row>
    <row r="4599" spans="4:16">
      <c r="D4599" s="180"/>
      <c r="E4599" s="181"/>
      <c r="F4599" s="181"/>
      <c r="G4599" s="181"/>
      <c r="H4599" s="182"/>
      <c r="I4599" s="177"/>
      <c r="J4599" s="183"/>
      <c r="K4599" s="183"/>
      <c r="L4599" s="183"/>
      <c r="M4599" s="183"/>
      <c r="N4599" s="183"/>
      <c r="O4599" s="183"/>
      <c r="P4599" s="183"/>
    </row>
    <row r="4600" spans="4:16">
      <c r="D4600" s="180"/>
      <c r="E4600" s="181"/>
      <c r="F4600" s="181"/>
      <c r="G4600" s="181"/>
      <c r="H4600" s="182"/>
      <c r="I4600" s="177"/>
      <c r="J4600" s="183"/>
      <c r="K4600" s="183"/>
      <c r="L4600" s="183"/>
      <c r="M4600" s="183"/>
      <c r="N4600" s="183"/>
      <c r="O4600" s="183"/>
      <c r="P4600" s="183"/>
    </row>
    <row r="4601" spans="4:16">
      <c r="D4601" s="180"/>
      <c r="E4601" s="181"/>
      <c r="F4601" s="181"/>
      <c r="G4601" s="181"/>
      <c r="H4601" s="182"/>
      <c r="I4601" s="177"/>
      <c r="J4601" s="183"/>
      <c r="K4601" s="183"/>
      <c r="L4601" s="183"/>
      <c r="M4601" s="183"/>
      <c r="N4601" s="183"/>
      <c r="O4601" s="183"/>
      <c r="P4601" s="183"/>
    </row>
    <row r="4602" spans="4:16">
      <c r="D4602" s="180"/>
      <c r="E4602" s="181"/>
      <c r="F4602" s="181"/>
      <c r="G4602" s="181"/>
      <c r="H4602" s="182"/>
      <c r="I4602" s="177"/>
      <c r="J4602" s="183"/>
      <c r="K4602" s="183"/>
      <c r="L4602" s="183"/>
      <c r="M4602" s="183"/>
      <c r="N4602" s="183"/>
      <c r="O4602" s="183"/>
      <c r="P4602" s="183"/>
    </row>
    <row r="4603" spans="4:16">
      <c r="D4603" s="180"/>
      <c r="E4603" s="181"/>
      <c r="F4603" s="181"/>
      <c r="G4603" s="181"/>
      <c r="H4603" s="182"/>
      <c r="I4603" s="177"/>
      <c r="J4603" s="183"/>
      <c r="K4603" s="183"/>
      <c r="L4603" s="183"/>
      <c r="M4603" s="183"/>
      <c r="N4603" s="183"/>
      <c r="O4603" s="183"/>
      <c r="P4603" s="183"/>
    </row>
    <row r="4604" spans="4:16">
      <c r="D4604" s="180"/>
      <c r="E4604" s="181"/>
      <c r="F4604" s="181"/>
      <c r="G4604" s="181"/>
      <c r="H4604" s="182"/>
      <c r="I4604" s="177"/>
      <c r="J4604" s="183"/>
      <c r="K4604" s="183"/>
      <c r="L4604" s="183"/>
      <c r="M4604" s="183"/>
      <c r="N4604" s="183"/>
      <c r="O4604" s="183"/>
      <c r="P4604" s="183"/>
    </row>
    <row r="4605" spans="4:16">
      <c r="D4605" s="180"/>
      <c r="E4605" s="181"/>
      <c r="F4605" s="181"/>
      <c r="G4605" s="181"/>
      <c r="H4605" s="182"/>
      <c r="I4605" s="177"/>
      <c r="J4605" s="183"/>
      <c r="K4605" s="183"/>
      <c r="L4605" s="183"/>
      <c r="M4605" s="183"/>
      <c r="N4605" s="183"/>
      <c r="O4605" s="183"/>
      <c r="P4605" s="183"/>
    </row>
    <row r="4606" spans="4:16">
      <c r="D4606" s="180"/>
      <c r="E4606" s="181"/>
      <c r="F4606" s="181"/>
      <c r="G4606" s="181"/>
      <c r="H4606" s="182"/>
      <c r="I4606" s="177"/>
      <c r="J4606" s="183"/>
      <c r="K4606" s="183"/>
      <c r="L4606" s="183"/>
      <c r="M4606" s="183"/>
      <c r="N4606" s="183"/>
      <c r="O4606" s="183"/>
      <c r="P4606" s="183"/>
    </row>
    <row r="4607" spans="4:16">
      <c r="D4607" s="180"/>
      <c r="E4607" s="181"/>
      <c r="F4607" s="181"/>
      <c r="G4607" s="181"/>
      <c r="H4607" s="182"/>
      <c r="I4607" s="177"/>
      <c r="J4607" s="183"/>
      <c r="K4607" s="183"/>
      <c r="L4607" s="183"/>
      <c r="M4607" s="183"/>
      <c r="N4607" s="183"/>
      <c r="O4607" s="183"/>
      <c r="P4607" s="183"/>
    </row>
    <row r="4608" spans="4:16">
      <c r="D4608" s="180"/>
      <c r="E4608" s="181"/>
      <c r="F4608" s="181"/>
      <c r="G4608" s="181"/>
      <c r="H4608" s="182"/>
      <c r="I4608" s="177"/>
      <c r="J4608" s="183"/>
      <c r="K4608" s="183"/>
      <c r="L4608" s="183"/>
      <c r="M4608" s="183"/>
      <c r="N4608" s="183"/>
      <c r="O4608" s="183"/>
      <c r="P4608" s="183"/>
    </row>
    <row r="4609" spans="4:16">
      <c r="D4609" s="180"/>
      <c r="E4609" s="181"/>
      <c r="F4609" s="181"/>
      <c r="G4609" s="181"/>
      <c r="H4609" s="182"/>
      <c r="I4609" s="177"/>
      <c r="J4609" s="183"/>
      <c r="K4609" s="183"/>
      <c r="L4609" s="183"/>
      <c r="M4609" s="183"/>
      <c r="N4609" s="183"/>
      <c r="O4609" s="183"/>
      <c r="P4609" s="183"/>
    </row>
    <row r="4610" spans="4:16">
      <c r="D4610" s="180"/>
      <c r="E4610" s="181"/>
      <c r="F4610" s="181"/>
      <c r="G4610" s="181"/>
      <c r="H4610" s="182"/>
      <c r="I4610" s="177"/>
      <c r="J4610" s="183"/>
      <c r="K4610" s="183"/>
      <c r="L4610" s="183"/>
      <c r="M4610" s="183"/>
      <c r="N4610" s="183"/>
      <c r="O4610" s="183"/>
      <c r="P4610" s="183"/>
    </row>
    <row r="4611" spans="4:16">
      <c r="D4611" s="180"/>
      <c r="E4611" s="181"/>
      <c r="F4611" s="181"/>
      <c r="G4611" s="181"/>
      <c r="H4611" s="182"/>
      <c r="I4611" s="177"/>
      <c r="J4611" s="183"/>
      <c r="K4611" s="183"/>
      <c r="L4611" s="183"/>
      <c r="M4611" s="183"/>
      <c r="N4611" s="183"/>
      <c r="O4611" s="183"/>
      <c r="P4611" s="183"/>
    </row>
    <row r="4612" spans="4:16">
      <c r="D4612" s="180"/>
      <c r="E4612" s="181"/>
      <c r="F4612" s="181"/>
      <c r="G4612" s="181"/>
      <c r="H4612" s="182"/>
      <c r="I4612" s="177"/>
      <c r="J4612" s="183"/>
      <c r="K4612" s="183"/>
      <c r="L4612" s="183"/>
      <c r="M4612" s="183"/>
      <c r="N4612" s="183"/>
      <c r="O4612" s="183"/>
      <c r="P4612" s="183"/>
    </row>
    <row r="4613" spans="4:16">
      <c r="D4613" s="180"/>
      <c r="E4613" s="181"/>
      <c r="F4613" s="181"/>
      <c r="G4613" s="181"/>
      <c r="H4613" s="182"/>
      <c r="I4613" s="177"/>
      <c r="J4613" s="183"/>
      <c r="K4613" s="183"/>
      <c r="L4613" s="183"/>
      <c r="M4613" s="183"/>
      <c r="N4613" s="183"/>
      <c r="O4613" s="183"/>
      <c r="P4613" s="183"/>
    </row>
    <row r="4614" spans="4:16">
      <c r="D4614" s="180"/>
      <c r="E4614" s="181"/>
      <c r="F4614" s="181"/>
      <c r="G4614" s="181"/>
      <c r="H4614" s="182"/>
      <c r="I4614" s="177"/>
      <c r="J4614" s="183"/>
      <c r="K4614" s="183"/>
      <c r="L4614" s="183"/>
      <c r="M4614" s="183"/>
      <c r="N4614" s="183"/>
      <c r="O4614" s="183"/>
      <c r="P4614" s="183"/>
    </row>
    <row r="4615" spans="4:16">
      <c r="D4615" s="180"/>
      <c r="E4615" s="181"/>
      <c r="F4615" s="181"/>
      <c r="G4615" s="181"/>
      <c r="H4615" s="182"/>
      <c r="I4615" s="177"/>
      <c r="J4615" s="183"/>
      <c r="K4615" s="183"/>
      <c r="L4615" s="183"/>
      <c r="M4615" s="183"/>
      <c r="N4615" s="183"/>
      <c r="O4615" s="183"/>
      <c r="P4615" s="183"/>
    </row>
    <row r="4616" spans="4:16">
      <c r="D4616" s="180"/>
      <c r="E4616" s="181"/>
      <c r="F4616" s="181"/>
      <c r="G4616" s="181"/>
      <c r="H4616" s="182"/>
      <c r="I4616" s="177"/>
      <c r="J4616" s="183"/>
      <c r="K4616" s="183"/>
      <c r="L4616" s="183"/>
      <c r="M4616" s="183"/>
      <c r="N4616" s="183"/>
      <c r="O4616" s="183"/>
      <c r="P4616" s="183"/>
    </row>
    <row r="4617" spans="4:16">
      <c r="D4617" s="180"/>
      <c r="E4617" s="181"/>
      <c r="F4617" s="181"/>
      <c r="G4617" s="181"/>
      <c r="H4617" s="182"/>
      <c r="I4617" s="177"/>
      <c r="J4617" s="183"/>
      <c r="K4617" s="183"/>
      <c r="L4617" s="183"/>
      <c r="M4617" s="183"/>
      <c r="N4617" s="183"/>
      <c r="O4617" s="183"/>
      <c r="P4617" s="183"/>
    </row>
    <row r="4618" spans="4:16">
      <c r="D4618" s="180"/>
      <c r="E4618" s="181"/>
      <c r="F4618" s="181"/>
      <c r="G4618" s="181"/>
      <c r="H4618" s="182"/>
      <c r="I4618" s="177"/>
      <c r="J4618" s="183"/>
      <c r="K4618" s="183"/>
      <c r="L4618" s="183"/>
      <c r="M4618" s="183"/>
      <c r="N4618" s="183"/>
      <c r="O4618" s="183"/>
      <c r="P4618" s="183"/>
    </row>
    <row r="4619" spans="4:16">
      <c r="D4619" s="180"/>
      <c r="E4619" s="181"/>
      <c r="F4619" s="181"/>
      <c r="G4619" s="181"/>
      <c r="H4619" s="182"/>
      <c r="I4619" s="177"/>
      <c r="J4619" s="183"/>
      <c r="K4619" s="183"/>
      <c r="L4619" s="183"/>
      <c r="M4619" s="183"/>
      <c r="N4619" s="183"/>
      <c r="O4619" s="183"/>
      <c r="P4619" s="183"/>
    </row>
    <row r="4620" spans="4:16">
      <c r="D4620" s="180"/>
      <c r="E4620" s="181"/>
      <c r="F4620" s="181"/>
      <c r="G4620" s="181"/>
      <c r="H4620" s="182"/>
      <c r="I4620" s="177"/>
      <c r="J4620" s="183"/>
      <c r="K4620" s="183"/>
      <c r="L4620" s="183"/>
      <c r="M4620" s="183"/>
      <c r="N4620" s="183"/>
      <c r="O4620" s="183"/>
      <c r="P4620" s="183"/>
    </row>
    <row r="4621" spans="4:16">
      <c r="D4621" s="180"/>
      <c r="E4621" s="181"/>
      <c r="F4621" s="181"/>
      <c r="G4621" s="181"/>
      <c r="H4621" s="182"/>
      <c r="I4621" s="177"/>
      <c r="J4621" s="183"/>
      <c r="K4621" s="183"/>
      <c r="L4621" s="183"/>
      <c r="M4621" s="183"/>
      <c r="N4621" s="183"/>
      <c r="O4621" s="183"/>
      <c r="P4621" s="183"/>
    </row>
    <row r="4622" spans="4:16">
      <c r="D4622" s="180"/>
      <c r="E4622" s="181"/>
      <c r="F4622" s="181"/>
      <c r="G4622" s="181"/>
      <c r="H4622" s="182"/>
      <c r="I4622" s="177"/>
      <c r="J4622" s="183"/>
      <c r="K4622" s="183"/>
      <c r="L4622" s="183"/>
      <c r="M4622" s="183"/>
      <c r="N4622" s="183"/>
      <c r="O4622" s="183"/>
      <c r="P4622" s="183"/>
    </row>
    <row r="4623" spans="4:16">
      <c r="D4623" s="180"/>
      <c r="E4623" s="181"/>
      <c r="F4623" s="181"/>
      <c r="G4623" s="181"/>
      <c r="H4623" s="182"/>
      <c r="I4623" s="177"/>
      <c r="J4623" s="183"/>
      <c r="K4623" s="183"/>
      <c r="L4623" s="183"/>
      <c r="M4623" s="183"/>
      <c r="N4623" s="183"/>
      <c r="O4623" s="183"/>
      <c r="P4623" s="183"/>
    </row>
    <row r="4624" spans="4:16">
      <c r="D4624" s="180"/>
      <c r="E4624" s="181"/>
      <c r="F4624" s="181"/>
      <c r="G4624" s="181"/>
      <c r="H4624" s="182"/>
      <c r="I4624" s="177"/>
      <c r="J4624" s="183"/>
      <c r="K4624" s="183"/>
      <c r="L4624" s="183"/>
      <c r="M4624" s="183"/>
      <c r="N4624" s="183"/>
      <c r="O4624" s="183"/>
      <c r="P4624" s="183"/>
    </row>
    <row r="4625" spans="4:16">
      <c r="D4625" s="180"/>
      <c r="E4625" s="181"/>
      <c r="F4625" s="181"/>
      <c r="G4625" s="181"/>
      <c r="H4625" s="182"/>
      <c r="I4625" s="177"/>
      <c r="J4625" s="183"/>
      <c r="K4625" s="183"/>
      <c r="L4625" s="183"/>
      <c r="M4625" s="183"/>
      <c r="N4625" s="183"/>
      <c r="O4625" s="183"/>
      <c r="P4625" s="183"/>
    </row>
    <row r="4626" spans="4:16">
      <c r="D4626" s="180"/>
      <c r="E4626" s="181"/>
      <c r="F4626" s="181"/>
      <c r="G4626" s="181"/>
      <c r="H4626" s="182"/>
      <c r="I4626" s="177"/>
      <c r="J4626" s="183"/>
      <c r="K4626" s="183"/>
      <c r="L4626" s="183"/>
      <c r="M4626" s="183"/>
      <c r="N4626" s="183"/>
      <c r="O4626" s="183"/>
      <c r="P4626" s="183"/>
    </row>
    <row r="4627" spans="4:16">
      <c r="D4627" s="180"/>
      <c r="E4627" s="181"/>
      <c r="F4627" s="181"/>
      <c r="G4627" s="181"/>
      <c r="H4627" s="182"/>
      <c r="I4627" s="177"/>
      <c r="J4627" s="183"/>
      <c r="K4627" s="183"/>
      <c r="L4627" s="183"/>
      <c r="M4627" s="183"/>
      <c r="N4627" s="183"/>
      <c r="O4627" s="183"/>
      <c r="P4627" s="183"/>
    </row>
    <row r="4628" spans="4:16">
      <c r="D4628" s="180"/>
      <c r="E4628" s="181"/>
      <c r="F4628" s="181"/>
      <c r="G4628" s="181"/>
      <c r="H4628" s="182"/>
      <c r="I4628" s="177"/>
      <c r="J4628" s="183"/>
      <c r="K4628" s="183"/>
      <c r="L4628" s="183"/>
      <c r="M4628" s="183"/>
      <c r="N4628" s="183"/>
      <c r="O4628" s="183"/>
      <c r="P4628" s="183"/>
    </row>
    <row r="4629" spans="4:16">
      <c r="D4629" s="180"/>
      <c r="E4629" s="181"/>
      <c r="F4629" s="181"/>
      <c r="G4629" s="181"/>
      <c r="H4629" s="182"/>
      <c r="I4629" s="177"/>
      <c r="J4629" s="183"/>
      <c r="K4629" s="183"/>
      <c r="L4629" s="183"/>
      <c r="M4629" s="183"/>
      <c r="N4629" s="183"/>
      <c r="O4629" s="183"/>
      <c r="P4629" s="183"/>
    </row>
    <row r="4630" spans="4:16">
      <c r="D4630" s="180"/>
      <c r="E4630" s="181"/>
      <c r="F4630" s="181"/>
      <c r="G4630" s="181"/>
      <c r="H4630" s="182"/>
      <c r="I4630" s="177"/>
      <c r="J4630" s="183"/>
      <c r="K4630" s="183"/>
      <c r="L4630" s="183"/>
      <c r="M4630" s="183"/>
      <c r="N4630" s="183"/>
      <c r="O4630" s="183"/>
      <c r="P4630" s="183"/>
    </row>
    <row r="4631" spans="4:16">
      <c r="D4631" s="180"/>
      <c r="E4631" s="181"/>
      <c r="F4631" s="181"/>
      <c r="G4631" s="181"/>
      <c r="H4631" s="182"/>
      <c r="I4631" s="177"/>
      <c r="J4631" s="183"/>
      <c r="K4631" s="183"/>
      <c r="L4631" s="183"/>
      <c r="M4631" s="183"/>
      <c r="N4631" s="183"/>
      <c r="O4631" s="183"/>
      <c r="P4631" s="183"/>
    </row>
    <row r="4632" spans="4:16">
      <c r="D4632" s="180"/>
      <c r="E4632" s="181"/>
      <c r="F4632" s="181"/>
      <c r="G4632" s="181"/>
      <c r="H4632" s="182"/>
      <c r="I4632" s="177"/>
      <c r="J4632" s="183"/>
      <c r="K4632" s="183"/>
      <c r="L4632" s="183"/>
      <c r="M4632" s="183"/>
      <c r="N4632" s="183"/>
      <c r="O4632" s="183"/>
      <c r="P4632" s="183"/>
    </row>
    <row r="4633" spans="4:16">
      <c r="D4633" s="180"/>
      <c r="E4633" s="181"/>
      <c r="F4633" s="181"/>
      <c r="G4633" s="181"/>
      <c r="H4633" s="182"/>
      <c r="I4633" s="177"/>
      <c r="J4633" s="183"/>
      <c r="K4633" s="183"/>
      <c r="L4633" s="183"/>
      <c r="M4633" s="183"/>
      <c r="N4633" s="183"/>
      <c r="O4633" s="183"/>
      <c r="P4633" s="183"/>
    </row>
    <row r="4634" spans="4:16">
      <c r="D4634" s="180"/>
      <c r="E4634" s="181"/>
      <c r="F4634" s="181"/>
      <c r="G4634" s="181"/>
      <c r="H4634" s="182"/>
      <c r="I4634" s="177"/>
      <c r="J4634" s="183"/>
      <c r="K4634" s="183"/>
      <c r="L4634" s="183"/>
      <c r="M4634" s="183"/>
      <c r="N4634" s="183"/>
      <c r="O4634" s="183"/>
      <c r="P4634" s="183"/>
    </row>
    <row r="4635" spans="4:16">
      <c r="D4635" s="177"/>
      <c r="E4635" s="181"/>
      <c r="F4635" s="181"/>
      <c r="G4635" s="181"/>
      <c r="H4635" s="182"/>
      <c r="I4635" s="177"/>
      <c r="J4635" s="183"/>
      <c r="K4635" s="183"/>
      <c r="L4635" s="183"/>
      <c r="M4635" s="183"/>
      <c r="N4635" s="183"/>
      <c r="O4635" s="183"/>
      <c r="P4635" s="183"/>
    </row>
    <row r="4636" spans="4:16">
      <c r="D4636" s="177"/>
      <c r="E4636" s="181"/>
      <c r="F4636" s="181"/>
      <c r="G4636" s="181"/>
      <c r="H4636" s="182"/>
      <c r="I4636" s="177"/>
      <c r="J4636" s="183"/>
      <c r="K4636" s="183"/>
      <c r="L4636" s="183"/>
      <c r="M4636" s="183"/>
      <c r="N4636" s="183"/>
      <c r="O4636" s="183"/>
      <c r="P4636" s="183"/>
    </row>
    <row r="4637" spans="4:16">
      <c r="D4637" s="177"/>
      <c r="E4637" s="181"/>
      <c r="F4637" s="181"/>
      <c r="G4637" s="181"/>
      <c r="H4637" s="182"/>
      <c r="I4637" s="177"/>
      <c r="J4637" s="183"/>
      <c r="K4637" s="183"/>
      <c r="L4637" s="183"/>
      <c r="M4637" s="183"/>
      <c r="N4637" s="183"/>
      <c r="O4637" s="183"/>
      <c r="P4637" s="183"/>
    </row>
    <row r="4638" spans="4:16">
      <c r="D4638" s="177"/>
      <c r="E4638" s="181"/>
      <c r="F4638" s="181"/>
      <c r="G4638" s="181"/>
      <c r="H4638" s="182"/>
      <c r="I4638" s="177"/>
      <c r="J4638" s="183"/>
      <c r="K4638" s="183"/>
      <c r="L4638" s="183"/>
      <c r="M4638" s="183"/>
      <c r="N4638" s="183"/>
      <c r="O4638" s="183"/>
      <c r="P4638" s="183"/>
    </row>
    <row r="4639" spans="4:16">
      <c r="D4639" s="177"/>
      <c r="E4639" s="181"/>
      <c r="F4639" s="181"/>
      <c r="G4639" s="181"/>
      <c r="H4639" s="182"/>
      <c r="I4639" s="177"/>
      <c r="J4639" s="183"/>
      <c r="K4639" s="183"/>
      <c r="L4639" s="183"/>
      <c r="M4639" s="183"/>
      <c r="N4639" s="183"/>
      <c r="O4639" s="183"/>
      <c r="P4639" s="183"/>
    </row>
    <row r="4640" spans="4:16">
      <c r="D4640" s="177"/>
      <c r="E4640" s="181"/>
      <c r="F4640" s="181"/>
      <c r="G4640" s="181"/>
      <c r="H4640" s="182"/>
      <c r="I4640" s="177"/>
      <c r="J4640" s="183"/>
      <c r="K4640" s="183"/>
      <c r="L4640" s="183"/>
      <c r="M4640" s="183"/>
      <c r="N4640" s="183"/>
      <c r="O4640" s="183"/>
      <c r="P4640" s="183"/>
    </row>
    <row r="4641" spans="4:16">
      <c r="D4641" s="177"/>
      <c r="E4641" s="181"/>
      <c r="F4641" s="181"/>
      <c r="G4641" s="181"/>
      <c r="H4641" s="182"/>
      <c r="I4641" s="177"/>
      <c r="J4641" s="183"/>
      <c r="K4641" s="183"/>
      <c r="L4641" s="183"/>
      <c r="M4641" s="183"/>
      <c r="N4641" s="183"/>
      <c r="O4641" s="183"/>
      <c r="P4641" s="183"/>
    </row>
    <row r="4642" spans="4:16">
      <c r="D4642" s="177"/>
      <c r="E4642" s="181"/>
      <c r="F4642" s="181"/>
      <c r="G4642" s="181"/>
      <c r="H4642" s="182"/>
      <c r="I4642" s="177"/>
      <c r="J4642" s="183"/>
      <c r="K4642" s="183"/>
      <c r="L4642" s="183"/>
      <c r="M4642" s="183"/>
      <c r="N4642" s="183"/>
      <c r="O4642" s="183"/>
      <c r="P4642" s="183"/>
    </row>
    <row r="4643" spans="4:16">
      <c r="D4643" s="177"/>
      <c r="E4643" s="181"/>
      <c r="F4643" s="181"/>
      <c r="G4643" s="181"/>
      <c r="H4643" s="182"/>
      <c r="I4643" s="177"/>
      <c r="J4643" s="183"/>
      <c r="K4643" s="183"/>
      <c r="L4643" s="183"/>
      <c r="M4643" s="183"/>
      <c r="N4643" s="183"/>
      <c r="O4643" s="183"/>
      <c r="P4643" s="183"/>
    </row>
    <row r="4644" spans="4:16">
      <c r="D4644" s="177"/>
      <c r="E4644" s="181"/>
      <c r="F4644" s="181"/>
      <c r="G4644" s="181"/>
      <c r="H4644" s="182"/>
      <c r="I4644" s="177"/>
      <c r="J4644" s="183"/>
      <c r="K4644" s="183"/>
      <c r="L4644" s="183"/>
      <c r="M4644" s="183"/>
      <c r="N4644" s="183"/>
      <c r="O4644" s="183"/>
      <c r="P4644" s="183"/>
    </row>
    <row r="4645" spans="4:16">
      <c r="D4645" s="177"/>
      <c r="E4645" s="181"/>
      <c r="F4645" s="181"/>
      <c r="G4645" s="181"/>
      <c r="H4645" s="182"/>
      <c r="I4645" s="177"/>
      <c r="J4645" s="183"/>
      <c r="K4645" s="183"/>
      <c r="L4645" s="183"/>
      <c r="M4645" s="183"/>
      <c r="N4645" s="183"/>
      <c r="O4645" s="183"/>
      <c r="P4645" s="183"/>
    </row>
    <row r="4646" spans="4:16">
      <c r="D4646" s="177"/>
      <c r="E4646" s="181"/>
      <c r="F4646" s="181"/>
      <c r="G4646" s="181"/>
      <c r="H4646" s="182"/>
      <c r="I4646" s="177"/>
      <c r="J4646" s="183"/>
      <c r="K4646" s="183"/>
      <c r="L4646" s="183"/>
      <c r="M4646" s="183"/>
      <c r="N4646" s="183"/>
      <c r="O4646" s="183"/>
      <c r="P4646" s="183"/>
    </row>
    <row r="4647" spans="4:16">
      <c r="D4647" s="177"/>
      <c r="E4647" s="181"/>
      <c r="F4647" s="181"/>
      <c r="G4647" s="181"/>
      <c r="H4647" s="182"/>
      <c r="I4647" s="177"/>
      <c r="J4647" s="183"/>
      <c r="K4647" s="183"/>
      <c r="L4647" s="183"/>
      <c r="M4647" s="183"/>
      <c r="N4647" s="183"/>
      <c r="O4647" s="183"/>
      <c r="P4647" s="183"/>
    </row>
    <row r="4648" spans="4:16">
      <c r="D4648" s="177"/>
      <c r="E4648" s="181"/>
      <c r="F4648" s="181"/>
      <c r="G4648" s="181"/>
      <c r="H4648" s="182"/>
      <c r="I4648" s="177"/>
      <c r="J4648" s="183"/>
      <c r="K4648" s="183"/>
      <c r="L4648" s="183"/>
      <c r="M4648" s="183"/>
      <c r="N4648" s="183"/>
      <c r="O4648" s="183"/>
      <c r="P4648" s="183"/>
    </row>
    <row r="4649" spans="4:16">
      <c r="D4649" s="177"/>
      <c r="E4649" s="181"/>
      <c r="F4649" s="181"/>
      <c r="G4649" s="181"/>
      <c r="H4649" s="182"/>
      <c r="I4649" s="177"/>
      <c r="J4649" s="183"/>
      <c r="K4649" s="183"/>
      <c r="L4649" s="183"/>
      <c r="M4649" s="183"/>
      <c r="N4649" s="183"/>
      <c r="O4649" s="183"/>
      <c r="P4649" s="183"/>
    </row>
    <row r="4650" spans="4:16">
      <c r="D4650" s="177"/>
      <c r="E4650" s="181"/>
      <c r="F4650" s="181"/>
      <c r="G4650" s="181"/>
      <c r="H4650" s="182"/>
      <c r="I4650" s="177"/>
      <c r="J4650" s="183"/>
      <c r="K4650" s="183"/>
      <c r="L4650" s="183"/>
      <c r="M4650" s="183"/>
      <c r="N4650" s="183"/>
      <c r="O4650" s="183"/>
      <c r="P4650" s="183"/>
    </row>
    <row r="4651" spans="4:16">
      <c r="D4651" s="177"/>
      <c r="E4651" s="181"/>
      <c r="F4651" s="181"/>
      <c r="G4651" s="181"/>
      <c r="H4651" s="182"/>
      <c r="I4651" s="177"/>
      <c r="J4651" s="183"/>
      <c r="K4651" s="183"/>
      <c r="L4651" s="183"/>
      <c r="M4651" s="183"/>
      <c r="N4651" s="183"/>
      <c r="O4651" s="183"/>
      <c r="P4651" s="183"/>
    </row>
    <row r="4652" spans="4:16">
      <c r="D4652" s="177"/>
      <c r="E4652" s="181"/>
      <c r="F4652" s="181"/>
      <c r="G4652" s="181"/>
      <c r="H4652" s="182"/>
      <c r="I4652" s="177"/>
      <c r="J4652" s="183"/>
      <c r="K4652" s="183"/>
      <c r="L4652" s="183"/>
      <c r="M4652" s="183"/>
      <c r="N4652" s="183"/>
      <c r="O4652" s="183"/>
      <c r="P4652" s="183"/>
    </row>
    <row r="4653" spans="4:16">
      <c r="D4653" s="177"/>
      <c r="E4653" s="181"/>
      <c r="F4653" s="181"/>
      <c r="G4653" s="181"/>
      <c r="H4653" s="182"/>
      <c r="I4653" s="177"/>
      <c r="J4653" s="183"/>
      <c r="K4653" s="183"/>
      <c r="L4653" s="183"/>
      <c r="M4653" s="183"/>
      <c r="N4653" s="183"/>
      <c r="O4653" s="183"/>
      <c r="P4653" s="183"/>
    </row>
    <row r="4654" spans="4:16">
      <c r="D4654" s="177"/>
      <c r="E4654" s="181"/>
      <c r="F4654" s="181"/>
      <c r="G4654" s="181"/>
      <c r="H4654" s="182"/>
      <c r="I4654" s="177"/>
      <c r="J4654" s="183"/>
      <c r="K4654" s="183"/>
      <c r="L4654" s="183"/>
      <c r="M4654" s="183"/>
      <c r="N4654" s="183"/>
      <c r="O4654" s="183"/>
      <c r="P4654" s="183"/>
    </row>
    <row r="4655" spans="4:16">
      <c r="D4655" s="177"/>
      <c r="E4655" s="181"/>
      <c r="F4655" s="181"/>
      <c r="G4655" s="181"/>
      <c r="H4655" s="182"/>
      <c r="I4655" s="177"/>
      <c r="J4655" s="183"/>
      <c r="K4655" s="183"/>
      <c r="L4655" s="183"/>
      <c r="M4655" s="183"/>
      <c r="N4655" s="183"/>
      <c r="O4655" s="183"/>
      <c r="P4655" s="183"/>
    </row>
    <row r="4656" spans="4:16">
      <c r="D4656" s="177"/>
      <c r="E4656" s="181"/>
      <c r="F4656" s="181"/>
      <c r="G4656" s="181"/>
      <c r="H4656" s="182"/>
      <c r="I4656" s="177"/>
      <c r="J4656" s="183"/>
      <c r="K4656" s="183"/>
      <c r="L4656" s="183"/>
      <c r="M4656" s="183"/>
      <c r="N4656" s="183"/>
      <c r="O4656" s="183"/>
      <c r="P4656" s="183"/>
    </row>
    <row r="4657" spans="4:16">
      <c r="D4657" s="177"/>
      <c r="E4657" s="181"/>
      <c r="F4657" s="181"/>
      <c r="G4657" s="181"/>
      <c r="H4657" s="182"/>
      <c r="I4657" s="177"/>
      <c r="J4657" s="183"/>
      <c r="K4657" s="183"/>
      <c r="L4657" s="183"/>
      <c r="M4657" s="183"/>
      <c r="N4657" s="183"/>
      <c r="O4657" s="183"/>
      <c r="P4657" s="183"/>
    </row>
    <row r="4658" spans="4:16">
      <c r="D4658" s="177"/>
      <c r="E4658" s="181"/>
      <c r="F4658" s="181"/>
      <c r="G4658" s="181"/>
      <c r="H4658" s="182"/>
      <c r="I4658" s="177"/>
      <c r="J4658" s="183"/>
      <c r="K4658" s="183"/>
      <c r="L4658" s="183"/>
      <c r="M4658" s="183"/>
      <c r="N4658" s="183"/>
      <c r="O4658" s="183"/>
      <c r="P4658" s="183"/>
    </row>
    <row r="4659" spans="4:16">
      <c r="D4659" s="177"/>
      <c r="E4659" s="181"/>
      <c r="F4659" s="181"/>
      <c r="G4659" s="181"/>
      <c r="H4659" s="182"/>
      <c r="I4659" s="177"/>
      <c r="J4659" s="183"/>
      <c r="K4659" s="183"/>
      <c r="L4659" s="183"/>
      <c r="M4659" s="183"/>
      <c r="N4659" s="183"/>
      <c r="O4659" s="183"/>
      <c r="P4659" s="183"/>
    </row>
    <row r="4660" spans="4:16">
      <c r="D4660" s="177"/>
      <c r="E4660" s="181"/>
      <c r="F4660" s="181"/>
      <c r="G4660" s="181"/>
      <c r="H4660" s="182"/>
      <c r="I4660" s="177"/>
      <c r="J4660" s="183"/>
      <c r="K4660" s="183"/>
      <c r="L4660" s="183"/>
      <c r="M4660" s="183"/>
      <c r="N4660" s="183"/>
      <c r="O4660" s="183"/>
      <c r="P4660" s="183"/>
    </row>
    <row r="4661" spans="4:16">
      <c r="D4661" s="177"/>
      <c r="E4661" s="181"/>
      <c r="F4661" s="181"/>
      <c r="G4661" s="181"/>
      <c r="H4661" s="182"/>
      <c r="I4661" s="177"/>
      <c r="J4661" s="183"/>
      <c r="K4661" s="183"/>
      <c r="L4661" s="183"/>
      <c r="M4661" s="183"/>
      <c r="N4661" s="183"/>
      <c r="O4661" s="183"/>
      <c r="P4661" s="183"/>
    </row>
    <row r="4662" spans="4:16">
      <c r="D4662" s="177"/>
      <c r="E4662" s="181"/>
      <c r="F4662" s="181"/>
      <c r="G4662" s="181"/>
      <c r="H4662" s="182"/>
      <c r="I4662" s="177"/>
      <c r="J4662" s="183"/>
      <c r="K4662" s="183"/>
      <c r="L4662" s="183"/>
      <c r="M4662" s="183"/>
      <c r="N4662" s="183"/>
      <c r="O4662" s="183"/>
      <c r="P4662" s="183"/>
    </row>
    <row r="4663" spans="4:16">
      <c r="D4663" s="177"/>
      <c r="E4663" s="181"/>
      <c r="F4663" s="181"/>
      <c r="G4663" s="181"/>
      <c r="H4663" s="182"/>
      <c r="I4663" s="177"/>
      <c r="J4663" s="183"/>
      <c r="K4663" s="183"/>
      <c r="L4663" s="183"/>
      <c r="M4663" s="183"/>
      <c r="N4663" s="183"/>
      <c r="O4663" s="183"/>
      <c r="P4663" s="183"/>
    </row>
    <row r="4664" spans="4:16">
      <c r="D4664" s="177"/>
      <c r="E4664" s="181"/>
      <c r="F4664" s="181"/>
      <c r="G4664" s="181"/>
      <c r="H4664" s="182"/>
      <c r="I4664" s="177"/>
      <c r="J4664" s="183"/>
      <c r="K4664" s="183"/>
      <c r="L4664" s="183"/>
      <c r="M4664" s="183"/>
      <c r="N4664" s="183"/>
      <c r="O4664" s="183"/>
      <c r="P4664" s="183"/>
    </row>
    <row r="4665" spans="4:16">
      <c r="D4665" s="177"/>
      <c r="E4665" s="181"/>
      <c r="F4665" s="181"/>
      <c r="G4665" s="181"/>
      <c r="H4665" s="182"/>
      <c r="I4665" s="177"/>
      <c r="J4665" s="183"/>
      <c r="K4665" s="183"/>
      <c r="L4665" s="183"/>
      <c r="M4665" s="183"/>
      <c r="N4665" s="183"/>
      <c r="O4665" s="183"/>
      <c r="P4665" s="183"/>
    </row>
    <row r="4666" spans="4:16">
      <c r="D4666" s="177"/>
      <c r="E4666" s="181"/>
      <c r="F4666" s="181"/>
      <c r="G4666" s="181"/>
      <c r="H4666" s="182"/>
      <c r="I4666" s="177"/>
      <c r="J4666" s="183"/>
      <c r="K4666" s="183"/>
      <c r="L4666" s="183"/>
      <c r="M4666" s="183"/>
      <c r="N4666" s="183"/>
      <c r="O4666" s="183"/>
      <c r="P4666" s="183"/>
    </row>
    <row r="4667" spans="4:16">
      <c r="D4667" s="177"/>
      <c r="E4667" s="181"/>
      <c r="F4667" s="181"/>
      <c r="G4667" s="181"/>
      <c r="H4667" s="182"/>
      <c r="I4667" s="177"/>
      <c r="J4667" s="183"/>
      <c r="K4667" s="183"/>
      <c r="L4667" s="183"/>
      <c r="M4667" s="183"/>
      <c r="N4667" s="183"/>
      <c r="O4667" s="183"/>
      <c r="P4667" s="183"/>
    </row>
    <row r="4668" spans="4:16">
      <c r="D4668" s="177"/>
      <c r="E4668" s="181"/>
      <c r="F4668" s="181"/>
      <c r="G4668" s="181"/>
      <c r="H4668" s="182"/>
      <c r="I4668" s="177"/>
      <c r="J4668" s="183"/>
      <c r="K4668" s="183"/>
      <c r="L4668" s="183"/>
      <c r="M4668" s="183"/>
      <c r="N4668" s="183"/>
      <c r="O4668" s="183"/>
      <c r="P4668" s="183"/>
    </row>
    <row r="4669" spans="4:16">
      <c r="D4669" s="177"/>
      <c r="E4669" s="181"/>
      <c r="F4669" s="181"/>
      <c r="G4669" s="181"/>
      <c r="H4669" s="182"/>
      <c r="I4669" s="177"/>
      <c r="J4669" s="183"/>
      <c r="K4669" s="183"/>
      <c r="L4669" s="183"/>
      <c r="M4669" s="183"/>
      <c r="N4669" s="183"/>
      <c r="O4669" s="183"/>
      <c r="P4669" s="183"/>
    </row>
    <row r="4670" spans="4:16">
      <c r="D4670" s="177"/>
      <c r="E4670" s="181"/>
      <c r="F4670" s="181"/>
      <c r="G4670" s="181"/>
      <c r="H4670" s="182"/>
      <c r="I4670" s="177"/>
      <c r="J4670" s="183"/>
      <c r="K4670" s="183"/>
      <c r="L4670" s="183"/>
      <c r="M4670" s="183"/>
      <c r="N4670" s="183"/>
      <c r="O4670" s="183"/>
      <c r="P4670" s="183"/>
    </row>
    <row r="4671" spans="4:16">
      <c r="D4671" s="177"/>
      <c r="E4671" s="181"/>
      <c r="F4671" s="181"/>
      <c r="G4671" s="181"/>
      <c r="H4671" s="182"/>
      <c r="I4671" s="177"/>
      <c r="J4671" s="183"/>
      <c r="K4671" s="183"/>
      <c r="L4671" s="183"/>
      <c r="M4671" s="183"/>
      <c r="N4671" s="183"/>
      <c r="O4671" s="183"/>
      <c r="P4671" s="183"/>
    </row>
    <row r="4672" spans="4:16">
      <c r="D4672" s="177"/>
      <c r="E4672" s="181"/>
      <c r="F4672" s="181"/>
      <c r="G4672" s="181"/>
      <c r="H4672" s="182"/>
      <c r="I4672" s="177"/>
      <c r="J4672" s="183"/>
      <c r="K4672" s="183"/>
      <c r="L4672" s="183"/>
      <c r="M4672" s="183"/>
      <c r="N4672" s="183"/>
      <c r="O4672" s="183"/>
      <c r="P4672" s="183"/>
    </row>
    <row r="4673" spans="4:16">
      <c r="D4673" s="177"/>
      <c r="E4673" s="181"/>
      <c r="F4673" s="181"/>
      <c r="G4673" s="181"/>
      <c r="H4673" s="182"/>
      <c r="I4673" s="177"/>
      <c r="J4673" s="183"/>
      <c r="K4673" s="183"/>
      <c r="L4673" s="183"/>
      <c r="M4673" s="183"/>
      <c r="N4673" s="183"/>
      <c r="O4673" s="183"/>
      <c r="P4673" s="183"/>
    </row>
    <row r="4674" spans="4:16">
      <c r="D4674" s="177"/>
      <c r="E4674" s="181"/>
      <c r="F4674" s="181"/>
      <c r="G4674" s="181"/>
      <c r="H4674" s="182"/>
      <c r="I4674" s="177"/>
      <c r="J4674" s="183"/>
      <c r="K4674" s="183"/>
      <c r="L4674" s="183"/>
      <c r="M4674" s="183"/>
      <c r="N4674" s="183"/>
      <c r="O4674" s="183"/>
      <c r="P4674" s="183"/>
    </row>
    <row r="4675" spans="4:16">
      <c r="D4675" s="177"/>
      <c r="E4675" s="181"/>
      <c r="F4675" s="181"/>
      <c r="G4675" s="181"/>
      <c r="H4675" s="182"/>
      <c r="I4675" s="177"/>
      <c r="J4675" s="183"/>
      <c r="K4675" s="183"/>
      <c r="L4675" s="183"/>
      <c r="M4675" s="183"/>
      <c r="N4675" s="183"/>
      <c r="O4675" s="183"/>
      <c r="P4675" s="183"/>
    </row>
    <row r="4676" spans="4:16">
      <c r="D4676" s="177"/>
      <c r="E4676" s="181"/>
      <c r="F4676" s="181"/>
      <c r="G4676" s="181"/>
      <c r="H4676" s="182"/>
      <c r="I4676" s="177"/>
      <c r="J4676" s="183"/>
      <c r="K4676" s="183"/>
      <c r="L4676" s="183"/>
      <c r="M4676" s="183"/>
      <c r="N4676" s="183"/>
      <c r="O4676" s="183"/>
      <c r="P4676" s="183"/>
    </row>
    <row r="4677" spans="4:16">
      <c r="D4677" s="177"/>
      <c r="E4677" s="181"/>
      <c r="F4677" s="181"/>
      <c r="G4677" s="181"/>
      <c r="H4677" s="182"/>
      <c r="I4677" s="177"/>
      <c r="J4677" s="183"/>
      <c r="K4677" s="183"/>
      <c r="L4677" s="183"/>
      <c r="M4677" s="183"/>
      <c r="N4677" s="183"/>
      <c r="O4677" s="183"/>
      <c r="P4677" s="183"/>
    </row>
    <row r="4678" spans="4:16">
      <c r="D4678" s="177"/>
      <c r="E4678" s="181"/>
      <c r="F4678" s="181"/>
      <c r="G4678" s="181"/>
      <c r="H4678" s="182"/>
      <c r="I4678" s="177"/>
      <c r="J4678" s="183"/>
      <c r="K4678" s="183"/>
      <c r="L4678" s="183"/>
      <c r="M4678" s="183"/>
      <c r="N4678" s="183"/>
      <c r="O4678" s="183"/>
      <c r="P4678" s="183"/>
    </row>
    <row r="4679" spans="4:16">
      <c r="D4679" s="177"/>
      <c r="E4679" s="181"/>
      <c r="F4679" s="181"/>
      <c r="G4679" s="181"/>
      <c r="H4679" s="182"/>
      <c r="I4679" s="177"/>
      <c r="J4679" s="183"/>
      <c r="K4679" s="183"/>
      <c r="L4679" s="183"/>
      <c r="M4679" s="183"/>
      <c r="N4679" s="183"/>
      <c r="O4679" s="183"/>
      <c r="P4679" s="183"/>
    </row>
    <row r="4680" spans="4:16">
      <c r="D4680" s="177"/>
      <c r="E4680" s="181"/>
      <c r="F4680" s="181"/>
      <c r="G4680" s="181"/>
      <c r="H4680" s="182"/>
      <c r="I4680" s="177"/>
      <c r="J4680" s="183"/>
      <c r="K4680" s="183"/>
      <c r="L4680" s="183"/>
      <c r="M4680" s="183"/>
      <c r="N4680" s="183"/>
      <c r="O4680" s="183"/>
      <c r="P4680" s="183"/>
    </row>
    <row r="4681" spans="4:16">
      <c r="D4681" s="177"/>
      <c r="E4681" s="181"/>
      <c r="F4681" s="181"/>
      <c r="G4681" s="181"/>
      <c r="H4681" s="182"/>
      <c r="I4681" s="177"/>
      <c r="J4681" s="183"/>
      <c r="K4681" s="183"/>
      <c r="L4681" s="183"/>
      <c r="M4681" s="183"/>
      <c r="N4681" s="183"/>
      <c r="O4681" s="183"/>
      <c r="P4681" s="183"/>
    </row>
    <row r="4682" spans="4:16">
      <c r="D4682" s="177"/>
      <c r="E4682" s="181"/>
      <c r="F4682" s="181"/>
      <c r="G4682" s="181"/>
      <c r="H4682" s="182"/>
      <c r="I4682" s="177"/>
      <c r="J4682" s="183"/>
      <c r="K4682" s="183"/>
      <c r="L4682" s="183"/>
      <c r="M4682" s="183"/>
      <c r="N4682" s="183"/>
      <c r="O4682" s="183"/>
      <c r="P4682" s="183"/>
    </row>
    <row r="4683" spans="4:16">
      <c r="D4683" s="177"/>
      <c r="E4683" s="181"/>
      <c r="F4683" s="181"/>
      <c r="G4683" s="181"/>
      <c r="H4683" s="182"/>
      <c r="I4683" s="177"/>
      <c r="J4683" s="183"/>
      <c r="K4683" s="183"/>
      <c r="L4683" s="183"/>
      <c r="M4683" s="183"/>
      <c r="N4683" s="183"/>
      <c r="O4683" s="183"/>
      <c r="P4683" s="183"/>
    </row>
    <row r="4684" spans="4:16">
      <c r="D4684" s="177"/>
      <c r="E4684" s="181"/>
      <c r="F4684" s="181"/>
      <c r="G4684" s="181"/>
      <c r="H4684" s="182"/>
      <c r="I4684" s="177"/>
      <c r="J4684" s="183"/>
      <c r="K4684" s="183"/>
      <c r="L4684" s="183"/>
      <c r="M4684" s="183"/>
      <c r="N4684" s="183"/>
      <c r="O4684" s="183"/>
      <c r="P4684" s="183"/>
    </row>
    <row r="4685" spans="4:16">
      <c r="D4685" s="177"/>
      <c r="E4685" s="181"/>
      <c r="F4685" s="181"/>
      <c r="G4685" s="181"/>
      <c r="H4685" s="182"/>
      <c r="I4685" s="177"/>
      <c r="J4685" s="183"/>
      <c r="K4685" s="183"/>
      <c r="L4685" s="183"/>
      <c r="M4685" s="183"/>
      <c r="N4685" s="183"/>
      <c r="O4685" s="183"/>
      <c r="P4685" s="183"/>
    </row>
    <row r="4686" spans="4:16">
      <c r="D4686" s="177"/>
      <c r="E4686" s="181"/>
      <c r="F4686" s="181"/>
      <c r="G4686" s="181"/>
      <c r="H4686" s="182"/>
      <c r="I4686" s="177"/>
      <c r="J4686" s="183"/>
      <c r="K4686" s="183"/>
      <c r="L4686" s="183"/>
      <c r="M4686" s="183"/>
      <c r="N4686" s="183"/>
      <c r="O4686" s="183"/>
      <c r="P4686" s="183"/>
    </row>
    <row r="4687" spans="4:16">
      <c r="D4687" s="177"/>
      <c r="E4687" s="181"/>
      <c r="F4687" s="181"/>
      <c r="G4687" s="181"/>
      <c r="H4687" s="182"/>
      <c r="I4687" s="177"/>
      <c r="J4687" s="183"/>
      <c r="K4687" s="183"/>
      <c r="L4687" s="183"/>
      <c r="M4687" s="183"/>
      <c r="N4687" s="183"/>
      <c r="O4687" s="183"/>
      <c r="P4687" s="183"/>
    </row>
    <row r="4688" spans="4:16">
      <c r="D4688" s="177"/>
      <c r="E4688" s="181"/>
      <c r="F4688" s="181"/>
      <c r="G4688" s="181"/>
      <c r="H4688" s="182"/>
      <c r="I4688" s="177"/>
      <c r="J4688" s="183"/>
      <c r="K4688" s="183"/>
      <c r="L4688" s="183"/>
      <c r="M4688" s="183"/>
      <c r="N4688" s="183"/>
      <c r="O4688" s="183"/>
      <c r="P4688" s="183"/>
    </row>
    <row r="4689" spans="4:16">
      <c r="D4689" s="177"/>
      <c r="E4689" s="181"/>
      <c r="F4689" s="181"/>
      <c r="G4689" s="181"/>
      <c r="H4689" s="182"/>
      <c r="I4689" s="177"/>
      <c r="J4689" s="183"/>
      <c r="K4689" s="183"/>
      <c r="L4689" s="183"/>
      <c r="M4689" s="183"/>
      <c r="N4689" s="183"/>
      <c r="O4689" s="183"/>
      <c r="P4689" s="183"/>
    </row>
    <row r="4690" spans="4:16">
      <c r="D4690" s="177"/>
      <c r="E4690" s="181"/>
      <c r="F4690" s="181"/>
      <c r="G4690" s="181"/>
      <c r="H4690" s="182"/>
      <c r="I4690" s="177"/>
      <c r="J4690" s="183"/>
      <c r="K4690" s="183"/>
      <c r="L4690" s="183"/>
      <c r="M4690" s="183"/>
      <c r="N4690" s="183"/>
      <c r="O4690" s="183"/>
      <c r="P4690" s="183"/>
    </row>
    <row r="4691" spans="4:16">
      <c r="D4691" s="177"/>
      <c r="E4691" s="181"/>
      <c r="F4691" s="181"/>
      <c r="G4691" s="181"/>
      <c r="H4691" s="182"/>
      <c r="I4691" s="177"/>
      <c r="J4691" s="183"/>
      <c r="K4691" s="183"/>
      <c r="L4691" s="183"/>
      <c r="M4691" s="183"/>
      <c r="N4691" s="183"/>
      <c r="O4691" s="183"/>
      <c r="P4691" s="183"/>
    </row>
    <row r="4692" spans="4:16">
      <c r="D4692" s="177"/>
      <c r="E4692" s="181"/>
      <c r="F4692" s="181"/>
      <c r="G4692" s="181"/>
      <c r="H4692" s="182"/>
      <c r="I4692" s="177"/>
      <c r="J4692" s="183"/>
      <c r="K4692" s="183"/>
      <c r="L4692" s="183"/>
      <c r="M4692" s="183"/>
      <c r="N4692" s="183"/>
      <c r="O4692" s="183"/>
      <c r="P4692" s="183"/>
    </row>
    <row r="4693" spans="4:16">
      <c r="D4693" s="177"/>
      <c r="E4693" s="181"/>
      <c r="F4693" s="181"/>
      <c r="G4693" s="181"/>
      <c r="H4693" s="182"/>
      <c r="I4693" s="177"/>
      <c r="J4693" s="183"/>
      <c r="K4693" s="183"/>
      <c r="L4693" s="183"/>
      <c r="M4693" s="183"/>
      <c r="N4693" s="183"/>
      <c r="O4693" s="183"/>
      <c r="P4693" s="183"/>
    </row>
    <row r="4694" spans="4:16">
      <c r="D4694" s="177"/>
      <c r="E4694" s="181"/>
      <c r="F4694" s="181"/>
      <c r="G4694" s="181"/>
      <c r="H4694" s="182"/>
      <c r="I4694" s="177"/>
      <c r="J4694" s="183"/>
      <c r="K4694" s="183"/>
      <c r="L4694" s="183"/>
      <c r="M4694" s="183"/>
      <c r="N4694" s="183"/>
      <c r="O4694" s="183"/>
      <c r="P4694" s="183"/>
    </row>
    <row r="4695" spans="4:16">
      <c r="D4695" s="177"/>
      <c r="E4695" s="181"/>
      <c r="F4695" s="181"/>
      <c r="G4695" s="181"/>
      <c r="H4695" s="182"/>
      <c r="I4695" s="177"/>
      <c r="J4695" s="183"/>
      <c r="K4695" s="183"/>
      <c r="L4695" s="183"/>
      <c r="M4695" s="183"/>
      <c r="N4695" s="183"/>
      <c r="O4695" s="183"/>
      <c r="P4695" s="183"/>
    </row>
    <row r="4696" spans="4:16">
      <c r="D4696" s="177"/>
      <c r="E4696" s="181"/>
      <c r="F4696" s="181"/>
      <c r="G4696" s="181"/>
      <c r="H4696" s="182"/>
      <c r="I4696" s="177"/>
      <c r="J4696" s="183"/>
      <c r="K4696" s="183"/>
      <c r="L4696" s="183"/>
      <c r="M4696" s="183"/>
      <c r="N4696" s="183"/>
      <c r="O4696" s="183"/>
      <c r="P4696" s="183"/>
    </row>
    <row r="4697" spans="4:16">
      <c r="D4697" s="177"/>
      <c r="E4697" s="181"/>
      <c r="F4697" s="181"/>
      <c r="G4697" s="181"/>
      <c r="H4697" s="182"/>
      <c r="I4697" s="177"/>
      <c r="J4697" s="183"/>
      <c r="K4697" s="183"/>
      <c r="L4697" s="183"/>
      <c r="M4697" s="183"/>
      <c r="N4697" s="183"/>
      <c r="O4697" s="183"/>
      <c r="P4697" s="183"/>
    </row>
    <row r="4698" spans="4:16">
      <c r="D4698" s="177"/>
      <c r="E4698" s="181"/>
      <c r="F4698" s="181"/>
      <c r="G4698" s="181"/>
      <c r="H4698" s="182"/>
      <c r="I4698" s="177"/>
      <c r="J4698" s="183"/>
      <c r="K4698" s="183"/>
      <c r="L4698" s="183"/>
      <c r="M4698" s="183"/>
      <c r="N4698" s="183"/>
      <c r="O4698" s="183"/>
      <c r="P4698" s="183"/>
    </row>
    <row r="4699" spans="4:16">
      <c r="D4699" s="177"/>
      <c r="E4699" s="181"/>
      <c r="F4699" s="181"/>
      <c r="G4699" s="181"/>
      <c r="H4699" s="182"/>
      <c r="I4699" s="177"/>
      <c r="J4699" s="183"/>
      <c r="K4699" s="183"/>
      <c r="L4699" s="183"/>
      <c r="M4699" s="183"/>
      <c r="N4699" s="183"/>
      <c r="O4699" s="183"/>
      <c r="P4699" s="183"/>
    </row>
    <row r="4700" spans="4:16">
      <c r="D4700" s="177"/>
      <c r="E4700" s="181"/>
      <c r="F4700" s="181"/>
      <c r="G4700" s="181"/>
      <c r="H4700" s="182"/>
      <c r="I4700" s="177"/>
      <c r="J4700" s="183"/>
      <c r="K4700" s="183"/>
      <c r="L4700" s="183"/>
      <c r="M4700" s="183"/>
      <c r="N4700" s="183"/>
      <c r="O4700" s="183"/>
      <c r="P4700" s="183"/>
    </row>
    <row r="4701" spans="4:16">
      <c r="D4701" s="177"/>
      <c r="E4701" s="181"/>
      <c r="F4701" s="181"/>
      <c r="G4701" s="181"/>
      <c r="H4701" s="182"/>
      <c r="I4701" s="177"/>
      <c r="J4701" s="183"/>
      <c r="K4701" s="183"/>
      <c r="L4701" s="183"/>
      <c r="M4701" s="183"/>
      <c r="N4701" s="183"/>
      <c r="O4701" s="183"/>
      <c r="P4701" s="183"/>
    </row>
    <row r="4702" spans="4:16">
      <c r="D4702" s="177"/>
      <c r="E4702" s="181"/>
      <c r="F4702" s="181"/>
      <c r="G4702" s="181"/>
      <c r="H4702" s="182"/>
      <c r="I4702" s="177"/>
      <c r="J4702" s="183"/>
      <c r="K4702" s="183"/>
      <c r="L4702" s="183"/>
      <c r="M4702" s="183"/>
      <c r="N4702" s="183"/>
      <c r="O4702" s="183"/>
      <c r="P4702" s="183"/>
    </row>
    <row r="4703" spans="4:16">
      <c r="D4703" s="177"/>
      <c r="E4703" s="181"/>
      <c r="F4703" s="181"/>
      <c r="G4703" s="181"/>
      <c r="H4703" s="182"/>
      <c r="I4703" s="177"/>
      <c r="J4703" s="183"/>
      <c r="K4703" s="183"/>
      <c r="L4703" s="183"/>
      <c r="M4703" s="183"/>
      <c r="N4703" s="183"/>
      <c r="O4703" s="183"/>
      <c r="P4703" s="183"/>
    </row>
    <row r="4704" spans="4:16">
      <c r="D4704" s="177"/>
      <c r="E4704" s="181"/>
      <c r="F4704" s="181"/>
      <c r="G4704" s="181"/>
      <c r="H4704" s="182"/>
      <c r="I4704" s="177"/>
      <c r="J4704" s="183"/>
      <c r="K4704" s="183"/>
      <c r="L4704" s="183"/>
      <c r="M4704" s="183"/>
      <c r="N4704" s="183"/>
      <c r="O4704" s="183"/>
      <c r="P4704" s="183"/>
    </row>
    <row r="4705" spans="4:16">
      <c r="D4705" s="177"/>
      <c r="E4705" s="181"/>
      <c r="F4705" s="181"/>
      <c r="G4705" s="181"/>
      <c r="H4705" s="182"/>
      <c r="I4705" s="177"/>
      <c r="J4705" s="183"/>
      <c r="K4705" s="183"/>
      <c r="L4705" s="183"/>
      <c r="M4705" s="183"/>
      <c r="N4705" s="183"/>
      <c r="O4705" s="183"/>
      <c r="P4705" s="183"/>
    </row>
    <row r="4706" spans="4:16">
      <c r="D4706" s="177"/>
      <c r="E4706" s="181"/>
      <c r="F4706" s="181"/>
      <c r="G4706" s="181"/>
      <c r="H4706" s="182"/>
      <c r="I4706" s="177"/>
      <c r="J4706" s="183"/>
      <c r="K4706" s="183"/>
      <c r="L4706" s="183"/>
      <c r="M4706" s="183"/>
      <c r="N4706" s="183"/>
      <c r="O4706" s="183"/>
      <c r="P4706" s="183"/>
    </row>
    <row r="4707" spans="4:16">
      <c r="D4707" s="177"/>
      <c r="E4707" s="181"/>
      <c r="F4707" s="181"/>
      <c r="G4707" s="181"/>
      <c r="H4707" s="182"/>
      <c r="I4707" s="177"/>
      <c r="J4707" s="183"/>
      <c r="K4707" s="183"/>
      <c r="L4707" s="183"/>
      <c r="M4707" s="183"/>
      <c r="N4707" s="183"/>
      <c r="O4707" s="183"/>
      <c r="P4707" s="183"/>
    </row>
    <row r="4708" spans="4:16">
      <c r="D4708" s="177"/>
      <c r="E4708" s="181"/>
      <c r="F4708" s="181"/>
      <c r="G4708" s="181"/>
      <c r="H4708" s="182"/>
      <c r="I4708" s="177"/>
      <c r="J4708" s="183"/>
      <c r="K4708" s="183"/>
      <c r="L4708" s="183"/>
      <c r="M4708" s="183"/>
      <c r="N4708" s="183"/>
      <c r="O4708" s="183"/>
      <c r="P4708" s="183"/>
    </row>
    <row r="4709" spans="4:16">
      <c r="D4709" s="177"/>
      <c r="E4709" s="181"/>
      <c r="F4709" s="181"/>
      <c r="G4709" s="181"/>
      <c r="H4709" s="182"/>
      <c r="I4709" s="177"/>
      <c r="J4709" s="183"/>
      <c r="K4709" s="183"/>
      <c r="L4709" s="183"/>
      <c r="M4709" s="183"/>
      <c r="N4709" s="183"/>
      <c r="O4709" s="183"/>
      <c r="P4709" s="183"/>
    </row>
    <row r="4710" spans="4:16">
      <c r="D4710" s="177"/>
      <c r="E4710" s="181"/>
      <c r="F4710" s="181"/>
      <c r="G4710" s="181"/>
      <c r="H4710" s="182"/>
      <c r="I4710" s="177"/>
      <c r="J4710" s="183"/>
      <c r="K4710" s="183"/>
      <c r="L4710" s="183"/>
      <c r="M4710" s="183"/>
      <c r="N4710" s="183"/>
      <c r="O4710" s="183"/>
      <c r="P4710" s="183"/>
    </row>
    <row r="4711" spans="4:16">
      <c r="D4711" s="177"/>
      <c r="E4711" s="181"/>
      <c r="F4711" s="181"/>
      <c r="G4711" s="181"/>
      <c r="H4711" s="182"/>
      <c r="I4711" s="177"/>
      <c r="J4711" s="183"/>
      <c r="K4711" s="183"/>
      <c r="L4711" s="183"/>
      <c r="M4711" s="183"/>
      <c r="N4711" s="183"/>
      <c r="O4711" s="183"/>
      <c r="P4711" s="183"/>
    </row>
    <row r="4712" spans="4:16">
      <c r="D4712" s="177"/>
      <c r="E4712" s="181"/>
      <c r="F4712" s="181"/>
      <c r="G4712" s="181"/>
      <c r="H4712" s="182"/>
      <c r="I4712" s="177"/>
      <c r="J4712" s="183"/>
      <c r="K4712" s="183"/>
      <c r="L4712" s="183"/>
      <c r="M4712" s="183"/>
      <c r="N4712" s="183"/>
      <c r="O4712" s="183"/>
      <c r="P4712" s="183"/>
    </row>
    <row r="4713" spans="4:16">
      <c r="D4713" s="177"/>
      <c r="E4713" s="181"/>
      <c r="F4713" s="181"/>
      <c r="G4713" s="181"/>
      <c r="H4713" s="182"/>
      <c r="I4713" s="177"/>
      <c r="J4713" s="183"/>
      <c r="K4713" s="183"/>
      <c r="L4713" s="183"/>
      <c r="M4713" s="183"/>
      <c r="N4713" s="183"/>
      <c r="O4713" s="183"/>
      <c r="P4713" s="183"/>
    </row>
    <row r="4714" spans="4:16">
      <c r="D4714" s="177"/>
      <c r="E4714" s="181"/>
      <c r="F4714" s="181"/>
      <c r="G4714" s="181"/>
      <c r="H4714" s="182"/>
      <c r="I4714" s="177"/>
      <c r="J4714" s="183"/>
      <c r="K4714" s="183"/>
      <c r="L4714" s="183"/>
      <c r="M4714" s="183"/>
      <c r="N4714" s="183"/>
      <c r="O4714" s="183"/>
      <c r="P4714" s="183"/>
    </row>
    <row r="4715" spans="4:16">
      <c r="D4715" s="177"/>
      <c r="E4715" s="181"/>
      <c r="F4715" s="181"/>
      <c r="G4715" s="181"/>
      <c r="H4715" s="182"/>
      <c r="I4715" s="177"/>
      <c r="J4715" s="183"/>
      <c r="K4715" s="183"/>
      <c r="L4715" s="183"/>
      <c r="M4715" s="183"/>
      <c r="N4715" s="183"/>
      <c r="O4715" s="183"/>
      <c r="P4715" s="183"/>
    </row>
    <row r="4716" spans="4:16">
      <c r="D4716" s="177"/>
      <c r="E4716" s="181"/>
      <c r="F4716" s="181"/>
      <c r="G4716" s="181"/>
      <c r="H4716" s="182"/>
      <c r="I4716" s="177"/>
      <c r="J4716" s="183"/>
      <c r="K4716" s="183"/>
      <c r="L4716" s="183"/>
      <c r="M4716" s="183"/>
      <c r="N4716" s="183"/>
      <c r="O4716" s="183"/>
      <c r="P4716" s="183"/>
    </row>
    <row r="4717" spans="4:16">
      <c r="D4717" s="177"/>
      <c r="E4717" s="181"/>
      <c r="F4717" s="181"/>
      <c r="G4717" s="181"/>
      <c r="H4717" s="182"/>
      <c r="I4717" s="177"/>
      <c r="J4717" s="183"/>
      <c r="K4717" s="183"/>
      <c r="L4717" s="183"/>
      <c r="M4717" s="183"/>
      <c r="N4717" s="183"/>
      <c r="O4717" s="183"/>
      <c r="P4717" s="183"/>
    </row>
    <row r="4718" spans="4:16">
      <c r="D4718" s="177"/>
      <c r="E4718" s="181"/>
      <c r="F4718" s="181"/>
      <c r="G4718" s="181"/>
      <c r="H4718" s="182"/>
      <c r="I4718" s="177"/>
      <c r="J4718" s="183"/>
      <c r="K4718" s="183"/>
      <c r="L4718" s="183"/>
      <c r="M4718" s="183"/>
      <c r="N4718" s="183"/>
      <c r="O4718" s="183"/>
      <c r="P4718" s="183"/>
    </row>
    <row r="4719" spans="4:16">
      <c r="D4719" s="177"/>
      <c r="E4719" s="181"/>
      <c r="F4719" s="181"/>
      <c r="G4719" s="181"/>
      <c r="H4719" s="182"/>
      <c r="I4719" s="177"/>
      <c r="J4719" s="183"/>
      <c r="K4719" s="183"/>
      <c r="L4719" s="183"/>
      <c r="M4719" s="183"/>
      <c r="N4719" s="183"/>
      <c r="O4719" s="183"/>
      <c r="P4719" s="183"/>
    </row>
    <row r="4720" spans="4:16">
      <c r="D4720" s="177"/>
      <c r="E4720" s="181"/>
      <c r="F4720" s="181"/>
      <c r="G4720" s="181"/>
      <c r="H4720" s="182"/>
      <c r="I4720" s="177"/>
      <c r="J4720" s="183"/>
      <c r="K4720" s="183"/>
      <c r="L4720" s="183"/>
      <c r="M4720" s="183"/>
      <c r="N4720" s="183"/>
      <c r="O4720" s="183"/>
      <c r="P4720" s="183"/>
    </row>
    <row r="4721" spans="4:16">
      <c r="D4721" s="177"/>
      <c r="E4721" s="181"/>
      <c r="F4721" s="181"/>
      <c r="G4721" s="181"/>
      <c r="H4721" s="182"/>
      <c r="I4721" s="177"/>
      <c r="J4721" s="183"/>
      <c r="K4721" s="183"/>
      <c r="L4721" s="183"/>
      <c r="M4721" s="183"/>
      <c r="N4721" s="183"/>
      <c r="O4721" s="183"/>
      <c r="P4721" s="183"/>
    </row>
    <row r="4722" spans="4:16">
      <c r="D4722" s="177"/>
      <c r="E4722" s="181"/>
      <c r="F4722" s="181"/>
      <c r="G4722" s="181"/>
      <c r="H4722" s="182"/>
      <c r="I4722" s="177"/>
      <c r="J4722" s="183"/>
      <c r="K4722" s="183"/>
      <c r="L4722" s="183"/>
      <c r="M4722" s="183"/>
      <c r="N4722" s="183"/>
      <c r="O4722" s="183"/>
      <c r="P4722" s="183"/>
    </row>
    <row r="4723" spans="4:16">
      <c r="D4723" s="177"/>
      <c r="E4723" s="181"/>
      <c r="F4723" s="181"/>
      <c r="G4723" s="181"/>
      <c r="H4723" s="182"/>
      <c r="I4723" s="177"/>
      <c r="J4723" s="183"/>
      <c r="K4723" s="183"/>
      <c r="L4723" s="183"/>
      <c r="M4723" s="183"/>
      <c r="N4723" s="183"/>
      <c r="O4723" s="183"/>
      <c r="P4723" s="183"/>
    </row>
    <row r="4724" spans="4:16">
      <c r="D4724" s="177"/>
      <c r="E4724" s="181"/>
      <c r="F4724" s="181"/>
      <c r="G4724" s="181"/>
      <c r="H4724" s="182"/>
      <c r="I4724" s="177"/>
      <c r="J4724" s="183"/>
      <c r="K4724" s="183"/>
      <c r="L4724" s="183"/>
      <c r="M4724" s="183"/>
      <c r="N4724" s="183"/>
      <c r="O4724" s="183"/>
      <c r="P4724" s="183"/>
    </row>
    <row r="4725" spans="4:16">
      <c r="D4725" s="177"/>
      <c r="E4725" s="181"/>
      <c r="F4725" s="181"/>
      <c r="G4725" s="181"/>
      <c r="H4725" s="182"/>
      <c r="I4725" s="177"/>
      <c r="J4725" s="183"/>
      <c r="K4725" s="183"/>
      <c r="L4725" s="183"/>
      <c r="M4725" s="183"/>
      <c r="N4725" s="183"/>
      <c r="O4725" s="183"/>
      <c r="P4725" s="183"/>
    </row>
    <row r="4726" spans="4:16">
      <c r="D4726" s="177"/>
      <c r="E4726" s="181"/>
      <c r="F4726" s="181"/>
      <c r="G4726" s="181"/>
      <c r="H4726" s="182"/>
      <c r="I4726" s="177"/>
      <c r="J4726" s="183"/>
      <c r="K4726" s="183"/>
      <c r="L4726" s="183"/>
      <c r="M4726" s="183"/>
      <c r="N4726" s="183"/>
      <c r="O4726" s="183"/>
      <c r="P4726" s="183"/>
    </row>
    <row r="4727" spans="4:16">
      <c r="D4727" s="177"/>
      <c r="E4727" s="181"/>
      <c r="F4727" s="181"/>
      <c r="G4727" s="181"/>
      <c r="H4727" s="182"/>
      <c r="I4727" s="177"/>
      <c r="J4727" s="183"/>
      <c r="K4727" s="183"/>
      <c r="L4727" s="183"/>
      <c r="M4727" s="183"/>
      <c r="N4727" s="183"/>
      <c r="O4727" s="183"/>
      <c r="P4727" s="183"/>
    </row>
    <row r="4728" spans="4:16">
      <c r="D4728" s="177"/>
      <c r="E4728" s="181"/>
      <c r="F4728" s="181"/>
      <c r="G4728" s="181"/>
      <c r="H4728" s="182"/>
      <c r="I4728" s="177"/>
      <c r="J4728" s="183"/>
      <c r="K4728" s="183"/>
      <c r="L4728" s="183"/>
      <c r="M4728" s="183"/>
      <c r="N4728" s="183"/>
      <c r="O4728" s="183"/>
      <c r="P4728" s="183"/>
    </row>
    <row r="4729" spans="4:16">
      <c r="D4729" s="177"/>
      <c r="E4729" s="181"/>
      <c r="F4729" s="181"/>
      <c r="G4729" s="181"/>
      <c r="H4729" s="182"/>
      <c r="I4729" s="177"/>
      <c r="J4729" s="183"/>
      <c r="K4729" s="183"/>
      <c r="L4729" s="183"/>
      <c r="M4729" s="183"/>
      <c r="N4729" s="183"/>
      <c r="O4729" s="183"/>
      <c r="P4729" s="183"/>
    </row>
    <row r="4730" spans="4:16">
      <c r="D4730" s="177"/>
      <c r="E4730" s="181"/>
      <c r="F4730" s="181"/>
      <c r="G4730" s="181"/>
      <c r="H4730" s="182"/>
      <c r="I4730" s="177"/>
      <c r="J4730" s="183"/>
      <c r="K4730" s="183"/>
      <c r="L4730" s="183"/>
      <c r="M4730" s="183"/>
      <c r="N4730" s="183"/>
      <c r="O4730" s="183"/>
      <c r="P4730" s="183"/>
    </row>
    <row r="4731" spans="4:16">
      <c r="D4731" s="177"/>
      <c r="E4731" s="181"/>
      <c r="F4731" s="181"/>
      <c r="G4731" s="181"/>
      <c r="H4731" s="182"/>
      <c r="I4731" s="177"/>
      <c r="J4731" s="183"/>
      <c r="K4731" s="183"/>
      <c r="L4731" s="183"/>
      <c r="M4731" s="183"/>
      <c r="N4731" s="183"/>
      <c r="O4731" s="183"/>
      <c r="P4731" s="183"/>
    </row>
    <row r="4732" spans="4:16">
      <c r="D4732" s="177"/>
      <c r="E4732" s="181"/>
      <c r="F4732" s="181"/>
      <c r="G4732" s="181"/>
      <c r="H4732" s="182"/>
      <c r="I4732" s="177"/>
      <c r="J4732" s="183"/>
      <c r="K4732" s="183"/>
      <c r="L4732" s="183"/>
      <c r="M4732" s="183"/>
      <c r="N4732" s="183"/>
      <c r="O4732" s="183"/>
      <c r="P4732" s="183"/>
    </row>
    <row r="4733" spans="4:16">
      <c r="D4733" s="177"/>
      <c r="E4733" s="181"/>
      <c r="F4733" s="181"/>
      <c r="G4733" s="181"/>
      <c r="H4733" s="182"/>
      <c r="I4733" s="177"/>
      <c r="J4733" s="183"/>
      <c r="K4733" s="183"/>
      <c r="L4733" s="183"/>
      <c r="M4733" s="183"/>
      <c r="N4733" s="183"/>
      <c r="O4733" s="183"/>
      <c r="P4733" s="183"/>
    </row>
    <row r="4734" spans="4:16">
      <c r="D4734" s="177"/>
      <c r="E4734" s="181"/>
      <c r="F4734" s="181"/>
      <c r="G4734" s="181"/>
      <c r="H4734" s="182"/>
      <c r="I4734" s="177"/>
      <c r="J4734" s="183"/>
      <c r="K4734" s="183"/>
      <c r="L4734" s="183"/>
      <c r="M4734" s="183"/>
      <c r="N4734" s="183"/>
      <c r="O4734" s="183"/>
      <c r="P4734" s="183"/>
    </row>
    <row r="4735" spans="4:16">
      <c r="D4735" s="177"/>
      <c r="E4735" s="181"/>
      <c r="F4735" s="181"/>
      <c r="G4735" s="181"/>
      <c r="H4735" s="182"/>
      <c r="I4735" s="177"/>
      <c r="J4735" s="183"/>
      <c r="K4735" s="183"/>
      <c r="L4735" s="183"/>
      <c r="M4735" s="183"/>
      <c r="N4735" s="183"/>
      <c r="O4735" s="183"/>
      <c r="P4735" s="183"/>
    </row>
    <row r="4736" spans="4:16">
      <c r="D4736" s="177"/>
      <c r="E4736" s="181"/>
      <c r="F4736" s="181"/>
      <c r="G4736" s="181"/>
      <c r="H4736" s="182"/>
      <c r="I4736" s="177"/>
      <c r="J4736" s="183"/>
      <c r="K4736" s="183"/>
      <c r="L4736" s="183"/>
      <c r="M4736" s="183"/>
      <c r="N4736" s="183"/>
      <c r="O4736" s="183"/>
      <c r="P4736" s="183"/>
    </row>
    <row r="4737" spans="4:16">
      <c r="D4737" s="177"/>
      <c r="E4737" s="181"/>
      <c r="F4737" s="181"/>
      <c r="G4737" s="181"/>
      <c r="H4737" s="182"/>
      <c r="I4737" s="177"/>
      <c r="J4737" s="183"/>
      <c r="K4737" s="183"/>
      <c r="L4737" s="183"/>
      <c r="M4737" s="183"/>
      <c r="N4737" s="183"/>
      <c r="O4737" s="183"/>
      <c r="P4737" s="183"/>
    </row>
    <row r="4738" spans="4:16">
      <c r="D4738" s="177"/>
      <c r="E4738" s="181"/>
      <c r="F4738" s="181"/>
      <c r="G4738" s="181"/>
      <c r="H4738" s="182"/>
      <c r="I4738" s="177"/>
      <c r="J4738" s="183"/>
      <c r="K4738" s="183"/>
      <c r="L4738" s="183"/>
      <c r="M4738" s="183"/>
      <c r="N4738" s="183"/>
      <c r="O4738" s="183"/>
      <c r="P4738" s="183"/>
    </row>
    <row r="4739" spans="4:16">
      <c r="D4739" s="177"/>
      <c r="E4739" s="181"/>
      <c r="F4739" s="181"/>
      <c r="G4739" s="181"/>
      <c r="H4739" s="182"/>
      <c r="I4739" s="177"/>
      <c r="J4739" s="183"/>
      <c r="K4739" s="183"/>
      <c r="L4739" s="183"/>
      <c r="M4739" s="183"/>
      <c r="N4739" s="183"/>
      <c r="O4739" s="183"/>
      <c r="P4739" s="183"/>
    </row>
    <row r="4740" spans="4:16">
      <c r="D4740" s="177"/>
      <c r="E4740" s="181"/>
      <c r="F4740" s="181"/>
      <c r="G4740" s="181"/>
      <c r="H4740" s="182"/>
      <c r="I4740" s="177"/>
      <c r="J4740" s="183"/>
      <c r="K4740" s="183"/>
      <c r="L4740" s="183"/>
      <c r="M4740" s="183"/>
      <c r="N4740" s="183"/>
      <c r="O4740" s="183"/>
      <c r="P4740" s="183"/>
    </row>
    <row r="4741" spans="4:16">
      <c r="D4741" s="177"/>
      <c r="E4741" s="181"/>
      <c r="F4741" s="181"/>
      <c r="G4741" s="181"/>
      <c r="H4741" s="182"/>
      <c r="I4741" s="177"/>
      <c r="J4741" s="183"/>
      <c r="K4741" s="183"/>
      <c r="L4741" s="183"/>
      <c r="M4741" s="183"/>
      <c r="N4741" s="183"/>
      <c r="O4741" s="183"/>
      <c r="P4741" s="183"/>
    </row>
    <row r="4742" spans="4:16">
      <c r="D4742" s="177"/>
      <c r="E4742" s="181"/>
      <c r="F4742" s="181"/>
      <c r="G4742" s="181"/>
      <c r="H4742" s="182"/>
      <c r="I4742" s="177"/>
      <c r="J4742" s="183"/>
      <c r="K4742" s="183"/>
      <c r="L4742" s="183"/>
      <c r="M4742" s="183"/>
      <c r="N4742" s="183"/>
      <c r="O4742" s="183"/>
      <c r="P4742" s="183"/>
    </row>
    <row r="4743" spans="4:16">
      <c r="D4743" s="177"/>
      <c r="E4743" s="181"/>
      <c r="F4743" s="181"/>
      <c r="G4743" s="181"/>
      <c r="H4743" s="182"/>
      <c r="I4743" s="177"/>
      <c r="J4743" s="183"/>
      <c r="K4743" s="183"/>
      <c r="L4743" s="183"/>
      <c r="M4743" s="183"/>
      <c r="N4743" s="183"/>
      <c r="O4743" s="183"/>
      <c r="P4743" s="183"/>
    </row>
    <row r="4744" spans="4:16">
      <c r="D4744" s="177"/>
      <c r="E4744" s="181"/>
      <c r="F4744" s="181"/>
      <c r="G4744" s="181"/>
      <c r="H4744" s="182"/>
      <c r="I4744" s="177"/>
      <c r="J4744" s="183"/>
      <c r="K4744" s="183"/>
      <c r="L4744" s="183"/>
      <c r="M4744" s="183"/>
      <c r="N4744" s="183"/>
      <c r="O4744" s="183"/>
      <c r="P4744" s="183"/>
    </row>
    <row r="4745" spans="4:16">
      <c r="D4745" s="177"/>
      <c r="E4745" s="181"/>
      <c r="F4745" s="181"/>
      <c r="G4745" s="181"/>
      <c r="H4745" s="182"/>
      <c r="I4745" s="177"/>
      <c r="J4745" s="183"/>
      <c r="K4745" s="183"/>
      <c r="L4745" s="183"/>
      <c r="M4745" s="183"/>
      <c r="N4745" s="183"/>
      <c r="O4745" s="183"/>
      <c r="P4745" s="183"/>
    </row>
    <row r="4746" spans="4:16">
      <c r="D4746" s="177"/>
      <c r="E4746" s="181"/>
      <c r="F4746" s="181"/>
      <c r="G4746" s="181"/>
      <c r="H4746" s="182"/>
      <c r="I4746" s="177"/>
      <c r="J4746" s="183"/>
      <c r="K4746" s="183"/>
      <c r="L4746" s="183"/>
      <c r="M4746" s="183"/>
      <c r="N4746" s="183"/>
      <c r="O4746" s="183"/>
      <c r="P4746" s="183"/>
    </row>
    <row r="4747" spans="4:16">
      <c r="D4747" s="177"/>
      <c r="E4747" s="181"/>
      <c r="F4747" s="181"/>
      <c r="G4747" s="181"/>
      <c r="H4747" s="182"/>
      <c r="I4747" s="177"/>
      <c r="J4747" s="183"/>
      <c r="K4747" s="183"/>
      <c r="L4747" s="183"/>
      <c r="M4747" s="183"/>
      <c r="N4747" s="183"/>
      <c r="O4747" s="183"/>
      <c r="P4747" s="183"/>
    </row>
    <row r="4748" spans="4:16">
      <c r="D4748" s="177"/>
      <c r="E4748" s="181"/>
      <c r="F4748" s="181"/>
      <c r="G4748" s="181"/>
      <c r="H4748" s="182"/>
      <c r="I4748" s="177"/>
      <c r="J4748" s="183"/>
      <c r="K4748" s="183"/>
      <c r="L4748" s="183"/>
      <c r="M4748" s="183"/>
      <c r="N4748" s="183"/>
      <c r="O4748" s="183"/>
      <c r="P4748" s="183"/>
    </row>
    <row r="4749" spans="4:16">
      <c r="D4749" s="177"/>
      <c r="E4749" s="181"/>
      <c r="F4749" s="181"/>
      <c r="G4749" s="181"/>
      <c r="H4749" s="182"/>
      <c r="I4749" s="177"/>
      <c r="J4749" s="183"/>
      <c r="K4749" s="183"/>
      <c r="L4749" s="183"/>
      <c r="M4749" s="183"/>
      <c r="N4749" s="183"/>
      <c r="O4749" s="183"/>
      <c r="P4749" s="183"/>
    </row>
    <row r="4750" spans="4:16">
      <c r="D4750" s="177"/>
      <c r="E4750" s="181"/>
      <c r="F4750" s="181"/>
      <c r="G4750" s="181"/>
      <c r="H4750" s="182"/>
      <c r="I4750" s="177"/>
      <c r="J4750" s="183"/>
      <c r="K4750" s="183"/>
      <c r="L4750" s="183"/>
      <c r="M4750" s="183"/>
      <c r="N4750" s="183"/>
      <c r="O4750" s="183"/>
      <c r="P4750" s="183"/>
    </row>
    <row r="4751" spans="4:16">
      <c r="D4751" s="177"/>
      <c r="E4751" s="181"/>
      <c r="F4751" s="181"/>
      <c r="G4751" s="181"/>
      <c r="H4751" s="182"/>
      <c r="I4751" s="177"/>
      <c r="J4751" s="183"/>
      <c r="K4751" s="183"/>
      <c r="L4751" s="183"/>
      <c r="M4751" s="183"/>
      <c r="N4751" s="183"/>
      <c r="O4751" s="183"/>
      <c r="P4751" s="183"/>
    </row>
    <row r="4752" spans="4:16">
      <c r="D4752" s="177"/>
      <c r="E4752" s="181"/>
      <c r="F4752" s="181"/>
      <c r="G4752" s="181"/>
      <c r="H4752" s="182"/>
      <c r="I4752" s="177"/>
      <c r="J4752" s="183"/>
      <c r="K4752" s="183"/>
      <c r="L4752" s="183"/>
      <c r="M4752" s="183"/>
      <c r="N4752" s="183"/>
      <c r="O4752" s="183"/>
      <c r="P4752" s="183"/>
    </row>
    <row r="4753" spans="4:16">
      <c r="D4753" s="177"/>
      <c r="E4753" s="181"/>
      <c r="F4753" s="181"/>
      <c r="G4753" s="181"/>
      <c r="H4753" s="182"/>
      <c r="I4753" s="177"/>
      <c r="J4753" s="183"/>
      <c r="K4753" s="183"/>
      <c r="L4753" s="183"/>
      <c r="M4753" s="183"/>
      <c r="N4753" s="183"/>
      <c r="O4753" s="183"/>
      <c r="P4753" s="183"/>
    </row>
    <row r="4754" spans="4:16">
      <c r="D4754" s="177"/>
      <c r="E4754" s="181"/>
      <c r="F4754" s="181"/>
      <c r="G4754" s="181"/>
      <c r="H4754" s="182"/>
      <c r="I4754" s="177"/>
      <c r="J4754" s="183"/>
      <c r="K4754" s="183"/>
      <c r="L4754" s="183"/>
      <c r="M4754" s="183"/>
      <c r="N4754" s="183"/>
      <c r="O4754" s="183"/>
      <c r="P4754" s="183"/>
    </row>
    <row r="4755" spans="4:16">
      <c r="D4755" s="177"/>
      <c r="E4755" s="181"/>
      <c r="F4755" s="181"/>
      <c r="G4755" s="181"/>
      <c r="H4755" s="182"/>
      <c r="I4755" s="177"/>
      <c r="J4755" s="183"/>
      <c r="K4755" s="183"/>
      <c r="L4755" s="183"/>
      <c r="M4755" s="183"/>
      <c r="N4755" s="183"/>
      <c r="O4755" s="183"/>
      <c r="P4755" s="183"/>
    </row>
    <row r="4756" spans="4:16">
      <c r="D4756" s="177"/>
      <c r="E4756" s="181"/>
      <c r="F4756" s="181"/>
      <c r="G4756" s="181"/>
      <c r="H4756" s="182"/>
      <c r="I4756" s="177"/>
      <c r="J4756" s="183"/>
      <c r="K4756" s="183"/>
      <c r="L4756" s="183"/>
      <c r="M4756" s="183"/>
      <c r="N4756" s="183"/>
      <c r="O4756" s="183"/>
      <c r="P4756" s="183"/>
    </row>
    <row r="4757" spans="4:16">
      <c r="D4757" s="177"/>
      <c r="E4757" s="181"/>
      <c r="F4757" s="181"/>
      <c r="G4757" s="181"/>
      <c r="H4757" s="182"/>
      <c r="I4757" s="177"/>
      <c r="J4757" s="183"/>
      <c r="K4757" s="183"/>
      <c r="L4757" s="183"/>
      <c r="M4757" s="183"/>
      <c r="N4757" s="183"/>
      <c r="O4757" s="183"/>
      <c r="P4757" s="183"/>
    </row>
    <row r="4758" spans="4:16">
      <c r="D4758" s="177"/>
      <c r="E4758" s="181"/>
      <c r="F4758" s="181"/>
      <c r="G4758" s="181"/>
      <c r="H4758" s="182"/>
      <c r="I4758" s="177"/>
      <c r="J4758" s="183"/>
      <c r="K4758" s="183"/>
      <c r="L4758" s="183"/>
      <c r="M4758" s="183"/>
      <c r="N4758" s="183"/>
      <c r="O4758" s="183"/>
      <c r="P4758" s="183"/>
    </row>
    <row r="4759" spans="4:16">
      <c r="D4759" s="177"/>
      <c r="E4759" s="181"/>
      <c r="F4759" s="181"/>
      <c r="G4759" s="181"/>
      <c r="H4759" s="182"/>
      <c r="I4759" s="177"/>
      <c r="J4759" s="183"/>
      <c r="K4759" s="183"/>
      <c r="L4759" s="183"/>
      <c r="M4759" s="183"/>
      <c r="N4759" s="183"/>
      <c r="O4759" s="183"/>
      <c r="P4759" s="183"/>
    </row>
    <row r="4760" spans="4:16">
      <c r="D4760" s="177"/>
      <c r="E4760" s="181"/>
      <c r="F4760" s="181"/>
      <c r="G4760" s="181"/>
      <c r="H4760" s="182"/>
      <c r="I4760" s="177"/>
      <c r="J4760" s="183"/>
      <c r="K4760" s="183"/>
      <c r="L4760" s="183"/>
      <c r="M4760" s="183"/>
      <c r="N4760" s="183"/>
      <c r="O4760" s="183"/>
      <c r="P4760" s="183"/>
    </row>
    <row r="4761" spans="4:16">
      <c r="D4761" s="177"/>
      <c r="E4761" s="181"/>
      <c r="F4761" s="181"/>
      <c r="G4761" s="181"/>
      <c r="H4761" s="182"/>
      <c r="I4761" s="177"/>
      <c r="J4761" s="183"/>
      <c r="K4761" s="183"/>
      <c r="L4761" s="183"/>
      <c r="M4761" s="183"/>
      <c r="N4761" s="183"/>
      <c r="O4761" s="183"/>
      <c r="P4761" s="183"/>
    </row>
    <row r="4762" spans="4:16">
      <c r="D4762" s="177"/>
      <c r="E4762" s="181"/>
      <c r="F4762" s="181"/>
      <c r="G4762" s="181"/>
      <c r="H4762" s="182"/>
      <c r="I4762" s="177"/>
      <c r="J4762" s="183"/>
      <c r="K4762" s="183"/>
      <c r="L4762" s="183"/>
      <c r="M4762" s="183"/>
      <c r="N4762" s="183"/>
      <c r="O4762" s="183"/>
      <c r="P4762" s="183"/>
    </row>
    <row r="4763" spans="4:16">
      <c r="D4763" s="177"/>
      <c r="E4763" s="181"/>
      <c r="F4763" s="181"/>
      <c r="G4763" s="181"/>
      <c r="H4763" s="182"/>
      <c r="I4763" s="177"/>
      <c r="J4763" s="183"/>
      <c r="K4763" s="183"/>
      <c r="L4763" s="183"/>
      <c r="M4763" s="183"/>
      <c r="N4763" s="183"/>
      <c r="O4763" s="183"/>
      <c r="P4763" s="183"/>
    </row>
    <row r="4764" spans="4:16">
      <c r="D4764" s="177"/>
      <c r="E4764" s="181"/>
      <c r="F4764" s="181"/>
      <c r="G4764" s="181"/>
      <c r="H4764" s="182"/>
      <c r="I4764" s="177"/>
      <c r="J4764" s="183"/>
      <c r="K4764" s="183"/>
      <c r="L4764" s="183"/>
      <c r="M4764" s="183"/>
      <c r="N4764" s="183"/>
      <c r="O4764" s="183"/>
      <c r="P4764" s="183"/>
    </row>
    <row r="4765" spans="4:16">
      <c r="D4765" s="177"/>
      <c r="E4765" s="181"/>
      <c r="F4765" s="181"/>
      <c r="G4765" s="181"/>
      <c r="H4765" s="182"/>
      <c r="I4765" s="177"/>
      <c r="J4765" s="183"/>
      <c r="K4765" s="183"/>
      <c r="L4765" s="183"/>
      <c r="M4765" s="183"/>
      <c r="N4765" s="183"/>
      <c r="O4765" s="183"/>
      <c r="P4765" s="183"/>
    </row>
    <row r="4766" spans="4:16">
      <c r="D4766" s="177"/>
      <c r="E4766" s="181"/>
      <c r="F4766" s="181"/>
      <c r="G4766" s="181"/>
      <c r="H4766" s="182"/>
      <c r="I4766" s="177"/>
      <c r="J4766" s="183"/>
      <c r="K4766" s="183"/>
      <c r="L4766" s="183"/>
      <c r="M4766" s="183"/>
      <c r="N4766" s="183"/>
      <c r="O4766" s="183"/>
      <c r="P4766" s="183"/>
    </row>
    <row r="4767" spans="4:16">
      <c r="D4767" s="177"/>
      <c r="E4767" s="181"/>
      <c r="F4767" s="181"/>
      <c r="G4767" s="181"/>
      <c r="H4767" s="182"/>
      <c r="I4767" s="177"/>
      <c r="J4767" s="183"/>
      <c r="K4767" s="183"/>
      <c r="L4767" s="183"/>
      <c r="M4767" s="183"/>
      <c r="N4767" s="183"/>
      <c r="O4767" s="183"/>
      <c r="P4767" s="183"/>
    </row>
    <row r="4768" spans="4:16">
      <c r="D4768" s="177"/>
      <c r="E4768" s="181"/>
      <c r="F4768" s="181"/>
      <c r="G4768" s="181"/>
      <c r="H4768" s="182"/>
      <c r="I4768" s="177"/>
      <c r="J4768" s="183"/>
      <c r="K4768" s="183"/>
      <c r="L4768" s="183"/>
      <c r="M4768" s="183"/>
      <c r="N4768" s="183"/>
      <c r="O4768" s="183"/>
      <c r="P4768" s="183"/>
    </row>
    <row r="4769" spans="4:16">
      <c r="D4769" s="177"/>
      <c r="E4769" s="181"/>
      <c r="F4769" s="181"/>
      <c r="G4769" s="181"/>
      <c r="H4769" s="182"/>
      <c r="I4769" s="177"/>
      <c r="J4769" s="183"/>
      <c r="K4769" s="183"/>
      <c r="L4769" s="183"/>
      <c r="M4769" s="183"/>
      <c r="N4769" s="183"/>
      <c r="O4769" s="183"/>
      <c r="P4769" s="183"/>
    </row>
    <row r="4770" spans="4:16">
      <c r="D4770" s="177"/>
      <c r="E4770" s="181"/>
      <c r="F4770" s="181"/>
      <c r="G4770" s="181"/>
      <c r="H4770" s="182"/>
      <c r="I4770" s="177"/>
      <c r="J4770" s="183"/>
      <c r="K4770" s="183"/>
      <c r="L4770" s="183"/>
      <c r="M4770" s="183"/>
      <c r="N4770" s="183"/>
      <c r="O4770" s="183"/>
      <c r="P4770" s="183"/>
    </row>
    <row r="4771" spans="4:16">
      <c r="D4771" s="177"/>
      <c r="E4771" s="181"/>
      <c r="F4771" s="181"/>
      <c r="G4771" s="181"/>
      <c r="H4771" s="182"/>
      <c r="I4771" s="177"/>
      <c r="J4771" s="183"/>
      <c r="K4771" s="183"/>
      <c r="L4771" s="183"/>
      <c r="M4771" s="183"/>
      <c r="N4771" s="183"/>
      <c r="O4771" s="183"/>
      <c r="P4771" s="183"/>
    </row>
    <row r="4772" spans="4:16">
      <c r="D4772" s="177"/>
      <c r="E4772" s="181"/>
      <c r="F4772" s="181"/>
      <c r="G4772" s="181"/>
      <c r="H4772" s="182"/>
      <c r="I4772" s="177"/>
      <c r="J4772" s="183"/>
      <c r="K4772" s="183"/>
      <c r="L4772" s="183"/>
      <c r="M4772" s="183"/>
      <c r="N4772" s="183"/>
      <c r="O4772" s="183"/>
      <c r="P4772" s="183"/>
    </row>
    <row r="4773" spans="4:16">
      <c r="D4773" s="177"/>
      <c r="E4773" s="181"/>
      <c r="F4773" s="181"/>
      <c r="G4773" s="181"/>
      <c r="H4773" s="182"/>
      <c r="I4773" s="177"/>
      <c r="J4773" s="183"/>
      <c r="K4773" s="183"/>
      <c r="L4773" s="183"/>
      <c r="M4773" s="183"/>
      <c r="N4773" s="183"/>
      <c r="O4773" s="183"/>
      <c r="P4773" s="183"/>
    </row>
    <row r="4774" spans="4:16">
      <c r="D4774" s="177"/>
      <c r="E4774" s="181"/>
      <c r="F4774" s="181"/>
      <c r="G4774" s="181"/>
      <c r="H4774" s="182"/>
      <c r="I4774" s="177"/>
      <c r="J4774" s="183"/>
      <c r="K4774" s="183"/>
      <c r="L4774" s="183"/>
      <c r="M4774" s="183"/>
      <c r="N4774" s="183"/>
      <c r="O4774" s="183"/>
      <c r="P4774" s="183"/>
    </row>
    <row r="4775" spans="4:16">
      <c r="D4775" s="177"/>
      <c r="E4775" s="181"/>
      <c r="F4775" s="181"/>
      <c r="G4775" s="181"/>
      <c r="H4775" s="182"/>
      <c r="I4775" s="177"/>
      <c r="J4775" s="183"/>
      <c r="K4775" s="183"/>
      <c r="L4775" s="183"/>
      <c r="M4775" s="183"/>
      <c r="N4775" s="183"/>
      <c r="O4775" s="183"/>
      <c r="P4775" s="183"/>
    </row>
    <row r="4776" spans="4:16">
      <c r="D4776" s="177"/>
      <c r="E4776" s="181"/>
      <c r="F4776" s="181"/>
      <c r="G4776" s="181"/>
      <c r="H4776" s="182"/>
      <c r="I4776" s="177"/>
      <c r="J4776" s="183"/>
      <c r="K4776" s="183"/>
      <c r="L4776" s="183"/>
      <c r="M4776" s="183"/>
      <c r="N4776" s="183"/>
      <c r="O4776" s="183"/>
      <c r="P4776" s="183"/>
    </row>
    <row r="4777" spans="4:16">
      <c r="D4777" s="177"/>
      <c r="E4777" s="181"/>
      <c r="F4777" s="181"/>
      <c r="G4777" s="181"/>
      <c r="H4777" s="182"/>
      <c r="I4777" s="177"/>
      <c r="J4777" s="183"/>
      <c r="K4777" s="183"/>
      <c r="L4777" s="183"/>
      <c r="M4777" s="183"/>
      <c r="N4777" s="183"/>
      <c r="O4777" s="183"/>
      <c r="P4777" s="183"/>
    </row>
    <row r="4778" spans="4:16">
      <c r="D4778" s="177"/>
      <c r="E4778" s="181"/>
      <c r="F4778" s="181"/>
      <c r="G4778" s="181"/>
      <c r="H4778" s="182"/>
      <c r="I4778" s="177"/>
      <c r="J4778" s="183"/>
      <c r="K4778" s="183"/>
      <c r="L4778" s="183"/>
      <c r="M4778" s="183"/>
      <c r="N4778" s="183"/>
      <c r="O4778" s="183"/>
      <c r="P4778" s="183"/>
    </row>
    <row r="4779" spans="4:16">
      <c r="D4779" s="177"/>
      <c r="E4779" s="181"/>
      <c r="F4779" s="181"/>
      <c r="G4779" s="181"/>
      <c r="H4779" s="182"/>
      <c r="I4779" s="177"/>
      <c r="J4779" s="183"/>
      <c r="K4779" s="183"/>
      <c r="L4779" s="183"/>
      <c r="M4779" s="183"/>
      <c r="N4779" s="183"/>
      <c r="O4779" s="183"/>
      <c r="P4779" s="183"/>
    </row>
    <row r="4780" spans="4:16">
      <c r="D4780" s="177"/>
      <c r="E4780" s="181"/>
      <c r="F4780" s="181"/>
      <c r="G4780" s="181"/>
      <c r="H4780" s="182"/>
      <c r="I4780" s="177"/>
      <c r="J4780" s="183"/>
      <c r="K4780" s="183"/>
      <c r="L4780" s="183"/>
      <c r="M4780" s="183"/>
      <c r="N4780" s="183"/>
      <c r="O4780" s="183"/>
      <c r="P4780" s="183"/>
    </row>
    <row r="4781" spans="4:16">
      <c r="D4781" s="177"/>
      <c r="E4781" s="181"/>
      <c r="F4781" s="181"/>
      <c r="G4781" s="181"/>
      <c r="H4781" s="182"/>
      <c r="I4781" s="177"/>
      <c r="J4781" s="183"/>
      <c r="K4781" s="183"/>
      <c r="L4781" s="183"/>
      <c r="M4781" s="183"/>
      <c r="N4781" s="183"/>
      <c r="O4781" s="183"/>
      <c r="P4781" s="183"/>
    </row>
    <row r="4782" spans="4:16">
      <c r="D4782" s="177"/>
      <c r="E4782" s="181"/>
      <c r="F4782" s="181"/>
      <c r="G4782" s="181"/>
      <c r="H4782" s="182"/>
      <c r="I4782" s="177"/>
      <c r="J4782" s="183"/>
      <c r="K4782" s="183"/>
      <c r="L4782" s="183"/>
      <c r="M4782" s="183"/>
      <c r="N4782" s="183"/>
      <c r="O4782" s="183"/>
      <c r="P4782" s="183"/>
    </row>
    <row r="4783" spans="4:16">
      <c r="D4783" s="177"/>
      <c r="E4783" s="181"/>
      <c r="F4783" s="181"/>
      <c r="G4783" s="181"/>
      <c r="H4783" s="182"/>
      <c r="I4783" s="177"/>
      <c r="J4783" s="183"/>
      <c r="K4783" s="183"/>
      <c r="L4783" s="183"/>
      <c r="M4783" s="183"/>
      <c r="N4783" s="183"/>
      <c r="O4783" s="183"/>
      <c r="P4783" s="183"/>
    </row>
    <row r="4784" spans="4:16">
      <c r="D4784" s="177"/>
      <c r="E4784" s="181"/>
      <c r="F4784" s="181"/>
      <c r="G4784" s="181"/>
      <c r="H4784" s="182"/>
      <c r="I4784" s="177"/>
      <c r="J4784" s="183"/>
      <c r="K4784" s="183"/>
      <c r="L4784" s="183"/>
      <c r="M4784" s="183"/>
      <c r="N4784" s="183"/>
      <c r="O4784" s="183"/>
      <c r="P4784" s="183"/>
    </row>
    <row r="4785" spans="4:16">
      <c r="D4785" s="177"/>
      <c r="E4785" s="181"/>
      <c r="F4785" s="181"/>
      <c r="G4785" s="181"/>
      <c r="H4785" s="182"/>
      <c r="I4785" s="177"/>
      <c r="J4785" s="183"/>
      <c r="K4785" s="183"/>
      <c r="L4785" s="183"/>
      <c r="M4785" s="183"/>
      <c r="N4785" s="183"/>
      <c r="O4785" s="183"/>
      <c r="P4785" s="183"/>
    </row>
    <row r="4786" spans="4:16">
      <c r="D4786" s="177"/>
      <c r="E4786" s="181"/>
      <c r="F4786" s="181"/>
      <c r="G4786" s="181"/>
      <c r="H4786" s="182"/>
      <c r="I4786" s="177"/>
      <c r="J4786" s="183"/>
      <c r="K4786" s="183"/>
      <c r="L4786" s="183"/>
      <c r="M4786" s="183"/>
      <c r="N4786" s="183"/>
      <c r="O4786" s="183"/>
      <c r="P4786" s="183"/>
    </row>
    <row r="4787" spans="4:16">
      <c r="D4787" s="177"/>
      <c r="E4787" s="181"/>
      <c r="F4787" s="181"/>
      <c r="G4787" s="181"/>
      <c r="H4787" s="182"/>
      <c r="I4787" s="177"/>
      <c r="J4787" s="183"/>
      <c r="K4787" s="183"/>
      <c r="L4787" s="183"/>
      <c r="M4787" s="183"/>
      <c r="N4787" s="183"/>
      <c r="O4787" s="183"/>
      <c r="P4787" s="183"/>
    </row>
    <row r="4788" spans="4:16">
      <c r="D4788" s="177"/>
      <c r="E4788" s="181"/>
      <c r="F4788" s="181"/>
      <c r="G4788" s="181"/>
      <c r="H4788" s="182"/>
      <c r="I4788" s="177"/>
      <c r="J4788" s="183"/>
      <c r="K4788" s="183"/>
      <c r="L4788" s="183"/>
      <c r="M4788" s="183"/>
      <c r="N4788" s="183"/>
      <c r="O4788" s="183"/>
      <c r="P4788" s="183"/>
    </row>
    <row r="4789" spans="4:16">
      <c r="D4789" s="177"/>
      <c r="E4789" s="181"/>
      <c r="F4789" s="181"/>
      <c r="G4789" s="181"/>
      <c r="H4789" s="182"/>
      <c r="I4789" s="177"/>
      <c r="J4789" s="183"/>
      <c r="K4789" s="183"/>
      <c r="L4789" s="183"/>
      <c r="M4789" s="183"/>
      <c r="N4789" s="183"/>
      <c r="O4789" s="183"/>
      <c r="P4789" s="183"/>
    </row>
    <row r="4790" spans="4:16">
      <c r="D4790" s="177"/>
      <c r="E4790" s="181"/>
      <c r="F4790" s="181"/>
      <c r="G4790" s="181"/>
      <c r="H4790" s="182"/>
      <c r="I4790" s="177"/>
      <c r="J4790" s="183"/>
      <c r="K4790" s="183"/>
      <c r="L4790" s="183"/>
      <c r="M4790" s="183"/>
      <c r="N4790" s="183"/>
      <c r="O4790" s="183"/>
      <c r="P4790" s="183"/>
    </row>
    <row r="4791" spans="4:16">
      <c r="D4791" s="177"/>
      <c r="E4791" s="181"/>
      <c r="F4791" s="181"/>
      <c r="G4791" s="181"/>
      <c r="H4791" s="182"/>
      <c r="I4791" s="177"/>
      <c r="J4791" s="183"/>
      <c r="K4791" s="183"/>
      <c r="L4791" s="183"/>
      <c r="M4791" s="183"/>
      <c r="N4791" s="183"/>
      <c r="O4791" s="183"/>
      <c r="P4791" s="183"/>
    </row>
    <row r="4792" spans="4:16">
      <c r="D4792" s="177"/>
      <c r="E4792" s="181"/>
      <c r="F4792" s="181"/>
      <c r="G4792" s="181"/>
      <c r="H4792" s="182"/>
      <c r="I4792" s="177"/>
      <c r="J4792" s="183"/>
      <c r="K4792" s="183"/>
      <c r="L4792" s="183"/>
      <c r="M4792" s="183"/>
      <c r="N4792" s="183"/>
      <c r="O4792" s="183"/>
      <c r="P4792" s="183"/>
    </row>
    <row r="4793" spans="4:16">
      <c r="D4793" s="177"/>
      <c r="E4793" s="181"/>
      <c r="F4793" s="181"/>
      <c r="G4793" s="181"/>
      <c r="H4793" s="182"/>
      <c r="I4793" s="177"/>
      <c r="J4793" s="183"/>
      <c r="K4793" s="183"/>
      <c r="L4793" s="183"/>
      <c r="M4793" s="183"/>
      <c r="N4793" s="183"/>
      <c r="O4793" s="183"/>
      <c r="P4793" s="183"/>
    </row>
    <row r="4794" spans="4:16">
      <c r="D4794" s="177"/>
      <c r="E4794" s="181"/>
      <c r="F4794" s="181"/>
      <c r="G4794" s="181"/>
      <c r="H4794" s="182"/>
      <c r="I4794" s="177"/>
      <c r="J4794" s="183"/>
      <c r="K4794" s="183"/>
      <c r="L4794" s="183"/>
      <c r="M4794" s="183"/>
      <c r="N4794" s="183"/>
      <c r="O4794" s="183"/>
      <c r="P4794" s="183"/>
    </row>
    <row r="4795" spans="4:16">
      <c r="D4795" s="177"/>
      <c r="E4795" s="181"/>
      <c r="F4795" s="181"/>
      <c r="G4795" s="181"/>
      <c r="H4795" s="182"/>
      <c r="I4795" s="177"/>
      <c r="J4795" s="183"/>
      <c r="K4795" s="183"/>
      <c r="L4795" s="183"/>
      <c r="M4795" s="183"/>
      <c r="N4795" s="183"/>
      <c r="O4795" s="183"/>
      <c r="P4795" s="183"/>
    </row>
    <row r="4796" spans="4:16">
      <c r="D4796" s="177"/>
      <c r="E4796" s="181"/>
      <c r="F4796" s="181"/>
      <c r="G4796" s="181"/>
      <c r="H4796" s="182"/>
      <c r="I4796" s="177"/>
      <c r="J4796" s="183"/>
      <c r="K4796" s="183"/>
      <c r="L4796" s="183"/>
      <c r="M4796" s="183"/>
      <c r="N4796" s="183"/>
      <c r="O4796" s="183"/>
      <c r="P4796" s="183"/>
    </row>
    <row r="4797" spans="4:16">
      <c r="D4797" s="177"/>
      <c r="E4797" s="181"/>
      <c r="F4797" s="181"/>
      <c r="G4797" s="181"/>
      <c r="H4797" s="182"/>
      <c r="I4797" s="177"/>
      <c r="J4797" s="183"/>
      <c r="K4797" s="183"/>
      <c r="L4797" s="183"/>
      <c r="M4797" s="183"/>
      <c r="N4797" s="183"/>
      <c r="O4797" s="183"/>
      <c r="P4797" s="183"/>
    </row>
    <row r="4798" spans="4:16">
      <c r="D4798" s="177"/>
      <c r="E4798" s="181"/>
      <c r="F4798" s="181"/>
      <c r="G4798" s="181"/>
      <c r="H4798" s="182"/>
      <c r="I4798" s="177"/>
      <c r="J4798" s="183"/>
      <c r="K4798" s="183"/>
      <c r="L4798" s="183"/>
      <c r="M4798" s="183"/>
      <c r="N4798" s="183"/>
      <c r="O4798" s="183"/>
      <c r="P4798" s="183"/>
    </row>
    <row r="4799" spans="4:16">
      <c r="D4799" s="177"/>
      <c r="E4799" s="181"/>
      <c r="F4799" s="181"/>
      <c r="G4799" s="181"/>
      <c r="H4799" s="182"/>
      <c r="I4799" s="177"/>
      <c r="J4799" s="183"/>
      <c r="K4799" s="183"/>
      <c r="L4799" s="183"/>
      <c r="M4799" s="183"/>
      <c r="N4799" s="183"/>
      <c r="O4799" s="183"/>
      <c r="P4799" s="183"/>
    </row>
    <row r="4800" spans="4:16">
      <c r="D4800" s="177"/>
      <c r="E4800" s="181"/>
      <c r="F4800" s="181"/>
      <c r="G4800" s="181"/>
      <c r="H4800" s="182"/>
      <c r="I4800" s="177"/>
      <c r="J4800" s="183"/>
      <c r="K4800" s="183"/>
      <c r="L4800" s="183"/>
      <c r="M4800" s="183"/>
      <c r="N4800" s="183"/>
      <c r="O4800" s="183"/>
      <c r="P4800" s="183"/>
    </row>
    <row r="4801" spans="4:16">
      <c r="D4801" s="177"/>
      <c r="E4801" s="181"/>
      <c r="F4801" s="181"/>
      <c r="G4801" s="181"/>
      <c r="H4801" s="182"/>
      <c r="I4801" s="177"/>
      <c r="J4801" s="183"/>
      <c r="K4801" s="183"/>
      <c r="L4801" s="183"/>
      <c r="M4801" s="183"/>
      <c r="N4801" s="183"/>
      <c r="O4801" s="183"/>
      <c r="P4801" s="183"/>
    </row>
    <row r="4802" spans="4:16">
      <c r="D4802" s="177"/>
      <c r="E4802" s="181"/>
      <c r="F4802" s="181"/>
      <c r="G4802" s="181"/>
      <c r="H4802" s="182"/>
      <c r="I4802" s="177"/>
      <c r="J4802" s="183"/>
      <c r="K4802" s="183"/>
      <c r="L4802" s="183"/>
      <c r="M4802" s="183"/>
      <c r="N4802" s="183"/>
      <c r="O4802" s="183"/>
      <c r="P4802" s="183"/>
    </row>
    <row r="4803" spans="4:16">
      <c r="D4803" s="177"/>
      <c r="E4803" s="181"/>
      <c r="F4803" s="181"/>
      <c r="G4803" s="181"/>
      <c r="H4803" s="182"/>
      <c r="I4803" s="177"/>
      <c r="J4803" s="183"/>
      <c r="K4803" s="183"/>
      <c r="L4803" s="183"/>
      <c r="M4803" s="183"/>
      <c r="N4803" s="183"/>
      <c r="O4803" s="183"/>
      <c r="P4803" s="183"/>
    </row>
    <row r="4804" spans="4:16">
      <c r="D4804" s="177"/>
      <c r="E4804" s="181"/>
      <c r="F4804" s="181"/>
      <c r="G4804" s="181"/>
      <c r="H4804" s="182"/>
      <c r="I4804" s="177"/>
      <c r="J4804" s="183"/>
      <c r="K4804" s="183"/>
      <c r="L4804" s="183"/>
      <c r="M4804" s="183"/>
      <c r="N4804" s="183"/>
      <c r="O4804" s="183"/>
      <c r="P4804" s="183"/>
    </row>
    <row r="4805" spans="4:16">
      <c r="D4805" s="177"/>
      <c r="E4805" s="181"/>
      <c r="F4805" s="181"/>
      <c r="G4805" s="181"/>
      <c r="H4805" s="182"/>
      <c r="I4805" s="177"/>
      <c r="J4805" s="183"/>
      <c r="K4805" s="183"/>
      <c r="L4805" s="183"/>
      <c r="M4805" s="183"/>
      <c r="N4805" s="183"/>
      <c r="O4805" s="183"/>
      <c r="P4805" s="183"/>
    </row>
    <row r="4806" spans="4:16">
      <c r="D4806" s="177"/>
      <c r="E4806" s="181"/>
      <c r="F4806" s="181"/>
      <c r="G4806" s="181"/>
      <c r="H4806" s="182"/>
      <c r="I4806" s="177"/>
      <c r="J4806" s="183"/>
      <c r="K4806" s="183"/>
      <c r="L4806" s="183"/>
      <c r="M4806" s="183"/>
      <c r="N4806" s="183"/>
      <c r="O4806" s="183"/>
      <c r="P4806" s="183"/>
    </row>
    <row r="4807" spans="4:16">
      <c r="D4807" s="177"/>
      <c r="E4807" s="181"/>
      <c r="F4807" s="181"/>
      <c r="G4807" s="181"/>
      <c r="H4807" s="182"/>
      <c r="I4807" s="177"/>
      <c r="J4807" s="183"/>
      <c r="K4807" s="183"/>
      <c r="L4807" s="183"/>
      <c r="M4807" s="183"/>
      <c r="N4807" s="183"/>
      <c r="O4807" s="183"/>
      <c r="P4807" s="183"/>
    </row>
    <row r="4808" spans="4:16">
      <c r="D4808" s="177"/>
      <c r="E4808" s="181"/>
      <c r="F4808" s="181"/>
      <c r="G4808" s="181"/>
      <c r="H4808" s="182"/>
      <c r="I4808" s="177"/>
      <c r="J4808" s="183"/>
      <c r="K4808" s="183"/>
      <c r="L4808" s="183"/>
      <c r="M4808" s="183"/>
      <c r="N4808" s="183"/>
      <c r="O4808" s="183"/>
      <c r="P4808" s="183"/>
    </row>
    <row r="4809" spans="4:16">
      <c r="D4809" s="177"/>
      <c r="E4809" s="181"/>
      <c r="F4809" s="181"/>
      <c r="G4809" s="181"/>
      <c r="H4809" s="182"/>
      <c r="I4809" s="177"/>
      <c r="J4809" s="183"/>
      <c r="K4809" s="183"/>
      <c r="L4809" s="183"/>
      <c r="M4809" s="183"/>
      <c r="N4809" s="183"/>
      <c r="O4809" s="183"/>
      <c r="P4809" s="183"/>
    </row>
    <row r="4810" spans="4:16">
      <c r="D4810" s="177"/>
      <c r="E4810" s="181"/>
      <c r="F4810" s="181"/>
      <c r="G4810" s="181"/>
      <c r="H4810" s="182"/>
      <c r="I4810" s="177"/>
      <c r="J4810" s="183"/>
      <c r="K4810" s="183"/>
      <c r="L4810" s="183"/>
      <c r="M4810" s="183"/>
      <c r="N4810" s="183"/>
      <c r="O4810" s="183"/>
      <c r="P4810" s="183"/>
    </row>
    <row r="4811" spans="4:16">
      <c r="D4811" s="177"/>
      <c r="E4811" s="181"/>
      <c r="F4811" s="181"/>
      <c r="G4811" s="181"/>
      <c r="H4811" s="182"/>
      <c r="I4811" s="177"/>
      <c r="J4811" s="183"/>
      <c r="K4811" s="183"/>
      <c r="L4811" s="183"/>
      <c r="M4811" s="183"/>
      <c r="N4811" s="183"/>
      <c r="O4811" s="183"/>
      <c r="P4811" s="183"/>
    </row>
    <row r="4812" spans="4:16">
      <c r="D4812" s="177"/>
      <c r="E4812" s="181"/>
      <c r="F4812" s="181"/>
      <c r="G4812" s="181"/>
      <c r="H4812" s="182"/>
      <c r="I4812" s="177"/>
      <c r="J4812" s="183"/>
      <c r="K4812" s="183"/>
      <c r="L4812" s="183"/>
      <c r="M4812" s="183"/>
      <c r="N4812" s="183"/>
      <c r="O4812" s="183"/>
      <c r="P4812" s="183"/>
    </row>
    <row r="4813" spans="4:16">
      <c r="D4813" s="177"/>
      <c r="E4813" s="181"/>
      <c r="F4813" s="181"/>
      <c r="G4813" s="181"/>
      <c r="H4813" s="182"/>
      <c r="I4813" s="177"/>
      <c r="J4813" s="183"/>
      <c r="K4813" s="183"/>
      <c r="L4813" s="183"/>
      <c r="M4813" s="183"/>
      <c r="N4813" s="183"/>
      <c r="O4813" s="183"/>
      <c r="P4813" s="183"/>
    </row>
    <row r="4814" spans="4:16">
      <c r="D4814" s="177"/>
      <c r="E4814" s="181"/>
      <c r="F4814" s="181"/>
      <c r="G4814" s="181"/>
      <c r="H4814" s="182"/>
      <c r="I4814" s="177"/>
      <c r="J4814" s="183"/>
      <c r="K4814" s="183"/>
      <c r="L4814" s="183"/>
      <c r="M4814" s="183"/>
      <c r="N4814" s="183"/>
      <c r="O4814" s="183"/>
      <c r="P4814" s="183"/>
    </row>
    <row r="4815" spans="4:16">
      <c r="D4815" s="177"/>
      <c r="E4815" s="181"/>
      <c r="F4815" s="181"/>
      <c r="G4815" s="181"/>
      <c r="H4815" s="182"/>
      <c r="I4815" s="177"/>
      <c r="J4815" s="183"/>
      <c r="K4815" s="183"/>
      <c r="L4815" s="183"/>
      <c r="M4815" s="183"/>
      <c r="N4815" s="183"/>
      <c r="O4815" s="183"/>
      <c r="P4815" s="183"/>
    </row>
    <row r="4816" spans="4:16">
      <c r="D4816" s="177"/>
      <c r="E4816" s="181"/>
      <c r="F4816" s="181"/>
      <c r="G4816" s="181"/>
      <c r="H4816" s="182"/>
      <c r="I4816" s="177"/>
      <c r="J4816" s="183"/>
      <c r="K4816" s="183"/>
      <c r="L4816" s="183"/>
      <c r="M4816" s="183"/>
      <c r="N4816" s="183"/>
      <c r="O4816" s="183"/>
      <c r="P4816" s="183"/>
    </row>
    <row r="4817" spans="4:16">
      <c r="D4817" s="177"/>
      <c r="E4817" s="181"/>
      <c r="F4817" s="181"/>
      <c r="G4817" s="181"/>
      <c r="H4817" s="182"/>
      <c r="I4817" s="177"/>
      <c r="J4817" s="183"/>
      <c r="K4817" s="183"/>
      <c r="L4817" s="183"/>
      <c r="M4817" s="183"/>
      <c r="N4817" s="183"/>
      <c r="O4817" s="183"/>
      <c r="P4817" s="183"/>
    </row>
    <row r="4818" spans="4:16">
      <c r="D4818" s="177"/>
      <c r="E4818" s="181"/>
      <c r="F4818" s="181"/>
      <c r="G4818" s="181"/>
      <c r="H4818" s="182"/>
      <c r="I4818" s="177"/>
      <c r="J4818" s="183"/>
      <c r="K4818" s="183"/>
      <c r="L4818" s="183"/>
      <c r="M4818" s="183"/>
      <c r="N4818" s="183"/>
      <c r="O4818" s="183"/>
      <c r="P4818" s="183"/>
    </row>
    <row r="4819" spans="4:16">
      <c r="D4819" s="177"/>
      <c r="E4819" s="181"/>
      <c r="F4819" s="181"/>
      <c r="G4819" s="181"/>
      <c r="H4819" s="182"/>
      <c r="I4819" s="177"/>
      <c r="J4819" s="183"/>
      <c r="K4819" s="183"/>
      <c r="L4819" s="183"/>
      <c r="M4819" s="183"/>
      <c r="N4819" s="183"/>
      <c r="O4819" s="183"/>
      <c r="P4819" s="183"/>
    </row>
    <row r="4820" spans="4:16">
      <c r="D4820" s="177"/>
      <c r="E4820" s="181"/>
      <c r="F4820" s="181"/>
      <c r="G4820" s="181"/>
      <c r="H4820" s="182"/>
      <c r="I4820" s="177"/>
      <c r="J4820" s="183"/>
      <c r="K4820" s="183"/>
      <c r="L4820" s="183"/>
      <c r="M4820" s="183"/>
      <c r="N4820" s="183"/>
      <c r="O4820" s="183"/>
      <c r="P4820" s="183"/>
    </row>
    <row r="4821" spans="4:16">
      <c r="D4821" s="177"/>
      <c r="E4821" s="181"/>
      <c r="F4821" s="181"/>
      <c r="G4821" s="181"/>
      <c r="H4821" s="182"/>
      <c r="I4821" s="177"/>
      <c r="J4821" s="183"/>
      <c r="K4821" s="183"/>
      <c r="L4821" s="183"/>
      <c r="M4821" s="183"/>
      <c r="N4821" s="183"/>
      <c r="O4821" s="183"/>
      <c r="P4821" s="183"/>
    </row>
    <row r="4822" spans="4:16">
      <c r="D4822" s="177"/>
      <c r="E4822" s="181"/>
      <c r="F4822" s="181"/>
      <c r="G4822" s="181"/>
      <c r="H4822" s="182"/>
      <c r="I4822" s="177"/>
      <c r="J4822" s="183"/>
      <c r="K4822" s="183"/>
      <c r="L4822" s="183"/>
      <c r="M4822" s="183"/>
      <c r="N4822" s="183"/>
      <c r="O4822" s="183"/>
      <c r="P4822" s="183"/>
    </row>
    <row r="4823" spans="4:16">
      <c r="D4823" s="177"/>
      <c r="E4823" s="181"/>
      <c r="F4823" s="181"/>
      <c r="G4823" s="181"/>
      <c r="H4823" s="182"/>
      <c r="I4823" s="177"/>
      <c r="J4823" s="183"/>
      <c r="K4823" s="183"/>
      <c r="L4823" s="183"/>
      <c r="M4823" s="183"/>
      <c r="N4823" s="183"/>
      <c r="O4823" s="183"/>
      <c r="P4823" s="183"/>
    </row>
    <row r="4824" spans="4:16">
      <c r="D4824" s="177"/>
      <c r="E4824" s="181"/>
      <c r="F4824" s="181"/>
      <c r="G4824" s="181"/>
      <c r="H4824" s="182"/>
      <c r="I4824" s="177"/>
      <c r="J4824" s="183"/>
      <c r="K4824" s="183"/>
      <c r="L4824" s="183"/>
      <c r="M4824" s="183"/>
      <c r="N4824" s="183"/>
      <c r="O4824" s="183"/>
      <c r="P4824" s="183"/>
    </row>
    <row r="4825" spans="4:16">
      <c r="D4825" s="177"/>
      <c r="E4825" s="181"/>
      <c r="F4825" s="181"/>
      <c r="G4825" s="181"/>
      <c r="H4825" s="182"/>
      <c r="I4825" s="177"/>
      <c r="J4825" s="183"/>
      <c r="K4825" s="183"/>
      <c r="L4825" s="183"/>
      <c r="M4825" s="183"/>
      <c r="N4825" s="183"/>
      <c r="O4825" s="183"/>
      <c r="P4825" s="183"/>
    </row>
    <row r="4826" spans="4:16">
      <c r="D4826" s="177"/>
      <c r="E4826" s="181"/>
      <c r="F4826" s="181"/>
      <c r="G4826" s="181"/>
      <c r="H4826" s="182"/>
      <c r="I4826" s="177"/>
      <c r="J4826" s="183"/>
      <c r="K4826" s="183"/>
      <c r="L4826" s="183"/>
      <c r="M4826" s="183"/>
      <c r="N4826" s="183"/>
      <c r="O4826" s="183"/>
      <c r="P4826" s="183"/>
    </row>
    <row r="4827" spans="4:16">
      <c r="D4827" s="177"/>
      <c r="E4827" s="181"/>
      <c r="F4827" s="181"/>
      <c r="G4827" s="181"/>
      <c r="H4827" s="182"/>
      <c r="I4827" s="177"/>
      <c r="J4827" s="183"/>
      <c r="K4827" s="183"/>
      <c r="L4827" s="183"/>
      <c r="M4827" s="183"/>
      <c r="N4827" s="183"/>
      <c r="O4827" s="183"/>
      <c r="P4827" s="183"/>
    </row>
    <row r="4828" spans="4:16">
      <c r="D4828" s="177"/>
      <c r="E4828" s="181"/>
      <c r="F4828" s="181"/>
      <c r="G4828" s="181"/>
      <c r="H4828" s="182"/>
      <c r="I4828" s="177"/>
      <c r="J4828" s="183"/>
      <c r="K4828" s="183"/>
      <c r="L4828" s="183"/>
      <c r="M4828" s="183"/>
      <c r="N4828" s="183"/>
      <c r="O4828" s="183"/>
      <c r="P4828" s="183"/>
    </row>
    <row r="4829" spans="4:16">
      <c r="D4829" s="177"/>
      <c r="E4829" s="181"/>
      <c r="F4829" s="181"/>
      <c r="G4829" s="181"/>
      <c r="H4829" s="182"/>
      <c r="I4829" s="177"/>
      <c r="J4829" s="183"/>
      <c r="K4829" s="183"/>
      <c r="L4829" s="183"/>
      <c r="M4829" s="183"/>
      <c r="N4829" s="183"/>
      <c r="O4829" s="183"/>
      <c r="P4829" s="183"/>
    </row>
    <row r="4830" spans="4:16">
      <c r="D4830" s="177"/>
      <c r="E4830" s="181"/>
      <c r="F4830" s="181"/>
      <c r="G4830" s="181"/>
      <c r="H4830" s="182"/>
      <c r="I4830" s="177"/>
      <c r="J4830" s="183"/>
      <c r="K4830" s="183"/>
      <c r="L4830" s="183"/>
      <c r="M4830" s="183"/>
      <c r="N4830" s="183"/>
      <c r="O4830" s="183"/>
      <c r="P4830" s="183"/>
    </row>
    <row r="4831" spans="4:16">
      <c r="D4831" s="177"/>
      <c r="E4831" s="181"/>
      <c r="F4831" s="181"/>
      <c r="G4831" s="181"/>
      <c r="H4831" s="182"/>
      <c r="I4831" s="177"/>
      <c r="J4831" s="183"/>
      <c r="K4831" s="183"/>
      <c r="L4831" s="183"/>
      <c r="M4831" s="183"/>
      <c r="N4831" s="183"/>
      <c r="O4831" s="183"/>
      <c r="P4831" s="183"/>
    </row>
    <row r="4832" spans="4:16">
      <c r="D4832" s="177"/>
      <c r="E4832" s="181"/>
      <c r="F4832" s="181"/>
      <c r="G4832" s="181"/>
      <c r="H4832" s="182"/>
      <c r="I4832" s="177"/>
      <c r="J4832" s="183"/>
      <c r="K4832" s="183"/>
      <c r="L4832" s="183"/>
      <c r="M4832" s="183"/>
      <c r="N4832" s="183"/>
      <c r="O4832" s="183"/>
      <c r="P4832" s="183"/>
    </row>
    <row r="4833" spans="4:16">
      <c r="D4833" s="177"/>
      <c r="E4833" s="181"/>
      <c r="F4833" s="181"/>
      <c r="G4833" s="181"/>
      <c r="H4833" s="182"/>
      <c r="I4833" s="177"/>
      <c r="J4833" s="183"/>
      <c r="K4833" s="183"/>
      <c r="L4833" s="183"/>
      <c r="M4833" s="183"/>
      <c r="N4833" s="183"/>
      <c r="O4833" s="183"/>
      <c r="P4833" s="183"/>
    </row>
    <row r="4834" spans="4:16">
      <c r="D4834" s="177"/>
      <c r="E4834" s="181"/>
      <c r="F4834" s="181"/>
      <c r="G4834" s="181"/>
      <c r="H4834" s="182"/>
      <c r="I4834" s="177"/>
      <c r="J4834" s="183"/>
      <c r="K4834" s="183"/>
      <c r="L4834" s="183"/>
      <c r="M4834" s="183"/>
      <c r="N4834" s="183"/>
      <c r="O4834" s="183"/>
      <c r="P4834" s="183"/>
    </row>
    <row r="4835" spans="4:16">
      <c r="D4835" s="177"/>
      <c r="E4835" s="181"/>
      <c r="F4835" s="181"/>
      <c r="G4835" s="181"/>
      <c r="H4835" s="182"/>
      <c r="I4835" s="177"/>
      <c r="J4835" s="183"/>
      <c r="K4835" s="183"/>
      <c r="L4835" s="183"/>
      <c r="M4835" s="183"/>
      <c r="N4835" s="183"/>
      <c r="O4835" s="183"/>
      <c r="P4835" s="183"/>
    </row>
    <row r="4836" spans="4:16">
      <c r="D4836" s="177"/>
      <c r="E4836" s="181"/>
      <c r="F4836" s="181"/>
      <c r="G4836" s="181"/>
      <c r="H4836" s="182"/>
      <c r="I4836" s="177"/>
      <c r="J4836" s="183"/>
      <c r="K4836" s="183"/>
      <c r="L4836" s="183"/>
      <c r="M4836" s="183"/>
      <c r="N4836" s="183"/>
      <c r="O4836" s="183"/>
      <c r="P4836" s="183"/>
    </row>
    <row r="4837" spans="4:16">
      <c r="D4837" s="177"/>
      <c r="E4837" s="181"/>
      <c r="F4837" s="181"/>
      <c r="G4837" s="181"/>
      <c r="H4837" s="182"/>
      <c r="I4837" s="177"/>
      <c r="J4837" s="183"/>
      <c r="K4837" s="183"/>
      <c r="L4837" s="183"/>
      <c r="M4837" s="183"/>
      <c r="N4837" s="183"/>
      <c r="O4837" s="183"/>
      <c r="P4837" s="183"/>
    </row>
    <row r="4838" spans="4:16">
      <c r="D4838" s="177"/>
      <c r="E4838" s="181"/>
      <c r="F4838" s="181"/>
      <c r="G4838" s="181"/>
      <c r="H4838" s="182"/>
      <c r="I4838" s="177"/>
      <c r="J4838" s="183"/>
      <c r="K4838" s="183"/>
      <c r="L4838" s="183"/>
      <c r="M4838" s="183"/>
      <c r="N4838" s="183"/>
      <c r="O4838" s="183"/>
      <c r="P4838" s="183"/>
    </row>
    <row r="4839" spans="4:16">
      <c r="D4839" s="177"/>
      <c r="E4839" s="181"/>
      <c r="F4839" s="181"/>
      <c r="G4839" s="181"/>
      <c r="H4839" s="182"/>
      <c r="I4839" s="177"/>
      <c r="J4839" s="183"/>
      <c r="K4839" s="183"/>
      <c r="L4839" s="183"/>
      <c r="M4839" s="183"/>
      <c r="N4839" s="183"/>
      <c r="O4839" s="183"/>
      <c r="P4839" s="183"/>
    </row>
    <row r="4840" spans="4:16">
      <c r="D4840" s="177"/>
      <c r="E4840" s="181"/>
      <c r="F4840" s="181"/>
      <c r="G4840" s="181"/>
      <c r="H4840" s="182"/>
      <c r="I4840" s="177"/>
      <c r="J4840" s="183"/>
      <c r="K4840" s="183"/>
      <c r="L4840" s="183"/>
      <c r="M4840" s="183"/>
      <c r="N4840" s="183"/>
      <c r="O4840" s="183"/>
      <c r="P4840" s="183"/>
    </row>
    <row r="4841" spans="4:16">
      <c r="D4841" s="177"/>
      <c r="E4841" s="181"/>
      <c r="F4841" s="181"/>
      <c r="G4841" s="181"/>
      <c r="H4841" s="182"/>
      <c r="I4841" s="177"/>
      <c r="J4841" s="183"/>
      <c r="K4841" s="183"/>
      <c r="L4841" s="183"/>
      <c r="M4841" s="183"/>
      <c r="N4841" s="183"/>
      <c r="O4841" s="183"/>
      <c r="P4841" s="183"/>
    </row>
    <row r="4842" spans="4:16">
      <c r="D4842" s="177"/>
      <c r="E4842" s="181"/>
      <c r="F4842" s="181"/>
      <c r="G4842" s="181"/>
      <c r="H4842" s="182"/>
      <c r="I4842" s="177"/>
      <c r="J4842" s="183"/>
      <c r="K4842" s="183"/>
      <c r="L4842" s="183"/>
      <c r="M4842" s="183"/>
      <c r="N4842" s="183"/>
      <c r="O4842" s="183"/>
      <c r="P4842" s="183"/>
    </row>
    <row r="4843" spans="4:16">
      <c r="D4843" s="177"/>
      <c r="E4843" s="181"/>
      <c r="F4843" s="181"/>
      <c r="G4843" s="181"/>
      <c r="H4843" s="182"/>
      <c r="I4843" s="177"/>
      <c r="J4843" s="183"/>
      <c r="K4843" s="183"/>
      <c r="L4843" s="183"/>
      <c r="M4843" s="183"/>
      <c r="N4843" s="183"/>
      <c r="O4843" s="183"/>
      <c r="P4843" s="183"/>
    </row>
    <row r="4844" spans="4:16">
      <c r="D4844" s="177"/>
      <c r="E4844" s="181"/>
      <c r="F4844" s="181"/>
      <c r="G4844" s="181"/>
      <c r="H4844" s="182"/>
      <c r="I4844" s="177"/>
      <c r="J4844" s="183"/>
      <c r="K4844" s="183"/>
      <c r="L4844" s="183"/>
      <c r="M4844" s="183"/>
      <c r="N4844" s="183"/>
      <c r="O4844" s="183"/>
      <c r="P4844" s="183"/>
    </row>
    <row r="4845" spans="4:16">
      <c r="D4845" s="177"/>
      <c r="E4845" s="181"/>
      <c r="F4845" s="181"/>
      <c r="G4845" s="181"/>
      <c r="H4845" s="182"/>
      <c r="I4845" s="177"/>
      <c r="J4845" s="183"/>
      <c r="K4845" s="183"/>
      <c r="L4845" s="183"/>
      <c r="M4845" s="183"/>
      <c r="N4845" s="183"/>
      <c r="O4845" s="183"/>
      <c r="P4845" s="183"/>
    </row>
    <row r="4846" spans="4:16">
      <c r="D4846" s="177"/>
      <c r="E4846" s="181"/>
      <c r="F4846" s="181"/>
      <c r="G4846" s="181"/>
      <c r="H4846" s="182"/>
      <c r="I4846" s="177"/>
      <c r="J4846" s="183"/>
      <c r="K4846" s="183"/>
      <c r="L4846" s="183"/>
      <c r="M4846" s="183"/>
      <c r="N4846" s="183"/>
      <c r="O4846" s="183"/>
      <c r="P4846" s="183"/>
    </row>
    <row r="4847" spans="4:16">
      <c r="D4847" s="177"/>
      <c r="E4847" s="181"/>
      <c r="F4847" s="181"/>
      <c r="G4847" s="181"/>
      <c r="H4847" s="182"/>
      <c r="I4847" s="177"/>
      <c r="J4847" s="183"/>
      <c r="K4847" s="183"/>
      <c r="L4847" s="183"/>
      <c r="M4847" s="183"/>
      <c r="N4847" s="183"/>
      <c r="O4847" s="183"/>
      <c r="P4847" s="183"/>
    </row>
    <row r="4848" spans="4:16">
      <c r="D4848" s="177"/>
      <c r="E4848" s="181"/>
      <c r="F4848" s="181"/>
      <c r="G4848" s="181"/>
      <c r="H4848" s="182"/>
      <c r="I4848" s="177"/>
      <c r="J4848" s="183"/>
      <c r="K4848" s="183"/>
      <c r="L4848" s="183"/>
      <c r="M4848" s="183"/>
      <c r="N4848" s="183"/>
      <c r="O4848" s="183"/>
      <c r="P4848" s="183"/>
    </row>
    <row r="4849" spans="4:16">
      <c r="D4849" s="177"/>
      <c r="E4849" s="181"/>
      <c r="F4849" s="181"/>
      <c r="G4849" s="181"/>
      <c r="H4849" s="182"/>
      <c r="I4849" s="177"/>
      <c r="J4849" s="183"/>
      <c r="K4849" s="183"/>
      <c r="L4849" s="183"/>
      <c r="M4849" s="183"/>
      <c r="N4849" s="183"/>
      <c r="O4849" s="183"/>
      <c r="P4849" s="183"/>
    </row>
    <row r="4850" spans="4:16">
      <c r="D4850" s="177"/>
      <c r="E4850" s="181"/>
      <c r="F4850" s="181"/>
      <c r="G4850" s="181"/>
      <c r="H4850" s="182"/>
      <c r="I4850" s="177"/>
      <c r="J4850" s="183"/>
      <c r="K4850" s="183"/>
      <c r="L4850" s="183"/>
      <c r="M4850" s="183"/>
      <c r="N4850" s="183"/>
      <c r="O4850" s="183"/>
      <c r="P4850" s="183"/>
    </row>
    <row r="4851" spans="4:16">
      <c r="D4851" s="177"/>
      <c r="E4851" s="181"/>
      <c r="F4851" s="181"/>
      <c r="G4851" s="181"/>
      <c r="H4851" s="182"/>
      <c r="I4851" s="177"/>
      <c r="J4851" s="183"/>
      <c r="K4851" s="183"/>
      <c r="L4851" s="183"/>
      <c r="M4851" s="183"/>
      <c r="N4851" s="183"/>
      <c r="O4851" s="183"/>
      <c r="P4851" s="183"/>
    </row>
    <row r="4852" spans="4:16">
      <c r="D4852" s="177"/>
      <c r="E4852" s="181"/>
      <c r="F4852" s="181"/>
      <c r="G4852" s="181"/>
      <c r="H4852" s="182"/>
      <c r="I4852" s="177"/>
      <c r="J4852" s="183"/>
      <c r="K4852" s="183"/>
      <c r="L4852" s="183"/>
      <c r="M4852" s="183"/>
      <c r="N4852" s="183"/>
      <c r="O4852" s="183"/>
      <c r="P4852" s="183"/>
    </row>
    <row r="4853" spans="4:16">
      <c r="D4853" s="177"/>
      <c r="E4853" s="181"/>
      <c r="F4853" s="181"/>
      <c r="G4853" s="181"/>
      <c r="H4853" s="182"/>
      <c r="I4853" s="177"/>
      <c r="J4853" s="183"/>
      <c r="K4853" s="183"/>
      <c r="L4853" s="183"/>
      <c r="M4853" s="183"/>
      <c r="N4853" s="183"/>
      <c r="O4853" s="183"/>
      <c r="P4853" s="183"/>
    </row>
    <row r="4854" spans="4:16">
      <c r="D4854" s="177"/>
      <c r="E4854" s="181"/>
      <c r="F4854" s="181"/>
      <c r="G4854" s="181"/>
      <c r="H4854" s="182"/>
      <c r="I4854" s="177"/>
      <c r="J4854" s="183"/>
      <c r="K4854" s="183"/>
      <c r="L4854" s="183"/>
      <c r="M4854" s="183"/>
      <c r="N4854" s="183"/>
      <c r="O4854" s="183"/>
      <c r="P4854" s="183"/>
    </row>
    <row r="4855" spans="4:16">
      <c r="D4855" s="177"/>
      <c r="E4855" s="181"/>
      <c r="F4855" s="181"/>
      <c r="G4855" s="181"/>
      <c r="H4855" s="182"/>
      <c r="I4855" s="177"/>
      <c r="J4855" s="183"/>
      <c r="K4855" s="183"/>
      <c r="L4855" s="183"/>
      <c r="M4855" s="183"/>
      <c r="N4855" s="183"/>
      <c r="O4855" s="183"/>
      <c r="P4855" s="183"/>
    </row>
    <row r="4856" spans="4:16">
      <c r="D4856" s="177"/>
      <c r="E4856" s="181"/>
      <c r="F4856" s="181"/>
      <c r="G4856" s="181"/>
      <c r="H4856" s="182"/>
      <c r="I4856" s="177"/>
      <c r="J4856" s="183"/>
      <c r="K4856" s="183"/>
      <c r="L4856" s="183"/>
      <c r="M4856" s="183"/>
      <c r="N4856" s="183"/>
      <c r="O4856" s="183"/>
      <c r="P4856" s="183"/>
    </row>
    <row r="4857" spans="4:16">
      <c r="D4857" s="177"/>
      <c r="E4857" s="181"/>
      <c r="F4857" s="181"/>
      <c r="G4857" s="181"/>
      <c r="H4857" s="182"/>
      <c r="I4857" s="177"/>
      <c r="J4857" s="183"/>
      <c r="K4857" s="183"/>
      <c r="L4857" s="183"/>
      <c r="M4857" s="183"/>
      <c r="N4857" s="183"/>
      <c r="O4857" s="183"/>
      <c r="P4857" s="183"/>
    </row>
    <row r="4858" spans="4:16">
      <c r="D4858" s="177"/>
      <c r="E4858" s="181"/>
      <c r="F4858" s="181"/>
      <c r="G4858" s="181"/>
      <c r="H4858" s="182"/>
      <c r="I4858" s="177"/>
      <c r="J4858" s="183"/>
      <c r="K4858" s="183"/>
      <c r="L4858" s="183"/>
      <c r="M4858" s="183"/>
      <c r="N4858" s="183"/>
      <c r="O4858" s="183"/>
      <c r="P4858" s="183"/>
    </row>
    <row r="4859" spans="4:16">
      <c r="D4859" s="177"/>
      <c r="E4859" s="181"/>
      <c r="F4859" s="181"/>
      <c r="G4859" s="181"/>
      <c r="H4859" s="182"/>
      <c r="I4859" s="177"/>
      <c r="J4859" s="183"/>
      <c r="K4859" s="183"/>
      <c r="L4859" s="183"/>
      <c r="M4859" s="183"/>
      <c r="N4859" s="183"/>
      <c r="O4859" s="183"/>
      <c r="P4859" s="183"/>
    </row>
    <row r="4860" spans="4:16">
      <c r="D4860" s="177"/>
      <c r="E4860" s="181"/>
      <c r="F4860" s="181"/>
      <c r="G4860" s="181"/>
      <c r="H4860" s="182"/>
      <c r="I4860" s="177"/>
      <c r="J4860" s="183"/>
      <c r="K4860" s="183"/>
      <c r="L4860" s="183"/>
      <c r="M4860" s="183"/>
      <c r="N4860" s="183"/>
      <c r="O4860" s="183"/>
      <c r="P4860" s="183"/>
    </row>
    <row r="4861" spans="4:16">
      <c r="D4861" s="177"/>
      <c r="E4861" s="181"/>
      <c r="F4861" s="181"/>
      <c r="G4861" s="181"/>
      <c r="H4861" s="182"/>
      <c r="I4861" s="177"/>
      <c r="J4861" s="183"/>
      <c r="K4861" s="183"/>
      <c r="L4861" s="183"/>
      <c r="M4861" s="183"/>
      <c r="N4861" s="183"/>
      <c r="O4861" s="183"/>
      <c r="P4861" s="183"/>
    </row>
    <row r="4862" spans="4:16">
      <c r="D4862" s="177"/>
      <c r="E4862" s="181"/>
      <c r="F4862" s="181"/>
      <c r="G4862" s="181"/>
      <c r="H4862" s="182"/>
      <c r="I4862" s="177"/>
      <c r="J4862" s="183"/>
      <c r="K4862" s="183"/>
      <c r="L4862" s="183"/>
      <c r="M4862" s="183"/>
      <c r="N4862" s="183"/>
      <c r="O4862" s="183"/>
      <c r="P4862" s="183"/>
    </row>
    <row r="4863" spans="4:16">
      <c r="D4863" s="177"/>
      <c r="E4863" s="181"/>
      <c r="F4863" s="181"/>
      <c r="G4863" s="181"/>
      <c r="H4863" s="182"/>
      <c r="I4863" s="177"/>
      <c r="J4863" s="183"/>
      <c r="K4863" s="183"/>
      <c r="L4863" s="183"/>
      <c r="M4863" s="183"/>
      <c r="N4863" s="183"/>
      <c r="O4863" s="183"/>
      <c r="P4863" s="183"/>
    </row>
    <row r="4864" spans="4:16">
      <c r="D4864" s="177"/>
      <c r="E4864" s="181"/>
      <c r="F4864" s="181"/>
      <c r="G4864" s="181"/>
      <c r="H4864" s="182"/>
      <c r="I4864" s="177"/>
      <c r="J4864" s="183"/>
      <c r="K4864" s="183"/>
      <c r="L4864" s="183"/>
      <c r="M4864" s="183"/>
      <c r="N4864" s="183"/>
      <c r="O4864" s="183"/>
      <c r="P4864" s="183"/>
    </row>
    <row r="4865" spans="4:16">
      <c r="D4865" s="177"/>
      <c r="E4865" s="181"/>
      <c r="F4865" s="181"/>
      <c r="G4865" s="181"/>
      <c r="H4865" s="182"/>
      <c r="I4865" s="177"/>
      <c r="J4865" s="183"/>
      <c r="K4865" s="183"/>
      <c r="L4865" s="183"/>
      <c r="M4865" s="183"/>
      <c r="N4865" s="183"/>
      <c r="O4865" s="183"/>
      <c r="P4865" s="183"/>
    </row>
    <row r="4866" spans="4:16">
      <c r="D4866" s="177"/>
      <c r="E4866" s="181"/>
      <c r="F4866" s="181"/>
      <c r="G4866" s="181"/>
      <c r="H4866" s="182"/>
      <c r="I4866" s="177"/>
      <c r="J4866" s="183"/>
      <c r="K4866" s="183"/>
      <c r="L4866" s="183"/>
      <c r="M4866" s="183"/>
      <c r="N4866" s="183"/>
      <c r="O4866" s="183"/>
      <c r="P4866" s="183"/>
    </row>
    <row r="4867" spans="4:16">
      <c r="D4867" s="177"/>
      <c r="E4867" s="181"/>
      <c r="F4867" s="181"/>
      <c r="G4867" s="181"/>
      <c r="H4867" s="182"/>
      <c r="I4867" s="177"/>
      <c r="J4867" s="183"/>
      <c r="K4867" s="183"/>
      <c r="L4867" s="183"/>
      <c r="M4867" s="183"/>
      <c r="N4867" s="183"/>
      <c r="O4867" s="183"/>
      <c r="P4867" s="183"/>
    </row>
    <row r="4868" spans="4:16">
      <c r="D4868" s="177"/>
      <c r="E4868" s="181"/>
      <c r="F4868" s="181"/>
      <c r="G4868" s="181"/>
      <c r="H4868" s="182"/>
      <c r="I4868" s="177"/>
      <c r="J4868" s="183"/>
      <c r="K4868" s="183"/>
      <c r="L4868" s="183"/>
      <c r="M4868" s="183"/>
      <c r="N4868" s="183"/>
      <c r="O4868" s="183"/>
      <c r="P4868" s="183"/>
    </row>
    <row r="4869" spans="4:16">
      <c r="D4869" s="177"/>
      <c r="E4869" s="181"/>
      <c r="F4869" s="181"/>
      <c r="G4869" s="181"/>
      <c r="H4869" s="182"/>
      <c r="I4869" s="177"/>
      <c r="J4869" s="183"/>
      <c r="K4869" s="183"/>
      <c r="L4869" s="183"/>
      <c r="M4869" s="183"/>
      <c r="N4869" s="183"/>
      <c r="O4869" s="183"/>
      <c r="P4869" s="183"/>
    </row>
    <row r="4870" spans="4:16">
      <c r="D4870" s="177"/>
      <c r="E4870" s="181"/>
      <c r="F4870" s="181"/>
      <c r="G4870" s="181"/>
      <c r="H4870" s="182"/>
      <c r="I4870" s="177"/>
      <c r="J4870" s="183"/>
      <c r="K4870" s="183"/>
      <c r="L4870" s="183"/>
      <c r="M4870" s="183"/>
      <c r="N4870" s="183"/>
      <c r="O4870" s="183"/>
      <c r="P4870" s="183"/>
    </row>
    <row r="4871" spans="4:16">
      <c r="D4871" s="177"/>
      <c r="E4871" s="181"/>
      <c r="F4871" s="181"/>
      <c r="G4871" s="181"/>
      <c r="H4871" s="182"/>
      <c r="I4871" s="177"/>
      <c r="J4871" s="183"/>
      <c r="K4871" s="183"/>
      <c r="L4871" s="183"/>
      <c r="M4871" s="183"/>
      <c r="N4871" s="183"/>
      <c r="O4871" s="183"/>
      <c r="P4871" s="183"/>
    </row>
    <row r="4872" spans="4:16">
      <c r="D4872" s="177"/>
      <c r="E4872" s="181"/>
      <c r="F4872" s="181"/>
      <c r="G4872" s="181"/>
      <c r="H4872" s="182"/>
      <c r="I4872" s="177"/>
      <c r="J4872" s="183"/>
      <c r="K4872" s="183"/>
      <c r="L4872" s="183"/>
      <c r="M4872" s="183"/>
      <c r="N4872" s="183"/>
      <c r="O4872" s="183"/>
      <c r="P4872" s="183"/>
    </row>
    <row r="4873" spans="4:16">
      <c r="D4873" s="177"/>
      <c r="E4873" s="181"/>
      <c r="F4873" s="181"/>
      <c r="G4873" s="181"/>
      <c r="H4873" s="182"/>
      <c r="I4873" s="177"/>
      <c r="J4873" s="183"/>
      <c r="K4873" s="183"/>
      <c r="L4873" s="183"/>
      <c r="M4873" s="183"/>
      <c r="N4873" s="183"/>
      <c r="O4873" s="183"/>
      <c r="P4873" s="183"/>
    </row>
    <row r="4874" spans="4:16">
      <c r="D4874" s="177"/>
      <c r="E4874" s="181"/>
      <c r="F4874" s="181"/>
      <c r="G4874" s="181"/>
      <c r="H4874" s="182"/>
      <c r="I4874" s="177"/>
      <c r="J4874" s="183"/>
      <c r="K4874" s="183"/>
      <c r="L4874" s="183"/>
      <c r="M4874" s="183"/>
      <c r="N4874" s="183"/>
      <c r="O4874" s="183"/>
      <c r="P4874" s="183"/>
    </row>
    <row r="4875" spans="4:16">
      <c r="D4875" s="177"/>
      <c r="E4875" s="181"/>
      <c r="F4875" s="181"/>
      <c r="G4875" s="181"/>
      <c r="H4875" s="182"/>
      <c r="I4875" s="177"/>
      <c r="J4875" s="183"/>
      <c r="K4875" s="183"/>
      <c r="L4875" s="183"/>
      <c r="M4875" s="183"/>
      <c r="N4875" s="183"/>
      <c r="O4875" s="183"/>
      <c r="P4875" s="183"/>
    </row>
    <row r="4876" spans="4:16">
      <c r="D4876" s="177"/>
      <c r="E4876" s="181"/>
      <c r="F4876" s="181"/>
      <c r="G4876" s="181"/>
      <c r="H4876" s="182"/>
      <c r="I4876" s="177"/>
      <c r="J4876" s="183"/>
      <c r="K4876" s="183"/>
      <c r="L4876" s="183"/>
      <c r="M4876" s="183"/>
      <c r="N4876" s="183"/>
      <c r="O4876" s="183"/>
      <c r="P4876" s="183"/>
    </row>
    <row r="4877" spans="4:16">
      <c r="D4877" s="177"/>
      <c r="E4877" s="181"/>
      <c r="F4877" s="181"/>
      <c r="G4877" s="181"/>
      <c r="H4877" s="182"/>
      <c r="I4877" s="177"/>
      <c r="J4877" s="183"/>
      <c r="K4877" s="183"/>
      <c r="L4877" s="183"/>
      <c r="M4877" s="183"/>
      <c r="N4877" s="183"/>
      <c r="O4877" s="183"/>
      <c r="P4877" s="183"/>
    </row>
    <row r="4878" spans="4:16">
      <c r="D4878" s="177"/>
      <c r="E4878" s="181"/>
      <c r="F4878" s="181"/>
      <c r="G4878" s="181"/>
      <c r="H4878" s="182"/>
      <c r="I4878" s="177"/>
      <c r="J4878" s="183"/>
      <c r="K4878" s="183"/>
      <c r="L4878" s="183"/>
      <c r="M4878" s="183"/>
      <c r="N4878" s="183"/>
      <c r="O4878" s="183"/>
      <c r="P4878" s="183"/>
    </row>
    <row r="4879" spans="4:16">
      <c r="D4879" s="177"/>
      <c r="E4879" s="181"/>
      <c r="F4879" s="181"/>
      <c r="G4879" s="181"/>
      <c r="H4879" s="182"/>
      <c r="I4879" s="177"/>
      <c r="J4879" s="183"/>
      <c r="K4879" s="183"/>
      <c r="L4879" s="183"/>
      <c r="M4879" s="183"/>
      <c r="N4879" s="183"/>
      <c r="O4879" s="183"/>
      <c r="P4879" s="183"/>
    </row>
    <row r="4880" spans="4:16">
      <c r="D4880" s="177"/>
      <c r="E4880" s="181"/>
      <c r="F4880" s="181"/>
      <c r="G4880" s="181"/>
      <c r="H4880" s="182"/>
      <c r="I4880" s="177"/>
      <c r="J4880" s="183"/>
      <c r="K4880" s="183"/>
      <c r="L4880" s="183"/>
      <c r="M4880" s="183"/>
      <c r="N4880" s="183"/>
      <c r="O4880" s="183"/>
      <c r="P4880" s="183"/>
    </row>
    <row r="4881" spans="4:16">
      <c r="D4881" s="177"/>
      <c r="E4881" s="181"/>
      <c r="F4881" s="181"/>
      <c r="G4881" s="181"/>
      <c r="H4881" s="182"/>
      <c r="I4881" s="177"/>
      <c r="J4881" s="183"/>
      <c r="K4881" s="183"/>
      <c r="L4881" s="183"/>
      <c r="M4881" s="183"/>
      <c r="N4881" s="183"/>
      <c r="O4881" s="183"/>
      <c r="P4881" s="183"/>
    </row>
    <row r="4882" spans="4:16">
      <c r="D4882" s="177"/>
      <c r="E4882" s="181"/>
      <c r="F4882" s="181"/>
      <c r="G4882" s="181"/>
      <c r="H4882" s="182"/>
      <c r="I4882" s="177"/>
      <c r="J4882" s="183"/>
      <c r="K4882" s="183"/>
      <c r="L4882" s="183"/>
      <c r="M4882" s="183"/>
      <c r="N4882" s="183"/>
      <c r="O4882" s="183"/>
      <c r="P4882" s="183"/>
    </row>
    <row r="4883" spans="4:16">
      <c r="D4883" s="177"/>
      <c r="E4883" s="181"/>
      <c r="F4883" s="181"/>
      <c r="G4883" s="181"/>
      <c r="H4883" s="182"/>
      <c r="I4883" s="177"/>
      <c r="J4883" s="183"/>
      <c r="K4883" s="183"/>
      <c r="L4883" s="183"/>
      <c r="M4883" s="183"/>
      <c r="N4883" s="183"/>
      <c r="O4883" s="183"/>
      <c r="P4883" s="183"/>
    </row>
    <row r="4884" spans="4:16">
      <c r="D4884" s="177"/>
      <c r="E4884" s="181"/>
      <c r="F4884" s="181"/>
      <c r="G4884" s="181"/>
      <c r="H4884" s="182"/>
      <c r="I4884" s="177"/>
      <c r="J4884" s="183"/>
      <c r="K4884" s="183"/>
      <c r="L4884" s="183"/>
      <c r="M4884" s="183"/>
      <c r="N4884" s="183"/>
      <c r="O4884" s="183"/>
      <c r="P4884" s="183"/>
    </row>
    <row r="4885" spans="4:16">
      <c r="D4885" s="177"/>
      <c r="E4885" s="181"/>
      <c r="F4885" s="181"/>
      <c r="G4885" s="181"/>
      <c r="H4885" s="182"/>
      <c r="I4885" s="177"/>
      <c r="J4885" s="183"/>
      <c r="K4885" s="183"/>
      <c r="L4885" s="183"/>
      <c r="M4885" s="183"/>
      <c r="N4885" s="183"/>
      <c r="O4885" s="183"/>
      <c r="P4885" s="183"/>
    </row>
    <row r="4886" spans="4:16">
      <c r="D4886" s="177"/>
      <c r="E4886" s="181"/>
      <c r="F4886" s="181"/>
      <c r="G4886" s="181"/>
      <c r="H4886" s="182"/>
      <c r="I4886" s="177"/>
      <c r="J4886" s="183"/>
      <c r="K4886" s="183"/>
      <c r="L4886" s="183"/>
      <c r="M4886" s="183"/>
      <c r="N4886" s="183"/>
      <c r="O4886" s="183"/>
      <c r="P4886" s="183"/>
    </row>
    <row r="4887" spans="4:16">
      <c r="D4887" s="177"/>
      <c r="E4887" s="181"/>
      <c r="F4887" s="181"/>
      <c r="G4887" s="181"/>
      <c r="H4887" s="182"/>
      <c r="I4887" s="177"/>
      <c r="J4887" s="183"/>
      <c r="K4887" s="183"/>
      <c r="L4887" s="183"/>
      <c r="M4887" s="183"/>
      <c r="N4887" s="183"/>
      <c r="O4887" s="183"/>
      <c r="P4887" s="183"/>
    </row>
    <row r="4888" spans="4:16">
      <c r="D4888" s="177"/>
      <c r="E4888" s="181"/>
      <c r="F4888" s="181"/>
      <c r="G4888" s="181"/>
      <c r="H4888" s="182"/>
      <c r="I4888" s="177"/>
      <c r="J4888" s="183"/>
      <c r="K4888" s="183"/>
      <c r="L4888" s="183"/>
      <c r="M4888" s="183"/>
      <c r="N4888" s="183"/>
      <c r="O4888" s="183"/>
      <c r="P4888" s="183"/>
    </row>
    <row r="4889" spans="4:16">
      <c r="D4889" s="177"/>
      <c r="E4889" s="181"/>
      <c r="F4889" s="181"/>
      <c r="G4889" s="181"/>
      <c r="H4889" s="182"/>
      <c r="I4889" s="177"/>
      <c r="J4889" s="183"/>
      <c r="K4889" s="183"/>
      <c r="L4889" s="183"/>
      <c r="M4889" s="183"/>
      <c r="N4889" s="183"/>
      <c r="O4889" s="183"/>
      <c r="P4889" s="183"/>
    </row>
    <row r="4890" spans="4:16">
      <c r="D4890" s="177"/>
      <c r="E4890" s="181"/>
      <c r="F4890" s="181"/>
      <c r="G4890" s="181"/>
      <c r="H4890" s="182"/>
      <c r="I4890" s="177"/>
      <c r="J4890" s="183"/>
      <c r="K4890" s="183"/>
      <c r="L4890" s="183"/>
      <c r="M4890" s="183"/>
      <c r="N4890" s="183"/>
      <c r="O4890" s="183"/>
      <c r="P4890" s="183"/>
    </row>
    <row r="4891" spans="4:16">
      <c r="D4891" s="177"/>
      <c r="E4891" s="181"/>
      <c r="F4891" s="181"/>
      <c r="G4891" s="181"/>
      <c r="H4891" s="182"/>
      <c r="I4891" s="177"/>
      <c r="J4891" s="183"/>
      <c r="K4891" s="183"/>
      <c r="L4891" s="183"/>
      <c r="M4891" s="183"/>
      <c r="N4891" s="183"/>
      <c r="O4891" s="183"/>
      <c r="P4891" s="183"/>
    </row>
    <row r="4892" spans="4:16">
      <c r="D4892" s="177"/>
      <c r="E4892" s="181"/>
      <c r="F4892" s="181"/>
      <c r="G4892" s="181"/>
      <c r="H4892" s="182"/>
      <c r="I4892" s="177"/>
      <c r="J4892" s="183"/>
      <c r="K4892" s="183"/>
      <c r="L4892" s="183"/>
      <c r="M4892" s="183"/>
      <c r="N4892" s="183"/>
      <c r="O4892" s="183"/>
      <c r="P4892" s="183"/>
    </row>
    <row r="4893" spans="4:16">
      <c r="D4893" s="177"/>
      <c r="E4893" s="181"/>
      <c r="F4893" s="181"/>
      <c r="G4893" s="181"/>
      <c r="H4893" s="182"/>
      <c r="I4893" s="177"/>
      <c r="J4893" s="183"/>
      <c r="K4893" s="183"/>
      <c r="L4893" s="183"/>
      <c r="M4893" s="183"/>
      <c r="N4893" s="183"/>
      <c r="O4893" s="183"/>
      <c r="P4893" s="183"/>
    </row>
    <row r="4894" spans="4:16">
      <c r="D4894" s="177"/>
      <c r="E4894" s="181"/>
      <c r="F4894" s="181"/>
      <c r="G4894" s="181"/>
      <c r="H4894" s="182"/>
      <c r="I4894" s="177"/>
      <c r="J4894" s="183"/>
      <c r="K4894" s="183"/>
      <c r="L4894" s="183"/>
      <c r="M4894" s="183"/>
      <c r="N4894" s="183"/>
      <c r="O4894" s="183"/>
      <c r="P4894" s="183"/>
    </row>
    <row r="4895" spans="4:16">
      <c r="D4895" s="177"/>
      <c r="E4895" s="181"/>
      <c r="F4895" s="181"/>
      <c r="G4895" s="181"/>
      <c r="H4895" s="182"/>
      <c r="I4895" s="177"/>
      <c r="J4895" s="183"/>
      <c r="K4895" s="183"/>
      <c r="L4895" s="183"/>
      <c r="M4895" s="183"/>
      <c r="N4895" s="183"/>
      <c r="O4895" s="183"/>
      <c r="P4895" s="183"/>
    </row>
    <row r="4896" spans="4:16">
      <c r="D4896" s="177"/>
      <c r="E4896" s="181"/>
      <c r="F4896" s="181"/>
      <c r="G4896" s="181"/>
      <c r="H4896" s="182"/>
      <c r="I4896" s="177"/>
      <c r="J4896" s="183"/>
      <c r="K4896" s="183"/>
      <c r="L4896" s="183"/>
      <c r="M4896" s="183"/>
      <c r="N4896" s="183"/>
      <c r="O4896" s="183"/>
      <c r="P4896" s="183"/>
    </row>
    <row r="4897" spans="4:16">
      <c r="D4897" s="177"/>
      <c r="E4897" s="181"/>
      <c r="F4897" s="181"/>
      <c r="G4897" s="181"/>
      <c r="H4897" s="182"/>
      <c r="I4897" s="177"/>
      <c r="J4897" s="183"/>
      <c r="K4897" s="183"/>
      <c r="L4897" s="183"/>
      <c r="M4897" s="183"/>
      <c r="N4897" s="183"/>
      <c r="O4897" s="183"/>
      <c r="P4897" s="183"/>
    </row>
    <row r="4898" spans="4:16">
      <c r="D4898" s="177"/>
      <c r="E4898" s="181"/>
      <c r="F4898" s="181"/>
      <c r="G4898" s="181"/>
      <c r="H4898" s="182"/>
      <c r="I4898" s="177"/>
      <c r="J4898" s="183"/>
      <c r="K4898" s="183"/>
      <c r="L4898" s="183"/>
      <c r="M4898" s="183"/>
      <c r="N4898" s="183"/>
      <c r="O4898" s="183"/>
      <c r="P4898" s="183"/>
    </row>
    <row r="4899" spans="4:16">
      <c r="D4899" s="177"/>
      <c r="E4899" s="181"/>
      <c r="F4899" s="181"/>
      <c r="G4899" s="181"/>
      <c r="H4899" s="182"/>
      <c r="I4899" s="177"/>
      <c r="J4899" s="183"/>
      <c r="K4899" s="183"/>
      <c r="L4899" s="183"/>
      <c r="M4899" s="183"/>
      <c r="N4899" s="183"/>
      <c r="O4899" s="183"/>
      <c r="P4899" s="183"/>
    </row>
    <row r="4900" spans="4:16">
      <c r="D4900" s="177"/>
      <c r="E4900" s="181"/>
      <c r="F4900" s="181"/>
      <c r="G4900" s="181"/>
      <c r="H4900" s="182"/>
      <c r="I4900" s="177"/>
      <c r="J4900" s="183"/>
      <c r="K4900" s="183"/>
      <c r="L4900" s="183"/>
      <c r="M4900" s="183"/>
      <c r="N4900" s="183"/>
      <c r="O4900" s="183"/>
      <c r="P4900" s="183"/>
    </row>
    <row r="4901" spans="4:16">
      <c r="D4901" s="177"/>
      <c r="E4901" s="181"/>
      <c r="F4901" s="181"/>
      <c r="G4901" s="181"/>
      <c r="H4901" s="182"/>
      <c r="I4901" s="177"/>
      <c r="J4901" s="183"/>
      <c r="K4901" s="183"/>
      <c r="L4901" s="183"/>
      <c r="M4901" s="183"/>
      <c r="N4901" s="183"/>
      <c r="O4901" s="183"/>
      <c r="P4901" s="183"/>
    </row>
    <row r="4902" spans="4:16">
      <c r="D4902" s="177"/>
      <c r="E4902" s="181"/>
      <c r="F4902" s="181"/>
      <c r="G4902" s="181"/>
      <c r="H4902" s="182"/>
      <c r="I4902" s="177"/>
      <c r="J4902" s="183"/>
      <c r="K4902" s="183"/>
      <c r="L4902" s="183"/>
      <c r="M4902" s="183"/>
      <c r="N4902" s="183"/>
      <c r="O4902" s="183"/>
      <c r="P4902" s="183"/>
    </row>
    <row r="4903" spans="4:16">
      <c r="D4903" s="177"/>
      <c r="E4903" s="181"/>
      <c r="F4903" s="181"/>
      <c r="G4903" s="181"/>
      <c r="H4903" s="182"/>
      <c r="I4903" s="177"/>
      <c r="J4903" s="183"/>
      <c r="K4903" s="183"/>
      <c r="L4903" s="183"/>
      <c r="M4903" s="183"/>
      <c r="N4903" s="183"/>
      <c r="O4903" s="183"/>
      <c r="P4903" s="183"/>
    </row>
    <row r="4904" spans="4:16">
      <c r="D4904" s="177"/>
      <c r="E4904" s="181"/>
      <c r="F4904" s="181"/>
      <c r="G4904" s="181"/>
      <c r="H4904" s="182"/>
      <c r="I4904" s="177"/>
      <c r="J4904" s="183"/>
      <c r="K4904" s="183"/>
      <c r="L4904" s="183"/>
      <c r="M4904" s="183"/>
      <c r="N4904" s="183"/>
      <c r="O4904" s="183"/>
      <c r="P4904" s="183"/>
    </row>
    <row r="4905" spans="4:16">
      <c r="D4905" s="177"/>
      <c r="E4905" s="181"/>
      <c r="F4905" s="181"/>
      <c r="G4905" s="181"/>
      <c r="H4905" s="182"/>
      <c r="I4905" s="177"/>
      <c r="J4905" s="183"/>
      <c r="K4905" s="183"/>
      <c r="L4905" s="183"/>
      <c r="M4905" s="183"/>
      <c r="N4905" s="183"/>
      <c r="O4905" s="183"/>
      <c r="P4905" s="183"/>
    </row>
    <row r="4906" spans="4:16">
      <c r="D4906" s="177"/>
      <c r="E4906" s="181"/>
      <c r="F4906" s="181"/>
      <c r="G4906" s="181"/>
      <c r="H4906" s="182"/>
      <c r="I4906" s="177"/>
      <c r="J4906" s="183"/>
      <c r="K4906" s="183"/>
      <c r="L4906" s="183"/>
      <c r="M4906" s="183"/>
      <c r="N4906" s="183"/>
      <c r="O4906" s="183"/>
      <c r="P4906" s="183"/>
    </row>
    <row r="4907" spans="4:16">
      <c r="D4907" s="177"/>
      <c r="E4907" s="181"/>
      <c r="F4907" s="181"/>
      <c r="G4907" s="181"/>
      <c r="H4907" s="182"/>
      <c r="I4907" s="177"/>
      <c r="J4907" s="183"/>
      <c r="K4907" s="183"/>
      <c r="L4907" s="183"/>
      <c r="M4907" s="183"/>
      <c r="N4907" s="183"/>
      <c r="O4907" s="183"/>
      <c r="P4907" s="183"/>
    </row>
    <row r="4908" spans="4:16">
      <c r="D4908" s="177"/>
      <c r="E4908" s="181"/>
      <c r="F4908" s="181"/>
      <c r="G4908" s="181"/>
      <c r="H4908" s="182"/>
      <c r="I4908" s="177"/>
      <c r="J4908" s="183"/>
      <c r="K4908" s="183"/>
      <c r="L4908" s="183"/>
      <c r="M4908" s="183"/>
      <c r="N4908" s="183"/>
      <c r="O4908" s="183"/>
      <c r="P4908" s="183"/>
    </row>
    <row r="4909" spans="4:16">
      <c r="D4909" s="177"/>
      <c r="E4909" s="181"/>
      <c r="F4909" s="181"/>
      <c r="G4909" s="181"/>
      <c r="H4909" s="182"/>
      <c r="I4909" s="177"/>
      <c r="J4909" s="183"/>
      <c r="K4909" s="183"/>
      <c r="L4909" s="183"/>
      <c r="M4909" s="183"/>
      <c r="N4909" s="183"/>
      <c r="O4909" s="183"/>
      <c r="P4909" s="183"/>
    </row>
    <row r="4910" spans="4:16">
      <c r="D4910" s="177"/>
      <c r="E4910" s="181"/>
      <c r="F4910" s="181"/>
      <c r="G4910" s="181"/>
      <c r="H4910" s="182"/>
      <c r="I4910" s="177"/>
      <c r="J4910" s="183"/>
      <c r="K4910" s="183"/>
      <c r="L4910" s="183"/>
      <c r="M4910" s="183"/>
      <c r="N4910" s="183"/>
      <c r="O4910" s="183"/>
      <c r="P4910" s="183"/>
    </row>
    <row r="4911" spans="4:16">
      <c r="D4911" s="177"/>
      <c r="E4911" s="181"/>
      <c r="F4911" s="181"/>
      <c r="G4911" s="181"/>
      <c r="H4911" s="182"/>
      <c r="I4911" s="177"/>
      <c r="J4911" s="183"/>
      <c r="K4911" s="183"/>
      <c r="L4911" s="183"/>
      <c r="M4911" s="183"/>
      <c r="N4911" s="183"/>
      <c r="O4911" s="183"/>
      <c r="P4911" s="183"/>
    </row>
    <row r="4912" spans="4:16">
      <c r="D4912" s="177"/>
      <c r="E4912" s="181"/>
      <c r="F4912" s="181"/>
      <c r="G4912" s="181"/>
      <c r="H4912" s="182"/>
      <c r="I4912" s="177"/>
      <c r="J4912" s="183"/>
      <c r="K4912" s="183"/>
      <c r="L4912" s="183"/>
      <c r="M4912" s="183"/>
      <c r="N4912" s="183"/>
      <c r="O4912" s="183"/>
      <c r="P4912" s="183"/>
    </row>
    <row r="4913" spans="4:16">
      <c r="D4913" s="177"/>
      <c r="E4913" s="181"/>
      <c r="F4913" s="181"/>
      <c r="G4913" s="181"/>
      <c r="H4913" s="182"/>
      <c r="I4913" s="177"/>
      <c r="J4913" s="183"/>
      <c r="K4913" s="183"/>
      <c r="L4913" s="183"/>
      <c r="M4913" s="183"/>
      <c r="N4913" s="183"/>
      <c r="O4913" s="183"/>
      <c r="P4913" s="183"/>
    </row>
    <row r="4914" spans="4:16">
      <c r="D4914" s="177"/>
      <c r="E4914" s="181"/>
      <c r="F4914" s="181"/>
      <c r="G4914" s="181"/>
      <c r="H4914" s="182"/>
      <c r="I4914" s="177"/>
      <c r="J4914" s="183"/>
      <c r="K4914" s="183"/>
      <c r="L4914" s="183"/>
      <c r="M4914" s="183"/>
      <c r="N4914" s="183"/>
      <c r="O4914" s="183"/>
      <c r="P4914" s="183"/>
    </row>
    <row r="4915" spans="4:16">
      <c r="D4915" s="177"/>
      <c r="E4915" s="181"/>
      <c r="F4915" s="181"/>
      <c r="G4915" s="181"/>
      <c r="H4915" s="182"/>
      <c r="I4915" s="177"/>
      <c r="J4915" s="183"/>
      <c r="K4915" s="183"/>
      <c r="L4915" s="183"/>
      <c r="M4915" s="183"/>
      <c r="N4915" s="183"/>
      <c r="O4915" s="183"/>
      <c r="P4915" s="183"/>
    </row>
    <row r="4916" spans="4:16">
      <c r="D4916" s="177"/>
      <c r="E4916" s="181"/>
      <c r="F4916" s="181"/>
      <c r="G4916" s="181"/>
      <c r="H4916" s="182"/>
      <c r="I4916" s="177"/>
      <c r="J4916" s="183"/>
      <c r="K4916" s="183"/>
      <c r="L4916" s="183"/>
      <c r="M4916" s="183"/>
      <c r="N4916" s="183"/>
      <c r="O4916" s="183"/>
      <c r="P4916" s="183"/>
    </row>
    <row r="4917" spans="4:16">
      <c r="D4917" s="177"/>
      <c r="E4917" s="181"/>
      <c r="F4917" s="181"/>
      <c r="G4917" s="181"/>
      <c r="H4917" s="182"/>
      <c r="I4917" s="177"/>
      <c r="J4917" s="183"/>
      <c r="K4917" s="183"/>
      <c r="L4917" s="183"/>
      <c r="M4917" s="183"/>
      <c r="N4917" s="183"/>
      <c r="O4917" s="183"/>
      <c r="P4917" s="183"/>
    </row>
    <row r="4918" spans="4:16">
      <c r="D4918" s="177"/>
      <c r="E4918" s="181"/>
      <c r="F4918" s="181"/>
      <c r="G4918" s="181"/>
      <c r="H4918" s="182"/>
      <c r="I4918" s="177"/>
      <c r="J4918" s="183"/>
      <c r="K4918" s="183"/>
      <c r="L4918" s="183"/>
      <c r="M4918" s="183"/>
      <c r="N4918" s="183"/>
      <c r="O4918" s="183"/>
      <c r="P4918" s="183"/>
    </row>
    <row r="4919" spans="4:16">
      <c r="D4919" s="177"/>
      <c r="E4919" s="181"/>
      <c r="F4919" s="181"/>
      <c r="G4919" s="181"/>
      <c r="H4919" s="182"/>
      <c r="I4919" s="177"/>
      <c r="J4919" s="183"/>
      <c r="K4919" s="183"/>
      <c r="L4919" s="183"/>
      <c r="M4919" s="183"/>
      <c r="N4919" s="183"/>
      <c r="O4919" s="183"/>
      <c r="P4919" s="183"/>
    </row>
    <row r="4920" spans="4:16">
      <c r="D4920" s="177"/>
      <c r="E4920" s="181"/>
      <c r="F4920" s="181"/>
      <c r="G4920" s="181"/>
      <c r="H4920" s="182"/>
      <c r="I4920" s="177"/>
      <c r="J4920" s="183"/>
      <c r="K4920" s="183"/>
      <c r="L4920" s="183"/>
      <c r="M4920" s="183"/>
      <c r="N4920" s="183"/>
      <c r="O4920" s="183"/>
      <c r="P4920" s="183"/>
    </row>
    <row r="4921" spans="4:16">
      <c r="D4921" s="177"/>
      <c r="E4921" s="181"/>
      <c r="F4921" s="181"/>
      <c r="G4921" s="181"/>
      <c r="H4921" s="182"/>
      <c r="I4921" s="177"/>
      <c r="J4921" s="183"/>
      <c r="K4921" s="183"/>
      <c r="L4921" s="183"/>
      <c r="M4921" s="183"/>
      <c r="N4921" s="183"/>
      <c r="O4921" s="183"/>
      <c r="P4921" s="183"/>
    </row>
    <row r="4922" spans="4:16">
      <c r="D4922" s="177"/>
      <c r="E4922" s="181"/>
      <c r="F4922" s="181"/>
      <c r="G4922" s="181"/>
      <c r="H4922" s="182"/>
      <c r="I4922" s="177"/>
      <c r="J4922" s="183"/>
      <c r="K4922" s="183"/>
      <c r="L4922" s="183"/>
      <c r="M4922" s="183"/>
      <c r="N4922" s="183"/>
      <c r="O4922" s="183"/>
      <c r="P4922" s="183"/>
    </row>
    <row r="4923" spans="4:16">
      <c r="D4923" s="177"/>
      <c r="E4923" s="181"/>
      <c r="F4923" s="181"/>
      <c r="G4923" s="181"/>
      <c r="H4923" s="182"/>
      <c r="I4923" s="177"/>
      <c r="J4923" s="183"/>
      <c r="K4923" s="183"/>
      <c r="L4923" s="183"/>
      <c r="M4923" s="183"/>
      <c r="N4923" s="183"/>
      <c r="O4923" s="183"/>
      <c r="P4923" s="183"/>
    </row>
    <row r="4924" spans="4:16">
      <c r="D4924" s="177"/>
      <c r="E4924" s="181"/>
      <c r="F4924" s="181"/>
      <c r="G4924" s="181"/>
      <c r="H4924" s="182"/>
      <c r="I4924" s="177"/>
      <c r="J4924" s="183"/>
      <c r="K4924" s="183"/>
      <c r="L4924" s="183"/>
      <c r="M4924" s="183"/>
      <c r="N4924" s="183"/>
      <c r="O4924" s="183"/>
      <c r="P4924" s="183"/>
    </row>
    <row r="4925" spans="4:16">
      <c r="D4925" s="177"/>
      <c r="E4925" s="181"/>
      <c r="F4925" s="181"/>
      <c r="G4925" s="181"/>
      <c r="H4925" s="182"/>
      <c r="I4925" s="177"/>
      <c r="J4925" s="183"/>
      <c r="K4925" s="183"/>
      <c r="L4925" s="183"/>
      <c r="M4925" s="183"/>
      <c r="N4925" s="183"/>
      <c r="O4925" s="183"/>
      <c r="P4925" s="183"/>
    </row>
    <row r="4926" spans="4:16">
      <c r="D4926" s="177"/>
      <c r="E4926" s="181"/>
      <c r="F4926" s="181"/>
      <c r="G4926" s="181"/>
      <c r="H4926" s="182"/>
      <c r="I4926" s="177"/>
      <c r="J4926" s="183"/>
      <c r="K4926" s="183"/>
      <c r="L4926" s="183"/>
      <c r="M4926" s="183"/>
      <c r="N4926" s="183"/>
      <c r="O4926" s="183"/>
      <c r="P4926" s="183"/>
    </row>
    <row r="4927" spans="4:16">
      <c r="D4927" s="177"/>
      <c r="E4927" s="181"/>
      <c r="F4927" s="181"/>
      <c r="G4927" s="181"/>
      <c r="H4927" s="182"/>
      <c r="I4927" s="177"/>
      <c r="J4927" s="183"/>
      <c r="K4927" s="183"/>
      <c r="L4927" s="183"/>
      <c r="M4927" s="183"/>
      <c r="N4927" s="183"/>
      <c r="O4927" s="183"/>
      <c r="P4927" s="183"/>
    </row>
    <row r="4928" spans="4:16">
      <c r="D4928" s="177"/>
      <c r="E4928" s="181"/>
      <c r="F4928" s="181"/>
      <c r="G4928" s="181"/>
      <c r="H4928" s="182"/>
      <c r="I4928" s="177"/>
      <c r="J4928" s="183"/>
      <c r="K4928" s="183"/>
      <c r="L4928" s="183"/>
      <c r="M4928" s="183"/>
      <c r="N4928" s="183"/>
      <c r="O4928" s="183"/>
      <c r="P4928" s="183"/>
    </row>
    <row r="4929" spans="4:16">
      <c r="D4929" s="177"/>
      <c r="E4929" s="181"/>
      <c r="F4929" s="181"/>
      <c r="G4929" s="181"/>
      <c r="H4929" s="182"/>
      <c r="I4929" s="177"/>
      <c r="J4929" s="183"/>
      <c r="K4929" s="183"/>
      <c r="L4929" s="183"/>
      <c r="M4929" s="183"/>
      <c r="N4929" s="183"/>
      <c r="O4929" s="183"/>
      <c r="P4929" s="183"/>
    </row>
    <row r="4930" spans="4:16">
      <c r="D4930" s="177"/>
      <c r="E4930" s="181"/>
      <c r="F4930" s="181"/>
      <c r="G4930" s="181"/>
      <c r="H4930" s="182"/>
      <c r="I4930" s="177"/>
      <c r="J4930" s="183"/>
      <c r="K4930" s="183"/>
      <c r="L4930" s="183"/>
      <c r="M4930" s="183"/>
      <c r="N4930" s="183"/>
      <c r="O4930" s="183"/>
      <c r="P4930" s="183"/>
    </row>
    <row r="4931" spans="4:16">
      <c r="D4931" s="177"/>
      <c r="E4931" s="181"/>
      <c r="F4931" s="181"/>
      <c r="G4931" s="181"/>
      <c r="H4931" s="182"/>
      <c r="I4931" s="177"/>
      <c r="J4931" s="183"/>
      <c r="K4931" s="183"/>
      <c r="L4931" s="183"/>
      <c r="M4931" s="183"/>
      <c r="N4931" s="183"/>
      <c r="O4931" s="183"/>
      <c r="P4931" s="183"/>
    </row>
    <row r="4932" spans="4:16">
      <c r="D4932" s="177"/>
      <c r="E4932" s="181"/>
      <c r="F4932" s="181"/>
      <c r="G4932" s="181"/>
      <c r="H4932" s="182"/>
      <c r="I4932" s="177"/>
      <c r="J4932" s="183"/>
      <c r="K4932" s="183"/>
      <c r="L4932" s="183"/>
      <c r="M4932" s="183"/>
      <c r="N4932" s="183"/>
      <c r="O4932" s="183"/>
      <c r="P4932" s="183"/>
    </row>
    <row r="4933" spans="4:16">
      <c r="D4933" s="177"/>
      <c r="E4933" s="181"/>
      <c r="F4933" s="181"/>
      <c r="G4933" s="181"/>
      <c r="H4933" s="182"/>
      <c r="I4933" s="177"/>
      <c r="J4933" s="183"/>
      <c r="K4933" s="183"/>
      <c r="L4933" s="183"/>
      <c r="M4933" s="183"/>
      <c r="N4933" s="183"/>
      <c r="O4933" s="183"/>
      <c r="P4933" s="183"/>
    </row>
    <row r="4934" spans="4:16">
      <c r="D4934" s="177"/>
      <c r="E4934" s="181"/>
      <c r="F4934" s="181"/>
      <c r="G4934" s="181"/>
      <c r="H4934" s="182"/>
      <c r="I4934" s="177"/>
      <c r="J4934" s="183"/>
      <c r="K4934" s="183"/>
      <c r="L4934" s="183"/>
      <c r="M4934" s="183"/>
      <c r="N4934" s="183"/>
      <c r="O4934" s="183"/>
      <c r="P4934" s="183"/>
    </row>
    <row r="4935" spans="4:16">
      <c r="D4935" s="177"/>
      <c r="E4935" s="181"/>
      <c r="F4935" s="181"/>
      <c r="G4935" s="181"/>
      <c r="H4935" s="182"/>
      <c r="I4935" s="177"/>
      <c r="J4935" s="183"/>
      <c r="K4935" s="183"/>
      <c r="L4935" s="183"/>
      <c r="M4935" s="183"/>
      <c r="N4935" s="183"/>
      <c r="O4935" s="183"/>
      <c r="P4935" s="183"/>
    </row>
    <row r="4936" spans="4:16">
      <c r="D4936" s="177"/>
      <c r="E4936" s="181"/>
      <c r="F4936" s="181"/>
      <c r="G4936" s="181"/>
      <c r="H4936" s="182"/>
      <c r="I4936" s="177"/>
      <c r="J4936" s="183"/>
      <c r="K4936" s="183"/>
      <c r="L4936" s="183"/>
      <c r="M4936" s="183"/>
      <c r="N4936" s="183"/>
      <c r="O4936" s="183"/>
      <c r="P4936" s="183"/>
    </row>
    <row r="4937" spans="4:16">
      <c r="D4937" s="177"/>
      <c r="E4937" s="181"/>
      <c r="F4937" s="181"/>
      <c r="G4937" s="181"/>
      <c r="H4937" s="182"/>
      <c r="I4937" s="177"/>
      <c r="J4937" s="183"/>
      <c r="K4937" s="183"/>
      <c r="L4937" s="183"/>
      <c r="M4937" s="183"/>
      <c r="N4937" s="183"/>
      <c r="O4937" s="183"/>
      <c r="P4937" s="183"/>
    </row>
    <row r="4938" spans="4:16">
      <c r="D4938" s="177"/>
      <c r="E4938" s="181"/>
      <c r="F4938" s="181"/>
      <c r="G4938" s="181"/>
      <c r="H4938" s="182"/>
      <c r="I4938" s="177"/>
      <c r="J4938" s="183"/>
      <c r="K4938" s="183"/>
      <c r="L4938" s="183"/>
      <c r="M4938" s="183"/>
      <c r="N4938" s="183"/>
      <c r="O4938" s="183"/>
      <c r="P4938" s="183"/>
    </row>
    <row r="4939" spans="4:16">
      <c r="D4939" s="177"/>
      <c r="E4939" s="181"/>
      <c r="F4939" s="181"/>
      <c r="G4939" s="181"/>
      <c r="H4939" s="182"/>
      <c r="I4939" s="177"/>
      <c r="J4939" s="183"/>
      <c r="K4939" s="183"/>
      <c r="L4939" s="183"/>
      <c r="M4939" s="183"/>
      <c r="N4939" s="183"/>
      <c r="O4939" s="183"/>
      <c r="P4939" s="183"/>
    </row>
    <row r="4940" spans="4:16">
      <c r="D4940" s="177"/>
      <c r="E4940" s="181"/>
      <c r="F4940" s="181"/>
      <c r="G4940" s="181"/>
      <c r="H4940" s="182"/>
      <c r="I4940" s="177"/>
      <c r="J4940" s="183"/>
      <c r="K4940" s="183"/>
      <c r="L4940" s="183"/>
      <c r="M4940" s="183"/>
      <c r="N4940" s="183"/>
      <c r="O4940" s="183"/>
      <c r="P4940" s="183"/>
    </row>
    <row r="4941" spans="4:16">
      <c r="D4941" s="177"/>
      <c r="E4941" s="181"/>
      <c r="F4941" s="181"/>
      <c r="G4941" s="181"/>
      <c r="H4941" s="182"/>
      <c r="I4941" s="177"/>
      <c r="J4941" s="183"/>
      <c r="K4941" s="183"/>
      <c r="L4941" s="183"/>
      <c r="M4941" s="183"/>
      <c r="N4941" s="183"/>
      <c r="O4941" s="183"/>
      <c r="P4941" s="183"/>
    </row>
    <row r="4942" spans="4:16">
      <c r="D4942" s="177"/>
      <c r="E4942" s="181"/>
      <c r="F4942" s="181"/>
      <c r="G4942" s="181"/>
      <c r="H4942" s="182"/>
      <c r="I4942" s="177"/>
      <c r="J4942" s="183"/>
      <c r="K4942" s="183"/>
      <c r="L4942" s="183"/>
      <c r="M4942" s="183"/>
      <c r="N4942" s="183"/>
      <c r="O4942" s="183"/>
      <c r="P4942" s="183"/>
    </row>
    <row r="4943" spans="4:16">
      <c r="D4943" s="177"/>
      <c r="E4943" s="181"/>
      <c r="F4943" s="181"/>
      <c r="G4943" s="181"/>
      <c r="H4943" s="182"/>
      <c r="I4943" s="177"/>
      <c r="J4943" s="183"/>
      <c r="K4943" s="183"/>
      <c r="L4943" s="183"/>
      <c r="M4943" s="183"/>
      <c r="N4943" s="183"/>
      <c r="O4943" s="183"/>
      <c r="P4943" s="183"/>
    </row>
    <row r="4944" spans="4:16">
      <c r="D4944" s="177"/>
      <c r="E4944" s="181"/>
      <c r="F4944" s="181"/>
      <c r="G4944" s="181"/>
      <c r="H4944" s="182"/>
      <c r="I4944" s="177"/>
      <c r="J4944" s="183"/>
      <c r="K4944" s="183"/>
      <c r="L4944" s="183"/>
      <c r="M4944" s="183"/>
      <c r="N4944" s="183"/>
      <c r="O4944" s="183"/>
      <c r="P4944" s="183"/>
    </row>
    <row r="4945" spans="4:16">
      <c r="D4945" s="177"/>
      <c r="E4945" s="181"/>
      <c r="F4945" s="181"/>
      <c r="G4945" s="181"/>
      <c r="H4945" s="182"/>
      <c r="I4945" s="177"/>
      <c r="J4945" s="183"/>
      <c r="K4945" s="183"/>
      <c r="L4945" s="183"/>
      <c r="M4945" s="183"/>
      <c r="N4945" s="183"/>
      <c r="O4945" s="183"/>
      <c r="P4945" s="183"/>
    </row>
    <row r="4946" spans="4:16">
      <c r="D4946" s="177"/>
      <c r="E4946" s="181"/>
      <c r="F4946" s="181"/>
      <c r="G4946" s="181"/>
      <c r="H4946" s="182"/>
      <c r="I4946" s="177"/>
      <c r="J4946" s="183"/>
      <c r="K4946" s="183"/>
      <c r="L4946" s="183"/>
      <c r="M4946" s="183"/>
      <c r="N4946" s="183"/>
      <c r="O4946" s="183"/>
      <c r="P4946" s="183"/>
    </row>
    <row r="4947" spans="4:16">
      <c r="D4947" s="177"/>
      <c r="E4947" s="181"/>
      <c r="F4947" s="181"/>
      <c r="G4947" s="181"/>
      <c r="H4947" s="182"/>
      <c r="I4947" s="177"/>
      <c r="J4947" s="183"/>
      <c r="K4947" s="183"/>
      <c r="L4947" s="183"/>
      <c r="M4947" s="183"/>
      <c r="N4947" s="183"/>
      <c r="O4947" s="183"/>
      <c r="P4947" s="183"/>
    </row>
    <row r="4948" spans="4:16">
      <c r="D4948" s="177"/>
      <c r="E4948" s="181"/>
      <c r="F4948" s="181"/>
      <c r="G4948" s="181"/>
      <c r="H4948" s="182"/>
      <c r="I4948" s="177"/>
      <c r="J4948" s="183"/>
      <c r="K4948" s="183"/>
      <c r="L4948" s="183"/>
      <c r="M4948" s="183"/>
      <c r="N4948" s="183"/>
      <c r="O4948" s="183"/>
      <c r="P4948" s="183"/>
    </row>
    <row r="4949" spans="4:16">
      <c r="D4949" s="177"/>
      <c r="E4949" s="181"/>
      <c r="F4949" s="181"/>
      <c r="G4949" s="181"/>
      <c r="H4949" s="182"/>
      <c r="I4949" s="177"/>
      <c r="J4949" s="183"/>
      <c r="K4949" s="183"/>
      <c r="L4949" s="183"/>
      <c r="M4949" s="183"/>
      <c r="N4949" s="183"/>
      <c r="O4949" s="183"/>
      <c r="P4949" s="183"/>
    </row>
    <row r="4950" spans="4:16">
      <c r="D4950" s="177"/>
      <c r="E4950" s="181"/>
      <c r="F4950" s="181"/>
      <c r="G4950" s="181"/>
      <c r="H4950" s="182"/>
      <c r="I4950" s="177"/>
      <c r="J4950" s="183"/>
      <c r="K4950" s="183"/>
      <c r="L4950" s="183"/>
      <c r="M4950" s="183"/>
      <c r="N4950" s="183"/>
      <c r="O4950" s="183"/>
      <c r="P4950" s="183"/>
    </row>
    <row r="4951" spans="4:16">
      <c r="D4951" s="177"/>
      <c r="E4951" s="181"/>
      <c r="F4951" s="181"/>
      <c r="G4951" s="181"/>
      <c r="H4951" s="182"/>
      <c r="I4951" s="177"/>
      <c r="J4951" s="183"/>
      <c r="K4951" s="183"/>
      <c r="L4951" s="183"/>
      <c r="M4951" s="183"/>
      <c r="N4951" s="183"/>
      <c r="O4951" s="183"/>
      <c r="P4951" s="183"/>
    </row>
    <row r="4952" spans="4:16">
      <c r="D4952" s="177"/>
      <c r="E4952" s="181"/>
      <c r="F4952" s="181"/>
      <c r="G4952" s="181"/>
      <c r="H4952" s="182"/>
      <c r="I4952" s="177"/>
      <c r="J4952" s="183"/>
      <c r="K4952" s="183"/>
      <c r="L4952" s="183"/>
      <c r="M4952" s="183"/>
      <c r="N4952" s="183"/>
      <c r="O4952" s="183"/>
      <c r="P4952" s="183"/>
    </row>
    <row r="4953" spans="4:16">
      <c r="D4953" s="177"/>
      <c r="E4953" s="181"/>
      <c r="F4953" s="181"/>
      <c r="G4953" s="181"/>
      <c r="H4953" s="182"/>
      <c r="I4953" s="177"/>
      <c r="J4953" s="183"/>
      <c r="K4953" s="183"/>
      <c r="L4953" s="183"/>
      <c r="M4953" s="183"/>
      <c r="N4953" s="183"/>
      <c r="O4953" s="183"/>
      <c r="P4953" s="183"/>
    </row>
    <row r="4954" spans="4:16">
      <c r="D4954" s="177"/>
      <c r="E4954" s="181"/>
      <c r="F4954" s="181"/>
      <c r="G4954" s="181"/>
      <c r="H4954" s="182"/>
      <c r="I4954" s="177"/>
      <c r="J4954" s="183"/>
      <c r="K4954" s="183"/>
      <c r="L4954" s="183"/>
      <c r="M4954" s="183"/>
      <c r="N4954" s="183"/>
      <c r="O4954" s="183"/>
      <c r="P4954" s="183"/>
    </row>
    <row r="4955" spans="4:16">
      <c r="D4955" s="177"/>
      <c r="E4955" s="181"/>
      <c r="F4955" s="181"/>
      <c r="G4955" s="181"/>
      <c r="H4955" s="182"/>
      <c r="I4955" s="177"/>
      <c r="J4955" s="183"/>
      <c r="K4955" s="183"/>
      <c r="L4955" s="183"/>
      <c r="M4955" s="183"/>
      <c r="N4955" s="183"/>
      <c r="O4955" s="183"/>
      <c r="P4955" s="183"/>
    </row>
    <row r="4956" spans="4:16">
      <c r="D4956" s="177"/>
      <c r="E4956" s="181"/>
      <c r="F4956" s="181"/>
      <c r="G4956" s="181"/>
      <c r="H4956" s="182"/>
      <c r="I4956" s="177"/>
      <c r="J4956" s="183"/>
      <c r="K4956" s="183"/>
      <c r="L4956" s="183"/>
      <c r="M4956" s="183"/>
      <c r="N4956" s="183"/>
      <c r="O4956" s="183"/>
      <c r="P4956" s="183"/>
    </row>
    <row r="4957" spans="4:16">
      <c r="D4957" s="177"/>
      <c r="E4957" s="181"/>
      <c r="F4957" s="181"/>
      <c r="G4957" s="181"/>
      <c r="H4957" s="182"/>
      <c r="I4957" s="177"/>
      <c r="J4957" s="183"/>
      <c r="K4957" s="183"/>
      <c r="L4957" s="183"/>
      <c r="M4957" s="183"/>
      <c r="N4957" s="183"/>
      <c r="O4957" s="183"/>
      <c r="P4957" s="183"/>
    </row>
    <row r="4958" spans="4:16">
      <c r="D4958" s="177"/>
      <c r="E4958" s="181"/>
      <c r="F4958" s="181"/>
      <c r="G4958" s="181"/>
      <c r="H4958" s="182"/>
      <c r="I4958" s="177"/>
      <c r="J4958" s="183"/>
      <c r="K4958" s="183"/>
      <c r="L4958" s="183"/>
      <c r="M4958" s="183"/>
      <c r="N4958" s="183"/>
      <c r="O4958" s="183"/>
      <c r="P4958" s="183"/>
    </row>
    <row r="4959" spans="4:16">
      <c r="D4959" s="177"/>
      <c r="E4959" s="181"/>
      <c r="F4959" s="181"/>
      <c r="G4959" s="181"/>
      <c r="H4959" s="182"/>
      <c r="I4959" s="177"/>
      <c r="J4959" s="183"/>
      <c r="K4959" s="183"/>
      <c r="L4959" s="183"/>
      <c r="M4959" s="183"/>
      <c r="N4959" s="183"/>
      <c r="O4959" s="183"/>
      <c r="P4959" s="183"/>
    </row>
    <row r="4960" spans="4:16">
      <c r="D4960" s="177"/>
      <c r="E4960" s="181"/>
      <c r="F4960" s="181"/>
      <c r="G4960" s="181"/>
      <c r="H4960" s="182"/>
      <c r="I4960" s="177"/>
      <c r="J4960" s="183"/>
      <c r="K4960" s="183"/>
      <c r="L4960" s="183"/>
      <c r="M4960" s="183"/>
      <c r="N4960" s="183"/>
      <c r="O4960" s="183"/>
      <c r="P4960" s="183"/>
    </row>
    <row r="4961" spans="4:16">
      <c r="D4961" s="177"/>
      <c r="E4961" s="181"/>
      <c r="F4961" s="181"/>
      <c r="G4961" s="181"/>
      <c r="H4961" s="182"/>
      <c r="I4961" s="177"/>
      <c r="J4961" s="183"/>
      <c r="K4961" s="183"/>
      <c r="L4961" s="183"/>
      <c r="M4961" s="183"/>
      <c r="N4961" s="183"/>
      <c r="O4961" s="183"/>
      <c r="P4961" s="183"/>
    </row>
    <row r="4962" spans="4:16">
      <c r="D4962" s="177"/>
      <c r="E4962" s="181"/>
      <c r="F4962" s="181"/>
      <c r="G4962" s="181"/>
      <c r="H4962" s="182"/>
      <c r="I4962" s="177"/>
      <c r="J4962" s="183"/>
      <c r="K4962" s="183"/>
      <c r="L4962" s="183"/>
      <c r="M4962" s="183"/>
      <c r="N4962" s="183"/>
      <c r="O4962" s="183"/>
      <c r="P4962" s="183"/>
    </row>
    <row r="4963" spans="4:16">
      <c r="D4963" s="177"/>
      <c r="E4963" s="181"/>
      <c r="F4963" s="181"/>
      <c r="G4963" s="181"/>
      <c r="H4963" s="182"/>
      <c r="I4963" s="177"/>
      <c r="J4963" s="183"/>
      <c r="K4963" s="183"/>
      <c r="L4963" s="183"/>
      <c r="M4963" s="183"/>
      <c r="N4963" s="183"/>
      <c r="O4963" s="183"/>
      <c r="P4963" s="183"/>
    </row>
    <row r="4964" spans="4:16">
      <c r="D4964" s="177"/>
      <c r="E4964" s="181"/>
      <c r="F4964" s="181"/>
      <c r="G4964" s="181"/>
      <c r="H4964" s="182"/>
      <c r="I4964" s="177"/>
      <c r="J4964" s="183"/>
      <c r="K4964" s="183"/>
      <c r="L4964" s="183"/>
      <c r="M4964" s="183"/>
      <c r="N4964" s="183"/>
      <c r="O4964" s="183"/>
      <c r="P4964" s="183"/>
    </row>
    <row r="4965" spans="4:16">
      <c r="D4965" s="177"/>
      <c r="E4965" s="181"/>
      <c r="F4965" s="181"/>
      <c r="G4965" s="181"/>
      <c r="H4965" s="182"/>
      <c r="I4965" s="177"/>
      <c r="J4965" s="183"/>
      <c r="K4965" s="183"/>
      <c r="L4965" s="183"/>
      <c r="M4965" s="183"/>
      <c r="N4965" s="183"/>
      <c r="O4965" s="183"/>
      <c r="P4965" s="183"/>
    </row>
    <row r="4966" spans="4:16">
      <c r="D4966" s="177"/>
      <c r="E4966" s="181"/>
      <c r="F4966" s="181"/>
      <c r="G4966" s="181"/>
      <c r="H4966" s="182"/>
      <c r="I4966" s="177"/>
      <c r="J4966" s="183"/>
      <c r="K4966" s="183"/>
      <c r="L4966" s="183"/>
      <c r="M4966" s="183"/>
      <c r="N4966" s="183"/>
      <c r="O4966" s="183"/>
      <c r="P4966" s="183"/>
    </row>
    <row r="4967" spans="4:16">
      <c r="D4967" s="177"/>
      <c r="E4967" s="181"/>
      <c r="F4967" s="181"/>
      <c r="G4967" s="181"/>
      <c r="H4967" s="182"/>
      <c r="I4967" s="177"/>
      <c r="J4967" s="183"/>
      <c r="K4967" s="183"/>
      <c r="L4967" s="183"/>
      <c r="M4967" s="183"/>
      <c r="N4967" s="183"/>
      <c r="O4967" s="183"/>
      <c r="P4967" s="183"/>
    </row>
    <row r="4968" spans="4:16">
      <c r="D4968" s="177"/>
      <c r="E4968" s="181"/>
      <c r="F4968" s="181"/>
      <c r="G4968" s="181"/>
      <c r="H4968" s="182"/>
      <c r="I4968" s="177"/>
      <c r="J4968" s="183"/>
      <c r="K4968" s="183"/>
      <c r="L4968" s="183"/>
      <c r="M4968" s="183"/>
      <c r="N4968" s="183"/>
      <c r="O4968" s="183"/>
      <c r="P4968" s="183"/>
    </row>
    <row r="4969" spans="4:16">
      <c r="D4969" s="177"/>
      <c r="E4969" s="181"/>
      <c r="F4969" s="181"/>
      <c r="G4969" s="181"/>
      <c r="H4969" s="182"/>
      <c r="I4969" s="177"/>
      <c r="J4969" s="183"/>
      <c r="K4969" s="183"/>
      <c r="L4969" s="183"/>
      <c r="M4969" s="183"/>
      <c r="N4969" s="183"/>
      <c r="O4969" s="183"/>
      <c r="P4969" s="183"/>
    </row>
    <row r="4970" spans="4:16">
      <c r="D4970" s="177"/>
      <c r="E4970" s="181"/>
      <c r="F4970" s="181"/>
      <c r="G4970" s="181"/>
      <c r="H4970" s="182"/>
      <c r="I4970" s="177"/>
      <c r="J4970" s="183"/>
      <c r="K4970" s="183"/>
      <c r="L4970" s="183"/>
      <c r="M4970" s="183"/>
      <c r="N4970" s="183"/>
      <c r="O4970" s="183"/>
      <c r="P4970" s="183"/>
    </row>
    <row r="4971" spans="4:16">
      <c r="D4971" s="177"/>
      <c r="E4971" s="181"/>
      <c r="F4971" s="181"/>
      <c r="G4971" s="181"/>
      <c r="H4971" s="182"/>
      <c r="I4971" s="177"/>
      <c r="J4971" s="183"/>
      <c r="K4971" s="183"/>
      <c r="L4971" s="183"/>
      <c r="M4971" s="183"/>
      <c r="N4971" s="183"/>
      <c r="O4971" s="183"/>
      <c r="P4971" s="183"/>
    </row>
    <row r="4972" spans="4:16">
      <c r="D4972" s="177"/>
      <c r="E4972" s="181"/>
      <c r="F4972" s="181"/>
      <c r="G4972" s="181"/>
      <c r="H4972" s="182"/>
      <c r="I4972" s="177"/>
      <c r="J4972" s="183"/>
      <c r="K4972" s="183"/>
      <c r="L4972" s="183"/>
      <c r="M4972" s="183"/>
      <c r="N4972" s="183"/>
      <c r="O4972" s="183"/>
      <c r="P4972" s="183"/>
    </row>
    <row r="4973" spans="4:16">
      <c r="D4973" s="177"/>
      <c r="E4973" s="181"/>
      <c r="F4973" s="181"/>
      <c r="G4973" s="181"/>
      <c r="H4973" s="182"/>
      <c r="I4973" s="177"/>
      <c r="J4973" s="183"/>
      <c r="K4973" s="183"/>
      <c r="L4973" s="183"/>
      <c r="M4973" s="183"/>
      <c r="N4973" s="183"/>
      <c r="O4973" s="183"/>
      <c r="P4973" s="183"/>
    </row>
    <row r="4974" spans="4:16">
      <c r="D4974" s="177"/>
      <c r="E4974" s="181"/>
      <c r="F4974" s="181"/>
      <c r="G4974" s="181"/>
      <c r="H4974" s="182"/>
      <c r="I4974" s="177"/>
      <c r="J4974" s="183"/>
      <c r="K4974" s="183"/>
      <c r="L4974" s="183"/>
      <c r="M4974" s="183"/>
      <c r="N4974" s="183"/>
      <c r="O4974" s="183"/>
      <c r="P4974" s="183"/>
    </row>
    <row r="4975" spans="4:16">
      <c r="D4975" s="177"/>
      <c r="E4975" s="181"/>
      <c r="F4975" s="181"/>
      <c r="G4975" s="181"/>
      <c r="H4975" s="182"/>
      <c r="I4975" s="177"/>
      <c r="J4975" s="183"/>
      <c r="K4975" s="183"/>
      <c r="L4975" s="183"/>
      <c r="M4975" s="183"/>
      <c r="N4975" s="183"/>
      <c r="O4975" s="183"/>
      <c r="P4975" s="183"/>
    </row>
    <row r="4976" spans="4:16">
      <c r="D4976" s="177"/>
      <c r="E4976" s="181"/>
      <c r="F4976" s="181"/>
      <c r="G4976" s="181"/>
      <c r="H4976" s="182"/>
      <c r="I4976" s="177"/>
      <c r="J4976" s="183"/>
      <c r="K4976" s="183"/>
      <c r="L4976" s="183"/>
      <c r="M4976" s="183"/>
      <c r="N4976" s="183"/>
      <c r="O4976" s="183"/>
      <c r="P4976" s="183"/>
    </row>
    <row r="4977" spans="4:16">
      <c r="D4977" s="177"/>
      <c r="E4977" s="181"/>
      <c r="F4977" s="181"/>
      <c r="G4977" s="181"/>
      <c r="H4977" s="182"/>
      <c r="I4977" s="177"/>
      <c r="J4977" s="183"/>
      <c r="K4977" s="183"/>
      <c r="L4977" s="183"/>
      <c r="M4977" s="183"/>
      <c r="N4977" s="183"/>
      <c r="O4977" s="183"/>
      <c r="P4977" s="183"/>
    </row>
    <row r="4978" spans="4:16">
      <c r="D4978" s="177"/>
      <c r="E4978" s="181"/>
      <c r="F4978" s="181"/>
      <c r="G4978" s="181"/>
      <c r="H4978" s="182"/>
      <c r="I4978" s="177"/>
      <c r="J4978" s="183"/>
      <c r="K4978" s="183"/>
      <c r="L4978" s="183"/>
      <c r="M4978" s="183"/>
      <c r="N4978" s="183"/>
      <c r="O4978" s="183"/>
      <c r="P4978" s="183"/>
    </row>
    <row r="4979" spans="4:16">
      <c r="D4979" s="177"/>
      <c r="E4979" s="181"/>
      <c r="F4979" s="181"/>
      <c r="G4979" s="181"/>
      <c r="H4979" s="182"/>
      <c r="I4979" s="177"/>
      <c r="J4979" s="183"/>
      <c r="K4979" s="183"/>
      <c r="L4979" s="183"/>
      <c r="M4979" s="183"/>
      <c r="N4979" s="183"/>
      <c r="O4979" s="183"/>
      <c r="P4979" s="183"/>
    </row>
    <row r="4980" spans="4:16">
      <c r="D4980" s="177"/>
      <c r="E4980" s="181"/>
      <c r="F4980" s="181"/>
      <c r="G4980" s="181"/>
      <c r="H4980" s="182"/>
      <c r="I4980" s="177"/>
      <c r="J4980" s="183"/>
      <c r="K4980" s="183"/>
      <c r="L4980" s="183"/>
      <c r="M4980" s="183"/>
      <c r="N4980" s="183"/>
      <c r="O4980" s="183"/>
      <c r="P4980" s="183"/>
    </row>
    <row r="4981" spans="4:16">
      <c r="D4981" s="177"/>
      <c r="E4981" s="181"/>
      <c r="F4981" s="181"/>
      <c r="G4981" s="181"/>
      <c r="H4981" s="182"/>
      <c r="I4981" s="177"/>
      <c r="J4981" s="183"/>
      <c r="K4981" s="183"/>
      <c r="L4981" s="183"/>
      <c r="M4981" s="183"/>
      <c r="N4981" s="183"/>
      <c r="O4981" s="183"/>
      <c r="P4981" s="183"/>
    </row>
    <row r="4982" spans="4:16">
      <c r="D4982" s="177"/>
      <c r="E4982" s="181"/>
      <c r="F4982" s="181"/>
      <c r="G4982" s="181"/>
      <c r="H4982" s="182"/>
      <c r="I4982" s="177"/>
      <c r="J4982" s="183"/>
      <c r="K4982" s="183"/>
      <c r="L4982" s="183"/>
      <c r="M4982" s="183"/>
      <c r="N4982" s="183"/>
      <c r="O4982" s="183"/>
      <c r="P4982" s="183"/>
    </row>
    <row r="4983" spans="4:16">
      <c r="D4983" s="177"/>
      <c r="E4983" s="181"/>
      <c r="F4983" s="181"/>
      <c r="G4983" s="181"/>
      <c r="H4983" s="182"/>
      <c r="I4983" s="177"/>
      <c r="J4983" s="183"/>
      <c r="K4983" s="183"/>
      <c r="L4983" s="183"/>
      <c r="M4983" s="183"/>
      <c r="N4983" s="183"/>
      <c r="O4983" s="183"/>
      <c r="P4983" s="183"/>
    </row>
    <row r="4984" spans="4:16">
      <c r="D4984" s="177"/>
      <c r="E4984" s="181"/>
      <c r="F4984" s="181"/>
      <c r="G4984" s="181"/>
      <c r="H4984" s="182"/>
      <c r="I4984" s="177"/>
      <c r="J4984" s="183"/>
      <c r="K4984" s="183"/>
      <c r="L4984" s="183"/>
      <c r="M4984" s="183"/>
      <c r="N4984" s="183"/>
      <c r="O4984" s="183"/>
      <c r="P4984" s="183"/>
    </row>
    <row r="4985" spans="4:16">
      <c r="D4985" s="177"/>
      <c r="E4985" s="181"/>
      <c r="F4985" s="181"/>
      <c r="G4985" s="181"/>
      <c r="H4985" s="182"/>
      <c r="I4985" s="177"/>
      <c r="J4985" s="183"/>
      <c r="K4985" s="183"/>
      <c r="L4985" s="183"/>
      <c r="M4985" s="183"/>
      <c r="N4985" s="183"/>
      <c r="O4985" s="183"/>
      <c r="P4985" s="183"/>
    </row>
    <row r="4986" spans="4:16">
      <c r="D4986" s="177"/>
      <c r="E4986" s="181"/>
      <c r="F4986" s="181"/>
      <c r="G4986" s="181"/>
      <c r="H4986" s="182"/>
      <c r="I4986" s="177"/>
      <c r="J4986" s="183"/>
      <c r="K4986" s="183"/>
      <c r="L4986" s="183"/>
      <c r="M4986" s="183"/>
      <c r="N4986" s="183"/>
      <c r="O4986" s="183"/>
      <c r="P4986" s="183"/>
    </row>
    <row r="4987" spans="4:16">
      <c r="D4987" s="177"/>
      <c r="E4987" s="181"/>
      <c r="F4987" s="181"/>
      <c r="G4987" s="181"/>
      <c r="H4987" s="182"/>
      <c r="I4987" s="177"/>
      <c r="J4987" s="183"/>
      <c r="K4987" s="183"/>
      <c r="L4987" s="183"/>
      <c r="M4987" s="183"/>
      <c r="N4987" s="183"/>
      <c r="O4987" s="183"/>
      <c r="P4987" s="183"/>
    </row>
    <row r="4988" spans="4:16">
      <c r="D4988" s="177"/>
      <c r="E4988" s="181"/>
      <c r="F4988" s="181"/>
      <c r="G4988" s="181"/>
      <c r="H4988" s="182"/>
      <c r="I4988" s="177"/>
      <c r="J4988" s="183"/>
      <c r="K4988" s="183"/>
      <c r="L4988" s="183"/>
      <c r="M4988" s="183"/>
      <c r="N4988" s="183"/>
      <c r="O4988" s="183"/>
      <c r="P4988" s="183"/>
    </row>
    <row r="4989" spans="4:16">
      <c r="D4989" s="177"/>
      <c r="E4989" s="181"/>
      <c r="F4989" s="181"/>
      <c r="G4989" s="181"/>
      <c r="H4989" s="182"/>
      <c r="I4989" s="177"/>
      <c r="J4989" s="183"/>
      <c r="K4989" s="183"/>
      <c r="L4989" s="183"/>
      <c r="M4989" s="183"/>
      <c r="N4989" s="183"/>
      <c r="O4989" s="183"/>
      <c r="P4989" s="183"/>
    </row>
    <row r="4990" spans="4:16">
      <c r="D4990" s="177"/>
      <c r="E4990" s="181"/>
      <c r="F4990" s="181"/>
      <c r="G4990" s="181"/>
      <c r="H4990" s="182"/>
      <c r="I4990" s="177"/>
      <c r="J4990" s="183"/>
      <c r="K4990" s="183"/>
      <c r="L4990" s="183"/>
      <c r="M4990" s="183"/>
      <c r="N4990" s="183"/>
      <c r="O4990" s="183"/>
      <c r="P4990" s="183"/>
    </row>
    <row r="4991" spans="4:16">
      <c r="D4991" s="177"/>
      <c r="E4991" s="181"/>
      <c r="F4991" s="181"/>
      <c r="G4991" s="181"/>
      <c r="H4991" s="182"/>
      <c r="I4991" s="177"/>
      <c r="J4991" s="183"/>
      <c r="K4991" s="183"/>
      <c r="L4991" s="183"/>
      <c r="M4991" s="183"/>
      <c r="N4991" s="183"/>
      <c r="O4991" s="183"/>
      <c r="P4991" s="183"/>
    </row>
    <row r="4992" spans="4:16">
      <c r="D4992" s="177"/>
      <c r="E4992" s="181"/>
      <c r="F4992" s="181"/>
      <c r="G4992" s="181"/>
      <c r="H4992" s="182"/>
      <c r="I4992" s="177"/>
      <c r="J4992" s="183"/>
      <c r="K4992" s="183"/>
      <c r="L4992" s="183"/>
      <c r="M4992" s="183"/>
      <c r="N4992" s="183"/>
      <c r="O4992" s="183"/>
      <c r="P4992" s="183"/>
    </row>
    <row r="4993" spans="4:16">
      <c r="D4993" s="177"/>
      <c r="E4993" s="181"/>
      <c r="F4993" s="181"/>
      <c r="G4993" s="181"/>
      <c r="H4993" s="182"/>
      <c r="I4993" s="177"/>
      <c r="J4993" s="183"/>
      <c r="K4993" s="183"/>
      <c r="L4993" s="183"/>
      <c r="M4993" s="183"/>
      <c r="N4993" s="183"/>
      <c r="O4993" s="183"/>
      <c r="P4993" s="183"/>
    </row>
    <row r="4994" spans="4:16">
      <c r="D4994" s="177"/>
      <c r="E4994" s="181"/>
      <c r="F4994" s="181"/>
      <c r="G4994" s="181"/>
      <c r="H4994" s="182"/>
      <c r="I4994" s="177"/>
      <c r="J4994" s="183"/>
      <c r="K4994" s="183"/>
      <c r="L4994" s="183"/>
      <c r="M4994" s="183"/>
      <c r="N4994" s="183"/>
      <c r="O4994" s="183"/>
      <c r="P4994" s="183"/>
    </row>
    <row r="4995" spans="4:16">
      <c r="D4995" s="177"/>
      <c r="E4995" s="181"/>
      <c r="F4995" s="181"/>
      <c r="G4995" s="181"/>
      <c r="H4995" s="182"/>
      <c r="I4995" s="177"/>
      <c r="J4995" s="183"/>
      <c r="K4995" s="183"/>
      <c r="L4995" s="183"/>
      <c r="M4995" s="183"/>
      <c r="N4995" s="183"/>
      <c r="O4995" s="183"/>
      <c r="P4995" s="183"/>
    </row>
    <row r="4996" spans="4:16">
      <c r="D4996" s="177"/>
      <c r="E4996" s="181"/>
      <c r="F4996" s="181"/>
      <c r="G4996" s="181"/>
      <c r="H4996" s="182"/>
      <c r="I4996" s="177"/>
      <c r="J4996" s="183"/>
      <c r="K4996" s="183"/>
      <c r="L4996" s="183"/>
      <c r="M4996" s="183"/>
      <c r="N4996" s="183"/>
      <c r="O4996" s="183"/>
      <c r="P4996" s="183"/>
    </row>
    <row r="4997" spans="4:16">
      <c r="D4997" s="177"/>
      <c r="E4997" s="181"/>
      <c r="F4997" s="181"/>
      <c r="G4997" s="181"/>
      <c r="H4997" s="182"/>
      <c r="I4997" s="177"/>
      <c r="J4997" s="183"/>
      <c r="K4997" s="183"/>
      <c r="L4997" s="183"/>
      <c r="M4997" s="183"/>
      <c r="N4997" s="183"/>
      <c r="O4997" s="183"/>
      <c r="P4997" s="183"/>
    </row>
    <row r="4998" spans="4:16">
      <c r="D4998" s="177"/>
      <c r="E4998" s="181"/>
      <c r="F4998" s="181"/>
      <c r="G4998" s="181"/>
      <c r="H4998" s="182"/>
      <c r="I4998" s="177"/>
      <c r="J4998" s="183"/>
      <c r="K4998" s="183"/>
      <c r="L4998" s="183"/>
      <c r="M4998" s="183"/>
      <c r="N4998" s="183"/>
      <c r="O4998" s="183"/>
      <c r="P4998" s="183"/>
    </row>
    <row r="4999" spans="4:16">
      <c r="D4999" s="177"/>
      <c r="E4999" s="181"/>
      <c r="F4999" s="181"/>
      <c r="G4999" s="181"/>
      <c r="H4999" s="182"/>
      <c r="I4999" s="177"/>
      <c r="J4999" s="183"/>
      <c r="K4999" s="183"/>
      <c r="L4999" s="183"/>
      <c r="M4999" s="183"/>
      <c r="N4999" s="183"/>
      <c r="O4999" s="183"/>
      <c r="P4999" s="183"/>
    </row>
    <row r="5000" spans="4:16">
      <c r="D5000" s="177"/>
      <c r="E5000" s="181"/>
      <c r="F5000" s="181"/>
      <c r="G5000" s="181"/>
      <c r="H5000" s="182"/>
      <c r="I5000" s="177"/>
      <c r="J5000" s="183"/>
      <c r="K5000" s="183"/>
      <c r="L5000" s="183"/>
      <c r="M5000" s="183"/>
      <c r="N5000" s="183"/>
      <c r="O5000" s="183"/>
      <c r="P5000" s="183"/>
    </row>
    <row r="5001" spans="4:16">
      <c r="D5001" s="177"/>
      <c r="E5001" s="181"/>
      <c r="F5001" s="181"/>
      <c r="G5001" s="181"/>
      <c r="H5001" s="182"/>
      <c r="I5001" s="177"/>
      <c r="J5001" s="183"/>
      <c r="K5001" s="183"/>
      <c r="L5001" s="183"/>
      <c r="M5001" s="183"/>
      <c r="N5001" s="183"/>
      <c r="O5001" s="183"/>
      <c r="P5001" s="183"/>
    </row>
    <row r="5002" spans="4:16">
      <c r="D5002" s="177"/>
      <c r="E5002" s="181"/>
      <c r="F5002" s="181"/>
      <c r="G5002" s="181"/>
      <c r="H5002" s="182"/>
      <c r="I5002" s="177"/>
      <c r="J5002" s="183"/>
      <c r="K5002" s="183"/>
      <c r="L5002" s="183"/>
      <c r="M5002" s="183"/>
      <c r="N5002" s="183"/>
      <c r="O5002" s="183"/>
      <c r="P5002" s="183"/>
    </row>
    <row r="5003" spans="4:16">
      <c r="D5003" s="177"/>
      <c r="E5003" s="181"/>
      <c r="F5003" s="181"/>
      <c r="G5003" s="181"/>
      <c r="H5003" s="182"/>
      <c r="I5003" s="177"/>
      <c r="J5003" s="183"/>
      <c r="K5003" s="183"/>
      <c r="L5003" s="183"/>
      <c r="M5003" s="183"/>
      <c r="N5003" s="183"/>
      <c r="O5003" s="183"/>
      <c r="P5003" s="183"/>
    </row>
    <row r="5004" spans="4:16">
      <c r="D5004" s="177"/>
      <c r="E5004" s="181"/>
      <c r="F5004" s="181"/>
      <c r="G5004" s="181"/>
      <c r="H5004" s="182"/>
      <c r="I5004" s="177"/>
      <c r="J5004" s="183"/>
      <c r="K5004" s="183"/>
      <c r="L5004" s="183"/>
      <c r="M5004" s="183"/>
      <c r="N5004" s="183"/>
      <c r="O5004" s="183"/>
      <c r="P5004" s="183"/>
    </row>
    <row r="5005" spans="4:16">
      <c r="D5005" s="177"/>
      <c r="E5005" s="181"/>
      <c r="F5005" s="181"/>
      <c r="G5005" s="181"/>
      <c r="H5005" s="182"/>
      <c r="I5005" s="177"/>
      <c r="J5005" s="183"/>
      <c r="K5005" s="183"/>
      <c r="L5005" s="183"/>
      <c r="M5005" s="183"/>
      <c r="N5005" s="183"/>
      <c r="O5005" s="183"/>
      <c r="P5005" s="183"/>
    </row>
    <row r="5006" spans="4:16">
      <c r="D5006" s="177"/>
      <c r="E5006" s="181"/>
      <c r="F5006" s="181"/>
      <c r="G5006" s="181"/>
      <c r="H5006" s="182"/>
      <c r="I5006" s="177"/>
      <c r="J5006" s="183"/>
      <c r="K5006" s="183"/>
      <c r="L5006" s="183"/>
      <c r="M5006" s="183"/>
      <c r="N5006" s="183"/>
      <c r="O5006" s="183"/>
      <c r="P5006" s="183"/>
    </row>
    <row r="5007" spans="4:16">
      <c r="D5007" s="177"/>
      <c r="E5007" s="181"/>
      <c r="F5007" s="181"/>
      <c r="G5007" s="181"/>
      <c r="H5007" s="182"/>
      <c r="I5007" s="177"/>
      <c r="J5007" s="183"/>
      <c r="K5007" s="183"/>
      <c r="L5007" s="183"/>
      <c r="M5007" s="183"/>
      <c r="N5007" s="183"/>
      <c r="O5007" s="183"/>
      <c r="P5007" s="183"/>
    </row>
    <row r="5008" spans="4:16">
      <c r="D5008" s="177"/>
      <c r="E5008" s="181"/>
      <c r="F5008" s="181"/>
      <c r="G5008" s="181"/>
      <c r="H5008" s="182"/>
      <c r="I5008" s="177"/>
      <c r="J5008" s="183"/>
      <c r="K5008" s="183"/>
      <c r="L5008" s="183"/>
      <c r="M5008" s="183"/>
      <c r="N5008" s="183"/>
      <c r="O5008" s="183"/>
      <c r="P5008" s="183"/>
    </row>
    <row r="5009" spans="4:16">
      <c r="D5009" s="177"/>
      <c r="E5009" s="181"/>
      <c r="F5009" s="181"/>
      <c r="G5009" s="181"/>
      <c r="H5009" s="182"/>
      <c r="I5009" s="177"/>
      <c r="J5009" s="183"/>
      <c r="K5009" s="183"/>
      <c r="L5009" s="183"/>
      <c r="M5009" s="183"/>
      <c r="N5009" s="183"/>
      <c r="O5009" s="183"/>
      <c r="P5009" s="183"/>
    </row>
    <row r="5010" spans="4:16">
      <c r="D5010" s="177"/>
      <c r="E5010" s="181"/>
      <c r="F5010" s="181"/>
      <c r="G5010" s="181"/>
      <c r="H5010" s="182"/>
      <c r="I5010" s="177"/>
      <c r="J5010" s="183"/>
      <c r="K5010" s="183"/>
      <c r="L5010" s="183"/>
      <c r="M5010" s="183"/>
      <c r="N5010" s="183"/>
      <c r="O5010" s="183"/>
      <c r="P5010" s="183"/>
    </row>
    <row r="5011" spans="4:16">
      <c r="D5011" s="177"/>
      <c r="E5011" s="181"/>
      <c r="F5011" s="181"/>
      <c r="G5011" s="181"/>
      <c r="H5011" s="182"/>
      <c r="I5011" s="177"/>
      <c r="J5011" s="183"/>
      <c r="K5011" s="183"/>
      <c r="L5011" s="183"/>
      <c r="M5011" s="183"/>
      <c r="N5011" s="183"/>
      <c r="O5011" s="183"/>
      <c r="P5011" s="183"/>
    </row>
    <row r="5012" spans="4:16">
      <c r="D5012" s="177"/>
      <c r="E5012" s="181"/>
      <c r="F5012" s="181"/>
      <c r="G5012" s="181"/>
      <c r="H5012" s="182"/>
      <c r="I5012" s="177"/>
      <c r="J5012" s="183"/>
      <c r="K5012" s="183"/>
      <c r="L5012" s="183"/>
      <c r="M5012" s="183"/>
      <c r="N5012" s="183"/>
      <c r="O5012" s="183"/>
      <c r="P5012" s="183"/>
    </row>
    <row r="5013" spans="4:16">
      <c r="D5013" s="177"/>
      <c r="E5013" s="181"/>
      <c r="F5013" s="181"/>
      <c r="G5013" s="181"/>
      <c r="H5013" s="182"/>
      <c r="I5013" s="177"/>
      <c r="J5013" s="183"/>
      <c r="K5013" s="183"/>
      <c r="L5013" s="183"/>
      <c r="M5013" s="183"/>
      <c r="N5013" s="183"/>
      <c r="O5013" s="183"/>
      <c r="P5013" s="183"/>
    </row>
    <row r="5014" spans="4:16">
      <c r="D5014" s="177"/>
      <c r="E5014" s="181"/>
      <c r="F5014" s="181"/>
      <c r="G5014" s="181"/>
      <c r="H5014" s="182"/>
      <c r="I5014" s="177"/>
      <c r="J5014" s="183"/>
      <c r="K5014" s="183"/>
      <c r="L5014" s="183"/>
      <c r="M5014" s="183"/>
      <c r="N5014" s="183"/>
      <c r="O5014" s="183"/>
      <c r="P5014" s="183"/>
    </row>
    <row r="5015" spans="4:16">
      <c r="D5015" s="177"/>
      <c r="E5015" s="181"/>
      <c r="F5015" s="181"/>
      <c r="G5015" s="181"/>
      <c r="H5015" s="182"/>
      <c r="I5015" s="177"/>
      <c r="J5015" s="183"/>
      <c r="K5015" s="183"/>
      <c r="L5015" s="183"/>
      <c r="M5015" s="183"/>
      <c r="N5015" s="183"/>
      <c r="O5015" s="183"/>
      <c r="P5015" s="183"/>
    </row>
    <row r="5016" spans="4:16">
      <c r="D5016" s="177"/>
      <c r="E5016" s="181"/>
      <c r="F5016" s="181"/>
      <c r="G5016" s="181"/>
      <c r="H5016" s="182"/>
      <c r="I5016" s="177"/>
      <c r="J5016" s="183"/>
      <c r="K5016" s="183"/>
      <c r="L5016" s="183"/>
      <c r="M5016" s="183"/>
      <c r="N5016" s="183"/>
      <c r="O5016" s="183"/>
      <c r="P5016" s="183"/>
    </row>
    <row r="5017" spans="4:16">
      <c r="D5017" s="177"/>
      <c r="E5017" s="181"/>
      <c r="F5017" s="181"/>
      <c r="G5017" s="181"/>
      <c r="H5017" s="182"/>
      <c r="I5017" s="177"/>
      <c r="J5017" s="183"/>
      <c r="K5017" s="183"/>
      <c r="L5017" s="183"/>
      <c r="M5017" s="183"/>
      <c r="N5017" s="183"/>
      <c r="O5017" s="183"/>
      <c r="P5017" s="183"/>
    </row>
    <row r="5018" spans="4:16">
      <c r="D5018" s="177"/>
      <c r="E5018" s="181"/>
      <c r="F5018" s="181"/>
      <c r="G5018" s="181"/>
      <c r="H5018" s="182"/>
      <c r="I5018" s="177"/>
      <c r="J5018" s="183"/>
      <c r="K5018" s="183"/>
      <c r="L5018" s="183"/>
      <c r="M5018" s="183"/>
      <c r="N5018" s="183"/>
      <c r="O5018" s="183"/>
      <c r="P5018" s="183"/>
    </row>
    <row r="5019" spans="4:16">
      <c r="D5019" s="177"/>
      <c r="E5019" s="181"/>
      <c r="F5019" s="181"/>
      <c r="G5019" s="181"/>
      <c r="H5019" s="182"/>
      <c r="I5019" s="177"/>
      <c r="J5019" s="183"/>
      <c r="K5019" s="183"/>
      <c r="L5019" s="183"/>
      <c r="M5019" s="183"/>
      <c r="N5019" s="183"/>
      <c r="O5019" s="183"/>
      <c r="P5019" s="183"/>
    </row>
    <row r="5020" spans="4:16">
      <c r="D5020" s="177"/>
      <c r="E5020" s="181"/>
      <c r="F5020" s="181"/>
      <c r="G5020" s="181"/>
      <c r="H5020" s="182"/>
      <c r="I5020" s="177"/>
      <c r="J5020" s="183"/>
      <c r="K5020" s="183"/>
      <c r="L5020" s="183"/>
      <c r="M5020" s="183"/>
      <c r="N5020" s="183"/>
      <c r="O5020" s="183"/>
      <c r="P5020" s="183"/>
    </row>
    <row r="5021" spans="4:16">
      <c r="D5021" s="177"/>
      <c r="E5021" s="181"/>
      <c r="F5021" s="181"/>
      <c r="G5021" s="181"/>
      <c r="H5021" s="182"/>
      <c r="I5021" s="177"/>
      <c r="J5021" s="183"/>
      <c r="K5021" s="183"/>
      <c r="L5021" s="183"/>
      <c r="M5021" s="183"/>
      <c r="N5021" s="183"/>
      <c r="O5021" s="183"/>
      <c r="P5021" s="183"/>
    </row>
    <row r="5022" spans="4:16">
      <c r="D5022" s="177"/>
      <c r="E5022" s="181"/>
      <c r="F5022" s="181"/>
      <c r="G5022" s="181"/>
      <c r="H5022" s="182"/>
      <c r="I5022" s="177"/>
      <c r="J5022" s="183"/>
      <c r="K5022" s="183"/>
      <c r="L5022" s="183"/>
      <c r="M5022" s="183"/>
      <c r="N5022" s="183"/>
      <c r="O5022" s="183"/>
      <c r="P5022" s="183"/>
    </row>
    <row r="5023" spans="4:16">
      <c r="D5023" s="177"/>
      <c r="E5023" s="181"/>
      <c r="F5023" s="181"/>
      <c r="G5023" s="181"/>
      <c r="H5023" s="182"/>
      <c r="I5023" s="177"/>
      <c r="J5023" s="183"/>
      <c r="K5023" s="183"/>
      <c r="L5023" s="183"/>
      <c r="M5023" s="183"/>
      <c r="N5023" s="183"/>
      <c r="O5023" s="183"/>
      <c r="P5023" s="183"/>
    </row>
    <row r="5024" spans="4:16">
      <c r="D5024" s="177"/>
      <c r="E5024" s="181"/>
      <c r="F5024" s="181"/>
      <c r="G5024" s="181"/>
      <c r="H5024" s="182"/>
      <c r="I5024" s="177"/>
      <c r="J5024" s="183"/>
      <c r="K5024" s="183"/>
      <c r="L5024" s="183"/>
      <c r="M5024" s="183"/>
      <c r="N5024" s="183"/>
      <c r="O5024" s="183"/>
      <c r="P5024" s="183"/>
    </row>
    <row r="5025" spans="4:16">
      <c r="D5025" s="177"/>
      <c r="E5025" s="181"/>
      <c r="F5025" s="181"/>
      <c r="G5025" s="181"/>
      <c r="H5025" s="182"/>
      <c r="I5025" s="177"/>
      <c r="J5025" s="183"/>
      <c r="K5025" s="183"/>
      <c r="L5025" s="183"/>
      <c r="M5025" s="183"/>
      <c r="N5025" s="183"/>
      <c r="O5025" s="183"/>
      <c r="P5025" s="183"/>
    </row>
    <row r="5026" spans="4:16">
      <c r="D5026" s="177"/>
      <c r="E5026" s="181"/>
      <c r="F5026" s="181"/>
      <c r="G5026" s="181"/>
      <c r="H5026" s="182"/>
      <c r="I5026" s="177"/>
      <c r="J5026" s="183"/>
      <c r="K5026" s="183"/>
      <c r="L5026" s="183"/>
      <c r="M5026" s="183"/>
      <c r="N5026" s="183"/>
      <c r="O5026" s="183"/>
      <c r="P5026" s="183"/>
    </row>
    <row r="5027" spans="4:16">
      <c r="D5027" s="177"/>
      <c r="E5027" s="181"/>
      <c r="F5027" s="181"/>
      <c r="G5027" s="181"/>
      <c r="H5027" s="182"/>
      <c r="I5027" s="177"/>
      <c r="J5027" s="183"/>
      <c r="K5027" s="183"/>
      <c r="L5027" s="183"/>
      <c r="M5027" s="183"/>
      <c r="N5027" s="183"/>
      <c r="O5027" s="183"/>
      <c r="P5027" s="183"/>
    </row>
    <row r="5028" spans="4:16">
      <c r="D5028" s="177"/>
      <c r="E5028" s="181"/>
      <c r="F5028" s="181"/>
      <c r="G5028" s="181"/>
      <c r="H5028" s="182"/>
      <c r="I5028" s="177"/>
      <c r="J5028" s="183"/>
      <c r="K5028" s="183"/>
      <c r="L5028" s="183"/>
      <c r="M5028" s="183"/>
      <c r="N5028" s="183"/>
      <c r="O5028" s="183"/>
      <c r="P5028" s="183"/>
    </row>
    <row r="5029" spans="4:16">
      <c r="D5029" s="177"/>
      <c r="E5029" s="181"/>
      <c r="F5029" s="181"/>
      <c r="G5029" s="181"/>
      <c r="H5029" s="182"/>
      <c r="I5029" s="177"/>
      <c r="J5029" s="183"/>
      <c r="K5029" s="183"/>
      <c r="L5029" s="183"/>
      <c r="M5029" s="183"/>
      <c r="N5029" s="183"/>
      <c r="O5029" s="183"/>
      <c r="P5029" s="183"/>
    </row>
    <row r="5030" spans="4:16">
      <c r="D5030" s="177"/>
      <c r="E5030" s="181"/>
      <c r="F5030" s="181"/>
      <c r="G5030" s="181"/>
      <c r="H5030" s="182"/>
      <c r="I5030" s="177"/>
      <c r="J5030" s="183"/>
      <c r="K5030" s="183"/>
      <c r="L5030" s="183"/>
      <c r="M5030" s="183"/>
      <c r="N5030" s="183"/>
      <c r="O5030" s="183"/>
      <c r="P5030" s="183"/>
    </row>
    <row r="5031" spans="4:16">
      <c r="D5031" s="177"/>
      <c r="E5031" s="181"/>
      <c r="F5031" s="181"/>
      <c r="G5031" s="181"/>
      <c r="H5031" s="182"/>
      <c r="I5031" s="177"/>
      <c r="J5031" s="183"/>
      <c r="K5031" s="183"/>
      <c r="L5031" s="183"/>
      <c r="M5031" s="183"/>
      <c r="N5031" s="183"/>
      <c r="O5031" s="183"/>
      <c r="P5031" s="183"/>
    </row>
    <row r="5032" spans="4:16">
      <c r="D5032" s="177"/>
      <c r="E5032" s="181"/>
      <c r="F5032" s="181"/>
      <c r="G5032" s="181"/>
      <c r="H5032" s="182"/>
      <c r="I5032" s="177"/>
      <c r="J5032" s="183"/>
      <c r="K5032" s="183"/>
      <c r="L5032" s="183"/>
      <c r="M5032" s="183"/>
      <c r="N5032" s="183"/>
      <c r="O5032" s="183"/>
      <c r="P5032" s="183"/>
    </row>
    <row r="5033" spans="4:16">
      <c r="D5033" s="177"/>
      <c r="E5033" s="181"/>
      <c r="F5033" s="181"/>
      <c r="G5033" s="181"/>
      <c r="H5033" s="182"/>
      <c r="I5033" s="177"/>
      <c r="J5033" s="183"/>
      <c r="K5033" s="183"/>
      <c r="L5033" s="183"/>
      <c r="M5033" s="183"/>
      <c r="N5033" s="183"/>
      <c r="O5033" s="183"/>
      <c r="P5033" s="183"/>
    </row>
    <row r="5034" spans="4:16">
      <c r="D5034" s="177"/>
      <c r="E5034" s="181"/>
      <c r="F5034" s="181"/>
      <c r="G5034" s="181"/>
      <c r="H5034" s="182"/>
      <c r="I5034" s="177"/>
      <c r="J5034" s="183"/>
      <c r="K5034" s="183"/>
      <c r="L5034" s="183"/>
      <c r="M5034" s="183"/>
      <c r="N5034" s="183"/>
      <c r="O5034" s="183"/>
      <c r="P5034" s="183"/>
    </row>
    <row r="5035" spans="4:16">
      <c r="D5035" s="177"/>
      <c r="E5035" s="181"/>
      <c r="F5035" s="181"/>
      <c r="G5035" s="181"/>
      <c r="H5035" s="182"/>
      <c r="I5035" s="177"/>
      <c r="J5035" s="183"/>
      <c r="K5035" s="183"/>
      <c r="L5035" s="183"/>
      <c r="M5035" s="183"/>
      <c r="N5035" s="183"/>
      <c r="O5035" s="183"/>
      <c r="P5035" s="183"/>
    </row>
    <row r="5036" spans="4:16">
      <c r="D5036" s="177"/>
      <c r="E5036" s="181"/>
      <c r="F5036" s="181"/>
      <c r="G5036" s="181"/>
      <c r="H5036" s="182"/>
      <c r="I5036" s="177"/>
      <c r="J5036" s="183"/>
      <c r="K5036" s="183"/>
      <c r="L5036" s="183"/>
      <c r="M5036" s="183"/>
      <c r="N5036" s="183"/>
      <c r="O5036" s="183"/>
      <c r="P5036" s="183"/>
    </row>
    <row r="5037" spans="4:16">
      <c r="D5037" s="177"/>
      <c r="E5037" s="181"/>
      <c r="F5037" s="181"/>
      <c r="G5037" s="181"/>
      <c r="H5037" s="182"/>
      <c r="I5037" s="177"/>
      <c r="J5037" s="183"/>
      <c r="K5037" s="183"/>
      <c r="L5037" s="183"/>
      <c r="M5037" s="183"/>
      <c r="N5037" s="183"/>
      <c r="O5037" s="183"/>
      <c r="P5037" s="183"/>
    </row>
    <row r="5038" spans="4:16">
      <c r="D5038" s="177"/>
      <c r="E5038" s="181"/>
      <c r="F5038" s="181"/>
      <c r="G5038" s="181"/>
      <c r="H5038" s="182"/>
      <c r="I5038" s="177"/>
      <c r="J5038" s="183"/>
      <c r="K5038" s="183"/>
      <c r="L5038" s="183"/>
      <c r="M5038" s="183"/>
      <c r="N5038" s="183"/>
      <c r="O5038" s="183"/>
      <c r="P5038" s="183"/>
    </row>
    <row r="5039" spans="4:16">
      <c r="D5039" s="177"/>
      <c r="E5039" s="181"/>
      <c r="F5039" s="181"/>
      <c r="G5039" s="181"/>
      <c r="H5039" s="182"/>
      <c r="I5039" s="177"/>
      <c r="J5039" s="183"/>
      <c r="K5039" s="183"/>
      <c r="L5039" s="183"/>
      <c r="M5039" s="183"/>
      <c r="N5039" s="183"/>
      <c r="O5039" s="183"/>
      <c r="P5039" s="183"/>
    </row>
    <row r="5040" spans="4:16">
      <c r="D5040" s="177"/>
      <c r="E5040" s="181"/>
      <c r="F5040" s="181"/>
      <c r="G5040" s="181"/>
      <c r="H5040" s="182"/>
      <c r="I5040" s="177"/>
      <c r="J5040" s="183"/>
      <c r="K5040" s="183"/>
      <c r="L5040" s="183"/>
      <c r="M5040" s="183"/>
      <c r="N5040" s="183"/>
      <c r="O5040" s="183"/>
      <c r="P5040" s="183"/>
    </row>
    <row r="5041" spans="4:16">
      <c r="D5041" s="177"/>
      <c r="E5041" s="181"/>
      <c r="F5041" s="181"/>
      <c r="G5041" s="181"/>
      <c r="H5041" s="182"/>
      <c r="I5041" s="177"/>
      <c r="J5041" s="183"/>
      <c r="K5041" s="183"/>
      <c r="L5041" s="183"/>
      <c r="M5041" s="183"/>
      <c r="N5041" s="183"/>
      <c r="O5041" s="183"/>
      <c r="P5041" s="183"/>
    </row>
    <row r="5042" spans="4:16">
      <c r="D5042" s="177"/>
      <c r="E5042" s="181"/>
      <c r="F5042" s="181"/>
      <c r="G5042" s="181"/>
      <c r="H5042" s="182"/>
      <c r="I5042" s="177"/>
      <c r="J5042" s="183"/>
      <c r="K5042" s="183"/>
      <c r="L5042" s="183"/>
      <c r="M5042" s="183"/>
      <c r="N5042" s="183"/>
      <c r="O5042" s="183"/>
      <c r="P5042" s="183"/>
    </row>
    <row r="5043" spans="4:16">
      <c r="D5043" s="177"/>
      <c r="E5043" s="181"/>
      <c r="F5043" s="181"/>
      <c r="G5043" s="181"/>
      <c r="H5043" s="182"/>
      <c r="I5043" s="177"/>
      <c r="J5043" s="183"/>
      <c r="K5043" s="183"/>
      <c r="L5043" s="183"/>
      <c r="M5043" s="183"/>
      <c r="N5043" s="183"/>
      <c r="O5043" s="183"/>
      <c r="P5043" s="183"/>
    </row>
    <row r="5044" spans="4:16">
      <c r="D5044" s="177"/>
      <c r="E5044" s="181"/>
      <c r="F5044" s="181"/>
      <c r="G5044" s="181"/>
      <c r="H5044" s="182"/>
      <c r="I5044" s="177"/>
      <c r="J5044" s="183"/>
      <c r="K5044" s="183"/>
      <c r="L5044" s="183"/>
      <c r="M5044" s="183"/>
      <c r="N5044" s="183"/>
      <c r="O5044" s="183"/>
      <c r="P5044" s="183"/>
    </row>
    <row r="5045" spans="4:16">
      <c r="D5045" s="177"/>
      <c r="E5045" s="181"/>
      <c r="F5045" s="181"/>
      <c r="G5045" s="181"/>
      <c r="H5045" s="182"/>
      <c r="I5045" s="177"/>
      <c r="J5045" s="183"/>
      <c r="K5045" s="183"/>
      <c r="L5045" s="183"/>
      <c r="M5045" s="183"/>
      <c r="N5045" s="183"/>
      <c r="O5045" s="183"/>
      <c r="P5045" s="183"/>
    </row>
    <row r="5046" spans="4:16">
      <c r="D5046" s="177"/>
      <c r="E5046" s="181"/>
      <c r="F5046" s="181"/>
      <c r="G5046" s="181"/>
      <c r="H5046" s="182"/>
      <c r="I5046" s="177"/>
      <c r="J5046" s="183"/>
      <c r="K5046" s="183"/>
      <c r="L5046" s="183"/>
      <c r="M5046" s="183"/>
      <c r="N5046" s="183"/>
      <c r="O5046" s="183"/>
      <c r="P5046" s="183"/>
    </row>
    <row r="5047" spans="4:16">
      <c r="D5047" s="177"/>
      <c r="E5047" s="181"/>
      <c r="F5047" s="181"/>
      <c r="G5047" s="181"/>
      <c r="H5047" s="182"/>
      <c r="I5047" s="177"/>
      <c r="J5047" s="183"/>
      <c r="K5047" s="183"/>
      <c r="L5047" s="183"/>
      <c r="M5047" s="183"/>
      <c r="N5047" s="183"/>
      <c r="O5047" s="183"/>
      <c r="P5047" s="183"/>
    </row>
    <row r="5048" spans="4:16">
      <c r="D5048" s="177"/>
      <c r="E5048" s="181"/>
      <c r="F5048" s="181"/>
      <c r="G5048" s="181"/>
      <c r="H5048" s="182"/>
      <c r="I5048" s="177"/>
      <c r="J5048" s="183"/>
      <c r="K5048" s="183"/>
      <c r="L5048" s="183"/>
      <c r="M5048" s="183"/>
      <c r="N5048" s="183"/>
      <c r="O5048" s="183"/>
      <c r="P5048" s="183"/>
    </row>
    <row r="5049" spans="4:16">
      <c r="D5049" s="177"/>
      <c r="E5049" s="181"/>
      <c r="F5049" s="181"/>
      <c r="G5049" s="181"/>
      <c r="H5049" s="182"/>
      <c r="I5049" s="177"/>
      <c r="J5049" s="183"/>
      <c r="K5049" s="183"/>
      <c r="L5049" s="183"/>
      <c r="M5049" s="183"/>
      <c r="N5049" s="183"/>
      <c r="O5049" s="183"/>
      <c r="P5049" s="183"/>
    </row>
    <row r="5050" spans="4:16">
      <c r="D5050" s="177"/>
      <c r="E5050" s="181"/>
      <c r="F5050" s="181"/>
      <c r="G5050" s="181"/>
      <c r="H5050" s="182"/>
      <c r="I5050" s="177"/>
      <c r="J5050" s="183"/>
      <c r="K5050" s="183"/>
      <c r="L5050" s="183"/>
      <c r="M5050" s="183"/>
      <c r="N5050" s="183"/>
      <c r="O5050" s="183"/>
      <c r="P5050" s="183"/>
    </row>
    <row r="5051" spans="4:16">
      <c r="D5051" s="177"/>
      <c r="E5051" s="181"/>
      <c r="F5051" s="181"/>
      <c r="G5051" s="181"/>
      <c r="H5051" s="182"/>
      <c r="I5051" s="177"/>
      <c r="J5051" s="183"/>
      <c r="K5051" s="183"/>
      <c r="L5051" s="183"/>
      <c r="M5051" s="183"/>
      <c r="N5051" s="183"/>
      <c r="O5051" s="183"/>
      <c r="P5051" s="183"/>
    </row>
    <row r="5052" spans="4:16">
      <c r="D5052" s="177"/>
      <c r="E5052" s="181"/>
      <c r="F5052" s="181"/>
      <c r="G5052" s="181"/>
      <c r="H5052" s="182"/>
      <c r="I5052" s="177"/>
      <c r="J5052" s="183"/>
      <c r="K5052" s="183"/>
      <c r="L5052" s="183"/>
      <c r="M5052" s="183"/>
      <c r="N5052" s="183"/>
      <c r="O5052" s="183"/>
      <c r="P5052" s="183"/>
    </row>
    <row r="5053" spans="4:16">
      <c r="D5053" s="177"/>
      <c r="E5053" s="181"/>
      <c r="F5053" s="181"/>
      <c r="G5053" s="181"/>
      <c r="H5053" s="182"/>
      <c r="I5053" s="177"/>
      <c r="J5053" s="183"/>
      <c r="K5053" s="183"/>
      <c r="L5053" s="183"/>
      <c r="M5053" s="183"/>
      <c r="N5053" s="183"/>
      <c r="O5053" s="183"/>
      <c r="P5053" s="183"/>
    </row>
    <row r="5054" spans="4:16">
      <c r="D5054" s="177"/>
      <c r="E5054" s="181"/>
      <c r="F5054" s="181"/>
      <c r="G5054" s="181"/>
      <c r="H5054" s="182"/>
      <c r="I5054" s="177"/>
      <c r="J5054" s="183"/>
      <c r="K5054" s="183"/>
      <c r="L5054" s="183"/>
      <c r="M5054" s="183"/>
      <c r="N5054" s="183"/>
      <c r="O5054" s="183"/>
      <c r="P5054" s="183"/>
    </row>
    <row r="5055" spans="4:16">
      <c r="D5055" s="177"/>
      <c r="E5055" s="181"/>
      <c r="F5055" s="181"/>
      <c r="G5055" s="181"/>
      <c r="H5055" s="182"/>
      <c r="I5055" s="177"/>
      <c r="J5055" s="183"/>
      <c r="K5055" s="183"/>
      <c r="L5055" s="183"/>
      <c r="M5055" s="183"/>
      <c r="N5055" s="183"/>
      <c r="O5055" s="183"/>
      <c r="P5055" s="183"/>
    </row>
    <row r="5056" spans="4:16">
      <c r="D5056" s="177"/>
      <c r="E5056" s="181"/>
      <c r="F5056" s="181"/>
      <c r="G5056" s="181"/>
      <c r="H5056" s="182"/>
      <c r="I5056" s="177"/>
      <c r="J5056" s="183"/>
      <c r="K5056" s="183"/>
      <c r="L5056" s="183"/>
      <c r="M5056" s="183"/>
      <c r="N5056" s="183"/>
      <c r="O5056" s="183"/>
      <c r="P5056" s="183"/>
    </row>
    <row r="5057" spans="4:16">
      <c r="D5057" s="177"/>
      <c r="E5057" s="181"/>
      <c r="F5057" s="181"/>
      <c r="G5057" s="181"/>
      <c r="H5057" s="182"/>
      <c r="I5057" s="177"/>
      <c r="J5057" s="183"/>
      <c r="K5057" s="183"/>
      <c r="L5057" s="183"/>
      <c r="M5057" s="183"/>
      <c r="N5057" s="183"/>
      <c r="O5057" s="183"/>
      <c r="P5057" s="183"/>
    </row>
    <row r="5058" spans="4:16">
      <c r="D5058" s="177"/>
      <c r="E5058" s="181"/>
      <c r="F5058" s="181"/>
      <c r="G5058" s="181"/>
      <c r="H5058" s="182"/>
      <c r="I5058" s="177"/>
      <c r="J5058" s="183"/>
      <c r="K5058" s="183"/>
      <c r="L5058" s="183"/>
      <c r="M5058" s="183"/>
      <c r="N5058" s="183"/>
      <c r="O5058" s="183"/>
      <c r="P5058" s="183"/>
    </row>
    <row r="5059" spans="4:16">
      <c r="D5059" s="177"/>
      <c r="E5059" s="181"/>
      <c r="F5059" s="181"/>
      <c r="G5059" s="181"/>
      <c r="H5059" s="182"/>
      <c r="I5059" s="177"/>
      <c r="J5059" s="183"/>
      <c r="K5059" s="183"/>
      <c r="L5059" s="183"/>
      <c r="M5059" s="183"/>
      <c r="N5059" s="183"/>
      <c r="O5059" s="183"/>
      <c r="P5059" s="183"/>
    </row>
    <row r="5060" spans="4:16">
      <c r="D5060" s="177"/>
      <c r="E5060" s="181"/>
      <c r="F5060" s="181"/>
      <c r="G5060" s="181"/>
      <c r="H5060" s="182"/>
      <c r="I5060" s="177"/>
      <c r="J5060" s="183"/>
      <c r="K5060" s="183"/>
      <c r="L5060" s="183"/>
      <c r="M5060" s="183"/>
      <c r="N5060" s="183"/>
      <c r="O5060" s="183"/>
      <c r="P5060" s="183"/>
    </row>
    <row r="5061" spans="4:16">
      <c r="D5061" s="177"/>
      <c r="E5061" s="181"/>
      <c r="F5061" s="181"/>
      <c r="G5061" s="181"/>
      <c r="H5061" s="182"/>
      <c r="I5061" s="177"/>
      <c r="J5061" s="183"/>
      <c r="K5061" s="183"/>
      <c r="L5061" s="183"/>
      <c r="M5061" s="183"/>
      <c r="N5061" s="183"/>
      <c r="O5061" s="183"/>
      <c r="P5061" s="183"/>
    </row>
    <row r="5062" spans="4:16">
      <c r="D5062" s="177"/>
      <c r="E5062" s="181"/>
      <c r="F5062" s="181"/>
      <c r="G5062" s="181"/>
      <c r="H5062" s="182"/>
      <c r="I5062" s="177"/>
      <c r="J5062" s="183"/>
      <c r="K5062" s="183"/>
      <c r="L5062" s="183"/>
      <c r="M5062" s="183"/>
      <c r="N5062" s="183"/>
      <c r="O5062" s="183"/>
      <c r="P5062" s="183"/>
    </row>
    <row r="5063" spans="4:16">
      <c r="D5063" s="177"/>
      <c r="E5063" s="181"/>
      <c r="F5063" s="181"/>
      <c r="G5063" s="181"/>
      <c r="H5063" s="182"/>
      <c r="I5063" s="177"/>
      <c r="J5063" s="183"/>
      <c r="K5063" s="183"/>
      <c r="L5063" s="183"/>
      <c r="M5063" s="183"/>
      <c r="N5063" s="183"/>
      <c r="O5063" s="183"/>
      <c r="P5063" s="183"/>
    </row>
    <row r="5064" spans="4:16">
      <c r="D5064" s="177"/>
      <c r="E5064" s="181"/>
      <c r="F5064" s="181"/>
      <c r="G5064" s="181"/>
      <c r="H5064" s="182"/>
      <c r="I5064" s="177"/>
      <c r="J5064" s="183"/>
      <c r="K5064" s="183"/>
      <c r="L5064" s="183"/>
      <c r="M5064" s="183"/>
      <c r="N5064" s="183"/>
      <c r="O5064" s="183"/>
      <c r="P5064" s="183"/>
    </row>
    <row r="5065" spans="4:16">
      <c r="D5065" s="177"/>
      <c r="E5065" s="181"/>
      <c r="F5065" s="181"/>
      <c r="G5065" s="181"/>
      <c r="H5065" s="182"/>
      <c r="I5065" s="177"/>
      <c r="J5065" s="183"/>
      <c r="K5065" s="183"/>
      <c r="L5065" s="183"/>
      <c r="M5065" s="183"/>
      <c r="N5065" s="183"/>
      <c r="O5065" s="183"/>
      <c r="P5065" s="183"/>
    </row>
    <row r="5066" spans="4:16">
      <c r="D5066" s="177"/>
      <c r="E5066" s="181"/>
      <c r="F5066" s="181"/>
      <c r="G5066" s="181"/>
      <c r="H5066" s="182"/>
      <c r="I5066" s="177"/>
      <c r="J5066" s="183"/>
      <c r="K5066" s="183"/>
      <c r="L5066" s="183"/>
      <c r="M5066" s="183"/>
      <c r="N5066" s="183"/>
      <c r="O5066" s="183"/>
      <c r="P5066" s="183"/>
    </row>
    <row r="5067" spans="4:16">
      <c r="D5067" s="177"/>
      <c r="E5067" s="181"/>
      <c r="F5067" s="181"/>
      <c r="G5067" s="181"/>
      <c r="H5067" s="182"/>
      <c r="I5067" s="177"/>
      <c r="J5067" s="183"/>
      <c r="K5067" s="183"/>
      <c r="L5067" s="183"/>
      <c r="M5067" s="183"/>
      <c r="N5067" s="183"/>
      <c r="O5067" s="183"/>
      <c r="P5067" s="183"/>
    </row>
    <row r="5068" spans="4:16">
      <c r="D5068" s="177"/>
      <c r="E5068" s="181"/>
      <c r="F5068" s="181"/>
      <c r="G5068" s="181"/>
      <c r="H5068" s="182"/>
      <c r="I5068" s="177"/>
      <c r="J5068" s="183"/>
      <c r="K5068" s="183"/>
      <c r="L5068" s="183"/>
      <c r="M5068" s="183"/>
      <c r="N5068" s="183"/>
      <c r="O5068" s="183"/>
      <c r="P5068" s="183"/>
    </row>
    <row r="5069" spans="4:16">
      <c r="D5069" s="177"/>
      <c r="E5069" s="181"/>
      <c r="F5069" s="181"/>
      <c r="G5069" s="181"/>
      <c r="H5069" s="182"/>
      <c r="I5069" s="177"/>
      <c r="J5069" s="183"/>
      <c r="K5069" s="183"/>
      <c r="L5069" s="183"/>
      <c r="M5069" s="183"/>
      <c r="N5069" s="183"/>
      <c r="O5069" s="183"/>
      <c r="P5069" s="183"/>
    </row>
    <row r="5070" spans="4:16">
      <c r="D5070" s="177"/>
      <c r="E5070" s="181"/>
      <c r="F5070" s="181"/>
      <c r="G5070" s="181"/>
      <c r="H5070" s="182"/>
      <c r="I5070" s="177"/>
      <c r="J5070" s="183"/>
      <c r="K5070" s="183"/>
      <c r="L5070" s="183"/>
      <c r="M5070" s="183"/>
      <c r="N5070" s="183"/>
      <c r="O5070" s="183"/>
      <c r="P5070" s="183"/>
    </row>
    <row r="5071" spans="4:16">
      <c r="D5071" s="177"/>
      <c r="E5071" s="181"/>
      <c r="F5071" s="181"/>
      <c r="G5071" s="181"/>
      <c r="H5071" s="182"/>
      <c r="I5071" s="177"/>
      <c r="J5071" s="183"/>
      <c r="K5071" s="183"/>
      <c r="L5071" s="183"/>
      <c r="M5071" s="183"/>
      <c r="N5071" s="183"/>
      <c r="O5071" s="183"/>
      <c r="P5071" s="183"/>
    </row>
    <row r="5072" spans="4:16">
      <c r="D5072" s="177"/>
      <c r="E5072" s="181"/>
      <c r="F5072" s="181"/>
      <c r="G5072" s="181"/>
      <c r="H5072" s="182"/>
      <c r="I5072" s="177"/>
      <c r="J5072" s="183"/>
      <c r="K5072" s="183"/>
      <c r="L5072" s="183"/>
      <c r="M5072" s="183"/>
      <c r="N5072" s="183"/>
      <c r="O5072" s="183"/>
      <c r="P5072" s="183"/>
    </row>
    <row r="5073" spans="4:16">
      <c r="D5073" s="177"/>
      <c r="E5073" s="181"/>
      <c r="F5073" s="181"/>
      <c r="G5073" s="181"/>
      <c r="H5073" s="182"/>
      <c r="I5073" s="177"/>
      <c r="J5073" s="183"/>
      <c r="K5073" s="183"/>
      <c r="L5073" s="183"/>
      <c r="M5073" s="183"/>
      <c r="N5073" s="183"/>
      <c r="O5073" s="183"/>
      <c r="P5073" s="183"/>
    </row>
    <row r="5074" spans="4:16">
      <c r="D5074" s="177"/>
      <c r="E5074" s="181"/>
      <c r="F5074" s="181"/>
      <c r="G5074" s="181"/>
      <c r="H5074" s="182"/>
      <c r="I5074" s="177"/>
      <c r="J5074" s="183"/>
      <c r="K5074" s="183"/>
      <c r="L5074" s="183"/>
      <c r="M5074" s="183"/>
      <c r="N5074" s="183"/>
      <c r="O5074" s="183"/>
      <c r="P5074" s="183"/>
    </row>
    <row r="5075" spans="4:16">
      <c r="D5075" s="177"/>
      <c r="E5075" s="181"/>
      <c r="F5075" s="181"/>
      <c r="G5075" s="181"/>
      <c r="H5075" s="182"/>
      <c r="I5075" s="177"/>
      <c r="J5075" s="183"/>
      <c r="K5075" s="183"/>
      <c r="L5075" s="183"/>
      <c r="M5075" s="183"/>
      <c r="N5075" s="183"/>
      <c r="O5075" s="183"/>
      <c r="P5075" s="183"/>
    </row>
    <row r="5076" spans="4:16">
      <c r="D5076" s="177"/>
      <c r="E5076" s="181"/>
      <c r="F5076" s="181"/>
      <c r="G5076" s="181"/>
      <c r="H5076" s="182"/>
      <c r="I5076" s="177"/>
      <c r="J5076" s="183"/>
      <c r="K5076" s="183"/>
      <c r="L5076" s="183"/>
      <c r="M5076" s="183"/>
      <c r="N5076" s="183"/>
      <c r="O5076" s="183"/>
      <c r="P5076" s="183"/>
    </row>
    <row r="5077" spans="4:16">
      <c r="D5077" s="177"/>
      <c r="E5077" s="181"/>
      <c r="F5077" s="181"/>
      <c r="G5077" s="181"/>
      <c r="H5077" s="182"/>
      <c r="I5077" s="177"/>
      <c r="J5077" s="183"/>
      <c r="K5077" s="183"/>
      <c r="L5077" s="183"/>
      <c r="M5077" s="183"/>
      <c r="N5077" s="183"/>
      <c r="O5077" s="183"/>
      <c r="P5077" s="183"/>
    </row>
    <row r="5078" spans="4:16">
      <c r="D5078" s="177"/>
      <c r="E5078" s="181"/>
      <c r="F5078" s="181"/>
      <c r="G5078" s="181"/>
      <c r="H5078" s="182"/>
      <c r="I5078" s="177"/>
      <c r="J5078" s="183"/>
      <c r="K5078" s="183"/>
      <c r="L5078" s="183"/>
      <c r="M5078" s="183"/>
      <c r="N5078" s="183"/>
      <c r="O5078" s="183"/>
      <c r="P5078" s="183"/>
    </row>
    <row r="5079" spans="4:16">
      <c r="D5079" s="177"/>
      <c r="E5079" s="181"/>
      <c r="F5079" s="181"/>
      <c r="G5079" s="181"/>
      <c r="H5079" s="182"/>
      <c r="I5079" s="177"/>
      <c r="J5079" s="183"/>
      <c r="K5079" s="183"/>
      <c r="L5079" s="183"/>
      <c r="M5079" s="183"/>
      <c r="N5079" s="183"/>
      <c r="O5079" s="183"/>
      <c r="P5079" s="183"/>
    </row>
    <row r="5080" spans="4:16">
      <c r="D5080" s="177"/>
      <c r="E5080" s="181"/>
      <c r="F5080" s="181"/>
      <c r="G5080" s="181"/>
      <c r="H5080" s="182"/>
      <c r="I5080" s="177"/>
      <c r="J5080" s="183"/>
      <c r="K5080" s="183"/>
      <c r="L5080" s="183"/>
      <c r="M5080" s="183"/>
      <c r="N5080" s="183"/>
      <c r="O5080" s="183"/>
      <c r="P5080" s="183"/>
    </row>
    <row r="5081" spans="4:16">
      <c r="D5081" s="177"/>
      <c r="E5081" s="181"/>
      <c r="F5081" s="181"/>
      <c r="G5081" s="181"/>
      <c r="H5081" s="182"/>
      <c r="I5081" s="177"/>
      <c r="J5081" s="183"/>
      <c r="K5081" s="183"/>
      <c r="L5081" s="183"/>
      <c r="M5081" s="183"/>
      <c r="N5081" s="183"/>
      <c r="O5081" s="183"/>
      <c r="P5081" s="183"/>
    </row>
    <row r="5082" spans="4:16">
      <c r="D5082" s="177"/>
      <c r="E5082" s="181"/>
      <c r="F5082" s="181"/>
      <c r="G5082" s="181"/>
      <c r="H5082" s="182"/>
      <c r="I5082" s="177"/>
      <c r="J5082" s="183"/>
      <c r="K5082" s="183"/>
      <c r="L5082" s="183"/>
      <c r="M5082" s="183"/>
      <c r="N5082" s="183"/>
      <c r="O5082" s="183"/>
      <c r="P5082" s="183"/>
    </row>
    <row r="5083" spans="4:16">
      <c r="D5083" s="177"/>
      <c r="E5083" s="181"/>
      <c r="F5083" s="181"/>
      <c r="G5083" s="181"/>
      <c r="H5083" s="182"/>
      <c r="I5083" s="177"/>
      <c r="J5083" s="183"/>
      <c r="K5083" s="183"/>
      <c r="L5083" s="183"/>
      <c r="M5083" s="183"/>
      <c r="N5083" s="183"/>
      <c r="O5083" s="183"/>
      <c r="P5083" s="183"/>
    </row>
    <row r="5084" spans="4:16">
      <c r="D5084" s="177"/>
      <c r="E5084" s="181"/>
      <c r="F5084" s="181"/>
      <c r="G5084" s="181"/>
      <c r="H5084" s="182"/>
      <c r="I5084" s="177"/>
      <c r="J5084" s="183"/>
      <c r="K5084" s="183"/>
      <c r="L5084" s="183"/>
      <c r="M5084" s="183"/>
      <c r="N5084" s="183"/>
      <c r="O5084" s="183"/>
      <c r="P5084" s="183"/>
    </row>
    <row r="5085" spans="4:16">
      <c r="D5085" s="177"/>
      <c r="E5085" s="181"/>
      <c r="F5085" s="181"/>
      <c r="G5085" s="181"/>
      <c r="H5085" s="182"/>
      <c r="I5085" s="177"/>
      <c r="J5085" s="183"/>
      <c r="K5085" s="183"/>
      <c r="L5085" s="183"/>
      <c r="M5085" s="183"/>
      <c r="N5085" s="183"/>
      <c r="O5085" s="183"/>
      <c r="P5085" s="183"/>
    </row>
    <row r="5086" spans="4:16">
      <c r="D5086" s="177"/>
      <c r="E5086" s="181"/>
      <c r="F5086" s="181"/>
      <c r="G5086" s="181"/>
      <c r="H5086" s="182"/>
      <c r="I5086" s="177"/>
      <c r="J5086" s="183"/>
      <c r="K5086" s="183"/>
      <c r="L5086" s="183"/>
      <c r="M5086" s="183"/>
      <c r="N5086" s="183"/>
      <c r="O5086" s="183"/>
      <c r="P5086" s="183"/>
    </row>
    <row r="5087" spans="4:16">
      <c r="D5087" s="177"/>
      <c r="E5087" s="181"/>
      <c r="F5087" s="181"/>
      <c r="G5087" s="181"/>
      <c r="H5087" s="182"/>
      <c r="I5087" s="177"/>
      <c r="J5087" s="183"/>
      <c r="K5087" s="183"/>
      <c r="L5087" s="183"/>
      <c r="M5087" s="183"/>
      <c r="N5087" s="183"/>
      <c r="O5087" s="183"/>
      <c r="P5087" s="183"/>
    </row>
    <row r="5088" spans="4:16">
      <c r="D5088" s="177"/>
      <c r="E5088" s="181"/>
      <c r="F5088" s="181"/>
      <c r="G5088" s="181"/>
      <c r="H5088" s="182"/>
      <c r="I5088" s="177"/>
      <c r="J5088" s="183"/>
      <c r="K5088" s="183"/>
      <c r="L5088" s="183"/>
      <c r="M5088" s="183"/>
      <c r="N5088" s="183"/>
      <c r="O5088" s="183"/>
      <c r="P5088" s="183"/>
    </row>
    <row r="5089" spans="4:16">
      <c r="D5089" s="177"/>
      <c r="E5089" s="181"/>
      <c r="F5089" s="181"/>
      <c r="G5089" s="181"/>
      <c r="H5089" s="182"/>
      <c r="I5089" s="177"/>
      <c r="J5089" s="183"/>
      <c r="K5089" s="183"/>
      <c r="L5089" s="183"/>
      <c r="M5089" s="183"/>
      <c r="N5089" s="183"/>
      <c r="O5089" s="183"/>
      <c r="P5089" s="183"/>
    </row>
    <row r="5090" spans="4:16">
      <c r="D5090" s="177"/>
      <c r="E5090" s="181"/>
      <c r="F5090" s="181"/>
      <c r="G5090" s="181"/>
      <c r="H5090" s="182"/>
      <c r="I5090" s="177"/>
      <c r="J5090" s="183"/>
      <c r="K5090" s="183"/>
      <c r="L5090" s="183"/>
      <c r="M5090" s="183"/>
      <c r="N5090" s="183"/>
      <c r="O5090" s="183"/>
      <c r="P5090" s="183"/>
    </row>
    <row r="5091" spans="4:16">
      <c r="D5091" s="177"/>
      <c r="E5091" s="181"/>
      <c r="F5091" s="181"/>
      <c r="G5091" s="181"/>
      <c r="H5091" s="182"/>
      <c r="I5091" s="177"/>
      <c r="J5091" s="183"/>
      <c r="K5091" s="183"/>
      <c r="L5091" s="183"/>
      <c r="M5091" s="183"/>
      <c r="N5091" s="183"/>
      <c r="O5091" s="183"/>
      <c r="P5091" s="183"/>
    </row>
    <row r="5092" spans="4:16">
      <c r="D5092" s="177"/>
      <c r="E5092" s="181"/>
      <c r="F5092" s="181"/>
      <c r="G5092" s="181"/>
      <c r="H5092" s="182"/>
      <c r="I5092" s="177"/>
      <c r="J5092" s="183"/>
      <c r="K5092" s="183"/>
      <c r="L5092" s="183"/>
      <c r="M5092" s="183"/>
      <c r="N5092" s="183"/>
      <c r="O5092" s="183"/>
      <c r="P5092" s="183"/>
    </row>
    <row r="5093" spans="4:16">
      <c r="D5093" s="177"/>
      <c r="E5093" s="181"/>
      <c r="F5093" s="181"/>
      <c r="G5093" s="181"/>
      <c r="H5093" s="182"/>
      <c r="I5093" s="177"/>
      <c r="J5093" s="183"/>
      <c r="K5093" s="183"/>
      <c r="L5093" s="183"/>
      <c r="M5093" s="183"/>
      <c r="N5093" s="183"/>
      <c r="O5093" s="183"/>
      <c r="P5093" s="183"/>
    </row>
    <row r="5094" spans="4:16">
      <c r="D5094" s="177"/>
      <c r="E5094" s="181"/>
      <c r="F5094" s="181"/>
      <c r="G5094" s="181"/>
      <c r="H5094" s="182"/>
      <c r="I5094" s="177"/>
      <c r="J5094" s="183"/>
      <c r="K5094" s="183"/>
      <c r="L5094" s="183"/>
      <c r="M5094" s="183"/>
      <c r="N5094" s="183"/>
      <c r="O5094" s="183"/>
      <c r="P5094" s="183"/>
    </row>
    <row r="5095" spans="4:16">
      <c r="D5095" s="177"/>
      <c r="E5095" s="181"/>
      <c r="F5095" s="181"/>
      <c r="G5095" s="181"/>
      <c r="H5095" s="182"/>
      <c r="I5095" s="177"/>
      <c r="J5095" s="183"/>
      <c r="K5095" s="183"/>
      <c r="L5095" s="183"/>
      <c r="M5095" s="183"/>
      <c r="N5095" s="183"/>
      <c r="O5095" s="183"/>
      <c r="P5095" s="183"/>
    </row>
    <row r="5096" spans="4:16">
      <c r="D5096" s="177"/>
      <c r="E5096" s="181"/>
      <c r="F5096" s="181"/>
      <c r="G5096" s="181"/>
      <c r="H5096" s="182"/>
      <c r="I5096" s="177"/>
      <c r="J5096" s="183"/>
      <c r="K5096" s="183"/>
      <c r="L5096" s="183"/>
      <c r="M5096" s="183"/>
      <c r="N5096" s="183"/>
      <c r="O5096" s="183"/>
      <c r="P5096" s="183"/>
    </row>
    <row r="5097" spans="4:16">
      <c r="D5097" s="177"/>
      <c r="E5097" s="181"/>
      <c r="F5097" s="181"/>
      <c r="G5097" s="181"/>
      <c r="H5097" s="182"/>
      <c r="I5097" s="177"/>
      <c r="J5097" s="183"/>
      <c r="K5097" s="183"/>
      <c r="L5097" s="183"/>
      <c r="M5097" s="183"/>
      <c r="N5097" s="183"/>
      <c r="O5097" s="183"/>
      <c r="P5097" s="183"/>
    </row>
    <row r="5098" spans="4:16">
      <c r="D5098" s="177"/>
      <c r="E5098" s="181"/>
      <c r="F5098" s="181"/>
      <c r="G5098" s="181"/>
      <c r="H5098" s="182"/>
      <c r="I5098" s="177"/>
      <c r="J5098" s="183"/>
      <c r="K5098" s="183"/>
      <c r="L5098" s="183"/>
      <c r="M5098" s="183"/>
      <c r="N5098" s="183"/>
      <c r="O5098" s="183"/>
      <c r="P5098" s="183"/>
    </row>
    <row r="5099" spans="4:16">
      <c r="D5099" s="177"/>
      <c r="E5099" s="181"/>
      <c r="F5099" s="181"/>
      <c r="G5099" s="181"/>
      <c r="H5099" s="182"/>
      <c r="I5099" s="177"/>
      <c r="J5099" s="183"/>
      <c r="K5099" s="183"/>
      <c r="L5099" s="183"/>
      <c r="M5099" s="183"/>
      <c r="N5099" s="183"/>
      <c r="O5099" s="183"/>
      <c r="P5099" s="183"/>
    </row>
    <row r="5100" spans="4:16">
      <c r="D5100" s="177"/>
      <c r="E5100" s="181"/>
      <c r="F5100" s="181"/>
      <c r="G5100" s="181"/>
      <c r="H5100" s="182"/>
      <c r="I5100" s="177"/>
      <c r="J5100" s="183"/>
      <c r="K5100" s="183"/>
      <c r="L5100" s="183"/>
      <c r="M5100" s="183"/>
      <c r="N5100" s="183"/>
      <c r="O5100" s="183"/>
      <c r="P5100" s="183"/>
    </row>
    <row r="5101" spans="4:16">
      <c r="D5101" s="177"/>
      <c r="E5101" s="181"/>
      <c r="F5101" s="181"/>
      <c r="G5101" s="181"/>
      <c r="H5101" s="182"/>
      <c r="I5101" s="177"/>
      <c r="J5101" s="183"/>
      <c r="K5101" s="183"/>
      <c r="L5101" s="183"/>
      <c r="M5101" s="183"/>
      <c r="N5101" s="183"/>
      <c r="O5101" s="183"/>
      <c r="P5101" s="183"/>
    </row>
    <row r="5102" spans="4:16">
      <c r="D5102" s="177"/>
      <c r="E5102" s="181"/>
      <c r="F5102" s="181"/>
      <c r="G5102" s="181"/>
      <c r="H5102" s="182"/>
      <c r="I5102" s="177"/>
      <c r="J5102" s="183"/>
      <c r="K5102" s="183"/>
      <c r="L5102" s="183"/>
      <c r="M5102" s="183"/>
      <c r="N5102" s="183"/>
      <c r="O5102" s="183"/>
      <c r="P5102" s="183"/>
    </row>
    <row r="5103" spans="4:16">
      <c r="D5103" s="177"/>
      <c r="E5103" s="181"/>
      <c r="F5103" s="181"/>
      <c r="G5103" s="181"/>
      <c r="H5103" s="182"/>
      <c r="I5103" s="177"/>
      <c r="J5103" s="183"/>
      <c r="K5103" s="183"/>
      <c r="L5103" s="183"/>
      <c r="M5103" s="183"/>
      <c r="N5103" s="183"/>
      <c r="O5103" s="183"/>
      <c r="P5103" s="183"/>
    </row>
    <row r="5104" spans="4:16">
      <c r="D5104" s="177"/>
      <c r="E5104" s="181"/>
      <c r="F5104" s="181"/>
      <c r="G5104" s="181"/>
      <c r="H5104" s="182"/>
      <c r="I5104" s="177"/>
      <c r="J5104" s="183"/>
      <c r="K5104" s="183"/>
      <c r="L5104" s="183"/>
      <c r="M5104" s="183"/>
      <c r="N5104" s="183"/>
      <c r="O5104" s="183"/>
      <c r="P5104" s="183"/>
    </row>
    <row r="5105" spans="4:16">
      <c r="D5105" s="177"/>
      <c r="E5105" s="181"/>
      <c r="F5105" s="181"/>
      <c r="G5105" s="181"/>
      <c r="H5105" s="182"/>
      <c r="I5105" s="177"/>
      <c r="J5105" s="183"/>
      <c r="K5105" s="183"/>
      <c r="L5105" s="183"/>
      <c r="M5105" s="183"/>
      <c r="N5105" s="183"/>
      <c r="O5105" s="183"/>
      <c r="P5105" s="183"/>
    </row>
    <row r="5106" spans="4:16">
      <c r="D5106" s="177"/>
      <c r="E5106" s="181"/>
      <c r="F5106" s="181"/>
      <c r="G5106" s="181"/>
      <c r="H5106" s="182"/>
      <c r="I5106" s="177"/>
      <c r="J5106" s="183"/>
      <c r="K5106" s="183"/>
      <c r="L5106" s="183"/>
      <c r="M5106" s="183"/>
      <c r="N5106" s="183"/>
      <c r="O5106" s="183"/>
      <c r="P5106" s="183"/>
    </row>
    <row r="5107" spans="4:16">
      <c r="D5107" s="177"/>
      <c r="E5107" s="181"/>
      <c r="F5107" s="181"/>
      <c r="G5107" s="181"/>
      <c r="H5107" s="182"/>
      <c r="I5107" s="177"/>
      <c r="J5107" s="183"/>
      <c r="K5107" s="183"/>
      <c r="L5107" s="183"/>
      <c r="M5107" s="183"/>
      <c r="N5107" s="183"/>
      <c r="O5107" s="183"/>
      <c r="P5107" s="183"/>
    </row>
    <row r="5108" spans="4:16">
      <c r="D5108" s="177"/>
      <c r="E5108" s="181"/>
      <c r="F5108" s="181"/>
      <c r="G5108" s="181"/>
      <c r="H5108" s="182"/>
      <c r="I5108" s="177"/>
      <c r="J5108" s="183"/>
      <c r="K5108" s="183"/>
      <c r="L5108" s="183"/>
      <c r="M5108" s="183"/>
      <c r="N5108" s="183"/>
      <c r="O5108" s="183"/>
      <c r="P5108" s="183"/>
    </row>
    <row r="5109" spans="4:16">
      <c r="D5109" s="177"/>
      <c r="E5109" s="181"/>
      <c r="F5109" s="181"/>
      <c r="G5109" s="181"/>
      <c r="H5109" s="182"/>
      <c r="I5109" s="177"/>
      <c r="J5109" s="183"/>
      <c r="K5109" s="183"/>
      <c r="L5109" s="183"/>
      <c r="M5109" s="183"/>
      <c r="N5109" s="183"/>
      <c r="O5109" s="183"/>
      <c r="P5109" s="183"/>
    </row>
    <row r="5110" spans="4:16">
      <c r="D5110" s="177"/>
      <c r="E5110" s="181"/>
      <c r="F5110" s="181"/>
      <c r="G5110" s="181"/>
      <c r="H5110" s="182"/>
      <c r="I5110" s="177"/>
      <c r="J5110" s="183"/>
      <c r="K5110" s="183"/>
      <c r="L5110" s="183"/>
      <c r="M5110" s="183"/>
      <c r="N5110" s="183"/>
      <c r="O5110" s="183"/>
      <c r="P5110" s="183"/>
    </row>
    <row r="5111" spans="4:16">
      <c r="D5111" s="177"/>
      <c r="E5111" s="181"/>
      <c r="F5111" s="181"/>
      <c r="G5111" s="181"/>
      <c r="H5111" s="182"/>
      <c r="I5111" s="177"/>
      <c r="J5111" s="183"/>
      <c r="K5111" s="183"/>
      <c r="L5111" s="183"/>
      <c r="M5111" s="183"/>
      <c r="N5111" s="183"/>
      <c r="O5111" s="183"/>
      <c r="P5111" s="183"/>
    </row>
    <row r="5112" spans="4:16">
      <c r="D5112" s="177"/>
      <c r="E5112" s="181"/>
      <c r="F5112" s="181"/>
      <c r="G5112" s="181"/>
      <c r="H5112" s="182"/>
      <c r="I5112" s="177"/>
      <c r="J5112" s="183"/>
      <c r="K5112" s="183"/>
      <c r="L5112" s="183"/>
      <c r="M5112" s="183"/>
      <c r="N5112" s="183"/>
      <c r="O5112" s="183"/>
      <c r="P5112" s="183"/>
    </row>
    <row r="5113" spans="4:16">
      <c r="D5113" s="177"/>
      <c r="E5113" s="181"/>
      <c r="F5113" s="181"/>
      <c r="G5113" s="181"/>
      <c r="H5113" s="182"/>
      <c r="I5113" s="177"/>
      <c r="J5113" s="183"/>
      <c r="K5113" s="183"/>
      <c r="L5113" s="183"/>
      <c r="M5113" s="183"/>
      <c r="N5113" s="183"/>
      <c r="O5113" s="183"/>
      <c r="P5113" s="183"/>
    </row>
    <row r="5114" spans="4:16">
      <c r="D5114" s="177"/>
      <c r="E5114" s="181"/>
      <c r="F5114" s="181"/>
      <c r="G5114" s="181"/>
      <c r="H5114" s="182"/>
      <c r="I5114" s="177"/>
      <c r="J5114" s="183"/>
      <c r="K5114" s="183"/>
      <c r="L5114" s="183"/>
      <c r="M5114" s="183"/>
      <c r="N5114" s="183"/>
      <c r="O5114" s="183"/>
      <c r="P5114" s="183"/>
    </row>
    <row r="5115" spans="4:16">
      <c r="D5115" s="177"/>
      <c r="E5115" s="181"/>
      <c r="F5115" s="181"/>
      <c r="G5115" s="181"/>
      <c r="H5115" s="182"/>
      <c r="I5115" s="177"/>
      <c r="J5115" s="183"/>
      <c r="K5115" s="183"/>
      <c r="L5115" s="183"/>
      <c r="M5115" s="183"/>
      <c r="N5115" s="183"/>
      <c r="O5115" s="183"/>
      <c r="P5115" s="183"/>
    </row>
    <row r="5116" spans="4:16">
      <c r="D5116" s="177"/>
      <c r="E5116" s="181"/>
      <c r="F5116" s="181"/>
      <c r="G5116" s="181"/>
      <c r="H5116" s="182"/>
      <c r="I5116" s="177"/>
      <c r="J5116" s="183"/>
      <c r="K5116" s="183"/>
      <c r="L5116" s="183"/>
      <c r="M5116" s="183"/>
      <c r="N5116" s="183"/>
      <c r="O5116" s="183"/>
      <c r="P5116" s="183"/>
    </row>
    <row r="5117" spans="4:16">
      <c r="D5117" s="177"/>
      <c r="E5117" s="181"/>
      <c r="F5117" s="181"/>
      <c r="G5117" s="181"/>
      <c r="H5117" s="182"/>
      <c r="I5117" s="177"/>
      <c r="J5117" s="183"/>
      <c r="K5117" s="183"/>
      <c r="L5117" s="183"/>
      <c r="M5117" s="183"/>
      <c r="N5117" s="183"/>
      <c r="O5117" s="183"/>
      <c r="P5117" s="183"/>
    </row>
    <row r="5118" spans="4:16">
      <c r="D5118" s="177"/>
      <c r="E5118" s="181"/>
      <c r="F5118" s="181"/>
      <c r="G5118" s="181"/>
      <c r="H5118" s="182"/>
      <c r="I5118" s="177"/>
      <c r="J5118" s="183"/>
      <c r="K5118" s="183"/>
      <c r="L5118" s="183"/>
      <c r="M5118" s="183"/>
      <c r="N5118" s="183"/>
      <c r="O5118" s="183"/>
      <c r="P5118" s="183"/>
    </row>
    <row r="5119" spans="4:16">
      <c r="D5119" s="177"/>
      <c r="E5119" s="181"/>
      <c r="F5119" s="181"/>
      <c r="G5119" s="181"/>
      <c r="H5119" s="182"/>
      <c r="I5119" s="177"/>
      <c r="J5119" s="183"/>
      <c r="K5119" s="183"/>
      <c r="L5119" s="183"/>
      <c r="M5119" s="183"/>
      <c r="N5119" s="183"/>
      <c r="O5119" s="183"/>
      <c r="P5119" s="183"/>
    </row>
    <row r="5120" spans="4:16">
      <c r="D5120" s="177"/>
      <c r="E5120" s="181"/>
      <c r="F5120" s="181"/>
      <c r="G5120" s="181"/>
      <c r="H5120" s="182"/>
      <c r="I5120" s="177"/>
      <c r="J5120" s="183"/>
      <c r="K5120" s="183"/>
      <c r="L5120" s="183"/>
      <c r="M5120" s="183"/>
      <c r="N5120" s="183"/>
      <c r="O5120" s="183"/>
      <c r="P5120" s="183"/>
    </row>
    <row r="5121" spans="4:16">
      <c r="D5121" s="177"/>
      <c r="E5121" s="181"/>
      <c r="F5121" s="181"/>
      <c r="G5121" s="181"/>
      <c r="H5121" s="182"/>
      <c r="I5121" s="177"/>
      <c r="J5121" s="183"/>
      <c r="K5121" s="183"/>
      <c r="L5121" s="183"/>
      <c r="M5121" s="183"/>
      <c r="N5121" s="183"/>
      <c r="O5121" s="183"/>
      <c r="P5121" s="183"/>
    </row>
    <row r="5122" spans="4:16">
      <c r="D5122" s="177"/>
      <c r="E5122" s="181"/>
      <c r="F5122" s="181"/>
      <c r="G5122" s="181"/>
      <c r="H5122" s="182"/>
      <c r="I5122" s="177"/>
      <c r="J5122" s="183"/>
      <c r="K5122" s="183"/>
      <c r="L5122" s="183"/>
      <c r="M5122" s="183"/>
      <c r="N5122" s="183"/>
      <c r="O5122" s="183"/>
      <c r="P5122" s="183"/>
    </row>
    <row r="5123" spans="4:16">
      <c r="D5123" s="177"/>
      <c r="E5123" s="181"/>
      <c r="F5123" s="181"/>
      <c r="G5123" s="181"/>
      <c r="H5123" s="182"/>
      <c r="I5123" s="177"/>
      <c r="J5123" s="183"/>
      <c r="K5123" s="183"/>
      <c r="L5123" s="183"/>
      <c r="M5123" s="183"/>
      <c r="N5123" s="183"/>
      <c r="O5123" s="183"/>
      <c r="P5123" s="183"/>
    </row>
    <row r="5124" spans="4:16">
      <c r="D5124" s="177"/>
      <c r="E5124" s="181"/>
      <c r="F5124" s="181"/>
      <c r="G5124" s="181"/>
      <c r="H5124" s="182"/>
      <c r="I5124" s="177"/>
      <c r="J5124" s="183"/>
      <c r="K5124" s="183"/>
      <c r="L5124" s="183"/>
      <c r="M5124" s="183"/>
      <c r="N5124" s="183"/>
      <c r="O5124" s="183"/>
      <c r="P5124" s="183"/>
    </row>
    <row r="5125" spans="4:16">
      <c r="D5125" s="177"/>
      <c r="E5125" s="181"/>
      <c r="F5125" s="181"/>
      <c r="G5125" s="181"/>
      <c r="H5125" s="182"/>
      <c r="I5125" s="177"/>
      <c r="J5125" s="183"/>
      <c r="K5125" s="183"/>
      <c r="L5125" s="183"/>
      <c r="M5125" s="183"/>
      <c r="N5125" s="183"/>
      <c r="O5125" s="183"/>
      <c r="P5125" s="183"/>
    </row>
    <row r="5126" spans="4:16">
      <c r="D5126" s="177"/>
      <c r="E5126" s="181"/>
      <c r="F5126" s="181"/>
      <c r="G5126" s="181"/>
      <c r="H5126" s="182"/>
      <c r="I5126" s="177"/>
      <c r="J5126" s="183"/>
      <c r="K5126" s="183"/>
      <c r="L5126" s="183"/>
      <c r="M5126" s="183"/>
      <c r="N5126" s="183"/>
      <c r="O5126" s="183"/>
      <c r="P5126" s="183"/>
    </row>
    <row r="5127" spans="4:16">
      <c r="D5127" s="177"/>
      <c r="E5127" s="181"/>
      <c r="F5127" s="181"/>
      <c r="G5127" s="181"/>
      <c r="H5127" s="182"/>
      <c r="I5127" s="177"/>
      <c r="J5127" s="183"/>
      <c r="K5127" s="183"/>
      <c r="L5127" s="183"/>
      <c r="M5127" s="183"/>
      <c r="N5127" s="183"/>
      <c r="O5127" s="183"/>
      <c r="P5127" s="183"/>
    </row>
    <row r="5128" spans="4:16">
      <c r="D5128" s="177"/>
      <c r="E5128" s="181"/>
      <c r="F5128" s="181"/>
      <c r="G5128" s="181"/>
      <c r="H5128" s="182"/>
      <c r="I5128" s="177"/>
      <c r="J5128" s="183"/>
      <c r="K5128" s="183"/>
      <c r="L5128" s="183"/>
      <c r="M5128" s="183"/>
      <c r="N5128" s="183"/>
      <c r="O5128" s="183"/>
      <c r="P5128" s="183"/>
    </row>
    <row r="5129" spans="4:16">
      <c r="D5129" s="177"/>
      <c r="E5129" s="181"/>
      <c r="F5129" s="181"/>
      <c r="G5129" s="181"/>
      <c r="H5129" s="182"/>
      <c r="I5129" s="177"/>
      <c r="J5129" s="183"/>
      <c r="K5129" s="183"/>
      <c r="L5129" s="183"/>
      <c r="M5129" s="183"/>
      <c r="N5129" s="183"/>
      <c r="O5129" s="183"/>
      <c r="P5129" s="183"/>
    </row>
    <row r="5130" spans="4:16">
      <c r="D5130" s="177"/>
      <c r="E5130" s="181"/>
      <c r="F5130" s="181"/>
      <c r="G5130" s="181"/>
      <c r="H5130" s="182"/>
      <c r="I5130" s="177"/>
      <c r="J5130" s="183"/>
      <c r="K5130" s="183"/>
      <c r="L5130" s="183"/>
      <c r="M5130" s="183"/>
      <c r="N5130" s="183"/>
      <c r="O5130" s="183"/>
      <c r="P5130" s="183"/>
    </row>
    <row r="5131" spans="4:16">
      <c r="D5131" s="177"/>
      <c r="E5131" s="181"/>
      <c r="F5131" s="181"/>
      <c r="G5131" s="181"/>
      <c r="H5131" s="182"/>
      <c r="I5131" s="177"/>
      <c r="J5131" s="183"/>
      <c r="K5131" s="183"/>
      <c r="L5131" s="183"/>
      <c r="M5131" s="183"/>
      <c r="N5131" s="183"/>
      <c r="O5131" s="183"/>
      <c r="P5131" s="183"/>
    </row>
    <row r="5132" spans="4:16">
      <c r="D5132" s="177"/>
      <c r="E5132" s="181"/>
      <c r="F5132" s="181"/>
      <c r="G5132" s="181"/>
      <c r="H5132" s="182"/>
      <c r="I5132" s="177"/>
      <c r="J5132" s="183"/>
      <c r="K5132" s="183"/>
      <c r="L5132" s="183"/>
      <c r="M5132" s="183"/>
      <c r="N5132" s="183"/>
      <c r="O5132" s="183"/>
      <c r="P5132" s="183"/>
    </row>
    <row r="5133" spans="4:16">
      <c r="D5133" s="177"/>
      <c r="E5133" s="181"/>
      <c r="F5133" s="181"/>
      <c r="G5133" s="181"/>
      <c r="H5133" s="182"/>
      <c r="I5133" s="177"/>
      <c r="J5133" s="183"/>
      <c r="K5133" s="183"/>
      <c r="L5133" s="183"/>
      <c r="M5133" s="183"/>
      <c r="N5133" s="183"/>
      <c r="O5133" s="183"/>
      <c r="P5133" s="183"/>
    </row>
    <row r="5134" spans="4:16">
      <c r="D5134" s="177"/>
      <c r="E5134" s="181"/>
      <c r="F5134" s="181"/>
      <c r="G5134" s="181"/>
      <c r="H5134" s="182"/>
      <c r="I5134" s="177"/>
      <c r="J5134" s="183"/>
      <c r="K5134" s="183"/>
      <c r="L5134" s="183"/>
      <c r="M5134" s="183"/>
      <c r="N5134" s="183"/>
      <c r="O5134" s="183"/>
      <c r="P5134" s="183"/>
    </row>
    <row r="5135" spans="4:16">
      <c r="D5135" s="177"/>
      <c r="E5135" s="181"/>
      <c r="F5135" s="181"/>
      <c r="G5135" s="181"/>
      <c r="H5135" s="182"/>
      <c r="I5135" s="177"/>
      <c r="J5135" s="183"/>
      <c r="K5135" s="183"/>
      <c r="L5135" s="183"/>
      <c r="M5135" s="183"/>
      <c r="N5135" s="183"/>
      <c r="O5135" s="183"/>
      <c r="P5135" s="183"/>
    </row>
    <row r="5136" spans="4:16">
      <c r="D5136" s="177"/>
      <c r="E5136" s="181"/>
      <c r="F5136" s="181"/>
      <c r="G5136" s="181"/>
      <c r="H5136" s="182"/>
      <c r="I5136" s="177"/>
      <c r="J5136" s="183"/>
      <c r="K5136" s="183"/>
      <c r="L5136" s="183"/>
      <c r="M5136" s="183"/>
      <c r="N5136" s="183"/>
      <c r="O5136" s="183"/>
      <c r="P5136" s="183"/>
    </row>
    <row r="5137" spans="4:16">
      <c r="D5137" s="177"/>
      <c r="E5137" s="181"/>
      <c r="F5137" s="181"/>
      <c r="G5137" s="181"/>
      <c r="H5137" s="182"/>
      <c r="I5137" s="177"/>
      <c r="J5137" s="183"/>
      <c r="K5137" s="183"/>
      <c r="L5137" s="183"/>
      <c r="M5137" s="183"/>
      <c r="N5137" s="183"/>
      <c r="O5137" s="183"/>
      <c r="P5137" s="183"/>
    </row>
    <row r="5138" spans="4:16">
      <c r="D5138" s="177"/>
      <c r="E5138" s="181"/>
      <c r="F5138" s="181"/>
      <c r="G5138" s="181"/>
      <c r="H5138" s="182"/>
      <c r="I5138" s="177"/>
      <c r="J5138" s="183"/>
      <c r="K5138" s="183"/>
      <c r="L5138" s="183"/>
      <c r="M5138" s="183"/>
      <c r="N5138" s="183"/>
      <c r="O5138" s="183"/>
      <c r="P5138" s="183"/>
    </row>
    <row r="5139" spans="4:16">
      <c r="D5139" s="177"/>
      <c r="E5139" s="181"/>
      <c r="F5139" s="181"/>
      <c r="G5139" s="181"/>
      <c r="H5139" s="182"/>
      <c r="I5139" s="177"/>
      <c r="J5139" s="183"/>
      <c r="K5139" s="183"/>
      <c r="L5139" s="183"/>
      <c r="M5139" s="183"/>
      <c r="N5139" s="183"/>
      <c r="O5139" s="183"/>
      <c r="P5139" s="183"/>
    </row>
    <row r="5140" spans="4:16">
      <c r="D5140" s="177"/>
      <c r="E5140" s="181"/>
      <c r="F5140" s="181"/>
      <c r="G5140" s="181"/>
      <c r="H5140" s="182"/>
      <c r="I5140" s="177"/>
      <c r="J5140" s="183"/>
      <c r="K5140" s="183"/>
      <c r="L5140" s="183"/>
      <c r="M5140" s="183"/>
      <c r="N5140" s="183"/>
      <c r="O5140" s="183"/>
      <c r="P5140" s="183"/>
    </row>
    <row r="5141" spans="4:16">
      <c r="D5141" s="177"/>
      <c r="E5141" s="181"/>
      <c r="F5141" s="181"/>
      <c r="G5141" s="181"/>
      <c r="H5141" s="182"/>
      <c r="I5141" s="177"/>
      <c r="J5141" s="183"/>
      <c r="K5141" s="183"/>
      <c r="L5141" s="183"/>
      <c r="M5141" s="183"/>
      <c r="N5141" s="183"/>
      <c r="O5141" s="183"/>
      <c r="P5141" s="183"/>
    </row>
    <row r="5142" spans="4:16">
      <c r="D5142" s="177"/>
      <c r="E5142" s="181"/>
      <c r="F5142" s="181"/>
      <c r="G5142" s="181"/>
      <c r="H5142" s="182"/>
      <c r="I5142" s="177"/>
      <c r="J5142" s="183"/>
      <c r="K5142" s="183"/>
      <c r="L5142" s="183"/>
      <c r="M5142" s="183"/>
      <c r="N5142" s="183"/>
      <c r="O5142" s="183"/>
      <c r="P5142" s="183"/>
    </row>
    <row r="5143" spans="4:16">
      <c r="D5143" s="177"/>
      <c r="E5143" s="181"/>
      <c r="F5143" s="181"/>
      <c r="G5143" s="181"/>
      <c r="H5143" s="182"/>
      <c r="I5143" s="177"/>
      <c r="J5143" s="183"/>
      <c r="K5143" s="183"/>
      <c r="L5143" s="183"/>
      <c r="M5143" s="183"/>
      <c r="N5143" s="183"/>
      <c r="O5143" s="183"/>
      <c r="P5143" s="183"/>
    </row>
    <row r="5144" spans="4:16">
      <c r="D5144" s="177"/>
      <c r="E5144" s="181"/>
      <c r="F5144" s="181"/>
      <c r="G5144" s="181"/>
      <c r="H5144" s="182"/>
      <c r="I5144" s="177"/>
      <c r="J5144" s="183"/>
      <c r="K5144" s="183"/>
      <c r="L5144" s="183"/>
      <c r="M5144" s="183"/>
      <c r="N5144" s="183"/>
      <c r="O5144" s="183"/>
      <c r="P5144" s="183"/>
    </row>
    <row r="5145" spans="4:16">
      <c r="D5145" s="177"/>
      <c r="E5145" s="181"/>
      <c r="F5145" s="181"/>
      <c r="G5145" s="181"/>
      <c r="H5145" s="182"/>
      <c r="I5145" s="177"/>
      <c r="J5145" s="183"/>
      <c r="K5145" s="183"/>
      <c r="L5145" s="183"/>
      <c r="M5145" s="183"/>
      <c r="N5145" s="183"/>
      <c r="O5145" s="183"/>
      <c r="P5145" s="183"/>
    </row>
    <row r="5146" spans="4:16">
      <c r="D5146" s="177"/>
      <c r="E5146" s="181"/>
      <c r="F5146" s="181"/>
      <c r="G5146" s="181"/>
      <c r="H5146" s="182"/>
      <c r="I5146" s="177"/>
      <c r="J5146" s="183"/>
      <c r="K5146" s="183"/>
      <c r="L5146" s="183"/>
      <c r="M5146" s="183"/>
      <c r="N5146" s="183"/>
      <c r="O5146" s="183"/>
      <c r="P5146" s="183"/>
    </row>
    <row r="5147" spans="4:16">
      <c r="D5147" s="177"/>
      <c r="E5147" s="181"/>
      <c r="F5147" s="181"/>
      <c r="G5147" s="181"/>
      <c r="H5147" s="182"/>
      <c r="I5147" s="177"/>
      <c r="J5147" s="183"/>
      <c r="K5147" s="183"/>
      <c r="L5147" s="183"/>
      <c r="M5147" s="183"/>
      <c r="N5147" s="183"/>
      <c r="O5147" s="183"/>
      <c r="P5147" s="183"/>
    </row>
    <row r="5148" spans="4:16">
      <c r="D5148" s="177"/>
      <c r="E5148" s="181"/>
      <c r="F5148" s="181"/>
      <c r="G5148" s="181"/>
      <c r="H5148" s="182"/>
      <c r="I5148" s="177"/>
      <c r="J5148" s="183"/>
      <c r="K5148" s="183"/>
      <c r="L5148" s="183"/>
      <c r="M5148" s="183"/>
      <c r="N5148" s="183"/>
      <c r="O5148" s="183"/>
      <c r="P5148" s="183"/>
    </row>
    <row r="5149" spans="4:16">
      <c r="D5149" s="177"/>
      <c r="E5149" s="181"/>
      <c r="F5149" s="181"/>
      <c r="G5149" s="181"/>
      <c r="H5149" s="182"/>
      <c r="I5149" s="177"/>
      <c r="J5149" s="183"/>
      <c r="K5149" s="183"/>
      <c r="L5149" s="183"/>
      <c r="M5149" s="183"/>
      <c r="N5149" s="183"/>
      <c r="O5149" s="183"/>
      <c r="P5149" s="183"/>
    </row>
    <row r="5150" spans="4:16">
      <c r="D5150" s="177"/>
      <c r="E5150" s="181"/>
      <c r="F5150" s="181"/>
      <c r="G5150" s="181"/>
      <c r="H5150" s="182"/>
      <c r="I5150" s="177"/>
      <c r="J5150" s="183"/>
      <c r="K5150" s="183"/>
      <c r="L5150" s="183"/>
      <c r="M5150" s="183"/>
      <c r="N5150" s="183"/>
      <c r="O5150" s="183"/>
      <c r="P5150" s="183"/>
    </row>
    <row r="5151" spans="4:16">
      <c r="D5151" s="177"/>
      <c r="E5151" s="181"/>
      <c r="F5151" s="181"/>
      <c r="G5151" s="181"/>
      <c r="H5151" s="182"/>
      <c r="I5151" s="177"/>
      <c r="J5151" s="183"/>
      <c r="K5151" s="183"/>
      <c r="L5151" s="183"/>
      <c r="M5151" s="183"/>
      <c r="N5151" s="183"/>
      <c r="O5151" s="183"/>
      <c r="P5151" s="183"/>
    </row>
    <row r="5152" spans="4:16">
      <c r="D5152" s="177"/>
      <c r="E5152" s="181"/>
      <c r="F5152" s="181"/>
      <c r="G5152" s="181"/>
      <c r="H5152" s="182"/>
      <c r="I5152" s="177"/>
      <c r="J5152" s="183"/>
      <c r="K5152" s="183"/>
      <c r="L5152" s="183"/>
      <c r="M5152" s="183"/>
      <c r="N5152" s="183"/>
      <c r="O5152" s="183"/>
      <c r="P5152" s="183"/>
    </row>
    <row r="5153" spans="4:16">
      <c r="D5153" s="177"/>
      <c r="E5153" s="181"/>
      <c r="F5153" s="181"/>
      <c r="G5153" s="181"/>
      <c r="H5153" s="182"/>
      <c r="I5153" s="177"/>
      <c r="J5153" s="183"/>
      <c r="K5153" s="183"/>
      <c r="L5153" s="183"/>
      <c r="M5153" s="183"/>
      <c r="N5153" s="183"/>
      <c r="O5153" s="183"/>
      <c r="P5153" s="183"/>
    </row>
    <row r="5154" spans="4:16">
      <c r="D5154" s="177"/>
      <c r="E5154" s="181"/>
      <c r="F5154" s="181"/>
      <c r="G5154" s="181"/>
      <c r="H5154" s="182"/>
      <c r="I5154" s="177"/>
      <c r="J5154" s="183"/>
      <c r="K5154" s="183"/>
      <c r="L5154" s="183"/>
      <c r="M5154" s="183"/>
      <c r="N5154" s="183"/>
      <c r="O5154" s="183"/>
      <c r="P5154" s="183"/>
    </row>
    <row r="5155" spans="4:16">
      <c r="D5155" s="177"/>
      <c r="E5155" s="181"/>
      <c r="F5155" s="181"/>
      <c r="G5155" s="181"/>
      <c r="H5155" s="182"/>
      <c r="I5155" s="177"/>
      <c r="J5155" s="183"/>
      <c r="K5155" s="183"/>
      <c r="L5155" s="183"/>
      <c r="M5155" s="183"/>
      <c r="N5155" s="183"/>
      <c r="O5155" s="183"/>
      <c r="P5155" s="183"/>
    </row>
    <row r="5156" spans="4:16">
      <c r="D5156" s="177"/>
      <c r="E5156" s="181"/>
      <c r="F5156" s="181"/>
      <c r="G5156" s="181"/>
      <c r="H5156" s="182"/>
      <c r="I5156" s="177"/>
      <c r="J5156" s="183"/>
      <c r="K5156" s="183"/>
      <c r="L5156" s="183"/>
      <c r="M5156" s="183"/>
      <c r="N5156" s="183"/>
      <c r="O5156" s="183"/>
      <c r="P5156" s="183"/>
    </row>
    <row r="5157" spans="4:16">
      <c r="D5157" s="177"/>
      <c r="E5157" s="181"/>
      <c r="F5157" s="181"/>
      <c r="G5157" s="181"/>
      <c r="H5157" s="182"/>
      <c r="I5157" s="177"/>
      <c r="J5157" s="183"/>
      <c r="K5157" s="183"/>
      <c r="L5157" s="183"/>
      <c r="M5157" s="183"/>
      <c r="N5157" s="183"/>
      <c r="O5157" s="183"/>
      <c r="P5157" s="183"/>
    </row>
    <row r="5158" spans="4:16">
      <c r="D5158" s="177"/>
      <c r="E5158" s="181"/>
      <c r="F5158" s="181"/>
      <c r="G5158" s="181"/>
      <c r="H5158" s="182"/>
      <c r="I5158" s="177"/>
      <c r="J5158" s="183"/>
      <c r="K5158" s="183"/>
      <c r="L5158" s="183"/>
      <c r="M5158" s="183"/>
      <c r="N5158" s="183"/>
      <c r="O5158" s="183"/>
      <c r="P5158" s="183"/>
    </row>
    <row r="5159" spans="4:16">
      <c r="D5159" s="177"/>
      <c r="E5159" s="181"/>
      <c r="F5159" s="181"/>
      <c r="G5159" s="181"/>
      <c r="H5159" s="182"/>
      <c r="I5159" s="177"/>
      <c r="J5159" s="183"/>
      <c r="K5159" s="183"/>
      <c r="L5159" s="183"/>
      <c r="M5159" s="183"/>
      <c r="N5159" s="183"/>
      <c r="O5159" s="183"/>
      <c r="P5159" s="183"/>
    </row>
    <row r="5160" spans="4:16">
      <c r="D5160" s="177"/>
      <c r="E5160" s="181"/>
      <c r="F5160" s="181"/>
      <c r="G5160" s="181"/>
      <c r="H5160" s="182"/>
      <c r="I5160" s="177"/>
      <c r="J5160" s="183"/>
      <c r="K5160" s="183"/>
      <c r="L5160" s="183"/>
      <c r="M5160" s="183"/>
      <c r="N5160" s="183"/>
      <c r="O5160" s="183"/>
      <c r="P5160" s="183"/>
    </row>
    <row r="5161" spans="4:16">
      <c r="D5161" s="177"/>
      <c r="E5161" s="181"/>
      <c r="F5161" s="181"/>
      <c r="G5161" s="181"/>
      <c r="H5161" s="182"/>
      <c r="I5161" s="177"/>
      <c r="J5161" s="183"/>
      <c r="K5161" s="183"/>
      <c r="L5161" s="183"/>
      <c r="M5161" s="183"/>
      <c r="N5161" s="183"/>
      <c r="O5161" s="183"/>
      <c r="P5161" s="183"/>
    </row>
    <row r="5162" spans="4:16">
      <c r="D5162" s="177"/>
      <c r="E5162" s="181"/>
      <c r="F5162" s="181"/>
      <c r="G5162" s="181"/>
      <c r="H5162" s="182"/>
      <c r="I5162" s="177"/>
      <c r="J5162" s="183"/>
      <c r="K5162" s="183"/>
      <c r="L5162" s="183"/>
      <c r="M5162" s="183"/>
      <c r="N5162" s="183"/>
      <c r="O5162" s="183"/>
      <c r="P5162" s="183"/>
    </row>
    <row r="5163" spans="4:16">
      <c r="D5163" s="177"/>
      <c r="E5163" s="181"/>
      <c r="F5163" s="181"/>
      <c r="G5163" s="181"/>
      <c r="H5163" s="182"/>
      <c r="I5163" s="177"/>
      <c r="J5163" s="183"/>
      <c r="K5163" s="183"/>
      <c r="L5163" s="183"/>
      <c r="M5163" s="183"/>
      <c r="N5163" s="183"/>
      <c r="O5163" s="183"/>
      <c r="P5163" s="183"/>
    </row>
    <row r="5164" spans="4:16">
      <c r="D5164" s="177"/>
      <c r="E5164" s="181"/>
      <c r="F5164" s="181"/>
      <c r="G5164" s="181"/>
      <c r="H5164" s="182"/>
      <c r="I5164" s="177"/>
      <c r="J5164" s="183"/>
      <c r="K5164" s="183"/>
      <c r="L5164" s="183"/>
      <c r="M5164" s="183"/>
      <c r="N5164" s="183"/>
      <c r="O5164" s="183"/>
      <c r="P5164" s="183"/>
    </row>
    <row r="5165" spans="4:16">
      <c r="D5165" s="177"/>
      <c r="E5165" s="181"/>
      <c r="F5165" s="181"/>
      <c r="G5165" s="181"/>
      <c r="H5165" s="182"/>
      <c r="I5165" s="177"/>
      <c r="J5165" s="183"/>
      <c r="K5165" s="183"/>
      <c r="L5165" s="183"/>
      <c r="M5165" s="183"/>
      <c r="N5165" s="183"/>
      <c r="O5165" s="183"/>
      <c r="P5165" s="183"/>
    </row>
    <row r="5166" spans="4:16">
      <c r="D5166" s="177"/>
      <c r="E5166" s="181"/>
      <c r="F5166" s="181"/>
      <c r="G5166" s="181"/>
      <c r="H5166" s="182"/>
      <c r="I5166" s="177"/>
      <c r="J5166" s="183"/>
      <c r="K5166" s="183"/>
      <c r="L5166" s="183"/>
      <c r="M5166" s="183"/>
      <c r="N5166" s="183"/>
      <c r="O5166" s="183"/>
      <c r="P5166" s="183"/>
    </row>
    <row r="5167" spans="4:16">
      <c r="D5167" s="177"/>
      <c r="E5167" s="177"/>
      <c r="F5167" s="177"/>
      <c r="G5167" s="177"/>
      <c r="H5167" s="182"/>
      <c r="I5167" s="177"/>
      <c r="J5167" s="183"/>
      <c r="K5167" s="183"/>
      <c r="L5167" s="183"/>
      <c r="M5167" s="183"/>
      <c r="N5167" s="183"/>
      <c r="O5167" s="183"/>
      <c r="P5167" s="183"/>
    </row>
    <row r="5168" spans="4:16">
      <c r="D5168" s="177"/>
      <c r="E5168" s="177"/>
      <c r="F5168" s="177"/>
      <c r="G5168" s="177"/>
      <c r="H5168" s="182"/>
      <c r="I5168" s="177"/>
      <c r="J5168" s="183"/>
      <c r="K5168" s="183"/>
      <c r="L5168" s="183"/>
      <c r="M5168" s="183"/>
      <c r="N5168" s="183"/>
      <c r="O5168" s="183"/>
      <c r="P5168" s="183"/>
    </row>
    <row r="5169" spans="4:16">
      <c r="D5169" s="177"/>
      <c r="E5169" s="177"/>
      <c r="F5169" s="177"/>
      <c r="G5169" s="177"/>
      <c r="H5169" s="182"/>
      <c r="I5169" s="177"/>
      <c r="J5169" s="183"/>
      <c r="K5169" s="183"/>
      <c r="L5169" s="183"/>
      <c r="M5169" s="183"/>
      <c r="N5169" s="183"/>
      <c r="O5169" s="183"/>
      <c r="P5169" s="183"/>
    </row>
    <row r="5170" spans="4:16">
      <c r="D5170" s="177"/>
      <c r="E5170" s="177"/>
      <c r="F5170" s="177"/>
      <c r="G5170" s="177"/>
      <c r="H5170" s="182"/>
      <c r="I5170" s="177"/>
      <c r="J5170" s="183"/>
      <c r="K5170" s="183"/>
      <c r="L5170" s="183"/>
      <c r="M5170" s="183"/>
      <c r="N5170" s="183"/>
      <c r="O5170" s="183"/>
      <c r="P5170" s="183"/>
    </row>
    <row r="5171" spans="4:16">
      <c r="D5171" s="177"/>
      <c r="E5171" s="177"/>
      <c r="F5171" s="177"/>
      <c r="G5171" s="177"/>
      <c r="H5171" s="182"/>
      <c r="I5171" s="177"/>
      <c r="J5171" s="183"/>
      <c r="K5171" s="183"/>
      <c r="L5171" s="183"/>
      <c r="M5171" s="183"/>
      <c r="N5171" s="183"/>
      <c r="O5171" s="183"/>
      <c r="P5171" s="183"/>
    </row>
    <row r="5172" spans="4:16">
      <c r="D5172" s="177"/>
      <c r="E5172" s="177"/>
      <c r="F5172" s="177"/>
      <c r="G5172" s="177"/>
      <c r="H5172" s="182"/>
      <c r="I5172" s="177"/>
      <c r="J5172" s="183"/>
      <c r="K5172" s="183"/>
      <c r="L5172" s="183"/>
      <c r="M5172" s="183"/>
      <c r="N5172" s="183"/>
      <c r="O5172" s="183"/>
      <c r="P5172" s="183"/>
    </row>
    <row r="5173" spans="4:16">
      <c r="D5173" s="177"/>
      <c r="E5173" s="177"/>
      <c r="F5173" s="177"/>
      <c r="G5173" s="177"/>
      <c r="H5173" s="182"/>
      <c r="I5173" s="177"/>
      <c r="J5173" s="183"/>
      <c r="K5173" s="183"/>
      <c r="L5173" s="183"/>
      <c r="M5173" s="183"/>
      <c r="N5173" s="183"/>
      <c r="O5173" s="183"/>
      <c r="P5173" s="183"/>
    </row>
    <row r="5174" spans="4:16">
      <c r="D5174" s="177"/>
      <c r="E5174" s="177"/>
      <c r="F5174" s="177"/>
      <c r="G5174" s="177"/>
      <c r="H5174" s="182"/>
      <c r="I5174" s="177"/>
      <c r="J5174" s="183"/>
      <c r="K5174" s="183"/>
      <c r="L5174" s="183"/>
      <c r="M5174" s="183"/>
      <c r="N5174" s="183"/>
      <c r="O5174" s="183"/>
      <c r="P5174" s="183"/>
    </row>
    <row r="5175" spans="4:16">
      <c r="D5175" s="177"/>
      <c r="E5175" s="177"/>
      <c r="F5175" s="177"/>
      <c r="G5175" s="177"/>
      <c r="H5175" s="182"/>
      <c r="I5175" s="177"/>
      <c r="J5175" s="183"/>
      <c r="K5175" s="183"/>
      <c r="L5175" s="183"/>
      <c r="M5175" s="183"/>
      <c r="N5175" s="183"/>
      <c r="O5175" s="183"/>
      <c r="P5175" s="183"/>
    </row>
    <row r="5176" spans="4:16">
      <c r="D5176" s="177"/>
      <c r="E5176" s="177"/>
      <c r="F5176" s="177"/>
      <c r="G5176" s="177"/>
      <c r="H5176" s="182"/>
      <c r="I5176" s="177"/>
      <c r="J5176" s="183"/>
      <c r="K5176" s="183"/>
      <c r="L5176" s="183"/>
      <c r="M5176" s="183"/>
      <c r="N5176" s="183"/>
      <c r="O5176" s="183"/>
      <c r="P5176" s="183"/>
    </row>
    <row r="5177" spans="4:16">
      <c r="D5177" s="177"/>
      <c r="E5177" s="177"/>
      <c r="F5177" s="177"/>
      <c r="G5177" s="177"/>
      <c r="H5177" s="182"/>
      <c r="I5177" s="177"/>
      <c r="J5177" s="183"/>
      <c r="K5177" s="183"/>
      <c r="L5177" s="183"/>
      <c r="M5177" s="183"/>
      <c r="N5177" s="183"/>
      <c r="O5177" s="183"/>
      <c r="P5177" s="183"/>
    </row>
    <row r="5178" spans="4:16">
      <c r="D5178" s="177"/>
      <c r="E5178" s="177"/>
      <c r="F5178" s="177"/>
      <c r="G5178" s="177"/>
      <c r="H5178" s="182"/>
      <c r="I5178" s="177"/>
      <c r="J5178" s="183"/>
      <c r="K5178" s="183"/>
      <c r="L5178" s="183"/>
      <c r="M5178" s="183"/>
      <c r="N5178" s="183"/>
      <c r="O5178" s="183"/>
      <c r="P5178" s="183"/>
    </row>
    <row r="5179" spans="4:16">
      <c r="D5179" s="177"/>
      <c r="E5179" s="177"/>
      <c r="F5179" s="177"/>
      <c r="G5179" s="177"/>
      <c r="H5179" s="182"/>
      <c r="I5179" s="177"/>
      <c r="J5179" s="183"/>
      <c r="K5179" s="183"/>
      <c r="L5179" s="183"/>
      <c r="M5179" s="183"/>
      <c r="N5179" s="183"/>
      <c r="O5179" s="183"/>
      <c r="P5179" s="183"/>
    </row>
    <row r="5180" spans="4:16">
      <c r="D5180" s="177"/>
      <c r="E5180" s="177"/>
      <c r="F5180" s="177"/>
      <c r="G5180" s="177"/>
      <c r="H5180" s="182"/>
      <c r="I5180" s="177"/>
      <c r="J5180" s="183"/>
      <c r="K5180" s="183"/>
      <c r="L5180" s="183"/>
      <c r="M5180" s="183"/>
      <c r="N5180" s="183"/>
      <c r="O5180" s="183"/>
      <c r="P5180" s="183"/>
    </row>
    <row r="5181" spans="4:16">
      <c r="D5181" s="177"/>
      <c r="E5181" s="177"/>
      <c r="F5181" s="177"/>
      <c r="G5181" s="177"/>
      <c r="H5181" s="182"/>
      <c r="I5181" s="177"/>
      <c r="J5181" s="183"/>
      <c r="K5181" s="183"/>
      <c r="L5181" s="183"/>
      <c r="M5181" s="183"/>
      <c r="N5181" s="183"/>
      <c r="O5181" s="183"/>
      <c r="P5181" s="183"/>
    </row>
    <row r="5182" spans="4:16">
      <c r="D5182" s="177"/>
      <c r="E5182" s="177"/>
      <c r="F5182" s="177"/>
      <c r="G5182" s="177"/>
      <c r="H5182" s="182"/>
      <c r="I5182" s="177"/>
      <c r="J5182" s="183"/>
      <c r="K5182" s="183"/>
      <c r="L5182" s="183"/>
      <c r="M5182" s="183"/>
      <c r="N5182" s="183"/>
      <c r="O5182" s="183"/>
      <c r="P5182" s="183"/>
    </row>
    <row r="5183" spans="4:16">
      <c r="D5183" s="177"/>
      <c r="E5183" s="177"/>
      <c r="F5183" s="177"/>
      <c r="G5183" s="177"/>
      <c r="H5183" s="182"/>
      <c r="I5183" s="177"/>
      <c r="J5183" s="183"/>
      <c r="K5183" s="183"/>
      <c r="L5183" s="183"/>
      <c r="M5183" s="183"/>
      <c r="N5183" s="183"/>
      <c r="O5183" s="183"/>
      <c r="P5183" s="183"/>
    </row>
    <row r="5184" spans="4:16">
      <c r="D5184" s="177"/>
      <c r="E5184" s="177"/>
      <c r="F5184" s="177"/>
      <c r="G5184" s="177"/>
      <c r="H5184" s="182"/>
      <c r="I5184" s="177"/>
      <c r="J5184" s="183"/>
      <c r="K5184" s="183"/>
      <c r="L5184" s="183"/>
      <c r="M5184" s="183"/>
      <c r="N5184" s="183"/>
      <c r="O5184" s="183"/>
      <c r="P5184" s="183"/>
    </row>
    <row r="5185" spans="4:16">
      <c r="D5185" s="177"/>
      <c r="E5185" s="177"/>
      <c r="F5185" s="177"/>
      <c r="G5185" s="177"/>
      <c r="H5185" s="182"/>
      <c r="I5185" s="177"/>
      <c r="J5185" s="183"/>
      <c r="K5185" s="183"/>
      <c r="L5185" s="183"/>
      <c r="M5185" s="183"/>
      <c r="N5185" s="183"/>
      <c r="O5185" s="183"/>
      <c r="P5185" s="183"/>
    </row>
    <row r="5186" spans="4:16">
      <c r="D5186" s="177"/>
      <c r="E5186" s="177"/>
      <c r="F5186" s="177"/>
      <c r="G5186" s="177"/>
      <c r="H5186" s="182"/>
      <c r="I5186" s="177"/>
      <c r="J5186" s="183"/>
      <c r="K5186" s="183"/>
      <c r="L5186" s="183"/>
      <c r="M5186" s="183"/>
      <c r="N5186" s="183"/>
      <c r="O5186" s="183"/>
      <c r="P5186" s="183"/>
    </row>
    <row r="5187" spans="4:16">
      <c r="D5187" s="177"/>
      <c r="E5187" s="177"/>
      <c r="F5187" s="177"/>
      <c r="G5187" s="177"/>
      <c r="H5187" s="182"/>
      <c r="I5187" s="177"/>
      <c r="J5187" s="183"/>
      <c r="K5187" s="183"/>
      <c r="L5187" s="183"/>
      <c r="M5187" s="183"/>
      <c r="N5187" s="183"/>
      <c r="O5187" s="183"/>
      <c r="P5187" s="183"/>
    </row>
    <row r="5188" spans="4:16">
      <c r="D5188" s="177"/>
      <c r="E5188" s="177"/>
      <c r="F5188" s="177"/>
      <c r="G5188" s="177"/>
      <c r="H5188" s="182"/>
      <c r="I5188" s="177"/>
      <c r="J5188" s="183"/>
      <c r="K5188" s="183"/>
      <c r="L5188" s="183"/>
      <c r="M5188" s="183"/>
      <c r="N5188" s="183"/>
      <c r="O5188" s="183"/>
      <c r="P5188" s="183"/>
    </row>
    <row r="5189" spans="4:16">
      <c r="D5189" s="177"/>
      <c r="E5189" s="177"/>
      <c r="F5189" s="177"/>
      <c r="G5189" s="177"/>
      <c r="H5189" s="182"/>
      <c r="I5189" s="177"/>
      <c r="J5189" s="183"/>
      <c r="K5189" s="183"/>
      <c r="L5189" s="183"/>
      <c r="M5189" s="183"/>
      <c r="N5189" s="183"/>
      <c r="O5189" s="183"/>
      <c r="P5189" s="183"/>
    </row>
    <row r="5190" spans="4:16">
      <c r="D5190" s="177"/>
      <c r="E5190" s="177"/>
      <c r="F5190" s="177"/>
      <c r="G5190" s="177"/>
      <c r="H5190" s="182"/>
      <c r="I5190" s="177"/>
      <c r="J5190" s="183"/>
      <c r="K5190" s="183"/>
      <c r="L5190" s="183"/>
      <c r="M5190" s="183"/>
      <c r="N5190" s="183"/>
      <c r="O5190" s="183"/>
      <c r="P5190" s="183"/>
    </row>
    <row r="5191" spans="4:16">
      <c r="D5191" s="177"/>
      <c r="E5191" s="177"/>
      <c r="F5191" s="177"/>
      <c r="G5191" s="177"/>
      <c r="H5191" s="182"/>
      <c r="I5191" s="177"/>
      <c r="J5191" s="183"/>
      <c r="K5191" s="183"/>
      <c r="L5191" s="183"/>
      <c r="M5191" s="183"/>
      <c r="N5191" s="183"/>
      <c r="O5191" s="183"/>
      <c r="P5191" s="183"/>
    </row>
    <row r="5192" spans="4:16">
      <c r="D5192" s="177"/>
      <c r="E5192" s="177"/>
      <c r="F5192" s="177"/>
      <c r="G5192" s="177"/>
      <c r="H5192" s="182"/>
      <c r="I5192" s="177"/>
      <c r="J5192" s="183"/>
      <c r="K5192" s="183"/>
      <c r="L5192" s="183"/>
      <c r="M5192" s="183"/>
      <c r="N5192" s="183"/>
      <c r="O5192" s="183"/>
      <c r="P5192" s="183"/>
    </row>
    <row r="5193" spans="4:16">
      <c r="D5193" s="177"/>
      <c r="E5193" s="177"/>
      <c r="F5193" s="177"/>
      <c r="G5193" s="177"/>
      <c r="H5193" s="182"/>
      <c r="I5193" s="177"/>
      <c r="J5193" s="183"/>
      <c r="K5193" s="183"/>
      <c r="L5193" s="183"/>
      <c r="M5193" s="183"/>
      <c r="N5193" s="183"/>
      <c r="O5193" s="183"/>
      <c r="P5193" s="183"/>
    </row>
    <row r="5194" spans="4:16">
      <c r="D5194" s="177"/>
      <c r="E5194" s="177"/>
      <c r="F5194" s="177"/>
      <c r="G5194" s="177"/>
      <c r="H5194" s="182"/>
      <c r="I5194" s="177"/>
      <c r="J5194" s="183"/>
      <c r="K5194" s="183"/>
      <c r="L5194" s="183"/>
      <c r="M5194" s="183"/>
      <c r="N5194" s="183"/>
      <c r="O5194" s="183"/>
      <c r="P5194" s="183"/>
    </row>
    <row r="5195" spans="4:16">
      <c r="D5195" s="177"/>
      <c r="E5195" s="177"/>
      <c r="F5195" s="177"/>
      <c r="G5195" s="177"/>
      <c r="H5195" s="182"/>
      <c r="I5195" s="177"/>
      <c r="J5195" s="183"/>
      <c r="K5195" s="183"/>
      <c r="L5195" s="183"/>
      <c r="M5195" s="183"/>
      <c r="N5195" s="183"/>
      <c r="O5195" s="183"/>
      <c r="P5195" s="183"/>
    </row>
    <row r="5196" spans="4:16">
      <c r="D5196" s="177"/>
      <c r="E5196" s="177"/>
      <c r="F5196" s="177"/>
      <c r="G5196" s="177"/>
      <c r="H5196" s="182"/>
      <c r="I5196" s="177"/>
      <c r="J5196" s="183"/>
      <c r="K5196" s="183"/>
      <c r="L5196" s="183"/>
      <c r="M5196" s="183"/>
      <c r="N5196" s="183"/>
      <c r="O5196" s="183"/>
      <c r="P5196" s="183"/>
    </row>
    <row r="5197" spans="4:16">
      <c r="D5197" s="177"/>
      <c r="E5197" s="177"/>
      <c r="F5197" s="177"/>
      <c r="G5197" s="177"/>
      <c r="H5197" s="182"/>
      <c r="I5197" s="177"/>
      <c r="J5197" s="183"/>
      <c r="K5197" s="183"/>
      <c r="L5197" s="183"/>
      <c r="M5197" s="183"/>
      <c r="N5197" s="183"/>
      <c r="O5197" s="183"/>
      <c r="P5197" s="183"/>
    </row>
    <row r="5198" spans="4:16">
      <c r="D5198" s="177"/>
      <c r="E5198" s="177"/>
      <c r="F5198" s="177"/>
      <c r="G5198" s="177"/>
      <c r="H5198" s="182"/>
      <c r="I5198" s="177"/>
      <c r="J5198" s="183"/>
      <c r="K5198" s="183"/>
      <c r="L5198" s="183"/>
      <c r="M5198" s="183"/>
      <c r="N5198" s="183"/>
      <c r="O5198" s="183"/>
      <c r="P5198" s="183"/>
    </row>
    <row r="5199" spans="4:16">
      <c r="D5199" s="177"/>
      <c r="E5199" s="177"/>
      <c r="F5199" s="177"/>
      <c r="G5199" s="177"/>
      <c r="H5199" s="182"/>
      <c r="I5199" s="177"/>
      <c r="J5199" s="183"/>
      <c r="K5199" s="183"/>
      <c r="L5199" s="183"/>
      <c r="M5199" s="183"/>
      <c r="N5199" s="183"/>
      <c r="O5199" s="183"/>
      <c r="P5199" s="183"/>
    </row>
    <row r="5200" spans="4:16">
      <c r="D5200" s="177"/>
      <c r="E5200" s="177"/>
      <c r="F5200" s="177"/>
      <c r="G5200" s="177"/>
      <c r="H5200" s="182"/>
      <c r="I5200" s="177"/>
      <c r="J5200" s="183"/>
      <c r="K5200" s="183"/>
      <c r="L5200" s="183"/>
      <c r="M5200" s="183"/>
      <c r="N5200" s="183"/>
      <c r="O5200" s="183"/>
      <c r="P5200" s="183"/>
    </row>
    <row r="5201" spans="4:16">
      <c r="D5201" s="177"/>
      <c r="E5201" s="177"/>
      <c r="F5201" s="177"/>
      <c r="G5201" s="177"/>
      <c r="H5201" s="182"/>
      <c r="I5201" s="177"/>
      <c r="J5201" s="183"/>
      <c r="K5201" s="183"/>
      <c r="L5201" s="183"/>
      <c r="M5201" s="183"/>
      <c r="N5201" s="183"/>
      <c r="O5201" s="183"/>
      <c r="P5201" s="183"/>
    </row>
    <row r="5202" spans="4:16">
      <c r="D5202" s="177"/>
      <c r="E5202" s="177"/>
      <c r="F5202" s="177"/>
      <c r="G5202" s="177"/>
      <c r="H5202" s="182"/>
      <c r="I5202" s="177"/>
      <c r="J5202" s="183"/>
      <c r="K5202" s="183"/>
      <c r="L5202" s="183"/>
      <c r="M5202" s="183"/>
      <c r="N5202" s="183"/>
      <c r="O5202" s="183"/>
      <c r="P5202" s="183"/>
    </row>
    <row r="5203" spans="4:16">
      <c r="D5203" s="177"/>
      <c r="E5203" s="177"/>
      <c r="F5203" s="177"/>
      <c r="G5203" s="177"/>
      <c r="H5203" s="182"/>
      <c r="I5203" s="177"/>
      <c r="J5203" s="183"/>
      <c r="K5203" s="183"/>
      <c r="L5203" s="183"/>
      <c r="M5203" s="183"/>
      <c r="N5203" s="183"/>
      <c r="O5203" s="183"/>
      <c r="P5203" s="183"/>
    </row>
    <row r="5204" spans="4:16">
      <c r="D5204" s="177"/>
      <c r="E5204" s="177"/>
      <c r="F5204" s="177"/>
      <c r="G5204" s="177"/>
      <c r="H5204" s="182"/>
      <c r="I5204" s="177"/>
      <c r="J5204" s="183"/>
      <c r="K5204" s="183"/>
      <c r="L5204" s="183"/>
      <c r="M5204" s="183"/>
      <c r="N5204" s="183"/>
      <c r="O5204" s="183"/>
      <c r="P5204" s="183"/>
    </row>
    <row r="5205" spans="4:16">
      <c r="D5205" s="177"/>
      <c r="E5205" s="177"/>
      <c r="F5205" s="177"/>
      <c r="G5205" s="177"/>
      <c r="H5205" s="182"/>
      <c r="I5205" s="177"/>
      <c r="J5205" s="183"/>
      <c r="K5205" s="183"/>
      <c r="L5205" s="183"/>
      <c r="M5205" s="183"/>
      <c r="N5205" s="183"/>
      <c r="O5205" s="183"/>
      <c r="P5205" s="183"/>
    </row>
    <row r="5206" spans="4:16">
      <c r="D5206" s="177"/>
      <c r="E5206" s="177"/>
      <c r="F5206" s="177"/>
      <c r="G5206" s="177"/>
      <c r="H5206" s="182"/>
      <c r="I5206" s="177"/>
      <c r="J5206" s="183"/>
      <c r="K5206" s="183"/>
      <c r="L5206" s="183"/>
      <c r="M5206" s="183"/>
      <c r="N5206" s="183"/>
      <c r="O5206" s="183"/>
      <c r="P5206" s="183"/>
    </row>
    <row r="5207" spans="4:16">
      <c r="D5207" s="177"/>
      <c r="E5207" s="177"/>
      <c r="F5207" s="177"/>
      <c r="G5207" s="177"/>
      <c r="H5207" s="182"/>
      <c r="I5207" s="177"/>
      <c r="J5207" s="183"/>
      <c r="K5207" s="183"/>
      <c r="L5207" s="183"/>
      <c r="M5207" s="183"/>
      <c r="N5207" s="183"/>
      <c r="O5207" s="183"/>
      <c r="P5207" s="183"/>
    </row>
    <row r="5208" spans="4:16">
      <c r="D5208" s="177"/>
      <c r="E5208" s="177"/>
      <c r="F5208" s="177"/>
      <c r="G5208" s="177"/>
      <c r="H5208" s="182"/>
      <c r="I5208" s="177"/>
      <c r="J5208" s="183"/>
      <c r="K5208" s="183"/>
      <c r="L5208" s="183"/>
      <c r="M5208" s="183"/>
      <c r="N5208" s="183"/>
      <c r="O5208" s="183"/>
      <c r="P5208" s="183"/>
    </row>
    <row r="5209" spans="4:16">
      <c r="D5209" s="177"/>
      <c r="E5209" s="177"/>
      <c r="F5209" s="177"/>
      <c r="G5209" s="177"/>
      <c r="H5209" s="182"/>
      <c r="I5209" s="177"/>
      <c r="J5209" s="183"/>
      <c r="K5209" s="183"/>
      <c r="L5209" s="183"/>
      <c r="M5209" s="183"/>
      <c r="N5209" s="183"/>
      <c r="O5209" s="183"/>
      <c r="P5209" s="183"/>
    </row>
    <row r="5210" spans="4:16">
      <c r="D5210" s="177"/>
      <c r="E5210" s="177"/>
      <c r="F5210" s="177"/>
      <c r="G5210" s="177"/>
      <c r="H5210" s="182"/>
      <c r="I5210" s="177"/>
      <c r="J5210" s="183"/>
      <c r="K5210" s="183"/>
      <c r="L5210" s="183"/>
      <c r="M5210" s="183"/>
      <c r="N5210" s="183"/>
      <c r="O5210" s="183"/>
      <c r="P5210" s="183"/>
    </row>
    <row r="5211" spans="4:16">
      <c r="D5211" s="177"/>
      <c r="E5211" s="177"/>
      <c r="F5211" s="177"/>
      <c r="G5211" s="177"/>
      <c r="H5211" s="182"/>
      <c r="I5211" s="177"/>
      <c r="J5211" s="183"/>
      <c r="K5211" s="183"/>
      <c r="L5211" s="183"/>
      <c r="M5211" s="183"/>
      <c r="N5211" s="183"/>
      <c r="O5211" s="183"/>
      <c r="P5211" s="183"/>
    </row>
    <row r="5212" spans="4:16">
      <c r="D5212" s="177"/>
      <c r="E5212" s="177"/>
      <c r="F5212" s="177"/>
      <c r="G5212" s="177"/>
      <c r="H5212" s="182"/>
      <c r="I5212" s="177"/>
      <c r="J5212" s="183"/>
      <c r="K5212" s="183"/>
      <c r="L5212" s="183"/>
      <c r="M5212" s="183"/>
      <c r="N5212" s="183"/>
      <c r="O5212" s="183"/>
      <c r="P5212" s="183"/>
    </row>
    <row r="5213" spans="4:16">
      <c r="D5213" s="177"/>
      <c r="E5213" s="177"/>
      <c r="F5213" s="177"/>
      <c r="G5213" s="177"/>
      <c r="H5213" s="182"/>
      <c r="I5213" s="177"/>
      <c r="J5213" s="183"/>
      <c r="K5213" s="183"/>
      <c r="L5213" s="183"/>
      <c r="M5213" s="183"/>
      <c r="N5213" s="183"/>
      <c r="O5213" s="183"/>
      <c r="P5213" s="183"/>
    </row>
    <row r="5214" spans="4:16">
      <c r="D5214" s="177"/>
      <c r="E5214" s="177"/>
      <c r="F5214" s="177"/>
      <c r="G5214" s="177"/>
      <c r="H5214" s="182"/>
      <c r="I5214" s="177"/>
      <c r="J5214" s="183"/>
      <c r="K5214" s="183"/>
      <c r="L5214" s="183"/>
      <c r="M5214" s="183"/>
      <c r="N5214" s="183"/>
      <c r="O5214" s="183"/>
      <c r="P5214" s="183"/>
    </row>
    <row r="5215" spans="4:16">
      <c r="D5215" s="177"/>
      <c r="E5215" s="177"/>
      <c r="F5215" s="177"/>
      <c r="G5215" s="177"/>
      <c r="H5215" s="182"/>
      <c r="I5215" s="177"/>
      <c r="J5215" s="183"/>
      <c r="K5215" s="183"/>
      <c r="L5215" s="183"/>
      <c r="M5215" s="183"/>
      <c r="N5215" s="183"/>
      <c r="O5215" s="183"/>
      <c r="P5215" s="183"/>
    </row>
    <row r="5216" spans="4:16">
      <c r="D5216" s="177"/>
      <c r="E5216" s="177"/>
      <c r="F5216" s="177"/>
      <c r="G5216" s="177"/>
      <c r="H5216" s="182"/>
      <c r="I5216" s="177"/>
      <c r="J5216" s="183"/>
      <c r="K5216" s="183"/>
      <c r="L5216" s="183"/>
      <c r="M5216" s="183"/>
      <c r="N5216" s="183"/>
      <c r="O5216" s="183"/>
      <c r="P5216" s="183"/>
    </row>
    <row r="5217" spans="4:16">
      <c r="D5217" s="177"/>
      <c r="E5217" s="177"/>
      <c r="F5217" s="177"/>
      <c r="G5217" s="177"/>
      <c r="H5217" s="182"/>
      <c r="I5217" s="177"/>
      <c r="J5217" s="183"/>
      <c r="K5217" s="183"/>
      <c r="L5217" s="183"/>
      <c r="M5217" s="183"/>
      <c r="N5217" s="183"/>
      <c r="O5217" s="183"/>
      <c r="P5217" s="183"/>
    </row>
    <row r="5218" spans="4:16">
      <c r="D5218" s="177"/>
      <c r="E5218" s="177"/>
      <c r="F5218" s="177"/>
      <c r="G5218" s="177"/>
      <c r="H5218" s="182"/>
      <c r="I5218" s="177"/>
      <c r="J5218" s="183"/>
      <c r="K5218" s="183"/>
      <c r="L5218" s="183"/>
      <c r="M5218" s="183"/>
      <c r="N5218" s="183"/>
      <c r="O5218" s="183"/>
      <c r="P5218" s="183"/>
    </row>
    <row r="5219" spans="4:16">
      <c r="D5219" s="177"/>
      <c r="E5219" s="177"/>
      <c r="F5219" s="177"/>
      <c r="G5219" s="177"/>
      <c r="H5219" s="182"/>
      <c r="I5219" s="177"/>
      <c r="J5219" s="183"/>
      <c r="K5219" s="183"/>
      <c r="L5219" s="183"/>
      <c r="M5219" s="183"/>
      <c r="N5219" s="183"/>
      <c r="O5219" s="183"/>
      <c r="P5219" s="183"/>
    </row>
    <row r="5220" spans="4:16">
      <c r="D5220" s="177"/>
      <c r="E5220" s="177"/>
      <c r="F5220" s="177"/>
      <c r="G5220" s="177"/>
      <c r="H5220" s="182"/>
      <c r="I5220" s="177"/>
      <c r="J5220" s="183"/>
      <c r="K5220" s="183"/>
      <c r="L5220" s="183"/>
      <c r="M5220" s="183"/>
      <c r="N5220" s="183"/>
      <c r="O5220" s="183"/>
      <c r="P5220" s="183"/>
    </row>
    <row r="5221" spans="4:16">
      <c r="D5221" s="177"/>
      <c r="E5221" s="177"/>
      <c r="F5221" s="177"/>
      <c r="G5221" s="177"/>
      <c r="H5221" s="182"/>
      <c r="I5221" s="177"/>
      <c r="J5221" s="183"/>
      <c r="K5221" s="183"/>
      <c r="L5221" s="183"/>
      <c r="M5221" s="183"/>
      <c r="N5221" s="183"/>
      <c r="O5221" s="183"/>
      <c r="P5221" s="183"/>
    </row>
    <row r="5222" spans="4:16">
      <c r="D5222" s="177"/>
      <c r="E5222" s="177"/>
      <c r="F5222" s="177"/>
      <c r="G5222" s="177"/>
      <c r="H5222" s="182"/>
      <c r="I5222" s="177"/>
      <c r="J5222" s="183"/>
      <c r="K5222" s="183"/>
      <c r="L5222" s="183"/>
      <c r="M5222" s="183"/>
      <c r="N5222" s="183"/>
      <c r="O5222" s="183"/>
      <c r="P5222" s="183"/>
    </row>
    <row r="5223" spans="4:16">
      <c r="D5223" s="177"/>
      <c r="E5223" s="177"/>
      <c r="F5223" s="177"/>
      <c r="G5223" s="177"/>
      <c r="H5223" s="182"/>
      <c r="I5223" s="177"/>
      <c r="J5223" s="183"/>
      <c r="K5223" s="183"/>
      <c r="L5223" s="183"/>
      <c r="M5223" s="183"/>
      <c r="N5223" s="183"/>
      <c r="O5223" s="183"/>
      <c r="P5223" s="183"/>
    </row>
    <row r="5224" spans="4:16">
      <c r="D5224" s="177"/>
      <c r="E5224" s="177"/>
      <c r="F5224" s="177"/>
      <c r="G5224" s="177"/>
      <c r="H5224" s="182"/>
      <c r="I5224" s="177"/>
      <c r="J5224" s="183"/>
      <c r="K5224" s="183"/>
      <c r="L5224" s="183"/>
      <c r="M5224" s="183"/>
      <c r="N5224" s="183"/>
      <c r="O5224" s="183"/>
      <c r="P5224" s="183"/>
    </row>
    <row r="5225" spans="4:16">
      <c r="D5225" s="177"/>
      <c r="E5225" s="177"/>
      <c r="F5225" s="177"/>
      <c r="G5225" s="177"/>
      <c r="H5225" s="182"/>
      <c r="I5225" s="177"/>
      <c r="J5225" s="183"/>
      <c r="K5225" s="183"/>
      <c r="L5225" s="183"/>
      <c r="M5225" s="183"/>
      <c r="N5225" s="183"/>
      <c r="O5225" s="183"/>
      <c r="P5225" s="183"/>
    </row>
    <row r="5226" spans="4:16">
      <c r="D5226" s="177"/>
      <c r="E5226" s="177"/>
      <c r="F5226" s="177"/>
      <c r="G5226" s="177"/>
      <c r="H5226" s="182"/>
      <c r="I5226" s="177"/>
      <c r="J5226" s="183"/>
      <c r="K5226" s="183"/>
      <c r="L5226" s="183"/>
      <c r="M5226" s="183"/>
      <c r="N5226" s="183"/>
      <c r="O5226" s="183"/>
      <c r="P5226" s="183"/>
    </row>
    <row r="5227" spans="4:16">
      <c r="D5227" s="177"/>
      <c r="E5227" s="177"/>
      <c r="F5227" s="177"/>
      <c r="G5227" s="177"/>
      <c r="H5227" s="182"/>
      <c r="I5227" s="177"/>
      <c r="J5227" s="183"/>
      <c r="K5227" s="183"/>
      <c r="L5227" s="183"/>
      <c r="M5227" s="183"/>
      <c r="N5227" s="183"/>
      <c r="O5227" s="183"/>
      <c r="P5227" s="183"/>
    </row>
    <row r="5228" spans="4:16">
      <c r="D5228" s="177"/>
      <c r="E5228" s="177"/>
      <c r="F5228" s="177"/>
      <c r="G5228" s="177"/>
      <c r="H5228" s="182"/>
      <c r="I5228" s="177"/>
      <c r="J5228" s="183"/>
      <c r="K5228" s="183"/>
      <c r="L5228" s="183"/>
      <c r="M5228" s="183"/>
      <c r="N5228" s="183"/>
      <c r="O5228" s="183"/>
      <c r="P5228" s="183"/>
    </row>
    <row r="5229" spans="4:16">
      <c r="D5229" s="177"/>
      <c r="E5229" s="177"/>
      <c r="F5229" s="177"/>
      <c r="G5229" s="177"/>
      <c r="H5229" s="182"/>
      <c r="I5229" s="177"/>
      <c r="J5229" s="183"/>
      <c r="K5229" s="183"/>
      <c r="L5229" s="183"/>
      <c r="M5229" s="183"/>
      <c r="N5229" s="183"/>
      <c r="O5229" s="183"/>
      <c r="P5229" s="183"/>
    </row>
    <row r="5230" spans="4:16">
      <c r="D5230" s="177"/>
      <c r="E5230" s="177"/>
      <c r="F5230" s="177"/>
      <c r="G5230" s="177"/>
      <c r="H5230" s="182"/>
      <c r="I5230" s="177"/>
      <c r="J5230" s="183"/>
      <c r="K5230" s="183"/>
      <c r="L5230" s="183"/>
      <c r="M5230" s="183"/>
      <c r="N5230" s="183"/>
      <c r="O5230" s="183"/>
      <c r="P5230" s="183"/>
    </row>
    <row r="5231" spans="4:16">
      <c r="D5231" s="177"/>
      <c r="E5231" s="177"/>
      <c r="F5231" s="177"/>
      <c r="G5231" s="177"/>
      <c r="H5231" s="182"/>
      <c r="I5231" s="177"/>
      <c r="J5231" s="183"/>
      <c r="K5231" s="183"/>
      <c r="L5231" s="183"/>
      <c r="M5231" s="183"/>
      <c r="N5231" s="183"/>
      <c r="O5231" s="183"/>
      <c r="P5231" s="183"/>
    </row>
    <row r="5232" spans="4:16">
      <c r="D5232" s="177"/>
      <c r="E5232" s="177"/>
      <c r="F5232" s="177"/>
      <c r="G5232" s="177"/>
      <c r="H5232" s="182"/>
      <c r="I5232" s="177"/>
      <c r="J5232" s="183"/>
      <c r="K5232" s="183"/>
      <c r="L5232" s="183"/>
      <c r="M5232" s="183"/>
      <c r="N5232" s="183"/>
      <c r="O5232" s="183"/>
      <c r="P5232" s="183"/>
    </row>
    <row r="5233" spans="4:16">
      <c r="D5233" s="177"/>
      <c r="E5233" s="177"/>
      <c r="F5233" s="177"/>
      <c r="G5233" s="177"/>
      <c r="H5233" s="182"/>
      <c r="I5233" s="177"/>
      <c r="J5233" s="183"/>
      <c r="K5233" s="183"/>
      <c r="L5233" s="183"/>
      <c r="M5233" s="183"/>
      <c r="N5233" s="183"/>
      <c r="O5233" s="183"/>
      <c r="P5233" s="183"/>
    </row>
    <row r="5234" spans="4:16">
      <c r="D5234" s="177"/>
      <c r="E5234" s="177"/>
      <c r="F5234" s="177"/>
      <c r="G5234" s="177"/>
      <c r="H5234" s="182"/>
      <c r="I5234" s="177"/>
      <c r="J5234" s="183"/>
      <c r="K5234" s="183"/>
      <c r="L5234" s="183"/>
      <c r="M5234" s="183"/>
      <c r="N5234" s="183"/>
      <c r="O5234" s="183"/>
      <c r="P5234" s="183"/>
    </row>
    <row r="5235" spans="4:16">
      <c r="D5235" s="177"/>
      <c r="E5235" s="177"/>
      <c r="F5235" s="177"/>
      <c r="G5235" s="177"/>
      <c r="H5235" s="182"/>
      <c r="I5235" s="177"/>
      <c r="J5235" s="183"/>
      <c r="K5235" s="183"/>
      <c r="L5235" s="183"/>
      <c r="M5235" s="183"/>
      <c r="N5235" s="183"/>
      <c r="O5235" s="183"/>
      <c r="P5235" s="183"/>
    </row>
    <row r="5236" spans="4:16">
      <c r="D5236" s="177"/>
      <c r="E5236" s="177"/>
      <c r="F5236" s="177"/>
      <c r="G5236" s="177"/>
      <c r="H5236" s="182"/>
      <c r="I5236" s="177"/>
      <c r="J5236" s="183"/>
      <c r="K5236" s="183"/>
      <c r="L5236" s="183"/>
      <c r="M5236" s="183"/>
      <c r="N5236" s="183"/>
      <c r="O5236" s="183"/>
      <c r="P5236" s="183"/>
    </row>
    <row r="5237" spans="4:16">
      <c r="D5237" s="177"/>
      <c r="E5237" s="177"/>
      <c r="F5237" s="177"/>
      <c r="G5237" s="177"/>
      <c r="H5237" s="182"/>
      <c r="I5237" s="177"/>
      <c r="J5237" s="183"/>
      <c r="K5237" s="183"/>
      <c r="L5237" s="183"/>
      <c r="M5237" s="183"/>
      <c r="N5237" s="183"/>
      <c r="O5237" s="183"/>
      <c r="P5237" s="183"/>
    </row>
    <row r="5238" spans="4:16">
      <c r="D5238" s="177"/>
      <c r="E5238" s="177"/>
      <c r="F5238" s="177"/>
      <c r="G5238" s="177"/>
      <c r="H5238" s="182"/>
      <c r="I5238" s="177"/>
      <c r="J5238" s="183"/>
      <c r="K5238" s="183"/>
      <c r="L5238" s="183"/>
      <c r="M5238" s="183"/>
      <c r="N5238" s="183"/>
      <c r="O5238" s="183"/>
      <c r="P5238" s="183"/>
    </row>
    <row r="5239" spans="4:16">
      <c r="D5239" s="177"/>
      <c r="E5239" s="177"/>
      <c r="F5239" s="177"/>
      <c r="G5239" s="177"/>
      <c r="H5239" s="182"/>
      <c r="I5239" s="177"/>
      <c r="J5239" s="183"/>
      <c r="K5239" s="183"/>
      <c r="L5239" s="183"/>
      <c r="M5239" s="183"/>
      <c r="N5239" s="183"/>
      <c r="O5239" s="183"/>
      <c r="P5239" s="183"/>
    </row>
    <row r="5240" spans="4:16">
      <c r="D5240" s="177"/>
      <c r="E5240" s="177"/>
      <c r="F5240" s="177"/>
      <c r="G5240" s="177"/>
      <c r="H5240" s="182"/>
      <c r="I5240" s="177"/>
      <c r="J5240" s="183"/>
      <c r="K5240" s="183"/>
      <c r="L5240" s="183"/>
      <c r="M5240" s="183"/>
      <c r="N5240" s="183"/>
      <c r="O5240" s="183"/>
      <c r="P5240" s="183"/>
    </row>
    <row r="5241" spans="4:16">
      <c r="D5241" s="177"/>
      <c r="E5241" s="177"/>
      <c r="F5241" s="177"/>
      <c r="G5241" s="177"/>
      <c r="H5241" s="182"/>
      <c r="I5241" s="177"/>
      <c r="J5241" s="183"/>
      <c r="K5241" s="183"/>
      <c r="L5241" s="183"/>
      <c r="M5241" s="183"/>
      <c r="N5241" s="183"/>
      <c r="O5241" s="183"/>
      <c r="P5241" s="183"/>
    </row>
    <row r="5242" spans="4:16">
      <c r="D5242" s="177"/>
      <c r="E5242" s="177"/>
      <c r="F5242" s="177"/>
      <c r="G5242" s="177"/>
      <c r="H5242" s="182"/>
      <c r="I5242" s="177"/>
      <c r="J5242" s="183"/>
      <c r="K5242" s="183"/>
      <c r="L5242" s="183"/>
      <c r="M5242" s="183"/>
      <c r="N5242" s="183"/>
      <c r="O5242" s="183"/>
      <c r="P5242" s="183"/>
    </row>
    <row r="5243" spans="4:16">
      <c r="D5243" s="177"/>
      <c r="E5243" s="177"/>
      <c r="F5243" s="177"/>
      <c r="G5243" s="177"/>
      <c r="H5243" s="182"/>
      <c r="I5243" s="177"/>
      <c r="J5243" s="183"/>
      <c r="K5243" s="183"/>
      <c r="L5243" s="183"/>
      <c r="M5243" s="183"/>
      <c r="N5243" s="183"/>
      <c r="O5243" s="183"/>
      <c r="P5243" s="183"/>
    </row>
    <row r="5244" spans="4:16">
      <c r="D5244" s="177"/>
      <c r="E5244" s="177"/>
      <c r="F5244" s="177"/>
      <c r="G5244" s="177"/>
      <c r="H5244" s="182"/>
      <c r="I5244" s="177"/>
      <c r="J5244" s="183"/>
      <c r="K5244" s="183"/>
      <c r="L5244" s="183"/>
      <c r="M5244" s="183"/>
      <c r="N5244" s="183"/>
      <c r="O5244" s="183"/>
      <c r="P5244" s="183"/>
    </row>
    <row r="5245" spans="4:16">
      <c r="D5245" s="177"/>
      <c r="E5245" s="177"/>
      <c r="F5245" s="177"/>
      <c r="G5245" s="177"/>
      <c r="H5245" s="182"/>
      <c r="I5245" s="177"/>
      <c r="J5245" s="183"/>
      <c r="K5245" s="183"/>
      <c r="L5245" s="183"/>
      <c r="M5245" s="183"/>
      <c r="N5245" s="183"/>
      <c r="O5245" s="183"/>
      <c r="P5245" s="183"/>
    </row>
    <row r="5246" spans="4:16">
      <c r="D5246" s="177"/>
      <c r="E5246" s="177"/>
      <c r="F5246" s="177"/>
      <c r="G5246" s="177"/>
      <c r="H5246" s="182"/>
      <c r="I5246" s="177"/>
      <c r="J5246" s="183"/>
      <c r="K5246" s="183"/>
      <c r="L5246" s="183"/>
      <c r="M5246" s="183"/>
      <c r="N5246" s="183"/>
      <c r="O5246" s="183"/>
      <c r="P5246" s="183"/>
    </row>
    <row r="5247" spans="4:16">
      <c r="D5247" s="177"/>
      <c r="E5247" s="177"/>
      <c r="F5247" s="177"/>
      <c r="G5247" s="177"/>
      <c r="H5247" s="182"/>
      <c r="I5247" s="177"/>
      <c r="J5247" s="183"/>
      <c r="K5247" s="183"/>
      <c r="L5247" s="183"/>
      <c r="M5247" s="183"/>
      <c r="N5247" s="183"/>
      <c r="O5247" s="183"/>
      <c r="P5247" s="183"/>
    </row>
    <row r="5248" spans="4:16">
      <c r="D5248" s="177"/>
      <c r="E5248" s="177"/>
      <c r="F5248" s="177"/>
      <c r="G5248" s="177"/>
      <c r="H5248" s="182"/>
      <c r="I5248" s="177"/>
      <c r="J5248" s="183"/>
      <c r="K5248" s="183"/>
      <c r="L5248" s="183"/>
      <c r="M5248" s="183"/>
      <c r="N5248" s="183"/>
      <c r="O5248" s="183"/>
      <c r="P5248" s="183"/>
    </row>
    <row r="5249" spans="4:16">
      <c r="D5249" s="177"/>
      <c r="E5249" s="177"/>
      <c r="F5249" s="177"/>
      <c r="G5249" s="177"/>
      <c r="H5249" s="182"/>
      <c r="I5249" s="177"/>
      <c r="J5249" s="183"/>
      <c r="K5249" s="183"/>
      <c r="L5249" s="183"/>
      <c r="M5249" s="183"/>
      <c r="N5249" s="183"/>
      <c r="O5249" s="183"/>
      <c r="P5249" s="183"/>
    </row>
    <row r="5250" spans="4:16">
      <c r="D5250" s="177"/>
      <c r="E5250" s="177"/>
      <c r="F5250" s="177"/>
      <c r="G5250" s="177"/>
      <c r="H5250" s="182"/>
      <c r="I5250" s="177"/>
      <c r="J5250" s="183"/>
      <c r="K5250" s="183"/>
      <c r="L5250" s="183"/>
      <c r="M5250" s="183"/>
      <c r="N5250" s="183"/>
      <c r="O5250" s="183"/>
      <c r="P5250" s="183"/>
    </row>
    <row r="5251" spans="4:16">
      <c r="D5251" s="177"/>
      <c r="E5251" s="177"/>
      <c r="F5251" s="177"/>
      <c r="G5251" s="177"/>
      <c r="H5251" s="182"/>
      <c r="I5251" s="177"/>
      <c r="J5251" s="183"/>
      <c r="K5251" s="183"/>
      <c r="L5251" s="183"/>
      <c r="M5251" s="183"/>
      <c r="N5251" s="183"/>
      <c r="O5251" s="183"/>
      <c r="P5251" s="183"/>
    </row>
    <row r="5252" spans="4:16">
      <c r="D5252" s="177"/>
      <c r="E5252" s="177"/>
      <c r="F5252" s="177"/>
      <c r="G5252" s="177"/>
      <c r="H5252" s="182"/>
      <c r="I5252" s="177"/>
      <c r="J5252" s="183"/>
      <c r="K5252" s="183"/>
      <c r="L5252" s="183"/>
      <c r="M5252" s="183"/>
      <c r="N5252" s="183"/>
      <c r="O5252" s="183"/>
      <c r="P5252" s="183"/>
    </row>
    <row r="5253" spans="4:16">
      <c r="D5253" s="177"/>
      <c r="E5253" s="177"/>
      <c r="F5253" s="177"/>
      <c r="G5253" s="177"/>
      <c r="H5253" s="182"/>
      <c r="I5253" s="177"/>
      <c r="J5253" s="183"/>
      <c r="K5253" s="183"/>
      <c r="L5253" s="183"/>
      <c r="M5253" s="183"/>
      <c r="N5253" s="183"/>
      <c r="O5253" s="183"/>
      <c r="P5253" s="183"/>
    </row>
    <row r="5254" spans="4:16">
      <c r="D5254" s="177"/>
      <c r="E5254" s="177"/>
      <c r="F5254" s="177"/>
      <c r="G5254" s="177"/>
      <c r="H5254" s="182"/>
      <c r="I5254" s="177"/>
      <c r="J5254" s="183"/>
      <c r="K5254" s="183"/>
      <c r="L5254" s="183"/>
      <c r="M5254" s="183"/>
      <c r="N5254" s="183"/>
      <c r="O5254" s="183"/>
      <c r="P5254" s="183"/>
    </row>
    <row r="5255" spans="4:16">
      <c r="D5255" s="177"/>
      <c r="E5255" s="177"/>
      <c r="F5255" s="177"/>
      <c r="G5255" s="177"/>
      <c r="H5255" s="182"/>
      <c r="I5255" s="177"/>
      <c r="J5255" s="183"/>
      <c r="K5255" s="183"/>
      <c r="L5255" s="183"/>
      <c r="M5255" s="183"/>
      <c r="N5255" s="183"/>
      <c r="O5255" s="183"/>
      <c r="P5255" s="183"/>
    </row>
    <row r="5256" spans="4:16">
      <c r="D5256" s="177"/>
      <c r="E5256" s="177"/>
      <c r="F5256" s="177"/>
      <c r="G5256" s="177"/>
      <c r="H5256" s="182"/>
      <c r="I5256" s="177"/>
      <c r="J5256" s="183"/>
      <c r="K5256" s="183"/>
      <c r="L5256" s="183"/>
      <c r="M5256" s="183"/>
      <c r="N5256" s="183"/>
      <c r="O5256" s="183"/>
      <c r="P5256" s="183"/>
    </row>
    <row r="5257" spans="4:16">
      <c r="D5257" s="177"/>
      <c r="E5257" s="177"/>
      <c r="F5257" s="177"/>
      <c r="G5257" s="177"/>
      <c r="H5257" s="182"/>
      <c r="I5257" s="177"/>
      <c r="J5257" s="183"/>
      <c r="K5257" s="183"/>
      <c r="L5257" s="183"/>
      <c r="M5257" s="183"/>
      <c r="N5257" s="183"/>
      <c r="O5257" s="183"/>
      <c r="P5257" s="183"/>
    </row>
    <row r="5258" spans="4:16">
      <c r="D5258" s="177"/>
      <c r="E5258" s="177"/>
      <c r="F5258" s="177"/>
      <c r="G5258" s="177"/>
      <c r="H5258" s="182"/>
      <c r="I5258" s="177"/>
      <c r="J5258" s="183"/>
      <c r="K5258" s="183"/>
      <c r="L5258" s="183"/>
      <c r="M5258" s="183"/>
      <c r="N5258" s="183"/>
      <c r="O5258" s="183"/>
      <c r="P5258" s="183"/>
    </row>
    <row r="5259" spans="4:16">
      <c r="D5259" s="177"/>
      <c r="E5259" s="177"/>
      <c r="F5259" s="177"/>
      <c r="G5259" s="177"/>
      <c r="H5259" s="182"/>
      <c r="I5259" s="177"/>
      <c r="J5259" s="183"/>
      <c r="K5259" s="183"/>
      <c r="L5259" s="183"/>
      <c r="M5259" s="183"/>
      <c r="N5259" s="183"/>
      <c r="O5259" s="183"/>
      <c r="P5259" s="183"/>
    </row>
    <row r="5260" spans="4:16">
      <c r="D5260" s="177"/>
      <c r="E5260" s="177"/>
      <c r="F5260" s="177"/>
      <c r="G5260" s="177"/>
      <c r="H5260" s="182"/>
      <c r="I5260" s="177"/>
      <c r="J5260" s="183"/>
      <c r="K5260" s="183"/>
      <c r="L5260" s="183"/>
      <c r="M5260" s="183"/>
      <c r="N5260" s="183"/>
      <c r="O5260" s="183"/>
      <c r="P5260" s="183"/>
    </row>
    <row r="5261" spans="4:16">
      <c r="D5261" s="177"/>
      <c r="E5261" s="177"/>
      <c r="F5261" s="177"/>
      <c r="G5261" s="177"/>
      <c r="H5261" s="182"/>
      <c r="I5261" s="177"/>
      <c r="J5261" s="183"/>
      <c r="K5261" s="183"/>
      <c r="L5261" s="183"/>
      <c r="M5261" s="183"/>
      <c r="N5261" s="183"/>
      <c r="O5261" s="183"/>
      <c r="P5261" s="183"/>
    </row>
    <row r="5262" spans="4:16">
      <c r="D5262" s="177"/>
      <c r="E5262" s="177"/>
      <c r="F5262" s="177"/>
      <c r="G5262" s="177"/>
      <c r="H5262" s="182"/>
      <c r="I5262" s="177"/>
      <c r="J5262" s="183"/>
      <c r="K5262" s="183"/>
      <c r="L5262" s="183"/>
      <c r="M5262" s="183"/>
      <c r="N5262" s="183"/>
      <c r="O5262" s="183"/>
      <c r="P5262" s="183"/>
    </row>
    <row r="5263" spans="4:16">
      <c r="D5263" s="177"/>
      <c r="E5263" s="177"/>
      <c r="F5263" s="177"/>
      <c r="G5263" s="177"/>
      <c r="H5263" s="182"/>
      <c r="I5263" s="177"/>
      <c r="J5263" s="183"/>
      <c r="K5263" s="183"/>
      <c r="L5263" s="183"/>
      <c r="M5263" s="183"/>
      <c r="N5263" s="183"/>
      <c r="O5263" s="183"/>
      <c r="P5263" s="183"/>
    </row>
    <row r="5264" spans="4:16">
      <c r="D5264" s="177"/>
      <c r="E5264" s="177"/>
      <c r="F5264" s="177"/>
      <c r="G5264" s="177"/>
      <c r="H5264" s="182"/>
      <c r="I5264" s="177"/>
      <c r="J5264" s="183"/>
      <c r="K5264" s="183"/>
      <c r="L5264" s="183"/>
      <c r="M5264" s="183"/>
      <c r="N5264" s="183"/>
      <c r="O5264" s="183"/>
      <c r="P5264" s="183"/>
    </row>
    <row r="5265" spans="4:16">
      <c r="D5265" s="177"/>
      <c r="E5265" s="177"/>
      <c r="F5265" s="177"/>
      <c r="G5265" s="177"/>
      <c r="H5265" s="182"/>
      <c r="I5265" s="177"/>
      <c r="J5265" s="183"/>
      <c r="K5265" s="183"/>
      <c r="L5265" s="183"/>
      <c r="M5265" s="183"/>
      <c r="N5265" s="183"/>
      <c r="O5265" s="183"/>
      <c r="P5265" s="183"/>
    </row>
    <row r="5266" spans="4:16">
      <c r="D5266" s="177"/>
      <c r="E5266" s="177"/>
      <c r="F5266" s="177"/>
      <c r="G5266" s="177"/>
      <c r="H5266" s="182"/>
      <c r="I5266" s="177"/>
      <c r="J5266" s="183"/>
      <c r="K5266" s="183"/>
      <c r="L5266" s="183"/>
      <c r="M5266" s="183"/>
      <c r="N5266" s="183"/>
      <c r="O5266" s="183"/>
      <c r="P5266" s="183"/>
    </row>
    <row r="5267" spans="4:16">
      <c r="D5267" s="177"/>
      <c r="E5267" s="177"/>
      <c r="F5267" s="177"/>
      <c r="G5267" s="177"/>
      <c r="H5267" s="182"/>
      <c r="I5267" s="177"/>
      <c r="J5267" s="183"/>
      <c r="K5267" s="183"/>
      <c r="L5267" s="183"/>
      <c r="M5267" s="183"/>
      <c r="N5267" s="183"/>
      <c r="O5267" s="183"/>
      <c r="P5267" s="183"/>
    </row>
    <row r="5268" spans="4:16">
      <c r="D5268" s="177"/>
      <c r="E5268" s="177"/>
      <c r="F5268" s="177"/>
      <c r="G5268" s="177"/>
      <c r="H5268" s="182"/>
      <c r="I5268" s="177"/>
      <c r="J5268" s="183"/>
      <c r="K5268" s="183"/>
      <c r="L5268" s="183"/>
      <c r="M5268" s="183"/>
      <c r="N5268" s="183"/>
      <c r="O5268" s="183"/>
      <c r="P5268" s="183"/>
    </row>
    <row r="5269" spans="4:16">
      <c r="D5269" s="177"/>
      <c r="E5269" s="177"/>
      <c r="F5269" s="177"/>
      <c r="G5269" s="177"/>
      <c r="H5269" s="182"/>
      <c r="I5269" s="177"/>
      <c r="J5269" s="183"/>
      <c r="K5269" s="183"/>
      <c r="L5269" s="183"/>
      <c r="M5269" s="183"/>
      <c r="N5269" s="183"/>
      <c r="O5269" s="183"/>
      <c r="P5269" s="183"/>
    </row>
    <row r="5270" spans="4:16">
      <c r="D5270" s="177"/>
      <c r="E5270" s="177"/>
      <c r="F5270" s="177"/>
      <c r="G5270" s="177"/>
      <c r="H5270" s="182"/>
      <c r="I5270" s="177"/>
      <c r="J5270" s="183"/>
      <c r="K5270" s="183"/>
      <c r="L5270" s="183"/>
      <c r="M5270" s="183"/>
      <c r="N5270" s="183"/>
      <c r="O5270" s="183"/>
      <c r="P5270" s="183"/>
    </row>
    <row r="5271" spans="4:16">
      <c r="D5271" s="177"/>
      <c r="E5271" s="177"/>
      <c r="F5271" s="177"/>
      <c r="G5271" s="177"/>
      <c r="H5271" s="182"/>
      <c r="I5271" s="177"/>
      <c r="J5271" s="183"/>
      <c r="K5271" s="183"/>
      <c r="L5271" s="183"/>
      <c r="M5271" s="183"/>
      <c r="N5271" s="183"/>
      <c r="O5271" s="183"/>
      <c r="P5271" s="183"/>
    </row>
    <row r="5272" spans="4:16">
      <c r="D5272" s="177"/>
      <c r="E5272" s="177"/>
      <c r="F5272" s="177"/>
      <c r="G5272" s="177"/>
      <c r="H5272" s="182"/>
      <c r="I5272" s="177"/>
      <c r="J5272" s="183"/>
      <c r="K5272" s="183"/>
      <c r="L5272" s="183"/>
      <c r="M5272" s="183"/>
      <c r="N5272" s="183"/>
      <c r="O5272" s="183"/>
      <c r="P5272" s="183"/>
    </row>
    <row r="5273" spans="4:16">
      <c r="D5273" s="177"/>
      <c r="E5273" s="177"/>
      <c r="F5273" s="177"/>
      <c r="G5273" s="177"/>
      <c r="H5273" s="182"/>
      <c r="I5273" s="177"/>
      <c r="J5273" s="183"/>
      <c r="K5273" s="183"/>
      <c r="L5273" s="183"/>
      <c r="M5273" s="183"/>
      <c r="N5273" s="183"/>
      <c r="O5273" s="183"/>
      <c r="P5273" s="183"/>
    </row>
    <row r="5274" spans="4:16">
      <c r="D5274" s="177"/>
      <c r="E5274" s="177"/>
      <c r="F5274" s="177"/>
      <c r="G5274" s="177"/>
      <c r="H5274" s="182"/>
      <c r="I5274" s="177"/>
      <c r="J5274" s="183"/>
      <c r="K5274" s="183"/>
      <c r="L5274" s="183"/>
      <c r="M5274" s="183"/>
      <c r="N5274" s="183"/>
      <c r="O5274" s="183"/>
      <c r="P5274" s="183"/>
    </row>
    <row r="5275" spans="4:16">
      <c r="D5275" s="177"/>
      <c r="E5275" s="177"/>
      <c r="F5275" s="177"/>
      <c r="G5275" s="177"/>
      <c r="H5275" s="182"/>
      <c r="I5275" s="177"/>
      <c r="J5275" s="183"/>
      <c r="K5275" s="183"/>
      <c r="L5275" s="183"/>
      <c r="M5275" s="183"/>
      <c r="N5275" s="183"/>
      <c r="O5275" s="183"/>
      <c r="P5275" s="183"/>
    </row>
    <row r="5276" spans="4:16">
      <c r="D5276" s="177"/>
      <c r="E5276" s="177"/>
      <c r="F5276" s="177"/>
      <c r="G5276" s="177"/>
      <c r="H5276" s="182"/>
      <c r="I5276" s="177"/>
      <c r="J5276" s="183"/>
      <c r="K5276" s="183"/>
      <c r="L5276" s="183"/>
      <c r="M5276" s="183"/>
      <c r="N5276" s="183"/>
      <c r="O5276" s="183"/>
      <c r="P5276" s="183"/>
    </row>
    <row r="5277" spans="4:16">
      <c r="D5277" s="177"/>
      <c r="E5277" s="177"/>
      <c r="F5277" s="177"/>
      <c r="G5277" s="177"/>
      <c r="H5277" s="182"/>
      <c r="I5277" s="177"/>
      <c r="J5277" s="183"/>
      <c r="K5277" s="183"/>
      <c r="L5277" s="183"/>
      <c r="M5277" s="183"/>
      <c r="N5277" s="183"/>
      <c r="O5277" s="183"/>
      <c r="P5277" s="183"/>
    </row>
    <row r="5278" spans="4:16">
      <c r="D5278" s="177"/>
      <c r="E5278" s="177"/>
      <c r="F5278" s="177"/>
      <c r="G5278" s="177"/>
      <c r="H5278" s="182"/>
      <c r="I5278" s="177"/>
      <c r="J5278" s="183"/>
      <c r="K5278" s="183"/>
      <c r="L5278" s="183"/>
      <c r="M5278" s="183"/>
      <c r="N5278" s="183"/>
      <c r="O5278" s="183"/>
      <c r="P5278" s="183"/>
    </row>
    <row r="5279" spans="4:16">
      <c r="D5279" s="177"/>
      <c r="E5279" s="177"/>
      <c r="F5279" s="177"/>
      <c r="G5279" s="177"/>
      <c r="H5279" s="182"/>
      <c r="I5279" s="177"/>
      <c r="J5279" s="183"/>
      <c r="K5279" s="183"/>
      <c r="L5279" s="183"/>
      <c r="M5279" s="183"/>
      <c r="N5279" s="183"/>
      <c r="O5279" s="183"/>
      <c r="P5279" s="183"/>
    </row>
    <row r="5280" spans="4:16">
      <c r="D5280" s="177"/>
      <c r="E5280" s="177"/>
      <c r="F5280" s="177"/>
      <c r="G5280" s="177"/>
      <c r="H5280" s="182"/>
      <c r="I5280" s="177"/>
      <c r="J5280" s="183"/>
      <c r="K5280" s="183"/>
      <c r="L5280" s="183"/>
      <c r="M5280" s="183"/>
      <c r="N5280" s="183"/>
      <c r="O5280" s="183"/>
      <c r="P5280" s="183"/>
    </row>
    <row r="5281" spans="4:16">
      <c r="D5281" s="177"/>
      <c r="E5281" s="177"/>
      <c r="F5281" s="177"/>
      <c r="G5281" s="177"/>
      <c r="H5281" s="182"/>
      <c r="I5281" s="177"/>
      <c r="J5281" s="183"/>
      <c r="K5281" s="183"/>
      <c r="L5281" s="183"/>
      <c r="M5281" s="183"/>
      <c r="N5281" s="183"/>
      <c r="O5281" s="183"/>
      <c r="P5281" s="183"/>
    </row>
    <row r="5282" spans="4:16">
      <c r="D5282" s="177"/>
      <c r="E5282" s="177"/>
      <c r="F5282" s="177"/>
      <c r="G5282" s="177"/>
      <c r="H5282" s="182"/>
      <c r="I5282" s="177"/>
      <c r="J5282" s="183"/>
      <c r="K5282" s="183"/>
      <c r="L5282" s="183"/>
      <c r="M5282" s="183"/>
      <c r="N5282" s="183"/>
      <c r="O5282" s="183"/>
      <c r="P5282" s="183"/>
    </row>
    <row r="5283" spans="4:16">
      <c r="D5283" s="177"/>
      <c r="E5283" s="177"/>
      <c r="F5283" s="177"/>
      <c r="G5283" s="177"/>
      <c r="H5283" s="182"/>
      <c r="I5283" s="177"/>
      <c r="J5283" s="183"/>
      <c r="K5283" s="183"/>
      <c r="L5283" s="183"/>
      <c r="M5283" s="183"/>
      <c r="N5283" s="183"/>
      <c r="O5283" s="183"/>
      <c r="P5283" s="183"/>
    </row>
    <row r="5284" spans="4:16">
      <c r="D5284" s="177"/>
      <c r="E5284" s="177"/>
      <c r="F5284" s="177"/>
      <c r="G5284" s="177"/>
      <c r="H5284" s="182"/>
      <c r="I5284" s="177"/>
      <c r="J5284" s="183"/>
      <c r="K5284" s="183"/>
      <c r="L5284" s="183"/>
      <c r="M5284" s="183"/>
      <c r="N5284" s="183"/>
      <c r="O5284" s="183"/>
      <c r="P5284" s="183"/>
    </row>
    <row r="5285" spans="4:16">
      <c r="D5285" s="177"/>
      <c r="E5285" s="177"/>
      <c r="F5285" s="177"/>
      <c r="G5285" s="177"/>
      <c r="H5285" s="182"/>
      <c r="I5285" s="177"/>
      <c r="J5285" s="183"/>
      <c r="K5285" s="183"/>
      <c r="L5285" s="183"/>
      <c r="M5285" s="183"/>
      <c r="N5285" s="183"/>
      <c r="O5285" s="183"/>
      <c r="P5285" s="183"/>
    </row>
    <row r="5286" spans="4:16">
      <c r="D5286" s="177"/>
      <c r="E5286" s="177"/>
      <c r="F5286" s="177"/>
      <c r="G5286" s="177"/>
      <c r="H5286" s="182"/>
      <c r="I5286" s="177"/>
      <c r="J5286" s="183"/>
      <c r="K5286" s="183"/>
      <c r="L5286" s="183"/>
      <c r="M5286" s="183"/>
      <c r="N5286" s="183"/>
      <c r="O5286" s="183"/>
      <c r="P5286" s="183"/>
    </row>
    <row r="5287" spans="4:16">
      <c r="D5287" s="177"/>
      <c r="E5287" s="177"/>
      <c r="F5287" s="177"/>
      <c r="G5287" s="177"/>
      <c r="H5287" s="182"/>
      <c r="I5287" s="177"/>
      <c r="J5287" s="183"/>
      <c r="K5287" s="183"/>
      <c r="L5287" s="183"/>
      <c r="M5287" s="183"/>
      <c r="N5287" s="183"/>
      <c r="O5287" s="183"/>
      <c r="P5287" s="183"/>
    </row>
    <row r="5288" spans="4:16">
      <c r="D5288" s="177"/>
      <c r="E5288" s="177"/>
      <c r="F5288" s="177"/>
      <c r="G5288" s="177"/>
      <c r="H5288" s="182"/>
      <c r="I5288" s="177"/>
      <c r="J5288" s="183"/>
      <c r="K5288" s="183"/>
      <c r="L5288" s="183"/>
      <c r="M5288" s="183"/>
      <c r="N5288" s="183"/>
      <c r="O5288" s="183"/>
      <c r="P5288" s="183"/>
    </row>
    <row r="5289" spans="4:16">
      <c r="D5289" s="177"/>
      <c r="E5289" s="177"/>
      <c r="F5289" s="177"/>
      <c r="G5289" s="177"/>
      <c r="H5289" s="182"/>
      <c r="I5289" s="177"/>
      <c r="J5289" s="183"/>
      <c r="K5289" s="183"/>
      <c r="L5289" s="183"/>
      <c r="M5289" s="183"/>
      <c r="N5289" s="183"/>
      <c r="O5289" s="183"/>
      <c r="P5289" s="183"/>
    </row>
    <row r="5290" spans="4:16">
      <c r="D5290" s="177"/>
      <c r="E5290" s="177"/>
      <c r="F5290" s="177"/>
      <c r="G5290" s="177"/>
      <c r="H5290" s="182"/>
      <c r="I5290" s="177"/>
      <c r="J5290" s="183"/>
      <c r="K5290" s="183"/>
      <c r="L5290" s="183"/>
      <c r="M5290" s="183"/>
      <c r="N5290" s="183"/>
      <c r="O5290" s="183"/>
      <c r="P5290" s="183"/>
    </row>
    <row r="5291" spans="4:16">
      <c r="D5291" s="177"/>
      <c r="E5291" s="177"/>
      <c r="F5291" s="177"/>
      <c r="G5291" s="177"/>
      <c r="H5291" s="182"/>
      <c r="I5291" s="177"/>
      <c r="J5291" s="183"/>
      <c r="K5291" s="183"/>
      <c r="L5291" s="183"/>
      <c r="M5291" s="183"/>
      <c r="N5291" s="183"/>
      <c r="O5291" s="183"/>
      <c r="P5291" s="183"/>
    </row>
    <row r="5292" spans="4:16">
      <c r="D5292" s="177"/>
      <c r="E5292" s="177"/>
      <c r="F5292" s="177"/>
      <c r="G5292" s="177"/>
      <c r="H5292" s="182"/>
      <c r="I5292" s="177"/>
      <c r="J5292" s="183"/>
      <c r="K5292" s="183"/>
      <c r="L5292" s="183"/>
      <c r="M5292" s="183"/>
      <c r="N5292" s="183"/>
      <c r="O5292" s="183"/>
      <c r="P5292" s="183"/>
    </row>
    <row r="5293" spans="4:16">
      <c r="D5293" s="177"/>
      <c r="E5293" s="177"/>
      <c r="F5293" s="177"/>
      <c r="G5293" s="177"/>
      <c r="H5293" s="182"/>
      <c r="I5293" s="177"/>
      <c r="J5293" s="183"/>
      <c r="K5293" s="183"/>
      <c r="L5293" s="183"/>
      <c r="M5293" s="183"/>
      <c r="N5293" s="183"/>
      <c r="O5293" s="183"/>
      <c r="P5293" s="183"/>
    </row>
    <row r="5294" spans="4:16">
      <c r="D5294" s="177"/>
      <c r="E5294" s="177"/>
      <c r="F5294" s="177"/>
      <c r="G5294" s="177"/>
      <c r="H5294" s="182"/>
      <c r="I5294" s="177"/>
      <c r="J5294" s="183"/>
      <c r="K5294" s="183"/>
      <c r="L5294" s="183"/>
      <c r="M5294" s="183"/>
      <c r="N5294" s="183"/>
      <c r="O5294" s="183"/>
      <c r="P5294" s="183"/>
    </row>
    <row r="5295" spans="4:16">
      <c r="D5295" s="177"/>
      <c r="E5295" s="177"/>
      <c r="F5295" s="177"/>
      <c r="G5295" s="177"/>
      <c r="H5295" s="182"/>
      <c r="I5295" s="177"/>
      <c r="J5295" s="183"/>
      <c r="K5295" s="183"/>
      <c r="L5295" s="183"/>
      <c r="M5295" s="183"/>
      <c r="N5295" s="183"/>
      <c r="O5295" s="183"/>
      <c r="P5295" s="183"/>
    </row>
    <row r="5296" spans="4:16">
      <c r="D5296" s="177"/>
      <c r="E5296" s="177"/>
      <c r="F5296" s="177"/>
      <c r="G5296" s="177"/>
      <c r="H5296" s="182"/>
      <c r="I5296" s="177"/>
      <c r="J5296" s="183"/>
      <c r="K5296" s="183"/>
      <c r="L5296" s="183"/>
      <c r="M5296" s="183"/>
      <c r="N5296" s="183"/>
      <c r="O5296" s="183"/>
      <c r="P5296" s="183"/>
    </row>
    <row r="5297" spans="4:16">
      <c r="D5297" s="177"/>
      <c r="E5297" s="177"/>
      <c r="F5297" s="177"/>
      <c r="G5297" s="177"/>
      <c r="H5297" s="182"/>
      <c r="I5297" s="177"/>
      <c r="J5297" s="183"/>
      <c r="K5297" s="183"/>
      <c r="L5297" s="183"/>
      <c r="M5297" s="183"/>
      <c r="N5297" s="183"/>
      <c r="O5297" s="183"/>
      <c r="P5297" s="183"/>
    </row>
    <row r="5298" spans="4:16">
      <c r="D5298" s="177"/>
      <c r="E5298" s="177"/>
      <c r="F5298" s="177"/>
      <c r="G5298" s="177"/>
      <c r="H5298" s="182"/>
      <c r="I5298" s="177"/>
      <c r="J5298" s="183"/>
      <c r="K5298" s="183"/>
      <c r="L5298" s="183"/>
      <c r="M5298" s="183"/>
      <c r="N5298" s="183"/>
      <c r="O5298" s="183"/>
      <c r="P5298" s="183"/>
    </row>
    <row r="5299" spans="4:16">
      <c r="D5299" s="177"/>
      <c r="E5299" s="177"/>
      <c r="F5299" s="177"/>
      <c r="G5299" s="177"/>
      <c r="H5299" s="182"/>
      <c r="I5299" s="177"/>
      <c r="J5299" s="183"/>
      <c r="K5299" s="183"/>
      <c r="L5299" s="183"/>
      <c r="M5299" s="183"/>
      <c r="N5299" s="183"/>
      <c r="O5299" s="183"/>
      <c r="P5299" s="183"/>
    </row>
    <row r="5300" spans="4:16">
      <c r="D5300" s="177"/>
      <c r="E5300" s="177"/>
      <c r="F5300" s="177"/>
      <c r="G5300" s="177"/>
      <c r="H5300" s="182"/>
      <c r="I5300" s="177"/>
      <c r="J5300" s="183"/>
      <c r="K5300" s="183"/>
      <c r="L5300" s="183"/>
      <c r="M5300" s="183"/>
      <c r="N5300" s="183"/>
      <c r="O5300" s="183"/>
      <c r="P5300" s="183"/>
    </row>
    <row r="5301" spans="4:16">
      <c r="D5301" s="177"/>
      <c r="E5301" s="177"/>
      <c r="F5301" s="177"/>
      <c r="G5301" s="177"/>
      <c r="H5301" s="182"/>
      <c r="I5301" s="177"/>
      <c r="J5301" s="183"/>
      <c r="K5301" s="183"/>
      <c r="L5301" s="183"/>
      <c r="M5301" s="183"/>
      <c r="N5301" s="183"/>
      <c r="O5301" s="183"/>
      <c r="P5301" s="183"/>
    </row>
    <row r="5302" spans="4:16">
      <c r="D5302" s="177"/>
      <c r="E5302" s="177"/>
      <c r="F5302" s="177"/>
      <c r="G5302" s="177"/>
      <c r="H5302" s="182"/>
      <c r="I5302" s="177"/>
      <c r="J5302" s="183"/>
      <c r="K5302" s="183"/>
      <c r="L5302" s="183"/>
      <c r="M5302" s="183"/>
      <c r="N5302" s="183"/>
      <c r="O5302" s="183"/>
      <c r="P5302" s="183"/>
    </row>
    <row r="5303" spans="4:16">
      <c r="D5303" s="177"/>
      <c r="E5303" s="177"/>
      <c r="F5303" s="177"/>
      <c r="G5303" s="177"/>
      <c r="H5303" s="182"/>
      <c r="I5303" s="177"/>
      <c r="J5303" s="183"/>
      <c r="K5303" s="183"/>
      <c r="L5303" s="183"/>
      <c r="M5303" s="183"/>
      <c r="N5303" s="183"/>
      <c r="O5303" s="183"/>
      <c r="P5303" s="183"/>
    </row>
    <row r="5304" spans="4:16">
      <c r="D5304" s="177"/>
      <c r="E5304" s="177"/>
      <c r="F5304" s="177"/>
      <c r="G5304" s="177"/>
      <c r="H5304" s="182"/>
      <c r="I5304" s="177"/>
      <c r="J5304" s="183"/>
      <c r="K5304" s="183"/>
      <c r="L5304" s="183"/>
      <c r="M5304" s="183"/>
      <c r="N5304" s="183"/>
      <c r="O5304" s="183"/>
      <c r="P5304" s="183"/>
    </row>
    <row r="5305" spans="4:16">
      <c r="D5305" s="177"/>
      <c r="E5305" s="177"/>
      <c r="F5305" s="177"/>
      <c r="G5305" s="177"/>
      <c r="H5305" s="182"/>
      <c r="I5305" s="177"/>
      <c r="J5305" s="183"/>
      <c r="K5305" s="183"/>
      <c r="L5305" s="183"/>
      <c r="M5305" s="183"/>
      <c r="N5305" s="183"/>
      <c r="O5305" s="183"/>
      <c r="P5305" s="183"/>
    </row>
    <row r="5306" spans="4:16">
      <c r="D5306" s="177"/>
      <c r="E5306" s="177"/>
      <c r="F5306" s="177"/>
      <c r="G5306" s="177"/>
      <c r="H5306" s="182"/>
      <c r="I5306" s="177"/>
      <c r="J5306" s="183"/>
      <c r="K5306" s="183"/>
      <c r="L5306" s="183"/>
      <c r="M5306" s="183"/>
      <c r="N5306" s="183"/>
      <c r="O5306" s="183"/>
      <c r="P5306" s="183"/>
    </row>
    <row r="5307" spans="4:16">
      <c r="D5307" s="177"/>
      <c r="E5307" s="177"/>
      <c r="F5307" s="177"/>
      <c r="G5307" s="177"/>
      <c r="H5307" s="182"/>
      <c r="I5307" s="177"/>
      <c r="J5307" s="183"/>
      <c r="K5307" s="183"/>
      <c r="L5307" s="183"/>
      <c r="M5307" s="183"/>
      <c r="N5307" s="183"/>
      <c r="O5307" s="183"/>
      <c r="P5307" s="183"/>
    </row>
    <row r="5308" spans="4:16">
      <c r="D5308" s="177"/>
      <c r="E5308" s="177"/>
      <c r="F5308" s="177"/>
      <c r="G5308" s="177"/>
      <c r="H5308" s="182"/>
      <c r="I5308" s="177"/>
      <c r="J5308" s="183"/>
      <c r="K5308" s="183"/>
      <c r="L5308" s="183"/>
      <c r="M5308" s="183"/>
      <c r="N5308" s="183"/>
      <c r="O5308" s="183"/>
      <c r="P5308" s="183"/>
    </row>
    <row r="5309" spans="4:16">
      <c r="D5309" s="177"/>
      <c r="E5309" s="177"/>
      <c r="F5309" s="177"/>
      <c r="G5309" s="177"/>
      <c r="H5309" s="182"/>
      <c r="I5309" s="177"/>
      <c r="J5309" s="183"/>
      <c r="K5309" s="183"/>
      <c r="L5309" s="183"/>
      <c r="M5309" s="183"/>
      <c r="N5309" s="183"/>
      <c r="O5309" s="183"/>
      <c r="P5309" s="183"/>
    </row>
    <row r="5310" spans="4:16">
      <c r="D5310" s="177"/>
      <c r="E5310" s="177"/>
      <c r="F5310" s="177"/>
      <c r="G5310" s="177"/>
      <c r="H5310" s="182"/>
      <c r="I5310" s="177"/>
      <c r="J5310" s="183"/>
      <c r="K5310" s="183"/>
      <c r="L5310" s="183"/>
      <c r="M5310" s="183"/>
      <c r="N5310" s="183"/>
      <c r="O5310" s="183"/>
      <c r="P5310" s="183"/>
    </row>
    <row r="5311" spans="4:16">
      <c r="D5311" s="177"/>
      <c r="E5311" s="177"/>
      <c r="F5311" s="177"/>
      <c r="G5311" s="177"/>
      <c r="H5311" s="182"/>
      <c r="I5311" s="177"/>
      <c r="J5311" s="183"/>
      <c r="K5311" s="183"/>
      <c r="L5311" s="183"/>
      <c r="M5311" s="183"/>
      <c r="N5311" s="183"/>
      <c r="O5311" s="183"/>
      <c r="P5311" s="183"/>
    </row>
    <row r="5312" spans="4:16">
      <c r="D5312" s="177"/>
      <c r="E5312" s="177"/>
      <c r="F5312" s="177"/>
      <c r="G5312" s="177"/>
      <c r="H5312" s="182"/>
      <c r="I5312" s="177"/>
      <c r="J5312" s="183"/>
      <c r="K5312" s="183"/>
      <c r="L5312" s="183"/>
      <c r="M5312" s="183"/>
      <c r="N5312" s="183"/>
      <c r="O5312" s="183"/>
      <c r="P5312" s="183"/>
    </row>
    <row r="5313" spans="8:16">
      <c r="H5313" s="182"/>
      <c r="I5313" s="177"/>
      <c r="J5313" s="183"/>
      <c r="K5313" s="183"/>
      <c r="L5313" s="183"/>
      <c r="M5313" s="183"/>
      <c r="N5313" s="183"/>
      <c r="O5313" s="183"/>
      <c r="P5313" s="183"/>
    </row>
    <row r="5314" spans="8:16">
      <c r="H5314" s="182"/>
      <c r="I5314" s="177"/>
      <c r="J5314" s="183"/>
      <c r="K5314" s="183"/>
      <c r="L5314" s="183"/>
      <c r="M5314" s="183"/>
      <c r="N5314" s="183"/>
      <c r="O5314" s="183"/>
      <c r="P5314" s="183"/>
    </row>
    <row r="5315" spans="8:16">
      <c r="H5315" s="182"/>
      <c r="I5315" s="177"/>
      <c r="J5315" s="183"/>
      <c r="K5315" s="183"/>
      <c r="L5315" s="183"/>
      <c r="M5315" s="183"/>
      <c r="N5315" s="183"/>
      <c r="O5315" s="183"/>
      <c r="P5315" s="183"/>
    </row>
    <row r="5316" spans="8:16">
      <c r="H5316" s="182"/>
      <c r="I5316" s="177"/>
      <c r="J5316" s="183"/>
      <c r="K5316" s="183"/>
      <c r="L5316" s="183"/>
      <c r="M5316" s="183"/>
      <c r="N5316" s="183"/>
      <c r="O5316" s="183"/>
      <c r="P5316" s="183"/>
    </row>
    <row r="5317" spans="8:16">
      <c r="H5317" s="182"/>
      <c r="I5317" s="177"/>
      <c r="J5317" s="183"/>
      <c r="K5317" s="183"/>
      <c r="L5317" s="183"/>
      <c r="M5317" s="183"/>
      <c r="N5317" s="183"/>
      <c r="O5317" s="183"/>
      <c r="P5317" s="183"/>
    </row>
    <row r="5318" spans="8:16">
      <c r="H5318" s="182"/>
      <c r="I5318" s="177"/>
      <c r="J5318" s="183"/>
      <c r="K5318" s="183"/>
      <c r="L5318" s="183"/>
      <c r="M5318" s="183"/>
      <c r="N5318" s="183"/>
      <c r="O5318" s="183"/>
      <c r="P5318" s="183"/>
    </row>
    <row r="5319" spans="8:16">
      <c r="H5319" s="182"/>
      <c r="I5319" s="177"/>
      <c r="J5319" s="183"/>
      <c r="K5319" s="183"/>
      <c r="L5319" s="183"/>
      <c r="M5319" s="183"/>
      <c r="N5319" s="183"/>
      <c r="O5319" s="183"/>
      <c r="P5319" s="183"/>
    </row>
    <row r="5320" spans="8:16">
      <c r="H5320" s="182"/>
      <c r="I5320" s="177"/>
      <c r="J5320" s="183"/>
      <c r="K5320" s="183"/>
      <c r="L5320" s="183"/>
      <c r="M5320" s="183"/>
      <c r="N5320" s="183"/>
      <c r="O5320" s="183"/>
      <c r="P5320" s="183"/>
    </row>
    <row r="5321" spans="8:16">
      <c r="H5321" s="182"/>
      <c r="I5321" s="177"/>
      <c r="J5321" s="183"/>
      <c r="K5321" s="183"/>
      <c r="L5321" s="183"/>
      <c r="M5321" s="183"/>
      <c r="N5321" s="183"/>
      <c r="O5321" s="183"/>
      <c r="P5321" s="183"/>
    </row>
    <row r="5322" spans="8:16">
      <c r="H5322" s="182"/>
      <c r="I5322" s="177"/>
      <c r="J5322" s="183"/>
      <c r="K5322" s="183"/>
      <c r="L5322" s="183"/>
      <c r="M5322" s="183"/>
      <c r="N5322" s="183"/>
      <c r="O5322" s="183"/>
      <c r="P5322" s="183"/>
    </row>
    <row r="5323" spans="8:16">
      <c r="H5323" s="182"/>
      <c r="I5323" s="177"/>
      <c r="J5323" s="183"/>
      <c r="K5323" s="183"/>
      <c r="L5323" s="183"/>
      <c r="M5323" s="183"/>
      <c r="N5323" s="183"/>
      <c r="O5323" s="183"/>
      <c r="P5323" s="183"/>
    </row>
    <row r="5324" spans="8:16">
      <c r="H5324" s="182"/>
      <c r="I5324" s="177"/>
      <c r="J5324" s="183"/>
      <c r="K5324" s="183"/>
      <c r="L5324" s="183"/>
      <c r="M5324" s="183"/>
      <c r="N5324" s="183"/>
      <c r="O5324" s="183"/>
      <c r="P5324" s="183"/>
    </row>
    <row r="5325" spans="8:16">
      <c r="H5325" s="182"/>
      <c r="I5325" s="177"/>
      <c r="J5325" s="183"/>
      <c r="K5325" s="183"/>
      <c r="L5325" s="183"/>
      <c r="M5325" s="183"/>
      <c r="N5325" s="183"/>
      <c r="O5325" s="183"/>
      <c r="P5325" s="183"/>
    </row>
    <row r="5326" spans="8:16">
      <c r="H5326" s="182"/>
      <c r="I5326" s="177"/>
      <c r="J5326" s="183"/>
      <c r="K5326" s="183"/>
      <c r="L5326" s="183"/>
      <c r="M5326" s="183"/>
      <c r="N5326" s="183"/>
      <c r="O5326" s="183"/>
      <c r="P5326" s="183"/>
    </row>
    <row r="5327" spans="8:16">
      <c r="H5327" s="182"/>
      <c r="I5327" s="177"/>
      <c r="J5327" s="183"/>
      <c r="K5327" s="183"/>
      <c r="L5327" s="183"/>
      <c r="M5327" s="183"/>
      <c r="N5327" s="183"/>
      <c r="O5327" s="183"/>
      <c r="P5327" s="183"/>
    </row>
    <row r="5328" spans="8:16">
      <c r="H5328" s="182"/>
      <c r="I5328" s="177"/>
      <c r="J5328" s="183"/>
      <c r="K5328" s="183"/>
      <c r="L5328" s="183"/>
      <c r="M5328" s="183"/>
      <c r="N5328" s="183"/>
      <c r="O5328" s="183"/>
      <c r="P5328" s="183"/>
    </row>
    <row r="5329" spans="8:16">
      <c r="H5329" s="182"/>
      <c r="I5329" s="177"/>
      <c r="J5329" s="183"/>
      <c r="K5329" s="183"/>
      <c r="L5329" s="183"/>
      <c r="M5329" s="183"/>
      <c r="N5329" s="183"/>
      <c r="O5329" s="183"/>
      <c r="P5329" s="183"/>
    </row>
    <row r="5330" spans="8:16">
      <c r="H5330" s="182"/>
      <c r="I5330" s="177"/>
      <c r="J5330" s="183"/>
      <c r="K5330" s="183"/>
      <c r="L5330" s="183"/>
      <c r="M5330" s="183"/>
      <c r="N5330" s="183"/>
      <c r="O5330" s="183"/>
      <c r="P5330" s="183"/>
    </row>
    <row r="5331" spans="8:16">
      <c r="H5331" s="182"/>
      <c r="I5331" s="177"/>
      <c r="J5331" s="183"/>
      <c r="K5331" s="183"/>
      <c r="L5331" s="183"/>
      <c r="M5331" s="183"/>
      <c r="N5331" s="183"/>
      <c r="O5331" s="183"/>
      <c r="P5331" s="183"/>
    </row>
    <row r="5332" spans="8:16">
      <c r="H5332" s="182"/>
      <c r="I5332" s="177"/>
      <c r="J5332" s="183"/>
      <c r="K5332" s="183"/>
      <c r="L5332" s="183"/>
      <c r="M5332" s="183"/>
      <c r="N5332" s="183"/>
      <c r="O5332" s="183"/>
      <c r="P5332" s="183"/>
    </row>
    <row r="5333" spans="8:16">
      <c r="H5333" s="182"/>
      <c r="I5333" s="177"/>
      <c r="J5333" s="183"/>
      <c r="K5333" s="183"/>
      <c r="L5333" s="183"/>
      <c r="M5333" s="183"/>
      <c r="N5333" s="183"/>
      <c r="O5333" s="183"/>
      <c r="P5333" s="183"/>
    </row>
    <row r="5334" spans="8:16">
      <c r="H5334" s="182"/>
      <c r="I5334" s="177"/>
      <c r="J5334" s="183"/>
      <c r="K5334" s="183"/>
      <c r="L5334" s="183"/>
      <c r="M5334" s="183"/>
      <c r="N5334" s="183"/>
      <c r="O5334" s="183"/>
      <c r="P5334" s="183"/>
    </row>
    <row r="5335" spans="8:16">
      <c r="H5335" s="182"/>
      <c r="I5335" s="177"/>
      <c r="J5335" s="183"/>
      <c r="K5335" s="183"/>
      <c r="L5335" s="183"/>
      <c r="M5335" s="183"/>
      <c r="N5335" s="183"/>
      <c r="O5335" s="183"/>
      <c r="P5335" s="183"/>
    </row>
    <row r="5336" spans="8:16">
      <c r="H5336" s="182"/>
      <c r="I5336" s="177"/>
      <c r="J5336" s="183"/>
      <c r="K5336" s="183"/>
      <c r="L5336" s="183"/>
      <c r="M5336" s="183"/>
      <c r="N5336" s="183"/>
      <c r="O5336" s="183"/>
      <c r="P5336" s="183"/>
    </row>
    <row r="5337" spans="8:16">
      <c r="H5337" s="182"/>
      <c r="I5337" s="177"/>
      <c r="J5337" s="183"/>
      <c r="K5337" s="183"/>
      <c r="L5337" s="183"/>
      <c r="M5337" s="183"/>
      <c r="N5337" s="183"/>
      <c r="O5337" s="183"/>
      <c r="P5337" s="183"/>
    </row>
    <row r="5338" spans="8:16">
      <c r="H5338" s="182"/>
      <c r="I5338" s="177"/>
      <c r="J5338" s="183"/>
      <c r="K5338" s="183"/>
      <c r="L5338" s="183"/>
      <c r="M5338" s="183"/>
      <c r="N5338" s="183"/>
      <c r="O5338" s="183"/>
      <c r="P5338" s="183"/>
    </row>
    <row r="5339" spans="8:16">
      <c r="H5339" s="182"/>
      <c r="I5339" s="177"/>
      <c r="J5339" s="183"/>
      <c r="K5339" s="183"/>
      <c r="L5339" s="183"/>
      <c r="M5339" s="183"/>
      <c r="N5339" s="183"/>
      <c r="O5339" s="183"/>
      <c r="P5339" s="183"/>
    </row>
    <row r="5340" spans="8:16">
      <c r="H5340" s="182"/>
      <c r="I5340" s="177"/>
      <c r="J5340" s="183"/>
      <c r="K5340" s="183"/>
      <c r="L5340" s="183"/>
      <c r="M5340" s="183"/>
      <c r="N5340" s="183"/>
      <c r="O5340" s="183"/>
      <c r="P5340" s="183"/>
    </row>
    <row r="5341" spans="8:16">
      <c r="H5341" s="182"/>
      <c r="I5341" s="177"/>
      <c r="J5341" s="183"/>
      <c r="K5341" s="183"/>
      <c r="L5341" s="183"/>
      <c r="M5341" s="183"/>
      <c r="N5341" s="183"/>
      <c r="O5341" s="183"/>
      <c r="P5341" s="183"/>
    </row>
    <row r="5342" spans="8:16">
      <c r="H5342" s="182"/>
      <c r="I5342" s="177"/>
      <c r="J5342" s="183"/>
      <c r="K5342" s="183"/>
      <c r="L5342" s="183"/>
      <c r="M5342" s="183"/>
      <c r="N5342" s="183"/>
      <c r="O5342" s="183"/>
      <c r="P5342" s="183"/>
    </row>
    <row r="5343" spans="8:16">
      <c r="H5343" s="182"/>
      <c r="I5343" s="177"/>
      <c r="J5343" s="183"/>
      <c r="K5343" s="183"/>
      <c r="L5343" s="183"/>
      <c r="M5343" s="183"/>
      <c r="N5343" s="183"/>
      <c r="O5343" s="183"/>
      <c r="P5343" s="183"/>
    </row>
    <row r="5344" spans="8:16">
      <c r="H5344" s="182"/>
      <c r="I5344" s="177"/>
      <c r="J5344" s="183"/>
      <c r="K5344" s="183"/>
      <c r="L5344" s="183"/>
      <c r="M5344" s="183"/>
      <c r="N5344" s="183"/>
      <c r="O5344" s="183"/>
      <c r="P5344" s="183"/>
    </row>
    <row r="5345" spans="8:16">
      <c r="H5345" s="182"/>
      <c r="I5345" s="177"/>
      <c r="J5345" s="183"/>
      <c r="K5345" s="183"/>
      <c r="L5345" s="183"/>
      <c r="M5345" s="183"/>
      <c r="N5345" s="183"/>
      <c r="O5345" s="183"/>
      <c r="P5345" s="183"/>
    </row>
    <row r="5346" spans="8:16">
      <c r="H5346" s="182"/>
      <c r="I5346" s="177"/>
      <c r="J5346" s="183"/>
      <c r="K5346" s="183"/>
      <c r="L5346" s="183"/>
      <c r="M5346" s="183"/>
      <c r="N5346" s="183"/>
      <c r="O5346" s="183"/>
      <c r="P5346" s="183"/>
    </row>
    <row r="5347" spans="8:16">
      <c r="H5347" s="182"/>
      <c r="I5347" s="177"/>
      <c r="J5347" s="183"/>
      <c r="K5347" s="183"/>
      <c r="L5347" s="183"/>
      <c r="M5347" s="183"/>
      <c r="N5347" s="183"/>
      <c r="O5347" s="183"/>
      <c r="P5347" s="183"/>
    </row>
    <row r="5348" spans="8:16">
      <c r="H5348" s="182"/>
      <c r="I5348" s="177"/>
      <c r="J5348" s="183"/>
      <c r="K5348" s="183"/>
      <c r="L5348" s="183"/>
      <c r="M5348" s="183"/>
      <c r="N5348" s="183"/>
      <c r="O5348" s="183"/>
      <c r="P5348" s="183"/>
    </row>
    <row r="5349" spans="8:16">
      <c r="H5349" s="182"/>
      <c r="I5349" s="177"/>
      <c r="J5349" s="183"/>
      <c r="K5349" s="183"/>
      <c r="L5349" s="183"/>
      <c r="M5349" s="183"/>
      <c r="N5349" s="183"/>
      <c r="O5349" s="183"/>
      <c r="P5349" s="183"/>
    </row>
    <row r="5350" spans="8:16">
      <c r="H5350" s="182"/>
      <c r="I5350" s="177"/>
      <c r="J5350" s="183"/>
      <c r="K5350" s="183"/>
      <c r="L5350" s="183"/>
      <c r="M5350" s="183"/>
      <c r="N5350" s="183"/>
      <c r="O5350" s="183"/>
      <c r="P5350" s="183"/>
    </row>
    <row r="5351" spans="8:16">
      <c r="H5351" s="182"/>
      <c r="I5351" s="177"/>
      <c r="J5351" s="183"/>
      <c r="K5351" s="183"/>
      <c r="L5351" s="183"/>
      <c r="M5351" s="183"/>
      <c r="N5351" s="183"/>
      <c r="O5351" s="183"/>
      <c r="P5351" s="183"/>
    </row>
    <row r="5352" spans="8:16">
      <c r="H5352" s="182"/>
      <c r="I5352" s="177"/>
      <c r="J5352" s="183"/>
      <c r="K5352" s="183"/>
      <c r="L5352" s="183"/>
      <c r="M5352" s="183"/>
      <c r="N5352" s="183"/>
      <c r="O5352" s="183"/>
      <c r="P5352" s="183"/>
    </row>
    <row r="5353" spans="8:16">
      <c r="H5353" s="182"/>
      <c r="I5353" s="177"/>
      <c r="J5353" s="183"/>
      <c r="K5353" s="183"/>
      <c r="L5353" s="183"/>
      <c r="M5353" s="183"/>
      <c r="N5353" s="183"/>
      <c r="O5353" s="183"/>
      <c r="P5353" s="183"/>
    </row>
    <row r="5354" spans="8:16">
      <c r="H5354" s="182"/>
      <c r="I5354" s="177"/>
      <c r="J5354" s="183"/>
      <c r="K5354" s="183"/>
      <c r="L5354" s="183"/>
      <c r="M5354" s="183"/>
      <c r="N5354" s="183"/>
      <c r="O5354" s="183"/>
      <c r="P5354" s="183"/>
    </row>
    <row r="5355" spans="8:16">
      <c r="H5355" s="182"/>
      <c r="I5355" s="177"/>
      <c r="J5355" s="183"/>
      <c r="K5355" s="183"/>
      <c r="L5355" s="183"/>
      <c r="M5355" s="183"/>
      <c r="N5355" s="183"/>
      <c r="O5355" s="183"/>
      <c r="P5355" s="183"/>
    </row>
    <row r="5356" spans="8:16">
      <c r="H5356" s="182"/>
      <c r="I5356" s="177"/>
      <c r="J5356" s="183"/>
      <c r="K5356" s="183"/>
      <c r="L5356" s="183"/>
      <c r="M5356" s="183"/>
      <c r="N5356" s="183"/>
      <c r="O5356" s="183"/>
      <c r="P5356" s="183"/>
    </row>
    <row r="5357" spans="8:16">
      <c r="H5357" s="182"/>
      <c r="I5357" s="177"/>
      <c r="J5357" s="183"/>
      <c r="K5357" s="183"/>
      <c r="L5357" s="183"/>
      <c r="M5357" s="183"/>
      <c r="N5357" s="183"/>
      <c r="O5357" s="183"/>
      <c r="P5357" s="183"/>
    </row>
    <row r="5358" spans="8:16">
      <c r="H5358" s="182"/>
      <c r="I5358" s="177"/>
      <c r="J5358" s="183"/>
      <c r="K5358" s="183"/>
      <c r="L5358" s="183"/>
      <c r="M5358" s="183"/>
      <c r="N5358" s="183"/>
      <c r="O5358" s="183"/>
      <c r="P5358" s="183"/>
    </row>
    <row r="5359" spans="8:16">
      <c r="H5359" s="182"/>
      <c r="I5359" s="177"/>
      <c r="J5359" s="183"/>
      <c r="K5359" s="183"/>
      <c r="L5359" s="183"/>
      <c r="M5359" s="183"/>
      <c r="N5359" s="183"/>
      <c r="O5359" s="183"/>
      <c r="P5359" s="183"/>
    </row>
    <row r="5360" spans="8:16">
      <c r="H5360" s="182"/>
      <c r="I5360" s="177"/>
      <c r="J5360" s="183"/>
      <c r="K5360" s="183"/>
      <c r="L5360" s="183"/>
      <c r="M5360" s="183"/>
      <c r="N5360" s="183"/>
      <c r="O5360" s="183"/>
      <c r="P5360" s="183"/>
    </row>
    <row r="5361" spans="8:16">
      <c r="H5361" s="182"/>
      <c r="I5361" s="177"/>
      <c r="J5361" s="183"/>
      <c r="K5361" s="183"/>
      <c r="L5361" s="183"/>
      <c r="M5361" s="183"/>
      <c r="N5361" s="183"/>
      <c r="O5361" s="183"/>
      <c r="P5361" s="183"/>
    </row>
    <row r="5362" spans="8:16">
      <c r="H5362" s="182"/>
      <c r="I5362" s="177"/>
      <c r="J5362" s="183"/>
      <c r="K5362" s="183"/>
      <c r="L5362" s="183"/>
      <c r="M5362" s="183"/>
      <c r="N5362" s="183"/>
      <c r="O5362" s="183"/>
      <c r="P5362" s="183"/>
    </row>
    <row r="5363" spans="8:16">
      <c r="H5363" s="182"/>
      <c r="I5363" s="177"/>
      <c r="J5363" s="183"/>
      <c r="K5363" s="183"/>
      <c r="L5363" s="183"/>
      <c r="M5363" s="183"/>
      <c r="N5363" s="183"/>
      <c r="O5363" s="183"/>
      <c r="P5363" s="183"/>
    </row>
    <row r="5364" spans="8:16">
      <c r="H5364" s="182"/>
      <c r="I5364" s="177"/>
      <c r="J5364" s="183"/>
      <c r="K5364" s="183"/>
      <c r="L5364" s="183"/>
      <c r="M5364" s="183"/>
      <c r="N5364" s="183"/>
      <c r="O5364" s="183"/>
      <c r="P5364" s="183"/>
    </row>
    <row r="5365" spans="8:16">
      <c r="H5365" s="182"/>
      <c r="I5365" s="177"/>
      <c r="J5365" s="183"/>
      <c r="K5365" s="183"/>
      <c r="L5365" s="183"/>
      <c r="M5365" s="183"/>
      <c r="N5365" s="183"/>
      <c r="O5365" s="183"/>
      <c r="P5365" s="183"/>
    </row>
    <row r="5366" spans="8:16">
      <c r="H5366" s="182"/>
      <c r="I5366" s="177"/>
      <c r="J5366" s="183"/>
      <c r="K5366" s="183"/>
      <c r="L5366" s="183"/>
      <c r="M5366" s="183"/>
      <c r="N5366" s="183"/>
      <c r="O5366" s="183"/>
      <c r="P5366" s="183"/>
    </row>
    <row r="5367" spans="8:16">
      <c r="H5367" s="182"/>
      <c r="I5367" s="177"/>
      <c r="J5367" s="183"/>
      <c r="K5367" s="183"/>
      <c r="L5367" s="183"/>
      <c r="M5367" s="183"/>
      <c r="N5367" s="183"/>
      <c r="O5367" s="183"/>
      <c r="P5367" s="183"/>
    </row>
    <row r="5368" spans="8:16">
      <c r="H5368" s="182"/>
      <c r="I5368" s="177"/>
      <c r="J5368" s="183"/>
      <c r="K5368" s="183"/>
      <c r="L5368" s="183"/>
      <c r="M5368" s="183"/>
      <c r="N5368" s="183"/>
      <c r="O5368" s="183"/>
      <c r="P5368" s="183"/>
    </row>
    <row r="5369" spans="8:16">
      <c r="H5369" s="182"/>
      <c r="I5369" s="177"/>
      <c r="J5369" s="183"/>
      <c r="K5369" s="183"/>
      <c r="L5369" s="183"/>
      <c r="M5369" s="183"/>
      <c r="N5369" s="183"/>
      <c r="O5369" s="183"/>
      <c r="P5369" s="183"/>
    </row>
    <row r="5370" spans="8:16">
      <c r="H5370" s="182"/>
      <c r="I5370" s="177"/>
      <c r="J5370" s="183"/>
      <c r="K5370" s="183"/>
      <c r="L5370" s="183"/>
      <c r="M5370" s="183"/>
      <c r="N5370" s="183"/>
      <c r="O5370" s="183"/>
      <c r="P5370" s="183"/>
    </row>
    <row r="5371" spans="8:16">
      <c r="H5371" s="182"/>
      <c r="I5371" s="177"/>
      <c r="J5371" s="183"/>
      <c r="K5371" s="183"/>
      <c r="L5371" s="183"/>
      <c r="M5371" s="183"/>
      <c r="N5371" s="183"/>
      <c r="O5371" s="183"/>
      <c r="P5371" s="183"/>
    </row>
    <row r="5372" spans="8:16">
      <c r="H5372" s="182"/>
      <c r="I5372" s="177"/>
      <c r="J5372" s="183"/>
      <c r="K5372" s="183"/>
      <c r="L5372" s="183"/>
      <c r="M5372" s="183"/>
      <c r="N5372" s="183"/>
      <c r="O5372" s="183"/>
      <c r="P5372" s="183"/>
    </row>
    <row r="5373" spans="8:16">
      <c r="H5373" s="182"/>
      <c r="I5373" s="177"/>
      <c r="J5373" s="183"/>
      <c r="K5373" s="183"/>
      <c r="L5373" s="183"/>
      <c r="M5373" s="183"/>
      <c r="N5373" s="183"/>
      <c r="O5373" s="183"/>
      <c r="P5373" s="183"/>
    </row>
    <row r="5374" spans="8:16">
      <c r="H5374" s="182"/>
      <c r="I5374" s="177"/>
      <c r="J5374" s="183"/>
      <c r="K5374" s="183"/>
      <c r="L5374" s="183"/>
      <c r="M5374" s="183"/>
      <c r="N5374" s="183"/>
      <c r="O5374" s="183"/>
      <c r="P5374" s="183"/>
    </row>
    <row r="5375" spans="8:16">
      <c r="H5375" s="182"/>
      <c r="I5375" s="177"/>
      <c r="J5375" s="183"/>
      <c r="K5375" s="183"/>
      <c r="L5375" s="183"/>
      <c r="M5375" s="183"/>
      <c r="N5375" s="183"/>
      <c r="O5375" s="183"/>
      <c r="P5375" s="183"/>
    </row>
    <row r="5376" spans="8:16">
      <c r="H5376" s="182"/>
      <c r="I5376" s="177"/>
      <c r="J5376" s="183"/>
      <c r="K5376" s="183"/>
      <c r="L5376" s="183"/>
      <c r="M5376" s="183"/>
      <c r="N5376" s="183"/>
      <c r="O5376" s="183"/>
      <c r="P5376" s="183"/>
    </row>
    <row r="5377" spans="8:16">
      <c r="H5377" s="182"/>
      <c r="I5377" s="177"/>
      <c r="J5377" s="183"/>
      <c r="K5377" s="183"/>
      <c r="L5377" s="183"/>
      <c r="M5377" s="183"/>
      <c r="N5377" s="183"/>
      <c r="O5377" s="183"/>
      <c r="P5377" s="183"/>
    </row>
    <row r="5378" spans="8:16">
      <c r="H5378" s="182"/>
      <c r="I5378" s="177"/>
      <c r="J5378" s="183"/>
      <c r="K5378" s="183"/>
      <c r="L5378" s="183"/>
      <c r="M5378" s="183"/>
      <c r="N5378" s="183"/>
      <c r="O5378" s="183"/>
      <c r="P5378" s="183"/>
    </row>
    <row r="5379" spans="8:16">
      <c r="H5379" s="182"/>
      <c r="I5379" s="177"/>
      <c r="J5379" s="183"/>
      <c r="K5379" s="183"/>
      <c r="L5379" s="183"/>
      <c r="M5379" s="183"/>
      <c r="N5379" s="183"/>
      <c r="O5379" s="183"/>
      <c r="P5379" s="183"/>
    </row>
    <row r="5380" spans="8:16">
      <c r="H5380" s="182"/>
      <c r="I5380" s="177"/>
      <c r="J5380" s="183"/>
      <c r="K5380" s="183"/>
      <c r="L5380" s="183"/>
      <c r="M5380" s="183"/>
      <c r="N5380" s="183"/>
      <c r="O5380" s="183"/>
      <c r="P5380" s="183"/>
    </row>
    <row r="5381" spans="8:16">
      <c r="H5381" s="182"/>
      <c r="I5381" s="177"/>
      <c r="J5381" s="183"/>
      <c r="K5381" s="183"/>
      <c r="L5381" s="183"/>
      <c r="M5381" s="183"/>
      <c r="N5381" s="183"/>
      <c r="O5381" s="183"/>
      <c r="P5381" s="183"/>
    </row>
    <row r="5382" spans="8:16">
      <c r="H5382" s="182"/>
      <c r="I5382" s="177"/>
      <c r="J5382" s="183"/>
      <c r="K5382" s="183"/>
      <c r="L5382" s="183"/>
      <c r="M5382" s="183"/>
      <c r="N5382" s="183"/>
      <c r="O5382" s="183"/>
      <c r="P5382" s="183"/>
    </row>
    <row r="5383" spans="8:16">
      <c r="H5383" s="182"/>
      <c r="I5383" s="177"/>
      <c r="J5383" s="183"/>
      <c r="K5383" s="183"/>
      <c r="L5383" s="183"/>
      <c r="M5383" s="183"/>
      <c r="N5383" s="183"/>
      <c r="O5383" s="183"/>
      <c r="P5383" s="183"/>
    </row>
    <row r="5384" spans="8:16">
      <c r="H5384" s="182"/>
      <c r="I5384" s="177"/>
      <c r="J5384" s="183"/>
      <c r="K5384" s="183"/>
      <c r="L5384" s="183"/>
      <c r="M5384" s="183"/>
      <c r="N5384" s="183"/>
      <c r="O5384" s="183"/>
      <c r="P5384" s="183"/>
    </row>
    <row r="5385" spans="8:16">
      <c r="H5385" s="182"/>
      <c r="I5385" s="177"/>
      <c r="J5385" s="183"/>
      <c r="K5385" s="183"/>
      <c r="L5385" s="183"/>
      <c r="M5385" s="183"/>
      <c r="N5385" s="183"/>
      <c r="O5385" s="183"/>
      <c r="P5385" s="183"/>
    </row>
    <row r="5386" spans="8:16">
      <c r="H5386" s="182"/>
      <c r="I5386" s="177"/>
      <c r="J5386" s="183"/>
      <c r="K5386" s="183"/>
      <c r="L5386" s="183"/>
      <c r="M5386" s="183"/>
      <c r="N5386" s="183"/>
      <c r="O5386" s="183"/>
      <c r="P5386" s="183"/>
    </row>
    <row r="5387" spans="8:16">
      <c r="H5387" s="182"/>
      <c r="I5387" s="177"/>
      <c r="J5387" s="183"/>
      <c r="K5387" s="183"/>
      <c r="L5387" s="183"/>
      <c r="M5387" s="183"/>
      <c r="N5387" s="183"/>
      <c r="O5387" s="183"/>
      <c r="P5387" s="183"/>
    </row>
    <row r="5388" spans="8:16">
      <c r="H5388" s="182"/>
      <c r="I5388" s="177"/>
      <c r="J5388" s="183"/>
      <c r="K5388" s="183"/>
      <c r="L5388" s="183"/>
      <c r="M5388" s="183"/>
      <c r="N5388" s="183"/>
      <c r="O5388" s="183"/>
      <c r="P5388" s="183"/>
    </row>
    <row r="5389" spans="8:16">
      <c r="H5389" s="182"/>
      <c r="I5389" s="177"/>
      <c r="J5389" s="183"/>
      <c r="K5389" s="183"/>
      <c r="L5389" s="183"/>
      <c r="M5389" s="183"/>
      <c r="N5389" s="183"/>
      <c r="O5389" s="183"/>
      <c r="P5389" s="183"/>
    </row>
    <row r="5390" spans="8:16">
      <c r="H5390" s="182"/>
      <c r="I5390" s="177"/>
      <c r="J5390" s="183"/>
      <c r="K5390" s="183"/>
      <c r="L5390" s="183"/>
      <c r="M5390" s="183"/>
      <c r="N5390" s="183"/>
      <c r="O5390" s="183"/>
      <c r="P5390" s="183"/>
    </row>
    <row r="5391" spans="8:16">
      <c r="H5391" s="182"/>
      <c r="I5391" s="177"/>
      <c r="J5391" s="183"/>
      <c r="K5391" s="183"/>
      <c r="L5391" s="183"/>
      <c r="M5391" s="183"/>
      <c r="N5391" s="183"/>
      <c r="O5391" s="183"/>
      <c r="P5391" s="183"/>
    </row>
    <row r="5392" spans="8:16">
      <c r="H5392" s="182"/>
      <c r="I5392" s="177"/>
      <c r="J5392" s="183"/>
      <c r="K5392" s="183"/>
      <c r="L5392" s="183"/>
      <c r="M5392" s="183"/>
      <c r="N5392" s="183"/>
      <c r="O5392" s="183"/>
      <c r="P5392" s="183"/>
    </row>
    <row r="5393" spans="8:16">
      <c r="H5393" s="182"/>
      <c r="I5393" s="177"/>
      <c r="J5393" s="183"/>
      <c r="K5393" s="183"/>
      <c r="L5393" s="183"/>
      <c r="M5393" s="183"/>
      <c r="N5393" s="183"/>
      <c r="O5393" s="183"/>
      <c r="P5393" s="183"/>
    </row>
    <row r="5394" spans="8:16">
      <c r="H5394" s="182"/>
      <c r="I5394" s="177"/>
      <c r="J5394" s="183"/>
      <c r="K5394" s="183"/>
      <c r="L5394" s="183"/>
      <c r="M5394" s="183"/>
      <c r="N5394" s="183"/>
      <c r="O5394" s="183"/>
      <c r="P5394" s="183"/>
    </row>
    <row r="5395" spans="8:16">
      <c r="H5395" s="182"/>
      <c r="I5395" s="177"/>
      <c r="J5395" s="183"/>
      <c r="K5395" s="183"/>
      <c r="L5395" s="183"/>
      <c r="M5395" s="183"/>
      <c r="N5395" s="183"/>
      <c r="O5395" s="183"/>
      <c r="P5395" s="183"/>
    </row>
    <row r="5396" spans="8:16">
      <c r="H5396" s="182"/>
      <c r="I5396" s="177"/>
      <c r="J5396" s="183"/>
      <c r="K5396" s="183"/>
      <c r="L5396" s="183"/>
      <c r="M5396" s="183"/>
      <c r="N5396" s="183"/>
      <c r="O5396" s="183"/>
      <c r="P5396" s="183"/>
    </row>
    <row r="5397" spans="8:16">
      <c r="H5397" s="182"/>
      <c r="I5397" s="177"/>
      <c r="J5397" s="183"/>
      <c r="K5397" s="183"/>
      <c r="L5397" s="183"/>
      <c r="M5397" s="183"/>
      <c r="N5397" s="183"/>
      <c r="O5397" s="183"/>
      <c r="P5397" s="183"/>
    </row>
    <row r="5398" spans="8:16">
      <c r="H5398" s="182"/>
      <c r="I5398" s="177"/>
      <c r="J5398" s="183"/>
      <c r="K5398" s="183"/>
      <c r="L5398" s="183"/>
      <c r="M5398" s="183"/>
      <c r="N5398" s="183"/>
      <c r="O5398" s="183"/>
      <c r="P5398" s="183"/>
    </row>
    <row r="5399" spans="8:16">
      <c r="H5399" s="182"/>
      <c r="I5399" s="177"/>
      <c r="J5399" s="183"/>
      <c r="K5399" s="183"/>
      <c r="L5399" s="183"/>
      <c r="M5399" s="183"/>
      <c r="N5399" s="183"/>
      <c r="O5399" s="183"/>
      <c r="P5399" s="183"/>
    </row>
    <row r="5400" spans="8:16">
      <c r="H5400" s="182"/>
      <c r="I5400" s="177"/>
      <c r="J5400" s="183"/>
      <c r="K5400" s="183"/>
      <c r="L5400" s="183"/>
      <c r="M5400" s="183"/>
      <c r="N5400" s="183"/>
      <c r="O5400" s="183"/>
      <c r="P5400" s="183"/>
    </row>
    <row r="5401" spans="8:16">
      <c r="H5401" s="182"/>
      <c r="I5401" s="177"/>
      <c r="J5401" s="183"/>
      <c r="K5401" s="183"/>
      <c r="L5401" s="183"/>
      <c r="M5401" s="183"/>
      <c r="N5401" s="183"/>
      <c r="O5401" s="183"/>
      <c r="P5401" s="183"/>
    </row>
    <row r="5402" spans="8:16">
      <c r="H5402" s="182"/>
      <c r="I5402" s="177"/>
      <c r="J5402" s="183"/>
      <c r="K5402" s="183"/>
      <c r="L5402" s="183"/>
      <c r="M5402" s="183"/>
      <c r="N5402" s="183"/>
      <c r="O5402" s="183"/>
      <c r="P5402" s="183"/>
    </row>
    <row r="5403" spans="8:16">
      <c r="H5403" s="182"/>
      <c r="I5403" s="177"/>
      <c r="J5403" s="183"/>
      <c r="K5403" s="183"/>
      <c r="L5403" s="183"/>
      <c r="M5403" s="183"/>
      <c r="N5403" s="183"/>
      <c r="O5403" s="183"/>
      <c r="P5403" s="183"/>
    </row>
    <row r="5404" spans="8:16">
      <c r="H5404" s="182"/>
      <c r="I5404" s="177"/>
      <c r="J5404" s="183"/>
      <c r="K5404" s="183"/>
      <c r="L5404" s="183"/>
      <c r="M5404" s="183"/>
      <c r="N5404" s="183"/>
      <c r="O5404" s="183"/>
      <c r="P5404" s="183"/>
    </row>
    <row r="5405" spans="8:16">
      <c r="H5405" s="182"/>
      <c r="I5405" s="177"/>
      <c r="J5405" s="183"/>
      <c r="K5405" s="183"/>
      <c r="L5405" s="183"/>
      <c r="M5405" s="183"/>
      <c r="N5405" s="183"/>
      <c r="O5405" s="183"/>
      <c r="P5405" s="183"/>
    </row>
    <row r="5406" spans="8:16">
      <c r="H5406" s="182"/>
      <c r="I5406" s="177"/>
      <c r="J5406" s="183"/>
      <c r="K5406" s="183"/>
      <c r="L5406" s="183"/>
      <c r="M5406" s="183"/>
      <c r="N5406" s="183"/>
      <c r="O5406" s="183"/>
      <c r="P5406" s="183"/>
    </row>
    <row r="5407" spans="8:16">
      <c r="H5407" s="182"/>
      <c r="I5407" s="177"/>
      <c r="J5407" s="183"/>
      <c r="K5407" s="183"/>
      <c r="L5407" s="183"/>
      <c r="M5407" s="183"/>
      <c r="N5407" s="183"/>
      <c r="O5407" s="183"/>
      <c r="P5407" s="183"/>
    </row>
    <row r="5408" spans="8:16">
      <c r="H5408" s="182"/>
      <c r="I5408" s="177"/>
      <c r="J5408" s="183"/>
      <c r="K5408" s="183"/>
      <c r="L5408" s="183"/>
      <c r="M5408" s="183"/>
      <c r="N5408" s="183"/>
      <c r="O5408" s="183"/>
      <c r="P5408" s="183"/>
    </row>
    <row r="5409" spans="8:16">
      <c r="H5409" s="182"/>
      <c r="I5409" s="177"/>
      <c r="J5409" s="183"/>
      <c r="K5409" s="183"/>
      <c r="L5409" s="183"/>
      <c r="M5409" s="183"/>
      <c r="N5409" s="183"/>
      <c r="O5409" s="183"/>
      <c r="P5409" s="183"/>
    </row>
    <row r="5410" spans="8:16">
      <c r="H5410" s="182"/>
      <c r="I5410" s="177"/>
      <c r="J5410" s="183"/>
      <c r="K5410" s="183"/>
      <c r="L5410" s="183"/>
      <c r="M5410" s="183"/>
      <c r="N5410" s="183"/>
      <c r="O5410" s="183"/>
      <c r="P5410" s="183"/>
    </row>
    <row r="5411" spans="8:16">
      <c r="H5411" s="182"/>
      <c r="I5411" s="177"/>
      <c r="J5411" s="183"/>
      <c r="K5411" s="183"/>
      <c r="L5411" s="183"/>
      <c r="M5411" s="183"/>
      <c r="N5411" s="183"/>
      <c r="O5411" s="183"/>
      <c r="P5411" s="183"/>
    </row>
    <row r="5412" spans="8:16">
      <c r="H5412" s="182"/>
      <c r="I5412" s="177"/>
      <c r="J5412" s="183"/>
      <c r="K5412" s="183"/>
      <c r="L5412" s="183"/>
      <c r="M5412" s="183"/>
      <c r="N5412" s="183"/>
      <c r="O5412" s="183"/>
      <c r="P5412" s="183"/>
    </row>
    <row r="5413" spans="8:16">
      <c r="H5413" s="182"/>
      <c r="I5413" s="177"/>
      <c r="J5413" s="183"/>
      <c r="K5413" s="183"/>
      <c r="L5413" s="183"/>
      <c r="M5413" s="183"/>
      <c r="N5413" s="183"/>
      <c r="O5413" s="183"/>
      <c r="P5413" s="183"/>
    </row>
    <row r="5414" spans="8:16">
      <c r="H5414" s="182"/>
      <c r="I5414" s="177"/>
      <c r="J5414" s="183"/>
      <c r="K5414" s="183"/>
      <c r="L5414" s="183"/>
      <c r="M5414" s="183"/>
      <c r="N5414" s="183"/>
      <c r="O5414" s="183"/>
      <c r="P5414" s="183"/>
    </row>
    <row r="5415" spans="8:16">
      <c r="H5415" s="182"/>
      <c r="I5415" s="177"/>
      <c r="J5415" s="183"/>
      <c r="K5415" s="183"/>
      <c r="L5415" s="183"/>
      <c r="M5415" s="183"/>
      <c r="N5415" s="183"/>
      <c r="O5415" s="183"/>
      <c r="P5415" s="183"/>
    </row>
    <row r="5416" spans="8:16">
      <c r="H5416" s="182"/>
      <c r="I5416" s="177"/>
      <c r="J5416" s="183"/>
      <c r="K5416" s="183"/>
      <c r="L5416" s="183"/>
      <c r="M5416" s="183"/>
      <c r="N5416" s="183"/>
      <c r="O5416" s="183"/>
      <c r="P5416" s="183"/>
    </row>
    <row r="5417" spans="8:16">
      <c r="H5417" s="182"/>
      <c r="I5417" s="177"/>
      <c r="J5417" s="183"/>
      <c r="K5417" s="183"/>
      <c r="L5417" s="183"/>
      <c r="M5417" s="183"/>
      <c r="N5417" s="183"/>
      <c r="O5417" s="183"/>
      <c r="P5417" s="183"/>
    </row>
    <row r="5418" spans="8:16">
      <c r="H5418" s="182"/>
      <c r="I5418" s="177"/>
      <c r="J5418" s="183"/>
      <c r="K5418" s="183"/>
      <c r="L5418" s="183"/>
      <c r="M5418" s="183"/>
      <c r="N5418" s="183"/>
      <c r="O5418" s="183"/>
      <c r="P5418" s="183"/>
    </row>
    <row r="5419" spans="8:16">
      <c r="H5419" s="182"/>
      <c r="I5419" s="177"/>
      <c r="J5419" s="183"/>
      <c r="K5419" s="183"/>
      <c r="L5419" s="183"/>
      <c r="M5419" s="183"/>
      <c r="N5419" s="183"/>
      <c r="O5419" s="183"/>
      <c r="P5419" s="183"/>
    </row>
    <row r="5420" spans="8:16">
      <c r="H5420" s="182"/>
      <c r="I5420" s="177"/>
      <c r="J5420" s="183"/>
      <c r="K5420" s="183"/>
      <c r="L5420" s="183"/>
      <c r="M5420" s="183"/>
      <c r="N5420" s="183"/>
      <c r="O5420" s="183"/>
      <c r="P5420" s="183"/>
    </row>
    <row r="5421" spans="8:16">
      <c r="H5421" s="182"/>
      <c r="I5421" s="177"/>
      <c r="J5421" s="183"/>
      <c r="K5421" s="183"/>
      <c r="L5421" s="183"/>
      <c r="M5421" s="183"/>
      <c r="N5421" s="183"/>
      <c r="O5421" s="183"/>
      <c r="P5421" s="183"/>
    </row>
    <row r="5422" spans="8:16">
      <c r="H5422" s="182"/>
      <c r="I5422" s="177"/>
      <c r="J5422" s="183"/>
      <c r="K5422" s="183"/>
      <c r="L5422" s="183"/>
      <c r="M5422" s="183"/>
      <c r="N5422" s="183"/>
      <c r="O5422" s="183"/>
      <c r="P5422" s="183"/>
    </row>
    <row r="5423" spans="8:16">
      <c r="H5423" s="182"/>
      <c r="I5423" s="177"/>
      <c r="J5423" s="183"/>
      <c r="K5423" s="183"/>
      <c r="L5423" s="183"/>
      <c r="M5423" s="183"/>
      <c r="N5423" s="183"/>
      <c r="O5423" s="183"/>
      <c r="P5423" s="183"/>
    </row>
    <row r="5424" spans="8:16">
      <c r="H5424" s="182"/>
      <c r="I5424" s="177"/>
      <c r="J5424" s="183"/>
      <c r="K5424" s="183"/>
      <c r="L5424" s="183"/>
      <c r="M5424" s="183"/>
      <c r="N5424" s="183"/>
      <c r="O5424" s="183"/>
      <c r="P5424" s="183"/>
    </row>
    <row r="5425" spans="8:16">
      <c r="H5425" s="182"/>
      <c r="I5425" s="177"/>
      <c r="J5425" s="183"/>
      <c r="K5425" s="183"/>
      <c r="L5425" s="183"/>
      <c r="M5425" s="183"/>
      <c r="N5425" s="183"/>
      <c r="O5425" s="183"/>
      <c r="P5425" s="183"/>
    </row>
    <row r="5426" spans="8:16">
      <c r="H5426" s="182"/>
      <c r="I5426" s="177"/>
      <c r="J5426" s="183"/>
      <c r="K5426" s="183"/>
      <c r="L5426" s="183"/>
      <c r="M5426" s="183"/>
      <c r="N5426" s="183"/>
      <c r="O5426" s="183"/>
      <c r="P5426" s="183"/>
    </row>
    <row r="5427" spans="8:16">
      <c r="H5427" s="182"/>
      <c r="I5427" s="177"/>
      <c r="J5427" s="183"/>
      <c r="K5427" s="183"/>
      <c r="L5427" s="183"/>
      <c r="M5427" s="183"/>
      <c r="N5427" s="183"/>
      <c r="O5427" s="183"/>
      <c r="P5427" s="183"/>
    </row>
    <row r="5428" spans="8:16">
      <c r="H5428" s="182"/>
      <c r="I5428" s="177"/>
      <c r="J5428" s="183"/>
      <c r="K5428" s="183"/>
      <c r="L5428" s="183"/>
      <c r="M5428" s="183"/>
      <c r="N5428" s="183"/>
      <c r="O5428" s="183"/>
      <c r="P5428" s="183"/>
    </row>
    <row r="5429" spans="8:16">
      <c r="H5429" s="182"/>
      <c r="I5429" s="177"/>
      <c r="J5429" s="183"/>
      <c r="K5429" s="183"/>
      <c r="L5429" s="183"/>
      <c r="M5429" s="183"/>
      <c r="N5429" s="183"/>
      <c r="O5429" s="183"/>
      <c r="P5429" s="183"/>
    </row>
    <row r="5430" spans="8:16">
      <c r="H5430" s="182"/>
      <c r="I5430" s="177"/>
      <c r="J5430" s="183"/>
      <c r="K5430" s="183"/>
      <c r="L5430" s="183"/>
      <c r="M5430" s="183"/>
      <c r="N5430" s="183"/>
      <c r="O5430" s="183"/>
      <c r="P5430" s="183"/>
    </row>
    <row r="5431" spans="8:16">
      <c r="H5431" s="182"/>
      <c r="I5431" s="177"/>
      <c r="J5431" s="183"/>
      <c r="K5431" s="183"/>
      <c r="L5431" s="183"/>
      <c r="M5431" s="183"/>
      <c r="N5431" s="183"/>
      <c r="O5431" s="183"/>
      <c r="P5431" s="183"/>
    </row>
    <row r="5432" spans="8:16">
      <c r="H5432" s="182"/>
      <c r="I5432" s="177"/>
      <c r="J5432" s="183"/>
      <c r="K5432" s="183"/>
      <c r="L5432" s="183"/>
      <c r="M5432" s="183"/>
      <c r="N5432" s="183"/>
      <c r="O5432" s="183"/>
      <c r="P5432" s="183"/>
    </row>
    <row r="5433" spans="8:16">
      <c r="H5433" s="182"/>
      <c r="I5433" s="177"/>
      <c r="J5433" s="183"/>
      <c r="K5433" s="183"/>
      <c r="L5433" s="183"/>
      <c r="M5433" s="183"/>
      <c r="N5433" s="183"/>
      <c r="O5433" s="183"/>
      <c r="P5433" s="183"/>
    </row>
    <row r="5434" spans="8:16">
      <c r="H5434" s="182"/>
      <c r="I5434" s="177"/>
      <c r="J5434" s="183"/>
      <c r="K5434" s="183"/>
      <c r="L5434" s="183"/>
      <c r="M5434" s="183"/>
      <c r="N5434" s="183"/>
      <c r="O5434" s="183"/>
      <c r="P5434" s="183"/>
    </row>
    <row r="5435" spans="8:16">
      <c r="H5435" s="182"/>
      <c r="I5435" s="177"/>
      <c r="J5435" s="183"/>
      <c r="K5435" s="183"/>
      <c r="L5435" s="183"/>
      <c r="M5435" s="183"/>
      <c r="N5435" s="183"/>
      <c r="O5435" s="183"/>
      <c r="P5435" s="183"/>
    </row>
    <row r="5436" spans="8:16">
      <c r="H5436" s="182"/>
      <c r="I5436" s="177"/>
      <c r="J5436" s="183"/>
      <c r="K5436" s="183"/>
      <c r="L5436" s="183"/>
      <c r="M5436" s="183"/>
      <c r="N5436" s="183"/>
      <c r="O5436" s="183"/>
      <c r="P5436" s="183"/>
    </row>
    <row r="5437" spans="8:16">
      <c r="H5437" s="182"/>
      <c r="I5437" s="177"/>
      <c r="J5437" s="183"/>
      <c r="K5437" s="183"/>
      <c r="L5437" s="183"/>
      <c r="M5437" s="183"/>
      <c r="N5437" s="183"/>
      <c r="O5437" s="183"/>
      <c r="P5437" s="183"/>
    </row>
    <row r="5438" spans="8:16">
      <c r="H5438" s="182"/>
      <c r="I5438" s="177"/>
      <c r="J5438" s="183"/>
      <c r="K5438" s="183"/>
      <c r="L5438" s="183"/>
      <c r="M5438" s="183"/>
      <c r="N5438" s="183"/>
      <c r="O5438" s="183"/>
      <c r="P5438" s="183"/>
    </row>
    <row r="5439" spans="8:16">
      <c r="H5439" s="182"/>
      <c r="I5439" s="177"/>
      <c r="J5439" s="183"/>
      <c r="K5439" s="183"/>
      <c r="L5439" s="183"/>
      <c r="M5439" s="183"/>
      <c r="N5439" s="183"/>
      <c r="O5439" s="183"/>
      <c r="P5439" s="183"/>
    </row>
    <row r="5440" spans="8:16">
      <c r="H5440" s="182"/>
      <c r="I5440" s="177"/>
      <c r="J5440" s="183"/>
      <c r="K5440" s="183"/>
      <c r="L5440" s="183"/>
      <c r="M5440" s="183"/>
      <c r="N5440" s="183"/>
      <c r="O5440" s="183"/>
      <c r="P5440" s="183"/>
    </row>
    <row r="5441" spans="8:16">
      <c r="H5441" s="182"/>
      <c r="I5441" s="177"/>
      <c r="J5441" s="183"/>
      <c r="K5441" s="183"/>
      <c r="L5441" s="183"/>
      <c r="M5441" s="183"/>
      <c r="N5441" s="183"/>
      <c r="O5441" s="183"/>
      <c r="P5441" s="183"/>
    </row>
    <row r="5442" spans="8:16">
      <c r="H5442" s="182"/>
      <c r="I5442" s="177"/>
      <c r="J5442" s="183"/>
      <c r="K5442" s="183"/>
      <c r="L5442" s="183"/>
      <c r="M5442" s="183"/>
      <c r="N5442" s="183"/>
      <c r="O5442" s="183"/>
      <c r="P5442" s="183"/>
    </row>
    <row r="5443" spans="8:16">
      <c r="H5443" s="182"/>
      <c r="I5443" s="177"/>
      <c r="J5443" s="183"/>
      <c r="K5443" s="183"/>
      <c r="L5443" s="183"/>
      <c r="M5443" s="183"/>
      <c r="N5443" s="183"/>
      <c r="O5443" s="183"/>
      <c r="P5443" s="183"/>
    </row>
    <row r="5444" spans="8:16">
      <c r="H5444" s="182"/>
      <c r="I5444" s="177"/>
      <c r="J5444" s="183"/>
      <c r="K5444" s="183"/>
      <c r="L5444" s="183"/>
      <c r="M5444" s="183"/>
      <c r="N5444" s="183"/>
      <c r="O5444" s="183"/>
      <c r="P5444" s="183"/>
    </row>
    <row r="5445" spans="8:16">
      <c r="H5445" s="182"/>
      <c r="I5445" s="177"/>
      <c r="J5445" s="183"/>
      <c r="K5445" s="183"/>
      <c r="L5445" s="183"/>
      <c r="M5445" s="183"/>
      <c r="N5445" s="183"/>
      <c r="O5445" s="183"/>
      <c r="P5445" s="183"/>
    </row>
    <row r="5446" spans="8:16">
      <c r="H5446" s="182"/>
      <c r="I5446" s="177"/>
      <c r="J5446" s="183"/>
      <c r="K5446" s="183"/>
      <c r="L5446" s="183"/>
      <c r="M5446" s="183"/>
      <c r="N5446" s="183"/>
      <c r="O5446" s="183"/>
      <c r="P5446" s="183"/>
    </row>
    <row r="5447" spans="8:16">
      <c r="H5447" s="182"/>
      <c r="I5447" s="177"/>
      <c r="J5447" s="183"/>
      <c r="K5447" s="183"/>
      <c r="L5447" s="183"/>
      <c r="M5447" s="183"/>
      <c r="N5447" s="183"/>
      <c r="O5447" s="183"/>
      <c r="P5447" s="183"/>
    </row>
    <row r="5448" spans="8:16">
      <c r="H5448" s="182"/>
      <c r="I5448" s="177"/>
      <c r="J5448" s="183"/>
      <c r="K5448" s="183"/>
      <c r="L5448" s="183"/>
      <c r="M5448" s="183"/>
      <c r="N5448" s="183"/>
      <c r="O5448" s="183"/>
      <c r="P5448" s="183"/>
    </row>
    <row r="5449" spans="8:16">
      <c r="H5449" s="182"/>
      <c r="I5449" s="177"/>
      <c r="J5449" s="183"/>
      <c r="K5449" s="183"/>
      <c r="L5449" s="183"/>
      <c r="M5449" s="183"/>
      <c r="N5449" s="183"/>
      <c r="O5449" s="183"/>
      <c r="P5449" s="183"/>
    </row>
    <row r="5450" spans="8:16">
      <c r="H5450" s="182"/>
      <c r="I5450" s="177"/>
      <c r="J5450" s="183"/>
      <c r="K5450" s="183"/>
      <c r="L5450" s="183"/>
      <c r="M5450" s="183"/>
      <c r="N5450" s="183"/>
      <c r="O5450" s="183"/>
      <c r="P5450" s="183"/>
    </row>
    <row r="5451" spans="8:16">
      <c r="H5451" s="182"/>
      <c r="I5451" s="177"/>
      <c r="J5451" s="183"/>
      <c r="K5451" s="183"/>
      <c r="L5451" s="183"/>
      <c r="M5451" s="183"/>
      <c r="N5451" s="183"/>
      <c r="O5451" s="183"/>
      <c r="P5451" s="183"/>
    </row>
    <row r="5452" spans="8:16">
      <c r="H5452" s="182"/>
      <c r="I5452" s="177"/>
      <c r="J5452" s="183"/>
      <c r="K5452" s="183"/>
      <c r="L5452" s="183"/>
      <c r="M5452" s="183"/>
      <c r="N5452" s="183"/>
      <c r="O5452" s="183"/>
      <c r="P5452" s="183"/>
    </row>
    <row r="5453" spans="8:16">
      <c r="H5453" s="182"/>
      <c r="I5453" s="177"/>
      <c r="J5453" s="183"/>
      <c r="K5453" s="183"/>
      <c r="L5453" s="183"/>
      <c r="M5453" s="183"/>
      <c r="N5453" s="183"/>
      <c r="O5453" s="183"/>
      <c r="P5453" s="183"/>
    </row>
    <row r="5454" spans="8:16">
      <c r="H5454" s="182"/>
      <c r="I5454" s="177"/>
      <c r="J5454" s="183"/>
      <c r="K5454" s="183"/>
      <c r="L5454" s="183"/>
      <c r="M5454" s="183"/>
      <c r="N5454" s="183"/>
      <c r="O5454" s="183"/>
      <c r="P5454" s="183"/>
    </row>
    <row r="5455" spans="8:16">
      <c r="H5455" s="182"/>
      <c r="I5455" s="177"/>
      <c r="J5455" s="183"/>
      <c r="K5455" s="183"/>
      <c r="L5455" s="183"/>
      <c r="M5455" s="183"/>
      <c r="N5455" s="183"/>
      <c r="O5455" s="183"/>
      <c r="P5455" s="183"/>
    </row>
    <row r="5456" spans="8:16">
      <c r="H5456" s="182"/>
      <c r="I5456" s="177"/>
      <c r="J5456" s="183"/>
      <c r="K5456" s="183"/>
      <c r="L5456" s="183"/>
      <c r="M5456" s="183"/>
      <c r="N5456" s="183"/>
      <c r="O5456" s="183"/>
      <c r="P5456" s="183"/>
    </row>
    <row r="5457" spans="8:16">
      <c r="H5457" s="182"/>
      <c r="I5457" s="177"/>
      <c r="J5457" s="183"/>
      <c r="K5457" s="183"/>
      <c r="L5457" s="183"/>
      <c r="M5457" s="183"/>
      <c r="N5457" s="183"/>
      <c r="O5457" s="183"/>
      <c r="P5457" s="183"/>
    </row>
    <row r="5458" spans="8:16">
      <c r="H5458" s="182"/>
      <c r="I5458" s="177"/>
      <c r="J5458" s="183"/>
      <c r="K5458" s="183"/>
      <c r="L5458" s="183"/>
      <c r="M5458" s="183"/>
      <c r="N5458" s="183"/>
      <c r="O5458" s="183"/>
      <c r="P5458" s="183"/>
    </row>
    <row r="5459" spans="8:16">
      <c r="H5459" s="182"/>
      <c r="I5459" s="177"/>
      <c r="J5459" s="183"/>
      <c r="K5459" s="183"/>
      <c r="L5459" s="183"/>
      <c r="M5459" s="183"/>
      <c r="N5459" s="183"/>
      <c r="O5459" s="183"/>
      <c r="P5459" s="183"/>
    </row>
    <row r="5460" spans="8:16">
      <c r="H5460" s="182"/>
      <c r="I5460" s="177"/>
      <c r="J5460" s="183"/>
      <c r="K5460" s="183"/>
      <c r="L5460" s="183"/>
      <c r="M5460" s="183"/>
      <c r="N5460" s="183"/>
      <c r="O5460" s="183"/>
      <c r="P5460" s="183"/>
    </row>
    <row r="5461" spans="8:16">
      <c r="H5461" s="182"/>
      <c r="I5461" s="177"/>
      <c r="J5461" s="183"/>
      <c r="K5461" s="183"/>
      <c r="L5461" s="183"/>
      <c r="M5461" s="183"/>
      <c r="N5461" s="183"/>
      <c r="O5461" s="183"/>
      <c r="P5461" s="183"/>
    </row>
    <row r="5462" spans="8:16">
      <c r="H5462" s="182"/>
      <c r="I5462" s="177"/>
      <c r="J5462" s="183"/>
      <c r="K5462" s="183"/>
      <c r="L5462" s="183"/>
      <c r="M5462" s="183"/>
      <c r="N5462" s="183"/>
      <c r="O5462" s="183"/>
      <c r="P5462" s="183"/>
    </row>
    <row r="5463" spans="8:16">
      <c r="H5463" s="182"/>
      <c r="I5463" s="177"/>
      <c r="J5463" s="183"/>
      <c r="K5463" s="183"/>
      <c r="L5463" s="183"/>
      <c r="M5463" s="183"/>
      <c r="N5463" s="183"/>
      <c r="O5463" s="183"/>
      <c r="P5463" s="183"/>
    </row>
    <row r="5464" spans="8:16">
      <c r="H5464" s="182"/>
      <c r="I5464" s="177"/>
      <c r="J5464" s="183"/>
      <c r="K5464" s="183"/>
      <c r="L5464" s="183"/>
      <c r="M5464" s="183"/>
      <c r="N5464" s="183"/>
      <c r="O5464" s="183"/>
      <c r="P5464" s="183"/>
    </row>
    <row r="5465" spans="8:16">
      <c r="H5465" s="182"/>
      <c r="I5465" s="177"/>
      <c r="J5465" s="183"/>
      <c r="K5465" s="183"/>
      <c r="L5465" s="183"/>
      <c r="M5465" s="183"/>
      <c r="N5465" s="183"/>
      <c r="O5465" s="183"/>
      <c r="P5465" s="183"/>
    </row>
    <row r="5466" spans="8:16">
      <c r="H5466" s="182"/>
      <c r="I5466" s="177"/>
      <c r="J5466" s="183"/>
      <c r="K5466" s="183"/>
      <c r="L5466" s="183"/>
      <c r="M5466" s="183"/>
      <c r="N5466" s="183"/>
      <c r="O5466" s="183"/>
      <c r="P5466" s="183"/>
    </row>
    <row r="5467" spans="8:16">
      <c r="H5467" s="182"/>
      <c r="I5467" s="177"/>
      <c r="J5467" s="183"/>
      <c r="K5467" s="183"/>
      <c r="L5467" s="183"/>
      <c r="M5467" s="183"/>
      <c r="N5467" s="183"/>
      <c r="O5467" s="183"/>
      <c r="P5467" s="183"/>
    </row>
    <row r="5468" spans="8:16">
      <c r="H5468" s="182"/>
      <c r="I5468" s="177"/>
      <c r="J5468" s="183"/>
      <c r="K5468" s="183"/>
      <c r="L5468" s="183"/>
      <c r="M5468" s="183"/>
      <c r="N5468" s="183"/>
      <c r="O5468" s="183"/>
      <c r="P5468" s="183"/>
    </row>
    <row r="5469" spans="8:16">
      <c r="H5469" s="182"/>
      <c r="I5469" s="177"/>
      <c r="J5469" s="183"/>
      <c r="K5469" s="183"/>
      <c r="L5469" s="183"/>
      <c r="M5469" s="183"/>
      <c r="N5469" s="183"/>
      <c r="O5469" s="183"/>
      <c r="P5469" s="183"/>
    </row>
    <row r="5470" spans="8:16">
      <c r="H5470" s="182"/>
      <c r="I5470" s="177"/>
      <c r="J5470" s="183"/>
      <c r="K5470" s="183"/>
      <c r="L5470" s="183"/>
      <c r="M5470" s="183"/>
      <c r="N5470" s="183"/>
      <c r="O5470" s="183"/>
      <c r="P5470" s="183"/>
    </row>
    <row r="5471" spans="8:16">
      <c r="H5471" s="182"/>
      <c r="I5471" s="177"/>
      <c r="J5471" s="183"/>
      <c r="K5471" s="183"/>
      <c r="L5471" s="183"/>
      <c r="M5471" s="183"/>
      <c r="N5471" s="183"/>
      <c r="O5471" s="183"/>
      <c r="P5471" s="183"/>
    </row>
    <row r="5472" spans="8:16">
      <c r="H5472" s="182"/>
      <c r="I5472" s="177"/>
      <c r="J5472" s="183"/>
      <c r="K5472" s="183"/>
      <c r="L5472" s="183"/>
      <c r="M5472" s="183"/>
      <c r="N5472" s="183"/>
      <c r="O5472" s="183"/>
      <c r="P5472" s="183"/>
    </row>
    <row r="5473" spans="8:16">
      <c r="H5473" s="182"/>
      <c r="I5473" s="177"/>
      <c r="J5473" s="183"/>
      <c r="K5473" s="183"/>
      <c r="L5473" s="183"/>
      <c r="M5473" s="183"/>
      <c r="N5473" s="183"/>
      <c r="O5473" s="183"/>
      <c r="P5473" s="183"/>
    </row>
    <row r="5474" spans="8:16">
      <c r="H5474" s="182"/>
      <c r="I5474" s="177"/>
      <c r="J5474" s="183"/>
      <c r="K5474" s="183"/>
      <c r="L5474" s="183"/>
      <c r="M5474" s="183"/>
      <c r="N5474" s="183"/>
      <c r="O5474" s="183"/>
      <c r="P5474" s="183"/>
    </row>
    <row r="5475" spans="8:16">
      <c r="H5475" s="182"/>
      <c r="I5475" s="177"/>
      <c r="J5475" s="183"/>
      <c r="K5475" s="183"/>
      <c r="L5475" s="183"/>
      <c r="M5475" s="183"/>
      <c r="N5475" s="183"/>
      <c r="O5475" s="183"/>
      <c r="P5475" s="183"/>
    </row>
    <row r="5476" spans="8:16">
      <c r="H5476" s="182"/>
      <c r="I5476" s="177"/>
      <c r="J5476" s="183"/>
      <c r="K5476" s="183"/>
      <c r="L5476" s="183"/>
      <c r="M5476" s="183"/>
      <c r="N5476" s="183"/>
      <c r="O5476" s="183"/>
      <c r="P5476" s="183"/>
    </row>
    <row r="5477" spans="8:16">
      <c r="H5477" s="182"/>
      <c r="I5477" s="177"/>
      <c r="J5477" s="183"/>
      <c r="K5477" s="183"/>
      <c r="L5477" s="183"/>
      <c r="M5477" s="183"/>
      <c r="N5477" s="183"/>
      <c r="O5477" s="183"/>
      <c r="P5477" s="183"/>
    </row>
    <row r="5478" spans="8:16">
      <c r="H5478" s="182"/>
      <c r="I5478" s="177"/>
      <c r="J5478" s="183"/>
      <c r="K5478" s="183"/>
      <c r="L5478" s="183"/>
      <c r="M5478" s="183"/>
      <c r="N5478" s="183"/>
      <c r="O5478" s="183"/>
      <c r="P5478" s="183"/>
    </row>
    <row r="5479" spans="8:16">
      <c r="H5479" s="182"/>
      <c r="I5479" s="177"/>
      <c r="J5479" s="183"/>
      <c r="K5479" s="183"/>
      <c r="L5479" s="183"/>
      <c r="M5479" s="183"/>
      <c r="N5479" s="183"/>
      <c r="O5479" s="183"/>
      <c r="P5479" s="183"/>
    </row>
    <row r="5480" spans="8:16">
      <c r="H5480" s="182"/>
      <c r="I5480" s="177"/>
      <c r="J5480" s="183"/>
      <c r="K5480" s="183"/>
      <c r="L5480" s="183"/>
      <c r="M5480" s="183"/>
      <c r="N5480" s="183"/>
      <c r="O5480" s="183"/>
      <c r="P5480" s="183"/>
    </row>
    <row r="5481" spans="8:16">
      <c r="H5481" s="182"/>
      <c r="I5481" s="177"/>
      <c r="J5481" s="183"/>
      <c r="K5481" s="183"/>
      <c r="L5481" s="183"/>
      <c r="M5481" s="183"/>
      <c r="N5481" s="183"/>
      <c r="O5481" s="183"/>
      <c r="P5481" s="183"/>
    </row>
    <row r="5482" spans="8:16">
      <c r="H5482" s="182"/>
      <c r="I5482" s="177"/>
      <c r="J5482" s="183"/>
      <c r="K5482" s="183"/>
      <c r="L5482" s="183"/>
      <c r="M5482" s="183"/>
      <c r="N5482" s="183"/>
      <c r="O5482" s="183"/>
      <c r="P5482" s="183"/>
    </row>
    <row r="5483" spans="8:16">
      <c r="H5483" s="182"/>
      <c r="I5483" s="177"/>
      <c r="J5483" s="183"/>
      <c r="K5483" s="183"/>
      <c r="L5483" s="183"/>
      <c r="M5483" s="183"/>
      <c r="N5483" s="183"/>
      <c r="O5483" s="183"/>
      <c r="P5483" s="183"/>
    </row>
    <row r="5484" spans="8:16">
      <c r="H5484" s="182"/>
      <c r="I5484" s="177"/>
      <c r="J5484" s="183"/>
      <c r="K5484" s="183"/>
      <c r="L5484" s="183"/>
      <c r="M5484" s="183"/>
      <c r="N5484" s="183"/>
      <c r="O5484" s="183"/>
      <c r="P5484" s="183"/>
    </row>
    <row r="5485" spans="8:16">
      <c r="H5485" s="182"/>
      <c r="I5485" s="177"/>
      <c r="J5485" s="183"/>
      <c r="K5485" s="183"/>
      <c r="L5485" s="183"/>
      <c r="M5485" s="183"/>
      <c r="N5485" s="183"/>
      <c r="O5485" s="183"/>
      <c r="P5485" s="183"/>
    </row>
    <row r="5486" spans="8:16">
      <c r="H5486" s="182"/>
      <c r="I5486" s="177"/>
      <c r="J5486" s="183"/>
      <c r="K5486" s="183"/>
      <c r="L5486" s="183"/>
      <c r="M5486" s="183"/>
      <c r="N5486" s="183"/>
      <c r="O5486" s="183"/>
      <c r="P5486" s="183"/>
    </row>
    <row r="5487" spans="8:16">
      <c r="H5487" s="182"/>
      <c r="I5487" s="177"/>
      <c r="J5487" s="183"/>
      <c r="K5487" s="183"/>
      <c r="L5487" s="183"/>
      <c r="M5487" s="183"/>
      <c r="N5487" s="183"/>
      <c r="O5487" s="183"/>
      <c r="P5487" s="183"/>
    </row>
    <row r="5488" spans="8:16">
      <c r="H5488" s="182"/>
      <c r="I5488" s="177"/>
      <c r="J5488" s="183"/>
      <c r="K5488" s="183"/>
      <c r="L5488" s="183"/>
      <c r="M5488" s="183"/>
      <c r="N5488" s="183"/>
      <c r="O5488" s="183"/>
      <c r="P5488" s="183"/>
    </row>
    <row r="5489" spans="8:16">
      <c r="H5489" s="182"/>
      <c r="I5489" s="177"/>
      <c r="J5489" s="183"/>
      <c r="K5489" s="183"/>
      <c r="L5489" s="183"/>
      <c r="M5489" s="183"/>
      <c r="N5489" s="183"/>
      <c r="O5489" s="183"/>
      <c r="P5489" s="183"/>
    </row>
    <row r="5490" spans="8:16">
      <c r="H5490" s="182"/>
      <c r="I5490" s="177"/>
      <c r="J5490" s="183"/>
      <c r="K5490" s="183"/>
      <c r="L5490" s="183"/>
      <c r="M5490" s="183"/>
      <c r="N5490" s="183"/>
      <c r="O5490" s="183"/>
      <c r="P5490" s="183"/>
    </row>
    <row r="5491" spans="8:16">
      <c r="H5491" s="182"/>
      <c r="I5491" s="177"/>
      <c r="J5491" s="183"/>
      <c r="K5491" s="183"/>
      <c r="L5491" s="183"/>
      <c r="M5491" s="183"/>
      <c r="N5491" s="183"/>
      <c r="O5491" s="183"/>
      <c r="P5491" s="183"/>
    </row>
    <row r="5492" spans="8:16">
      <c r="H5492" s="182"/>
      <c r="I5492" s="177"/>
      <c r="J5492" s="183"/>
      <c r="K5492" s="183"/>
      <c r="L5492" s="183"/>
      <c r="M5492" s="183"/>
      <c r="N5492" s="183"/>
      <c r="O5492" s="183"/>
      <c r="P5492" s="183"/>
    </row>
    <row r="5493" spans="8:16">
      <c r="H5493" s="182"/>
      <c r="I5493" s="177"/>
      <c r="J5493" s="183"/>
      <c r="K5493" s="183"/>
      <c r="L5493" s="183"/>
      <c r="M5493" s="183"/>
      <c r="N5493" s="183"/>
      <c r="O5493" s="183"/>
      <c r="P5493" s="183"/>
    </row>
    <row r="5494" spans="8:16">
      <c r="H5494" s="182"/>
      <c r="I5494" s="177"/>
      <c r="J5494" s="183"/>
      <c r="K5494" s="183"/>
      <c r="L5494" s="183"/>
      <c r="M5494" s="183"/>
      <c r="N5494" s="183"/>
      <c r="O5494" s="183"/>
      <c r="P5494" s="183"/>
    </row>
    <row r="5495" spans="8:16">
      <c r="H5495" s="182"/>
      <c r="I5495" s="177"/>
      <c r="J5495" s="183"/>
      <c r="K5495" s="183"/>
      <c r="L5495" s="183"/>
      <c r="M5495" s="183"/>
      <c r="N5495" s="183"/>
      <c r="O5495" s="183"/>
      <c r="P5495" s="183"/>
    </row>
    <row r="5496" spans="8:16">
      <c r="H5496" s="182"/>
      <c r="I5496" s="177"/>
      <c r="J5496" s="183"/>
      <c r="K5496" s="183"/>
      <c r="L5496" s="183"/>
      <c r="M5496" s="183"/>
      <c r="N5496" s="183"/>
      <c r="O5496" s="183"/>
      <c r="P5496" s="183"/>
    </row>
    <row r="5497" spans="8:16">
      <c r="H5497" s="182"/>
      <c r="I5497" s="177"/>
      <c r="J5497" s="183"/>
      <c r="K5497" s="183"/>
      <c r="L5497" s="183"/>
      <c r="M5497" s="183"/>
      <c r="N5497" s="183"/>
      <c r="O5497" s="183"/>
      <c r="P5497" s="183"/>
    </row>
    <row r="5498" spans="8:16">
      <c r="H5498" s="182"/>
      <c r="I5498" s="177"/>
      <c r="J5498" s="183"/>
      <c r="K5498" s="183"/>
      <c r="L5498" s="183"/>
      <c r="M5498" s="183"/>
      <c r="N5498" s="183"/>
      <c r="O5498" s="183"/>
      <c r="P5498" s="183"/>
    </row>
    <row r="5499" spans="8:16">
      <c r="H5499" s="182"/>
      <c r="I5499" s="177"/>
      <c r="J5499" s="183"/>
      <c r="K5499" s="183"/>
      <c r="L5499" s="183"/>
      <c r="M5499" s="183"/>
      <c r="N5499" s="183"/>
      <c r="O5499" s="183"/>
      <c r="P5499" s="183"/>
    </row>
    <row r="5500" spans="8:16">
      <c r="H5500" s="182"/>
      <c r="I5500" s="177"/>
      <c r="J5500" s="183"/>
      <c r="K5500" s="183"/>
      <c r="L5500" s="183"/>
      <c r="M5500" s="183"/>
      <c r="N5500" s="183"/>
      <c r="O5500" s="183"/>
      <c r="P5500" s="183"/>
    </row>
    <row r="5501" spans="8:16">
      <c r="H5501" s="182"/>
      <c r="I5501" s="177"/>
      <c r="J5501" s="183"/>
      <c r="K5501" s="183"/>
      <c r="L5501" s="183"/>
      <c r="M5501" s="183"/>
      <c r="N5501" s="183"/>
      <c r="O5501" s="183"/>
      <c r="P5501" s="183"/>
    </row>
    <row r="5502" spans="8:16">
      <c r="H5502" s="182"/>
      <c r="I5502" s="177"/>
      <c r="J5502" s="183"/>
      <c r="K5502" s="183"/>
      <c r="L5502" s="183"/>
      <c r="M5502" s="183"/>
      <c r="N5502" s="183"/>
      <c r="O5502" s="183"/>
      <c r="P5502" s="183"/>
    </row>
    <row r="5503" spans="8:16">
      <c r="H5503" s="182"/>
      <c r="I5503" s="177"/>
      <c r="J5503" s="183"/>
      <c r="K5503" s="183"/>
      <c r="L5503" s="183"/>
      <c r="M5503" s="183"/>
      <c r="N5503" s="183"/>
      <c r="O5503" s="183"/>
      <c r="P5503" s="183"/>
    </row>
    <row r="5504" spans="8:16">
      <c r="H5504" s="182"/>
      <c r="I5504" s="177"/>
      <c r="J5504" s="183"/>
      <c r="K5504" s="183"/>
      <c r="L5504" s="183"/>
      <c r="M5504" s="183"/>
      <c r="N5504" s="183"/>
      <c r="O5504" s="183"/>
      <c r="P5504" s="183"/>
    </row>
    <row r="5505" spans="8:16">
      <c r="H5505" s="182"/>
      <c r="I5505" s="177"/>
      <c r="J5505" s="183"/>
      <c r="K5505" s="183"/>
      <c r="L5505" s="183"/>
      <c r="M5505" s="183"/>
      <c r="N5505" s="183"/>
      <c r="O5505" s="183"/>
      <c r="P5505" s="183"/>
    </row>
    <row r="5506" spans="8:16">
      <c r="H5506" s="182"/>
      <c r="I5506" s="177"/>
      <c r="J5506" s="183"/>
      <c r="K5506" s="183"/>
      <c r="L5506" s="183"/>
      <c r="M5506" s="183"/>
      <c r="N5506" s="183"/>
      <c r="O5506" s="183"/>
      <c r="P5506" s="183"/>
    </row>
    <row r="5507" spans="8:16">
      <c r="H5507" s="182"/>
      <c r="I5507" s="177"/>
      <c r="J5507" s="183"/>
      <c r="K5507" s="183"/>
      <c r="L5507" s="183"/>
      <c r="M5507" s="183"/>
      <c r="N5507" s="183"/>
      <c r="O5507" s="183"/>
      <c r="P5507" s="183"/>
    </row>
    <row r="5508" spans="8:16">
      <c r="H5508" s="182"/>
      <c r="I5508" s="177"/>
      <c r="J5508" s="183"/>
      <c r="K5508" s="183"/>
      <c r="L5508" s="183"/>
      <c r="M5508" s="183"/>
      <c r="N5508" s="183"/>
      <c r="O5508" s="183"/>
      <c r="P5508" s="183"/>
    </row>
    <row r="5509" spans="8:16">
      <c r="H5509" s="182"/>
      <c r="I5509" s="177"/>
      <c r="J5509" s="183"/>
      <c r="K5509" s="183"/>
      <c r="L5509" s="183"/>
      <c r="M5509" s="183"/>
      <c r="N5509" s="183"/>
      <c r="O5509" s="183"/>
      <c r="P5509" s="183"/>
    </row>
    <row r="5510" spans="8:16">
      <c r="H5510" s="182"/>
      <c r="I5510" s="177"/>
      <c r="J5510" s="183"/>
      <c r="K5510" s="183"/>
      <c r="L5510" s="183"/>
      <c r="M5510" s="183"/>
      <c r="N5510" s="183"/>
      <c r="O5510" s="183"/>
      <c r="P5510" s="183"/>
    </row>
    <row r="5511" spans="8:16">
      <c r="H5511" s="182"/>
      <c r="I5511" s="177"/>
      <c r="J5511" s="183"/>
      <c r="K5511" s="183"/>
      <c r="L5511" s="183"/>
      <c r="M5511" s="183"/>
      <c r="N5511" s="183"/>
      <c r="O5511" s="183"/>
      <c r="P5511" s="183"/>
    </row>
    <row r="5512" spans="8:16">
      <c r="H5512" s="182"/>
      <c r="I5512" s="177"/>
      <c r="J5512" s="183"/>
      <c r="K5512" s="183"/>
      <c r="L5512" s="183"/>
      <c r="M5512" s="183"/>
      <c r="N5512" s="183"/>
      <c r="O5512" s="183"/>
      <c r="P5512" s="183"/>
    </row>
    <row r="5513" spans="8:16">
      <c r="H5513" s="182"/>
      <c r="I5513" s="177"/>
      <c r="J5513" s="183"/>
      <c r="K5513" s="183"/>
      <c r="L5513" s="183"/>
      <c r="M5513" s="183"/>
      <c r="N5513" s="183"/>
      <c r="O5513" s="183"/>
      <c r="P5513" s="183"/>
    </row>
    <row r="5514" spans="8:16">
      <c r="H5514" s="182"/>
      <c r="I5514" s="177"/>
      <c r="J5514" s="183"/>
      <c r="K5514" s="183"/>
      <c r="L5514" s="183"/>
      <c r="M5514" s="183"/>
      <c r="N5514" s="183"/>
      <c r="O5514" s="183"/>
      <c r="P5514" s="183"/>
    </row>
    <row r="5515" spans="8:16">
      <c r="H5515" s="182"/>
      <c r="I5515" s="177"/>
      <c r="J5515" s="183"/>
      <c r="K5515" s="183"/>
      <c r="L5515" s="183"/>
      <c r="M5515" s="183"/>
      <c r="N5515" s="183"/>
      <c r="O5515" s="183"/>
      <c r="P5515" s="183"/>
    </row>
    <row r="5516" spans="8:16">
      <c r="H5516" s="182"/>
      <c r="I5516" s="177"/>
      <c r="J5516" s="183"/>
      <c r="K5516" s="183"/>
      <c r="L5516" s="183"/>
      <c r="M5516" s="183"/>
      <c r="N5516" s="183"/>
      <c r="O5516" s="183"/>
      <c r="P5516" s="183"/>
    </row>
    <row r="5517" spans="8:16">
      <c r="H5517" s="182"/>
      <c r="I5517" s="177"/>
      <c r="J5517" s="183"/>
      <c r="K5517" s="183"/>
      <c r="L5517" s="183"/>
      <c r="M5517" s="183"/>
      <c r="N5517" s="183"/>
      <c r="O5517" s="183"/>
      <c r="P5517" s="183"/>
    </row>
    <row r="5518" spans="8:16">
      <c r="H5518" s="182"/>
      <c r="I5518" s="177"/>
      <c r="J5518" s="183"/>
      <c r="K5518" s="183"/>
      <c r="L5518" s="183"/>
      <c r="M5518" s="183"/>
      <c r="N5518" s="183"/>
      <c r="O5518" s="183"/>
      <c r="P5518" s="183"/>
    </row>
    <row r="5519" spans="8:16">
      <c r="H5519" s="182"/>
      <c r="I5519" s="177"/>
      <c r="J5519" s="183"/>
      <c r="K5519" s="183"/>
      <c r="L5519" s="183"/>
      <c r="M5519" s="183"/>
      <c r="N5519" s="183"/>
      <c r="O5519" s="183"/>
      <c r="P5519" s="183"/>
    </row>
    <row r="5520" spans="8:16">
      <c r="H5520" s="182"/>
      <c r="I5520" s="177"/>
      <c r="J5520" s="183"/>
      <c r="K5520" s="183"/>
      <c r="L5520" s="183"/>
      <c r="M5520" s="183"/>
      <c r="N5520" s="183"/>
      <c r="O5520" s="183"/>
      <c r="P5520" s="183"/>
    </row>
    <row r="5521" spans="8:16">
      <c r="H5521" s="182"/>
      <c r="I5521" s="177"/>
      <c r="J5521" s="183"/>
      <c r="K5521" s="183"/>
      <c r="L5521" s="183"/>
      <c r="M5521" s="183"/>
      <c r="N5521" s="183"/>
      <c r="O5521" s="183"/>
      <c r="P5521" s="183"/>
    </row>
    <row r="5522" spans="8:16">
      <c r="H5522" s="182"/>
      <c r="I5522" s="177"/>
      <c r="J5522" s="183"/>
      <c r="K5522" s="183"/>
      <c r="L5522" s="183"/>
      <c r="M5522" s="183"/>
      <c r="N5522" s="183"/>
      <c r="O5522" s="183"/>
      <c r="P5522" s="183"/>
    </row>
    <row r="5523" spans="8:16">
      <c r="H5523" s="182"/>
      <c r="I5523" s="177"/>
      <c r="J5523" s="183"/>
      <c r="K5523" s="183"/>
      <c r="L5523" s="183"/>
      <c r="M5523" s="183"/>
      <c r="N5523" s="183"/>
      <c r="O5523" s="183"/>
      <c r="P5523" s="183"/>
    </row>
    <row r="5524" spans="8:16">
      <c r="H5524" s="182"/>
      <c r="I5524" s="177"/>
      <c r="J5524" s="183"/>
      <c r="K5524" s="183"/>
      <c r="L5524" s="183"/>
      <c r="M5524" s="183"/>
      <c r="N5524" s="183"/>
      <c r="O5524" s="183"/>
      <c r="P5524" s="183"/>
    </row>
    <row r="5525" spans="8:16">
      <c r="H5525" s="182"/>
      <c r="I5525" s="177"/>
      <c r="J5525" s="183"/>
      <c r="K5525" s="183"/>
      <c r="L5525" s="183"/>
      <c r="M5525" s="183"/>
      <c r="N5525" s="183"/>
      <c r="O5525" s="183"/>
      <c r="P5525" s="183"/>
    </row>
    <row r="5526" spans="8:16">
      <c r="H5526" s="182"/>
      <c r="I5526" s="177"/>
      <c r="J5526" s="183"/>
      <c r="K5526" s="183"/>
      <c r="L5526" s="183"/>
      <c r="M5526" s="183"/>
      <c r="N5526" s="183"/>
      <c r="O5526" s="183"/>
      <c r="P5526" s="183"/>
    </row>
    <row r="5527" spans="8:16">
      <c r="H5527" s="182"/>
      <c r="I5527" s="177"/>
      <c r="J5527" s="183"/>
      <c r="K5527" s="183"/>
      <c r="L5527" s="183"/>
      <c r="M5527" s="183"/>
      <c r="N5527" s="183"/>
      <c r="O5527" s="183"/>
      <c r="P5527" s="183"/>
    </row>
    <row r="5528" spans="8:16">
      <c r="H5528" s="182"/>
      <c r="I5528" s="177"/>
      <c r="J5528" s="183"/>
      <c r="K5528" s="183"/>
      <c r="L5528" s="183"/>
      <c r="M5528" s="183"/>
      <c r="N5528" s="183"/>
      <c r="O5528" s="183"/>
      <c r="P5528" s="183"/>
    </row>
    <row r="5529" spans="8:16">
      <c r="H5529" s="182"/>
      <c r="I5529" s="177"/>
      <c r="J5529" s="183"/>
      <c r="K5529" s="183"/>
      <c r="L5529" s="183"/>
      <c r="M5529" s="183"/>
      <c r="N5529" s="183"/>
      <c r="O5529" s="183"/>
      <c r="P5529" s="183"/>
    </row>
    <row r="5530" spans="8:16">
      <c r="H5530" s="182"/>
      <c r="I5530" s="177"/>
      <c r="J5530" s="183"/>
      <c r="K5530" s="183"/>
      <c r="L5530" s="183"/>
      <c r="M5530" s="183"/>
      <c r="N5530" s="183"/>
      <c r="O5530" s="183"/>
      <c r="P5530" s="183"/>
    </row>
    <row r="5531" spans="8:16">
      <c r="H5531" s="182"/>
      <c r="I5531" s="177"/>
      <c r="J5531" s="183"/>
      <c r="K5531" s="183"/>
      <c r="L5531" s="183"/>
      <c r="M5531" s="183"/>
      <c r="N5531" s="183"/>
      <c r="O5531" s="183"/>
      <c r="P5531" s="183"/>
    </row>
    <row r="5532" spans="8:16">
      <c r="H5532" s="182"/>
      <c r="I5532" s="177"/>
      <c r="J5532" s="183"/>
      <c r="K5532" s="183"/>
      <c r="L5532" s="183"/>
      <c r="M5532" s="183"/>
      <c r="N5532" s="183"/>
      <c r="O5532" s="183"/>
      <c r="P5532" s="183"/>
    </row>
    <row r="5533" spans="8:16">
      <c r="H5533" s="182"/>
      <c r="I5533" s="177"/>
      <c r="J5533" s="183"/>
      <c r="K5533" s="183"/>
      <c r="L5533" s="183"/>
      <c r="M5533" s="183"/>
      <c r="N5533" s="183"/>
      <c r="O5533" s="183"/>
      <c r="P5533" s="183"/>
    </row>
    <row r="5534" spans="8:16">
      <c r="H5534" s="182"/>
      <c r="I5534" s="177"/>
      <c r="J5534" s="183"/>
      <c r="K5534" s="183"/>
      <c r="L5534" s="183"/>
      <c r="M5534" s="183"/>
      <c r="N5534" s="183"/>
      <c r="O5534" s="183"/>
      <c r="P5534" s="183"/>
    </row>
    <row r="5535" spans="8:16">
      <c r="H5535" s="182"/>
      <c r="I5535" s="177"/>
      <c r="J5535" s="183"/>
      <c r="K5535" s="183"/>
      <c r="L5535" s="183"/>
      <c r="M5535" s="183"/>
      <c r="N5535" s="183"/>
      <c r="O5535" s="183"/>
      <c r="P5535" s="183"/>
    </row>
    <row r="5536" spans="8:16">
      <c r="H5536" s="182"/>
      <c r="I5536" s="177"/>
      <c r="J5536" s="183"/>
      <c r="K5536" s="183"/>
      <c r="L5536" s="183"/>
      <c r="M5536" s="183"/>
      <c r="N5536" s="183"/>
      <c r="O5536" s="183"/>
      <c r="P5536" s="183"/>
    </row>
    <row r="5537" spans="8:16">
      <c r="H5537" s="182"/>
      <c r="I5537" s="177"/>
      <c r="J5537" s="183"/>
      <c r="K5537" s="183"/>
      <c r="L5537" s="183"/>
      <c r="M5537" s="183"/>
      <c r="N5537" s="183"/>
      <c r="O5537" s="183"/>
      <c r="P5537" s="183"/>
    </row>
    <row r="5538" spans="8:16">
      <c r="H5538" s="182"/>
      <c r="I5538" s="177"/>
      <c r="J5538" s="183"/>
      <c r="K5538" s="183"/>
      <c r="L5538" s="183"/>
      <c r="M5538" s="183"/>
      <c r="N5538" s="183"/>
      <c r="O5538" s="183"/>
      <c r="P5538" s="183"/>
    </row>
    <row r="5539" spans="8:16">
      <c r="H5539" s="182"/>
      <c r="I5539" s="177"/>
      <c r="J5539" s="183"/>
      <c r="K5539" s="183"/>
      <c r="L5539" s="183"/>
      <c r="M5539" s="183"/>
      <c r="N5539" s="183"/>
      <c r="O5539" s="183"/>
      <c r="P5539" s="183"/>
    </row>
    <row r="5540" spans="8:16">
      <c r="H5540" s="182"/>
      <c r="I5540" s="177"/>
      <c r="J5540" s="183"/>
      <c r="K5540" s="183"/>
      <c r="L5540" s="183"/>
      <c r="M5540" s="183"/>
      <c r="N5540" s="183"/>
      <c r="O5540" s="183"/>
      <c r="P5540" s="183"/>
    </row>
    <row r="5541" spans="8:16">
      <c r="H5541" s="182"/>
      <c r="I5541" s="177"/>
      <c r="J5541" s="183"/>
      <c r="K5541" s="183"/>
      <c r="L5541" s="183"/>
      <c r="M5541" s="183"/>
      <c r="N5541" s="183"/>
      <c r="O5541" s="183"/>
      <c r="P5541" s="183"/>
    </row>
    <row r="5542" spans="8:16">
      <c r="H5542" s="182"/>
      <c r="I5542" s="177"/>
      <c r="J5542" s="183"/>
      <c r="K5542" s="183"/>
      <c r="L5542" s="183"/>
      <c r="M5542" s="183"/>
      <c r="N5542" s="183"/>
      <c r="O5542" s="183"/>
      <c r="P5542" s="183"/>
    </row>
    <row r="5543" spans="8:16">
      <c r="H5543" s="182"/>
      <c r="I5543" s="177"/>
      <c r="J5543" s="183"/>
      <c r="K5543" s="183"/>
      <c r="L5543" s="183"/>
      <c r="M5543" s="183"/>
      <c r="N5543" s="183"/>
      <c r="O5543" s="183"/>
      <c r="P5543" s="183"/>
    </row>
    <row r="5544" spans="8:16">
      <c r="H5544" s="182"/>
      <c r="I5544" s="177"/>
      <c r="J5544" s="183"/>
      <c r="K5544" s="183"/>
      <c r="L5544" s="183"/>
      <c r="M5544" s="183"/>
      <c r="N5544" s="183"/>
      <c r="O5544" s="183"/>
      <c r="P5544" s="183"/>
    </row>
    <row r="5545" spans="8:16">
      <c r="H5545" s="182"/>
      <c r="I5545" s="177"/>
      <c r="J5545" s="183"/>
      <c r="K5545" s="183"/>
      <c r="L5545" s="183"/>
      <c r="M5545" s="183"/>
      <c r="N5545" s="183"/>
      <c r="O5545" s="183"/>
      <c r="P5545" s="183"/>
    </row>
    <row r="5546" spans="8:16">
      <c r="H5546" s="182"/>
      <c r="I5546" s="177"/>
      <c r="J5546" s="183"/>
      <c r="K5546" s="183"/>
      <c r="L5546" s="183"/>
      <c r="M5546" s="183"/>
      <c r="N5546" s="183"/>
      <c r="O5546" s="183"/>
      <c r="P5546" s="183"/>
    </row>
    <row r="5547" spans="8:16">
      <c r="H5547" s="182"/>
      <c r="I5547" s="177"/>
      <c r="J5547" s="183"/>
      <c r="K5547" s="183"/>
      <c r="L5547" s="183"/>
      <c r="M5547" s="183"/>
      <c r="N5547" s="183"/>
      <c r="O5547" s="183"/>
      <c r="P5547" s="183"/>
    </row>
    <row r="5548" spans="8:16">
      <c r="H5548" s="182"/>
      <c r="I5548" s="177"/>
      <c r="J5548" s="183"/>
      <c r="K5548" s="183"/>
      <c r="L5548" s="183"/>
      <c r="M5548" s="183"/>
      <c r="N5548" s="183"/>
      <c r="O5548" s="183"/>
      <c r="P5548" s="183"/>
    </row>
    <row r="5549" spans="8:16">
      <c r="H5549" s="182"/>
      <c r="I5549" s="177"/>
      <c r="J5549" s="183"/>
      <c r="K5549" s="183"/>
      <c r="L5549" s="183"/>
      <c r="M5549" s="183"/>
      <c r="N5549" s="183"/>
      <c r="O5549" s="183"/>
      <c r="P5549" s="183"/>
    </row>
    <row r="5550" spans="8:16">
      <c r="H5550" s="182"/>
      <c r="I5550" s="177"/>
      <c r="J5550" s="183"/>
      <c r="K5550" s="183"/>
      <c r="L5550" s="183"/>
      <c r="M5550" s="183"/>
      <c r="N5550" s="183"/>
      <c r="O5550" s="183"/>
      <c r="P5550" s="183"/>
    </row>
    <row r="5551" spans="8:16">
      <c r="H5551" s="182"/>
      <c r="I5551" s="177"/>
      <c r="J5551" s="183"/>
      <c r="K5551" s="183"/>
      <c r="L5551" s="183"/>
      <c r="M5551" s="183"/>
      <c r="N5551" s="183"/>
      <c r="O5551" s="183"/>
      <c r="P5551" s="183"/>
    </row>
    <row r="5552" spans="8:16">
      <c r="H5552" s="182"/>
      <c r="I5552" s="177"/>
      <c r="J5552" s="183"/>
      <c r="K5552" s="183"/>
      <c r="L5552" s="183"/>
      <c r="M5552" s="183"/>
      <c r="N5552" s="183"/>
      <c r="O5552" s="183"/>
      <c r="P5552" s="183"/>
    </row>
    <row r="5553" spans="8:16">
      <c r="H5553" s="182"/>
      <c r="I5553" s="177"/>
      <c r="J5553" s="183"/>
      <c r="K5553" s="183"/>
      <c r="L5553" s="183"/>
      <c r="M5553" s="183"/>
      <c r="N5553" s="183"/>
      <c r="O5553" s="183"/>
      <c r="P5553" s="183"/>
    </row>
    <row r="5554" spans="8:16">
      <c r="H5554" s="182"/>
      <c r="I5554" s="177"/>
      <c r="J5554" s="183"/>
      <c r="K5554" s="183"/>
      <c r="L5554" s="183"/>
      <c r="M5554" s="183"/>
      <c r="N5554" s="183"/>
      <c r="O5554" s="183"/>
      <c r="P5554" s="183"/>
    </row>
    <row r="5555" spans="8:16">
      <c r="H5555" s="182"/>
      <c r="I5555" s="177"/>
      <c r="J5555" s="183"/>
      <c r="K5555" s="183"/>
      <c r="L5555" s="183"/>
      <c r="M5555" s="183"/>
      <c r="N5555" s="183"/>
      <c r="O5555" s="183"/>
      <c r="P5555" s="183"/>
    </row>
    <row r="5556" spans="8:16">
      <c r="H5556" s="182"/>
      <c r="I5556" s="177"/>
      <c r="J5556" s="183"/>
      <c r="K5556" s="183"/>
      <c r="L5556" s="183"/>
      <c r="M5556" s="183"/>
      <c r="N5556" s="183"/>
      <c r="O5556" s="183"/>
      <c r="P5556" s="183"/>
    </row>
    <row r="5557" spans="8:16">
      <c r="H5557" s="182"/>
      <c r="I5557" s="177"/>
      <c r="J5557" s="183"/>
      <c r="K5557" s="183"/>
      <c r="L5557" s="183"/>
      <c r="M5557" s="183"/>
      <c r="N5557" s="183"/>
      <c r="O5557" s="183"/>
      <c r="P5557" s="183"/>
    </row>
    <row r="5558" spans="8:16">
      <c r="H5558" s="182"/>
      <c r="I5558" s="177"/>
      <c r="J5558" s="183"/>
      <c r="K5558" s="183"/>
      <c r="L5558" s="183"/>
      <c r="M5558" s="183"/>
      <c r="N5558" s="183"/>
      <c r="O5558" s="183"/>
      <c r="P5558" s="183"/>
    </row>
    <row r="5559" spans="8:16">
      <c r="H5559" s="182"/>
      <c r="I5559" s="177"/>
      <c r="J5559" s="183"/>
      <c r="K5559" s="183"/>
      <c r="L5559" s="183"/>
      <c r="M5559" s="183"/>
      <c r="N5559" s="183"/>
      <c r="O5559" s="183"/>
      <c r="P5559" s="183"/>
    </row>
    <row r="5560" spans="8:16">
      <c r="H5560" s="182"/>
      <c r="I5560" s="177"/>
      <c r="J5560" s="183"/>
      <c r="K5560" s="183"/>
      <c r="L5560" s="183"/>
      <c r="M5560" s="183"/>
      <c r="N5560" s="183"/>
      <c r="O5560" s="183"/>
      <c r="P5560" s="183"/>
    </row>
    <row r="5561" spans="8:16">
      <c r="H5561" s="182"/>
      <c r="I5561" s="177"/>
      <c r="J5561" s="183"/>
      <c r="K5561" s="183"/>
      <c r="L5561" s="183"/>
      <c r="M5561" s="183"/>
      <c r="N5561" s="183"/>
      <c r="O5561" s="183"/>
      <c r="P5561" s="183"/>
    </row>
    <row r="5562" spans="8:16">
      <c r="H5562" s="182"/>
      <c r="I5562" s="177"/>
      <c r="J5562" s="183"/>
      <c r="K5562" s="183"/>
      <c r="L5562" s="183"/>
      <c r="M5562" s="183"/>
      <c r="N5562" s="183"/>
      <c r="O5562" s="183"/>
      <c r="P5562" s="183"/>
    </row>
    <row r="5563" spans="8:16">
      <c r="H5563" s="182"/>
      <c r="I5563" s="177"/>
      <c r="J5563" s="183"/>
      <c r="K5563" s="183"/>
      <c r="L5563" s="183"/>
      <c r="M5563" s="183"/>
      <c r="N5563" s="183"/>
      <c r="O5563" s="183"/>
      <c r="P5563" s="183"/>
    </row>
    <row r="5564" spans="8:16">
      <c r="H5564" s="182"/>
      <c r="I5564" s="177"/>
      <c r="J5564" s="183"/>
      <c r="K5564" s="183"/>
      <c r="L5564" s="183"/>
      <c r="M5564" s="183"/>
      <c r="N5564" s="183"/>
      <c r="O5564" s="183"/>
      <c r="P5564" s="183"/>
    </row>
    <row r="5565" spans="8:16">
      <c r="H5565" s="182"/>
      <c r="I5565" s="177"/>
      <c r="J5565" s="183"/>
      <c r="K5565" s="183"/>
      <c r="L5565" s="183"/>
      <c r="M5565" s="183"/>
      <c r="N5565" s="183"/>
      <c r="O5565" s="183"/>
      <c r="P5565" s="183"/>
    </row>
    <row r="5566" spans="8:16">
      <c r="H5566" s="182"/>
      <c r="I5566" s="177"/>
      <c r="J5566" s="183"/>
      <c r="K5566" s="183"/>
      <c r="L5566" s="183"/>
      <c r="M5566" s="183"/>
      <c r="N5566" s="183"/>
      <c r="O5566" s="183"/>
      <c r="P5566" s="183"/>
    </row>
    <row r="5567" spans="8:16">
      <c r="H5567" s="182"/>
      <c r="I5567" s="177"/>
      <c r="J5567" s="183"/>
      <c r="K5567" s="183"/>
      <c r="L5567" s="183"/>
      <c r="M5567" s="183"/>
      <c r="N5567" s="183"/>
      <c r="O5567" s="183"/>
      <c r="P5567" s="183"/>
    </row>
    <row r="5568" spans="8:16">
      <c r="H5568" s="182"/>
      <c r="I5568" s="177"/>
      <c r="J5568" s="183"/>
      <c r="K5568" s="183"/>
      <c r="L5568" s="183"/>
      <c r="M5568" s="183"/>
      <c r="N5568" s="183"/>
      <c r="O5568" s="183"/>
      <c r="P5568" s="183"/>
    </row>
    <row r="5569" spans="8:16">
      <c r="H5569" s="182"/>
      <c r="I5569" s="177"/>
      <c r="J5569" s="183"/>
      <c r="K5569" s="183"/>
      <c r="L5569" s="183"/>
      <c r="M5569" s="183"/>
      <c r="N5569" s="183"/>
      <c r="O5569" s="183"/>
      <c r="P5569" s="183"/>
    </row>
    <row r="5570" spans="8:16">
      <c r="H5570" s="182"/>
      <c r="I5570" s="177"/>
      <c r="J5570" s="183"/>
      <c r="K5570" s="183"/>
      <c r="L5570" s="183"/>
      <c r="M5570" s="183"/>
      <c r="N5570" s="183"/>
      <c r="O5570" s="183"/>
      <c r="P5570" s="183"/>
    </row>
    <row r="5571" spans="8:16">
      <c r="H5571" s="182"/>
      <c r="I5571" s="177"/>
      <c r="J5571" s="183"/>
      <c r="K5571" s="183"/>
      <c r="L5571" s="183"/>
      <c r="M5571" s="183"/>
      <c r="N5571" s="183"/>
      <c r="O5571" s="183"/>
      <c r="P5571" s="183"/>
    </row>
    <row r="5572" spans="8:16">
      <c r="H5572" s="182"/>
      <c r="I5572" s="177"/>
      <c r="J5572" s="183"/>
      <c r="K5572" s="183"/>
      <c r="L5572" s="183"/>
      <c r="M5572" s="183"/>
      <c r="N5572" s="183"/>
      <c r="O5572" s="183"/>
      <c r="P5572" s="183"/>
    </row>
    <row r="5573" spans="8:16">
      <c r="H5573" s="182"/>
      <c r="I5573" s="177"/>
      <c r="J5573" s="183"/>
      <c r="K5573" s="183"/>
      <c r="L5573" s="183"/>
      <c r="M5573" s="183"/>
      <c r="N5573" s="183"/>
      <c r="O5573" s="183"/>
      <c r="P5573" s="183"/>
    </row>
    <row r="5574" spans="8:16">
      <c r="H5574" s="182"/>
      <c r="I5574" s="177"/>
      <c r="J5574" s="183"/>
      <c r="K5574" s="183"/>
      <c r="L5574" s="183"/>
      <c r="M5574" s="183"/>
      <c r="N5574" s="183"/>
      <c r="O5574" s="183"/>
      <c r="P5574" s="183"/>
    </row>
    <row r="5575" spans="8:16">
      <c r="H5575" s="182"/>
      <c r="I5575" s="177"/>
      <c r="J5575" s="183"/>
      <c r="K5575" s="183"/>
      <c r="L5575" s="183"/>
      <c r="M5575" s="183"/>
      <c r="N5575" s="183"/>
      <c r="O5575" s="183"/>
      <c r="P5575" s="183"/>
    </row>
    <row r="5576" spans="8:16">
      <c r="H5576" s="182"/>
      <c r="I5576" s="177"/>
      <c r="J5576" s="183"/>
      <c r="K5576" s="183"/>
      <c r="L5576" s="183"/>
      <c r="M5576" s="183"/>
      <c r="N5576" s="183"/>
      <c r="O5576" s="183"/>
      <c r="P5576" s="183"/>
    </row>
    <row r="5577" spans="8:16">
      <c r="H5577" s="182"/>
      <c r="I5577" s="177"/>
      <c r="J5577" s="183"/>
      <c r="K5577" s="183"/>
      <c r="L5577" s="183"/>
      <c r="M5577" s="183"/>
      <c r="N5577" s="183"/>
      <c r="O5577" s="183"/>
      <c r="P5577" s="183"/>
    </row>
    <row r="5578" spans="8:16">
      <c r="H5578" s="182"/>
      <c r="I5578" s="177"/>
      <c r="J5578" s="183"/>
      <c r="K5578" s="183"/>
      <c r="L5578" s="183"/>
      <c r="M5578" s="183"/>
      <c r="N5578" s="183"/>
      <c r="O5578" s="183"/>
      <c r="P5578" s="183"/>
    </row>
    <row r="5579" spans="8:16">
      <c r="H5579" s="182"/>
      <c r="I5579" s="177"/>
      <c r="J5579" s="183"/>
      <c r="K5579" s="183"/>
      <c r="L5579" s="183"/>
      <c r="M5579" s="183"/>
      <c r="N5579" s="183"/>
      <c r="O5579" s="183"/>
      <c r="P5579" s="183"/>
    </row>
    <row r="5580" spans="8:16">
      <c r="H5580" s="182"/>
      <c r="I5580" s="177"/>
      <c r="J5580" s="183"/>
      <c r="K5580" s="183"/>
      <c r="L5580" s="183"/>
      <c r="M5580" s="183"/>
      <c r="N5580" s="183"/>
      <c r="O5580" s="183"/>
      <c r="P5580" s="183"/>
    </row>
    <row r="5581" spans="8:16">
      <c r="H5581" s="182"/>
      <c r="I5581" s="177"/>
      <c r="J5581" s="183"/>
      <c r="K5581" s="183"/>
      <c r="L5581" s="183"/>
      <c r="M5581" s="183"/>
      <c r="N5581" s="183"/>
      <c r="O5581" s="183"/>
      <c r="P5581" s="183"/>
    </row>
    <row r="5582" spans="8:16">
      <c r="H5582" s="182"/>
      <c r="I5582" s="177"/>
      <c r="J5582" s="183"/>
      <c r="K5582" s="183"/>
      <c r="L5582" s="183"/>
      <c r="M5582" s="183"/>
      <c r="N5582" s="183"/>
      <c r="O5582" s="183"/>
      <c r="P5582" s="183"/>
    </row>
    <row r="5583" spans="8:16">
      <c r="H5583" s="182"/>
      <c r="I5583" s="177"/>
      <c r="J5583" s="183"/>
      <c r="K5583" s="183"/>
      <c r="L5583" s="183"/>
      <c r="M5583" s="183"/>
      <c r="N5583" s="183"/>
      <c r="O5583" s="183"/>
      <c r="P5583" s="183"/>
    </row>
    <row r="5584" spans="8:16">
      <c r="H5584" s="182"/>
      <c r="I5584" s="177"/>
      <c r="J5584" s="183"/>
      <c r="K5584" s="183"/>
      <c r="L5584" s="183"/>
      <c r="M5584" s="183"/>
      <c r="N5584" s="183"/>
      <c r="O5584" s="183"/>
      <c r="P5584" s="183"/>
    </row>
    <row r="5585" spans="8:16">
      <c r="H5585" s="182"/>
      <c r="I5585" s="177"/>
      <c r="J5585" s="183"/>
      <c r="K5585" s="183"/>
      <c r="L5585" s="183"/>
      <c r="M5585" s="183"/>
      <c r="N5585" s="183"/>
      <c r="O5585" s="183"/>
      <c r="P5585" s="183"/>
    </row>
    <row r="5586" spans="8:16">
      <c r="H5586" s="182"/>
      <c r="I5586" s="177"/>
      <c r="J5586" s="183"/>
      <c r="K5586" s="183"/>
      <c r="L5586" s="183"/>
      <c r="M5586" s="183"/>
      <c r="N5586" s="183"/>
      <c r="O5586" s="183"/>
      <c r="P5586" s="183"/>
    </row>
    <row r="5587" spans="8:16">
      <c r="H5587" s="182"/>
      <c r="I5587" s="177"/>
      <c r="J5587" s="183"/>
      <c r="K5587" s="183"/>
      <c r="L5587" s="183"/>
      <c r="M5587" s="183"/>
      <c r="N5587" s="183"/>
      <c r="O5587" s="183"/>
      <c r="P5587" s="183"/>
    </row>
    <row r="5588" spans="8:16">
      <c r="H5588" s="182"/>
      <c r="I5588" s="177"/>
      <c r="J5588" s="183"/>
      <c r="K5588" s="183"/>
      <c r="L5588" s="183"/>
      <c r="M5588" s="183"/>
      <c r="N5588" s="183"/>
      <c r="O5588" s="183"/>
      <c r="P5588" s="183"/>
    </row>
    <row r="5589" spans="8:16">
      <c r="H5589" s="182"/>
      <c r="I5589" s="177"/>
      <c r="J5589" s="183"/>
      <c r="K5589" s="183"/>
      <c r="L5589" s="183"/>
      <c r="M5589" s="183"/>
      <c r="N5589" s="183"/>
      <c r="O5589" s="183"/>
      <c r="P5589" s="183"/>
    </row>
    <row r="5590" spans="8:16">
      <c r="H5590" s="182"/>
      <c r="I5590" s="177"/>
      <c r="J5590" s="183"/>
      <c r="K5590" s="183"/>
      <c r="L5590" s="183"/>
      <c r="M5590" s="183"/>
      <c r="N5590" s="183"/>
      <c r="O5590" s="183"/>
      <c r="P5590" s="183"/>
    </row>
    <row r="5591" spans="8:16">
      <c r="H5591" s="182"/>
      <c r="I5591" s="177"/>
      <c r="J5591" s="183"/>
      <c r="K5591" s="183"/>
      <c r="L5591" s="183"/>
      <c r="M5591" s="183"/>
      <c r="N5591" s="183"/>
      <c r="O5591" s="183"/>
      <c r="P5591" s="183"/>
    </row>
    <row r="5592" spans="8:16">
      <c r="H5592" s="182"/>
      <c r="I5592" s="177"/>
      <c r="J5592" s="183"/>
      <c r="K5592" s="183"/>
      <c r="L5592" s="183"/>
      <c r="M5592" s="183"/>
      <c r="N5592" s="183"/>
      <c r="O5592" s="183"/>
      <c r="P5592" s="183"/>
    </row>
    <row r="5593" spans="8:16">
      <c r="H5593" s="182"/>
      <c r="I5593" s="177"/>
      <c r="J5593" s="183"/>
      <c r="K5593" s="183"/>
      <c r="L5593" s="183"/>
      <c r="M5593" s="183"/>
      <c r="N5593" s="183"/>
      <c r="O5593" s="183"/>
      <c r="P5593" s="183"/>
    </row>
    <row r="5594" spans="8:16">
      <c r="H5594" s="182"/>
      <c r="I5594" s="177"/>
      <c r="J5594" s="183"/>
      <c r="K5594" s="183"/>
      <c r="L5594" s="183"/>
      <c r="M5594" s="183"/>
      <c r="N5594" s="183"/>
      <c r="O5594" s="183"/>
      <c r="P5594" s="183"/>
    </row>
    <row r="5595" spans="8:16">
      <c r="H5595" s="182"/>
      <c r="I5595" s="177"/>
      <c r="J5595" s="183"/>
      <c r="K5595" s="183"/>
      <c r="L5595" s="183"/>
      <c r="M5595" s="183"/>
      <c r="N5595" s="183"/>
      <c r="O5595" s="183"/>
      <c r="P5595" s="183"/>
    </row>
    <row r="5596" spans="8:16">
      <c r="H5596" s="182"/>
      <c r="I5596" s="177"/>
      <c r="J5596" s="183"/>
      <c r="K5596" s="183"/>
      <c r="L5596" s="183"/>
      <c r="M5596" s="183"/>
      <c r="N5596" s="183"/>
      <c r="O5596" s="183"/>
      <c r="P5596" s="183"/>
    </row>
    <row r="5597" spans="8:16">
      <c r="H5597" s="182"/>
      <c r="I5597" s="177"/>
      <c r="J5597" s="183"/>
      <c r="K5597" s="183"/>
      <c r="L5597" s="183"/>
      <c r="M5597" s="183"/>
      <c r="N5597" s="183"/>
      <c r="O5597" s="183"/>
      <c r="P5597" s="183"/>
    </row>
    <row r="5598" spans="8:16">
      <c r="H5598" s="182"/>
      <c r="I5598" s="177"/>
      <c r="J5598" s="183"/>
      <c r="K5598" s="183"/>
      <c r="L5598" s="183"/>
      <c r="M5598" s="183"/>
      <c r="N5598" s="183"/>
      <c r="O5598" s="183"/>
      <c r="P5598" s="183"/>
    </row>
    <row r="5599" spans="8:16">
      <c r="H5599" s="182"/>
      <c r="I5599" s="177"/>
      <c r="J5599" s="183"/>
      <c r="K5599" s="183"/>
      <c r="L5599" s="183"/>
      <c r="M5599" s="183"/>
      <c r="N5599" s="183"/>
      <c r="O5599" s="183"/>
      <c r="P5599" s="183"/>
    </row>
    <row r="5600" spans="8:16">
      <c r="H5600" s="182"/>
      <c r="I5600" s="177"/>
      <c r="J5600" s="183"/>
      <c r="K5600" s="183"/>
      <c r="L5600" s="183"/>
      <c r="M5600" s="183"/>
      <c r="N5600" s="183"/>
      <c r="O5600" s="183"/>
      <c r="P5600" s="183"/>
    </row>
    <row r="5601" spans="8:16">
      <c r="H5601" s="182"/>
      <c r="I5601" s="177"/>
      <c r="J5601" s="183"/>
      <c r="K5601" s="183"/>
      <c r="L5601" s="183"/>
      <c r="M5601" s="183"/>
      <c r="N5601" s="183"/>
      <c r="O5601" s="183"/>
      <c r="P5601" s="183"/>
    </row>
    <row r="5602" spans="8:16">
      <c r="H5602" s="182"/>
      <c r="I5602" s="177"/>
      <c r="J5602" s="183"/>
      <c r="K5602" s="183"/>
      <c r="L5602" s="183"/>
      <c r="M5602" s="183"/>
      <c r="N5602" s="183"/>
      <c r="O5602" s="183"/>
      <c r="P5602" s="183"/>
    </row>
    <row r="5603" spans="8:16">
      <c r="H5603" s="182"/>
      <c r="I5603" s="177"/>
      <c r="J5603" s="183"/>
      <c r="K5603" s="183"/>
      <c r="L5603" s="183"/>
      <c r="M5603" s="183"/>
      <c r="N5603" s="183"/>
      <c r="O5603" s="183"/>
      <c r="P5603" s="183"/>
    </row>
    <row r="5604" spans="8:16">
      <c r="H5604" s="182"/>
      <c r="I5604" s="177"/>
      <c r="J5604" s="183"/>
      <c r="K5604" s="183"/>
      <c r="L5604" s="183"/>
      <c r="M5604" s="183"/>
      <c r="N5604" s="183"/>
      <c r="O5604" s="183"/>
      <c r="P5604" s="183"/>
    </row>
    <row r="5605" spans="8:16">
      <c r="H5605" s="182"/>
      <c r="I5605" s="177"/>
      <c r="J5605" s="183"/>
      <c r="K5605" s="183"/>
      <c r="L5605" s="183"/>
      <c r="M5605" s="183"/>
      <c r="N5605" s="183"/>
      <c r="O5605" s="183"/>
      <c r="P5605" s="183"/>
    </row>
    <row r="5606" spans="8:16">
      <c r="H5606" s="182"/>
      <c r="I5606" s="177"/>
      <c r="J5606" s="183"/>
      <c r="K5606" s="183"/>
      <c r="L5606" s="183"/>
      <c r="M5606" s="183"/>
      <c r="N5606" s="183"/>
      <c r="O5606" s="183"/>
      <c r="P5606" s="183"/>
    </row>
    <row r="5607" spans="8:16">
      <c r="H5607" s="182"/>
      <c r="I5607" s="177"/>
      <c r="J5607" s="183"/>
      <c r="K5607" s="183"/>
      <c r="L5607" s="183"/>
      <c r="M5607" s="183"/>
      <c r="N5607" s="183"/>
      <c r="O5607" s="183"/>
      <c r="P5607" s="183"/>
    </row>
    <row r="5608" spans="8:16">
      <c r="H5608" s="182"/>
      <c r="I5608" s="177"/>
      <c r="J5608" s="183"/>
      <c r="K5608" s="183"/>
      <c r="L5608" s="183"/>
      <c r="M5608" s="183"/>
      <c r="N5608" s="183"/>
      <c r="O5608" s="183"/>
      <c r="P5608" s="183"/>
    </row>
    <row r="5609" spans="8:16">
      <c r="H5609" s="182"/>
      <c r="I5609" s="177"/>
      <c r="J5609" s="183"/>
      <c r="K5609" s="183"/>
      <c r="L5609" s="183"/>
      <c r="M5609" s="183"/>
      <c r="N5609" s="183"/>
      <c r="O5609" s="183"/>
      <c r="P5609" s="183"/>
    </row>
    <row r="5610" spans="8:16">
      <c r="H5610" s="182"/>
      <c r="I5610" s="177"/>
      <c r="J5610" s="183"/>
      <c r="K5610" s="183"/>
      <c r="L5610" s="183"/>
      <c r="M5610" s="183"/>
      <c r="N5610" s="183"/>
      <c r="O5610" s="183"/>
      <c r="P5610" s="183"/>
    </row>
    <row r="5611" spans="8:16">
      <c r="H5611" s="182"/>
      <c r="I5611" s="177"/>
      <c r="J5611" s="183"/>
      <c r="K5611" s="183"/>
      <c r="L5611" s="183"/>
      <c r="M5611" s="183"/>
      <c r="N5611" s="183"/>
      <c r="O5611" s="183"/>
      <c r="P5611" s="183"/>
    </row>
    <row r="5612" spans="8:16">
      <c r="H5612" s="182"/>
      <c r="I5612" s="177"/>
      <c r="J5612" s="183"/>
      <c r="K5612" s="183"/>
      <c r="L5612" s="183"/>
      <c r="M5612" s="183"/>
      <c r="N5612" s="183"/>
      <c r="O5612" s="183"/>
      <c r="P5612" s="183"/>
    </row>
    <row r="5613" spans="8:16">
      <c r="H5613" s="182"/>
      <c r="I5613" s="177"/>
      <c r="J5613" s="183"/>
      <c r="K5613" s="183"/>
      <c r="L5613" s="183"/>
      <c r="M5613" s="183"/>
      <c r="N5613" s="183"/>
      <c r="O5613" s="183"/>
      <c r="P5613" s="183"/>
    </row>
    <row r="5614" spans="8:16">
      <c r="H5614" s="182"/>
      <c r="I5614" s="177"/>
      <c r="J5614" s="183"/>
      <c r="K5614" s="183"/>
      <c r="L5614" s="183"/>
      <c r="M5614" s="183"/>
      <c r="N5614" s="183"/>
      <c r="O5614" s="183"/>
      <c r="P5614" s="183"/>
    </row>
    <row r="5615" spans="8:16">
      <c r="H5615" s="182"/>
      <c r="I5615" s="177"/>
      <c r="J5615" s="183"/>
      <c r="K5615" s="183"/>
      <c r="L5615" s="183"/>
      <c r="M5615" s="183"/>
      <c r="N5615" s="183"/>
      <c r="O5615" s="183"/>
      <c r="P5615" s="183"/>
    </row>
    <row r="5616" spans="8:16">
      <c r="H5616" s="182"/>
      <c r="I5616" s="177"/>
      <c r="J5616" s="183"/>
      <c r="K5616" s="183"/>
      <c r="L5616" s="183"/>
      <c r="M5616" s="183"/>
      <c r="N5616" s="183"/>
      <c r="O5616" s="183"/>
      <c r="P5616" s="183"/>
    </row>
    <row r="5617" spans="8:16">
      <c r="H5617" s="182"/>
      <c r="I5617" s="177"/>
      <c r="J5617" s="183"/>
      <c r="K5617" s="183"/>
      <c r="L5617" s="183"/>
      <c r="M5617" s="183"/>
      <c r="N5617" s="183"/>
      <c r="O5617" s="183"/>
      <c r="P5617" s="183"/>
    </row>
    <row r="5618" spans="8:16">
      <c r="H5618" s="182"/>
      <c r="I5618" s="177"/>
      <c r="J5618" s="183"/>
      <c r="K5618" s="183"/>
      <c r="L5618" s="183"/>
      <c r="M5618" s="183"/>
      <c r="N5618" s="183"/>
      <c r="O5618" s="183"/>
      <c r="P5618" s="183"/>
    </row>
    <row r="5619" spans="8:16">
      <c r="H5619" s="182"/>
      <c r="I5619" s="177"/>
      <c r="J5619" s="183"/>
      <c r="K5619" s="183"/>
      <c r="L5619" s="183"/>
      <c r="M5619" s="183"/>
      <c r="N5619" s="183"/>
      <c r="O5619" s="183"/>
      <c r="P5619" s="183"/>
    </row>
    <row r="5620" spans="8:16">
      <c r="H5620" s="182"/>
      <c r="I5620" s="177"/>
      <c r="J5620" s="183"/>
      <c r="K5620" s="183"/>
      <c r="L5620" s="183"/>
      <c r="M5620" s="183"/>
      <c r="N5620" s="183"/>
      <c r="O5620" s="183"/>
      <c r="P5620" s="183"/>
    </row>
    <row r="5621" spans="8:16">
      <c r="H5621" s="182"/>
      <c r="I5621" s="177"/>
      <c r="J5621" s="183"/>
      <c r="K5621" s="183"/>
      <c r="L5621" s="183"/>
      <c r="M5621" s="183"/>
      <c r="N5621" s="183"/>
      <c r="O5621" s="183"/>
      <c r="P5621" s="183"/>
    </row>
    <row r="5622" spans="8:16">
      <c r="H5622" s="182"/>
      <c r="I5622" s="177"/>
      <c r="J5622" s="183"/>
      <c r="K5622" s="183"/>
      <c r="L5622" s="183"/>
      <c r="M5622" s="183"/>
      <c r="N5622" s="183"/>
      <c r="O5622" s="183"/>
      <c r="P5622" s="183"/>
    </row>
    <row r="5623" spans="8:16">
      <c r="H5623" s="182"/>
      <c r="I5623" s="177"/>
      <c r="J5623" s="183"/>
      <c r="K5623" s="183"/>
      <c r="L5623" s="183"/>
      <c r="M5623" s="183"/>
      <c r="N5623" s="183"/>
      <c r="O5623" s="183"/>
      <c r="P5623" s="183"/>
    </row>
    <row r="5624" spans="8:16">
      <c r="H5624" s="182"/>
      <c r="I5624" s="177"/>
      <c r="J5624" s="183"/>
      <c r="K5624" s="183"/>
      <c r="L5624" s="183"/>
      <c r="M5624" s="183"/>
      <c r="N5624" s="183"/>
      <c r="O5624" s="183"/>
      <c r="P5624" s="183"/>
    </row>
    <row r="5625" spans="8:16">
      <c r="H5625" s="182"/>
      <c r="I5625" s="177"/>
      <c r="J5625" s="183"/>
      <c r="K5625" s="183"/>
      <c r="L5625" s="183"/>
      <c r="M5625" s="183"/>
      <c r="N5625" s="183"/>
      <c r="O5625" s="183"/>
      <c r="P5625" s="183"/>
    </row>
    <row r="5626" spans="8:16">
      <c r="H5626" s="182"/>
      <c r="I5626" s="177"/>
      <c r="J5626" s="183"/>
      <c r="K5626" s="183"/>
      <c r="L5626" s="183"/>
      <c r="M5626" s="183"/>
      <c r="N5626" s="183"/>
      <c r="O5626" s="183"/>
      <c r="P5626" s="183"/>
    </row>
    <row r="5627" spans="8:16">
      <c r="H5627" s="182"/>
      <c r="I5627" s="177"/>
      <c r="J5627" s="183"/>
      <c r="K5627" s="183"/>
      <c r="L5627" s="183"/>
      <c r="M5627" s="183"/>
      <c r="N5627" s="183"/>
      <c r="O5627" s="183"/>
      <c r="P5627" s="183"/>
    </row>
    <row r="5628" spans="8:16">
      <c r="H5628" s="182"/>
      <c r="I5628" s="177"/>
      <c r="J5628" s="183"/>
      <c r="K5628" s="183"/>
      <c r="L5628" s="183"/>
      <c r="M5628" s="183"/>
      <c r="N5628" s="183"/>
      <c r="O5628" s="183"/>
      <c r="P5628" s="183"/>
    </row>
    <row r="5629" spans="8:16">
      <c r="H5629" s="182"/>
      <c r="I5629" s="177"/>
      <c r="J5629" s="183"/>
      <c r="K5629" s="183"/>
      <c r="L5629" s="183"/>
      <c r="M5629" s="183"/>
      <c r="N5629" s="183"/>
      <c r="O5629" s="183"/>
      <c r="P5629" s="183"/>
    </row>
    <row r="5630" spans="8:16">
      <c r="H5630" s="182"/>
      <c r="I5630" s="177"/>
      <c r="J5630" s="183"/>
      <c r="K5630" s="183"/>
      <c r="L5630" s="183"/>
      <c r="M5630" s="183"/>
      <c r="N5630" s="183"/>
      <c r="O5630" s="183"/>
      <c r="P5630" s="183"/>
    </row>
    <row r="5631" spans="8:16">
      <c r="H5631" s="182"/>
      <c r="I5631" s="177"/>
      <c r="J5631" s="183"/>
      <c r="K5631" s="183"/>
      <c r="L5631" s="183"/>
      <c r="M5631" s="183"/>
      <c r="N5631" s="183"/>
      <c r="O5631" s="183"/>
      <c r="P5631" s="183"/>
    </row>
    <row r="5632" spans="8:16">
      <c r="H5632" s="182"/>
      <c r="I5632" s="177"/>
      <c r="J5632" s="183"/>
      <c r="K5632" s="183"/>
      <c r="L5632" s="183"/>
      <c r="M5632" s="183"/>
      <c r="N5632" s="183"/>
      <c r="O5632" s="183"/>
      <c r="P5632" s="183"/>
    </row>
    <row r="5633" spans="8:16">
      <c r="H5633" s="182"/>
      <c r="I5633" s="177"/>
      <c r="J5633" s="183"/>
      <c r="K5633" s="183"/>
      <c r="L5633" s="183"/>
      <c r="M5633" s="183"/>
      <c r="N5633" s="183"/>
      <c r="O5633" s="183"/>
      <c r="P5633" s="183"/>
    </row>
    <row r="5634" spans="8:16">
      <c r="H5634" s="182"/>
      <c r="I5634" s="177"/>
      <c r="J5634" s="183"/>
      <c r="K5634" s="183"/>
      <c r="L5634" s="183"/>
      <c r="M5634" s="183"/>
      <c r="N5634" s="183"/>
      <c r="O5634" s="183"/>
      <c r="P5634" s="183"/>
    </row>
    <row r="5635" spans="8:16">
      <c r="H5635" s="182"/>
      <c r="I5635" s="177"/>
      <c r="J5635" s="183"/>
      <c r="K5635" s="183"/>
      <c r="L5635" s="183"/>
      <c r="M5635" s="183"/>
      <c r="N5635" s="183"/>
      <c r="O5635" s="183"/>
      <c r="P5635" s="183"/>
    </row>
    <row r="5636" spans="8:16">
      <c r="H5636" s="182"/>
      <c r="I5636" s="177"/>
      <c r="J5636" s="183"/>
      <c r="K5636" s="183"/>
      <c r="L5636" s="183"/>
      <c r="M5636" s="183"/>
      <c r="N5636" s="183"/>
      <c r="O5636" s="183"/>
      <c r="P5636" s="183"/>
    </row>
    <row r="5637" spans="8:16">
      <c r="H5637" s="182"/>
      <c r="I5637" s="177"/>
      <c r="J5637" s="183"/>
      <c r="K5637" s="183"/>
      <c r="L5637" s="183"/>
      <c r="M5637" s="183"/>
      <c r="N5637" s="183"/>
      <c r="O5637" s="183"/>
      <c r="P5637" s="183"/>
    </row>
    <row r="5638" spans="8:16">
      <c r="H5638" s="182"/>
      <c r="I5638" s="177"/>
      <c r="J5638" s="183"/>
      <c r="K5638" s="183"/>
      <c r="L5638" s="183"/>
      <c r="M5638" s="183"/>
      <c r="N5638" s="183"/>
      <c r="O5638" s="183"/>
      <c r="P5638" s="183"/>
    </row>
    <row r="5639" spans="8:16">
      <c r="H5639" s="182"/>
      <c r="I5639" s="177"/>
      <c r="J5639" s="183"/>
      <c r="K5639" s="183"/>
      <c r="L5639" s="183"/>
      <c r="M5639" s="183"/>
      <c r="N5639" s="183"/>
      <c r="O5639" s="183"/>
      <c r="P5639" s="183"/>
    </row>
    <row r="5640" spans="8:16">
      <c r="H5640" s="182"/>
      <c r="I5640" s="177"/>
      <c r="J5640" s="183"/>
      <c r="K5640" s="183"/>
      <c r="L5640" s="183"/>
      <c r="M5640" s="183"/>
      <c r="N5640" s="183"/>
      <c r="O5640" s="183"/>
      <c r="P5640" s="183"/>
    </row>
    <row r="5641" spans="8:16">
      <c r="H5641" s="182"/>
      <c r="I5641" s="177"/>
      <c r="J5641" s="183"/>
      <c r="K5641" s="183"/>
      <c r="L5641" s="183"/>
      <c r="M5641" s="183"/>
      <c r="N5641" s="183"/>
      <c r="O5641" s="183"/>
      <c r="P5641" s="183"/>
    </row>
    <row r="5642" spans="8:16">
      <c r="H5642" s="182"/>
      <c r="I5642" s="177"/>
      <c r="J5642" s="183"/>
      <c r="K5642" s="183"/>
      <c r="L5642" s="183"/>
      <c r="M5642" s="183"/>
      <c r="N5642" s="183"/>
      <c r="O5642" s="183"/>
      <c r="P5642" s="183"/>
    </row>
    <row r="5643" spans="8:16">
      <c r="H5643" s="182"/>
      <c r="I5643" s="177"/>
      <c r="J5643" s="183"/>
      <c r="K5643" s="183"/>
      <c r="L5643" s="183"/>
      <c r="M5643" s="183"/>
      <c r="N5643" s="183"/>
      <c r="O5643" s="183"/>
      <c r="P5643" s="183"/>
    </row>
    <row r="5644" spans="8:16">
      <c r="H5644" s="182"/>
      <c r="I5644" s="177"/>
      <c r="J5644" s="183"/>
      <c r="K5644" s="183"/>
      <c r="L5644" s="183"/>
      <c r="M5644" s="183"/>
      <c r="N5644" s="183"/>
      <c r="O5644" s="183"/>
      <c r="P5644" s="183"/>
    </row>
    <row r="5645" spans="8:16">
      <c r="H5645" s="182"/>
      <c r="I5645" s="177"/>
      <c r="J5645" s="183"/>
      <c r="K5645" s="183"/>
      <c r="L5645" s="183"/>
      <c r="M5645" s="183"/>
      <c r="N5645" s="183"/>
      <c r="O5645" s="183"/>
      <c r="P5645" s="183"/>
    </row>
    <row r="5646" spans="8:16">
      <c r="H5646" s="182"/>
      <c r="I5646" s="177"/>
      <c r="J5646" s="183"/>
      <c r="K5646" s="183"/>
      <c r="L5646" s="183"/>
      <c r="M5646" s="183"/>
      <c r="N5646" s="183"/>
      <c r="O5646" s="183"/>
      <c r="P5646" s="183"/>
    </row>
    <row r="5647" spans="8:16">
      <c r="H5647" s="182"/>
      <c r="I5647" s="177"/>
      <c r="J5647" s="183"/>
      <c r="K5647" s="183"/>
      <c r="L5647" s="183"/>
      <c r="M5647" s="183"/>
      <c r="N5647" s="183"/>
      <c r="O5647" s="183"/>
      <c r="P5647" s="183"/>
    </row>
    <row r="5648" spans="8:16">
      <c r="H5648" s="182"/>
      <c r="I5648" s="177"/>
      <c r="J5648" s="183"/>
      <c r="K5648" s="183"/>
      <c r="L5648" s="183"/>
      <c r="M5648" s="183"/>
      <c r="N5648" s="183"/>
      <c r="O5648" s="183"/>
      <c r="P5648" s="183"/>
    </row>
    <row r="5649" spans="8:16">
      <c r="H5649" s="182"/>
      <c r="I5649" s="177"/>
      <c r="J5649" s="183"/>
      <c r="K5649" s="183"/>
      <c r="L5649" s="183"/>
      <c r="M5649" s="183"/>
      <c r="N5649" s="183"/>
      <c r="O5649" s="183"/>
      <c r="P5649" s="183"/>
    </row>
    <row r="5650" spans="8:16">
      <c r="H5650" s="182"/>
      <c r="I5650" s="177"/>
      <c r="J5650" s="183"/>
      <c r="K5650" s="183"/>
      <c r="L5650" s="183"/>
      <c r="M5650" s="183"/>
      <c r="N5650" s="183"/>
      <c r="O5650" s="183"/>
      <c r="P5650" s="183"/>
    </row>
    <row r="5651" spans="8:16">
      <c r="H5651" s="182"/>
      <c r="I5651" s="177"/>
      <c r="J5651" s="183"/>
      <c r="K5651" s="183"/>
      <c r="L5651" s="183"/>
      <c r="M5651" s="183"/>
      <c r="N5651" s="183"/>
      <c r="O5651" s="183"/>
      <c r="P5651" s="183"/>
    </row>
    <row r="5652" spans="8:16">
      <c r="H5652" s="182"/>
      <c r="I5652" s="177"/>
      <c r="J5652" s="183"/>
      <c r="K5652" s="183"/>
      <c r="L5652" s="183"/>
      <c r="M5652" s="183"/>
      <c r="N5652" s="183"/>
      <c r="O5652" s="183"/>
      <c r="P5652" s="183"/>
    </row>
    <row r="5653" spans="8:16">
      <c r="H5653" s="182"/>
      <c r="I5653" s="177"/>
      <c r="J5653" s="183"/>
      <c r="K5653" s="183"/>
      <c r="L5653" s="183"/>
      <c r="M5653" s="183"/>
      <c r="N5653" s="183"/>
      <c r="O5653" s="183"/>
      <c r="P5653" s="183"/>
    </row>
    <row r="5654" spans="8:16">
      <c r="H5654" s="182"/>
      <c r="I5654" s="177"/>
      <c r="J5654" s="183"/>
      <c r="K5654" s="183"/>
      <c r="L5654" s="183"/>
      <c r="M5654" s="183"/>
      <c r="N5654" s="183"/>
      <c r="O5654" s="183"/>
      <c r="P5654" s="183"/>
    </row>
    <row r="5655" spans="8:16">
      <c r="H5655" s="182"/>
      <c r="I5655" s="177"/>
      <c r="J5655" s="183"/>
      <c r="K5655" s="183"/>
      <c r="L5655" s="183"/>
      <c r="M5655" s="183"/>
      <c r="N5655" s="183"/>
      <c r="O5655" s="183"/>
      <c r="P5655" s="183"/>
    </row>
    <row r="5656" spans="8:16">
      <c r="H5656" s="182"/>
      <c r="I5656" s="177"/>
      <c r="J5656" s="183"/>
      <c r="K5656" s="183"/>
      <c r="L5656" s="183"/>
      <c r="M5656" s="183"/>
      <c r="N5656" s="183"/>
      <c r="O5656" s="183"/>
      <c r="P5656" s="183"/>
    </row>
    <row r="5657" spans="8:16">
      <c r="H5657" s="182"/>
      <c r="I5657" s="177"/>
      <c r="J5657" s="183"/>
      <c r="K5657" s="183"/>
      <c r="L5657" s="183"/>
      <c r="M5657" s="183"/>
      <c r="N5657" s="183"/>
      <c r="O5657" s="183"/>
      <c r="P5657" s="183"/>
    </row>
    <row r="5658" spans="8:16">
      <c r="H5658" s="182"/>
      <c r="I5658" s="177"/>
      <c r="J5658" s="183"/>
      <c r="K5658" s="183"/>
      <c r="L5658" s="183"/>
      <c r="M5658" s="183"/>
      <c r="N5658" s="183"/>
      <c r="O5658" s="183"/>
      <c r="P5658" s="183"/>
    </row>
    <row r="5659" spans="8:16">
      <c r="H5659" s="182"/>
      <c r="I5659" s="177"/>
      <c r="J5659" s="183"/>
      <c r="K5659" s="183"/>
      <c r="L5659" s="183"/>
      <c r="M5659" s="183"/>
      <c r="N5659" s="183"/>
      <c r="O5659" s="183"/>
      <c r="P5659" s="183"/>
    </row>
    <row r="5660" spans="8:16">
      <c r="H5660" s="182"/>
      <c r="I5660" s="177"/>
      <c r="J5660" s="183"/>
      <c r="K5660" s="183"/>
      <c r="L5660" s="183"/>
      <c r="M5660" s="183"/>
      <c r="N5660" s="183"/>
      <c r="O5660" s="183"/>
      <c r="P5660" s="183"/>
    </row>
    <row r="5661" spans="8:16">
      <c r="H5661" s="182"/>
      <c r="I5661" s="177"/>
      <c r="J5661" s="183"/>
      <c r="K5661" s="183"/>
      <c r="L5661" s="183"/>
      <c r="M5661" s="183"/>
      <c r="N5661" s="183"/>
      <c r="O5661" s="183"/>
      <c r="P5661" s="183"/>
    </row>
    <row r="5662" spans="8:16">
      <c r="H5662" s="182"/>
      <c r="I5662" s="177"/>
      <c r="J5662" s="183"/>
      <c r="K5662" s="183"/>
      <c r="L5662" s="183"/>
      <c r="M5662" s="183"/>
      <c r="N5662" s="183"/>
      <c r="O5662" s="183"/>
      <c r="P5662" s="183"/>
    </row>
    <row r="5663" spans="8:16">
      <c r="H5663" s="182"/>
      <c r="I5663" s="177"/>
      <c r="J5663" s="183"/>
      <c r="K5663" s="183"/>
      <c r="L5663" s="183"/>
      <c r="M5663" s="183"/>
      <c r="N5663" s="183"/>
      <c r="O5663" s="183"/>
      <c r="P5663" s="183"/>
    </row>
    <row r="5664" spans="8:16">
      <c r="H5664" s="182"/>
      <c r="I5664" s="177"/>
      <c r="J5664" s="183"/>
      <c r="K5664" s="183"/>
      <c r="L5664" s="183"/>
      <c r="M5664" s="183"/>
      <c r="N5664" s="183"/>
      <c r="O5664" s="183"/>
      <c r="P5664" s="183"/>
    </row>
    <row r="5665" spans="8:16">
      <c r="H5665" s="182"/>
      <c r="I5665" s="177"/>
      <c r="J5665" s="183"/>
      <c r="K5665" s="183"/>
      <c r="L5665" s="183"/>
      <c r="M5665" s="183"/>
      <c r="N5665" s="183"/>
      <c r="O5665" s="183"/>
      <c r="P5665" s="183"/>
    </row>
    <row r="5666" spans="8:16">
      <c r="H5666" s="182"/>
      <c r="I5666" s="177"/>
      <c r="J5666" s="183"/>
      <c r="K5666" s="183"/>
      <c r="L5666" s="183"/>
      <c r="M5666" s="183"/>
      <c r="N5666" s="183"/>
      <c r="O5666" s="183"/>
      <c r="P5666" s="183"/>
    </row>
    <row r="5667" spans="8:16">
      <c r="H5667" s="182"/>
      <c r="I5667" s="177"/>
      <c r="J5667" s="183"/>
      <c r="K5667" s="183"/>
      <c r="L5667" s="183"/>
      <c r="M5667" s="183"/>
      <c r="N5667" s="183"/>
      <c r="O5667" s="183"/>
      <c r="P5667" s="183"/>
    </row>
    <row r="5668" spans="8:16">
      <c r="H5668" s="182"/>
      <c r="I5668" s="177"/>
      <c r="J5668" s="183"/>
      <c r="K5668" s="183"/>
      <c r="L5668" s="183"/>
      <c r="M5668" s="183"/>
      <c r="N5668" s="183"/>
      <c r="O5668" s="183"/>
      <c r="P5668" s="183"/>
    </row>
    <row r="5669" spans="8:16">
      <c r="H5669" s="182"/>
      <c r="I5669" s="177"/>
      <c r="J5669" s="183"/>
      <c r="K5669" s="183"/>
      <c r="L5669" s="183"/>
      <c r="M5669" s="183"/>
      <c r="N5669" s="183"/>
      <c r="O5669" s="183"/>
      <c r="P5669" s="183"/>
    </row>
    <row r="5670" spans="8:16">
      <c r="H5670" s="182"/>
      <c r="I5670" s="177"/>
      <c r="J5670" s="183"/>
      <c r="K5670" s="183"/>
      <c r="L5670" s="183"/>
      <c r="M5670" s="183"/>
      <c r="N5670" s="183"/>
      <c r="O5670" s="183"/>
      <c r="P5670" s="183"/>
    </row>
    <row r="5671" spans="8:16">
      <c r="H5671" s="182"/>
      <c r="I5671" s="177"/>
      <c r="J5671" s="183"/>
      <c r="K5671" s="183"/>
      <c r="L5671" s="183"/>
      <c r="M5671" s="183"/>
      <c r="N5671" s="183"/>
      <c r="O5671" s="183"/>
      <c r="P5671" s="183"/>
    </row>
    <row r="5672" spans="8:16">
      <c r="H5672" s="182"/>
      <c r="I5672" s="177"/>
      <c r="J5672" s="183"/>
      <c r="K5672" s="183"/>
      <c r="L5672" s="183"/>
      <c r="M5672" s="183"/>
      <c r="N5672" s="183"/>
      <c r="O5672" s="183"/>
      <c r="P5672" s="183"/>
    </row>
    <row r="5673" spans="8:16">
      <c r="H5673" s="182"/>
      <c r="I5673" s="177"/>
      <c r="J5673" s="183"/>
      <c r="K5673" s="183"/>
      <c r="L5673" s="183"/>
      <c r="M5673" s="183"/>
      <c r="N5673" s="183"/>
      <c r="O5673" s="183"/>
      <c r="P5673" s="183"/>
    </row>
    <row r="5674" spans="8:16">
      <c r="H5674" s="182"/>
      <c r="I5674" s="177"/>
      <c r="J5674" s="183"/>
      <c r="K5674" s="183"/>
      <c r="L5674" s="183"/>
      <c r="M5674" s="183"/>
      <c r="N5674" s="183"/>
      <c r="O5674" s="183"/>
      <c r="P5674" s="183"/>
    </row>
    <row r="5675" spans="8:16">
      <c r="H5675" s="182"/>
      <c r="I5675" s="177"/>
      <c r="J5675" s="183"/>
      <c r="K5675" s="183"/>
      <c r="L5675" s="183"/>
      <c r="M5675" s="183"/>
      <c r="N5675" s="183"/>
      <c r="O5675" s="183"/>
      <c r="P5675" s="183"/>
    </row>
    <row r="5676" spans="8:16">
      <c r="H5676" s="182"/>
      <c r="I5676" s="177"/>
      <c r="J5676" s="183"/>
      <c r="K5676" s="183"/>
      <c r="L5676" s="183"/>
      <c r="M5676" s="183"/>
      <c r="N5676" s="183"/>
      <c r="O5676" s="183"/>
      <c r="P5676" s="183"/>
    </row>
    <row r="5677" spans="8:16">
      <c r="H5677" s="182"/>
      <c r="I5677" s="177"/>
      <c r="J5677" s="183"/>
      <c r="K5677" s="183"/>
      <c r="L5677" s="183"/>
      <c r="M5677" s="183"/>
      <c r="N5677" s="183"/>
      <c r="O5677" s="183"/>
      <c r="P5677" s="183"/>
    </row>
    <row r="5678" spans="8:16">
      <c r="H5678" s="182"/>
      <c r="I5678" s="177"/>
      <c r="J5678" s="183"/>
      <c r="K5678" s="183"/>
      <c r="L5678" s="183"/>
      <c r="M5678" s="183"/>
      <c r="N5678" s="183"/>
      <c r="O5678" s="183"/>
      <c r="P5678" s="183"/>
    </row>
    <row r="5679" spans="8:16">
      <c r="H5679" s="182"/>
      <c r="I5679" s="177"/>
      <c r="J5679" s="183"/>
      <c r="K5679" s="183"/>
      <c r="L5679" s="183"/>
      <c r="M5679" s="183"/>
      <c r="N5679" s="183"/>
      <c r="O5679" s="183"/>
      <c r="P5679" s="183"/>
    </row>
    <row r="5680" spans="8:16">
      <c r="H5680" s="182"/>
      <c r="I5680" s="177"/>
      <c r="J5680" s="183"/>
      <c r="K5680" s="183"/>
      <c r="L5680" s="183"/>
      <c r="M5680" s="183"/>
      <c r="N5680" s="183"/>
      <c r="O5680" s="183"/>
      <c r="P5680" s="183"/>
    </row>
    <row r="5681" spans="8:16">
      <c r="H5681" s="182"/>
      <c r="I5681" s="177"/>
      <c r="J5681" s="183"/>
      <c r="K5681" s="183"/>
      <c r="L5681" s="183"/>
      <c r="M5681" s="183"/>
      <c r="N5681" s="183"/>
      <c r="O5681" s="183"/>
      <c r="P5681" s="183"/>
    </row>
    <row r="5682" spans="8:16">
      <c r="H5682" s="182"/>
      <c r="I5682" s="177"/>
      <c r="J5682" s="183"/>
      <c r="K5682" s="183"/>
      <c r="L5682" s="183"/>
      <c r="M5682" s="183"/>
      <c r="N5682" s="183"/>
      <c r="O5682" s="183"/>
      <c r="P5682" s="183"/>
    </row>
    <row r="5683" spans="8:16">
      <c r="H5683" s="182"/>
      <c r="I5683" s="177"/>
      <c r="J5683" s="183"/>
      <c r="K5683" s="183"/>
      <c r="L5683" s="183"/>
      <c r="M5683" s="183"/>
      <c r="N5683" s="183"/>
      <c r="O5683" s="183"/>
      <c r="P5683" s="183"/>
    </row>
    <row r="5684" spans="8:16">
      <c r="H5684" s="182"/>
      <c r="I5684" s="177"/>
      <c r="J5684" s="183"/>
      <c r="K5684" s="183"/>
      <c r="L5684" s="183"/>
      <c r="M5684" s="183"/>
      <c r="N5684" s="183"/>
      <c r="O5684" s="183"/>
      <c r="P5684" s="183"/>
    </row>
    <row r="5685" spans="8:16">
      <c r="H5685" s="182"/>
      <c r="I5685" s="177"/>
      <c r="J5685" s="183"/>
      <c r="K5685" s="183"/>
      <c r="L5685" s="183"/>
      <c r="M5685" s="183"/>
      <c r="N5685" s="183"/>
      <c r="O5685" s="183"/>
      <c r="P5685" s="183"/>
    </row>
    <row r="5686" spans="8:16">
      <c r="H5686" s="182"/>
      <c r="I5686" s="177"/>
      <c r="J5686" s="183"/>
      <c r="K5686" s="183"/>
      <c r="L5686" s="183"/>
      <c r="M5686" s="183"/>
      <c r="N5686" s="183"/>
      <c r="O5686" s="183"/>
      <c r="P5686" s="183"/>
    </row>
    <row r="5687" spans="8:16">
      <c r="H5687" s="182"/>
      <c r="I5687" s="177"/>
      <c r="J5687" s="183"/>
      <c r="K5687" s="183"/>
      <c r="L5687" s="183"/>
      <c r="M5687" s="183"/>
      <c r="N5687" s="183"/>
      <c r="O5687" s="183"/>
      <c r="P5687" s="183"/>
    </row>
    <row r="5688" spans="8:16">
      <c r="H5688" s="182"/>
      <c r="I5688" s="177"/>
      <c r="J5688" s="183"/>
      <c r="K5688" s="183"/>
      <c r="L5688" s="183"/>
      <c r="M5688" s="183"/>
      <c r="N5688" s="183"/>
      <c r="O5688" s="183"/>
      <c r="P5688" s="183"/>
    </row>
    <row r="5689" spans="8:16">
      <c r="H5689" s="182"/>
      <c r="I5689" s="177"/>
      <c r="J5689" s="183"/>
      <c r="K5689" s="183"/>
      <c r="L5689" s="183"/>
      <c r="M5689" s="183"/>
      <c r="N5689" s="183"/>
      <c r="O5689" s="183"/>
      <c r="P5689" s="183"/>
    </row>
    <row r="5690" spans="8:16">
      <c r="H5690" s="182"/>
      <c r="I5690" s="177"/>
      <c r="J5690" s="183"/>
      <c r="K5690" s="183"/>
      <c r="L5690" s="183"/>
      <c r="M5690" s="183"/>
      <c r="N5690" s="183"/>
      <c r="O5690" s="183"/>
      <c r="P5690" s="183"/>
    </row>
    <row r="5691" spans="8:16">
      <c r="H5691" s="182"/>
      <c r="I5691" s="177"/>
      <c r="J5691" s="183"/>
      <c r="K5691" s="183"/>
      <c r="L5691" s="183"/>
      <c r="M5691" s="183"/>
      <c r="N5691" s="183"/>
      <c r="O5691" s="183"/>
      <c r="P5691" s="183"/>
    </row>
    <row r="5692" spans="8:16">
      <c r="H5692" s="182"/>
      <c r="I5692" s="177"/>
      <c r="J5692" s="183"/>
      <c r="K5692" s="183"/>
      <c r="L5692" s="183"/>
      <c r="M5692" s="183"/>
      <c r="N5692" s="183"/>
      <c r="O5692" s="183"/>
      <c r="P5692" s="183"/>
    </row>
    <row r="5693" spans="8:16">
      <c r="H5693" s="182"/>
      <c r="I5693" s="177"/>
      <c r="J5693" s="183"/>
      <c r="K5693" s="183"/>
      <c r="L5693" s="183"/>
      <c r="M5693" s="183"/>
      <c r="N5693" s="183"/>
      <c r="O5693" s="183"/>
      <c r="P5693" s="183"/>
    </row>
    <row r="5694" spans="8:16">
      <c r="H5694" s="182"/>
      <c r="I5694" s="177"/>
      <c r="J5694" s="183"/>
      <c r="K5694" s="183"/>
      <c r="L5694" s="183"/>
      <c r="M5694" s="183"/>
      <c r="N5694" s="183"/>
      <c r="O5694" s="183"/>
      <c r="P5694" s="183"/>
    </row>
    <row r="5695" spans="8:16">
      <c r="H5695" s="182"/>
      <c r="I5695" s="177"/>
      <c r="J5695" s="183"/>
      <c r="K5695" s="183"/>
      <c r="L5695" s="183"/>
      <c r="M5695" s="183"/>
      <c r="N5695" s="183"/>
      <c r="O5695" s="183"/>
      <c r="P5695" s="183"/>
    </row>
    <row r="5696" spans="8:16">
      <c r="H5696" s="182"/>
      <c r="I5696" s="177"/>
      <c r="J5696" s="183"/>
      <c r="K5696" s="183"/>
      <c r="L5696" s="183"/>
      <c r="M5696" s="183"/>
      <c r="N5696" s="183"/>
      <c r="O5696" s="183"/>
      <c r="P5696" s="183"/>
    </row>
    <row r="5697" spans="8:16">
      <c r="H5697" s="182"/>
      <c r="I5697" s="177"/>
      <c r="J5697" s="183"/>
      <c r="K5697" s="183"/>
      <c r="L5697" s="183"/>
      <c r="M5697" s="183"/>
      <c r="N5697" s="183"/>
      <c r="O5697" s="183"/>
      <c r="P5697" s="183"/>
    </row>
    <row r="5698" spans="8:16">
      <c r="H5698" s="182"/>
      <c r="I5698" s="177"/>
      <c r="J5698" s="183"/>
      <c r="K5698" s="183"/>
      <c r="L5698" s="183"/>
      <c r="M5698" s="183"/>
      <c r="N5698" s="183"/>
      <c r="O5698" s="183"/>
      <c r="P5698" s="183"/>
    </row>
    <row r="5699" spans="8:16">
      <c r="H5699" s="182"/>
      <c r="I5699" s="177"/>
      <c r="J5699" s="183"/>
      <c r="K5699" s="183"/>
      <c r="L5699" s="183"/>
      <c r="M5699" s="183"/>
      <c r="N5699" s="183"/>
      <c r="O5699" s="183"/>
      <c r="P5699" s="183"/>
    </row>
    <row r="5700" spans="8:16">
      <c r="H5700" s="182"/>
      <c r="I5700" s="177"/>
      <c r="J5700" s="183"/>
      <c r="K5700" s="183"/>
      <c r="L5700" s="183"/>
      <c r="M5700" s="183"/>
      <c r="N5700" s="183"/>
      <c r="O5700" s="183"/>
      <c r="P5700" s="183"/>
    </row>
    <row r="5701" spans="8:16">
      <c r="H5701" s="182"/>
      <c r="I5701" s="177"/>
      <c r="J5701" s="183"/>
      <c r="K5701" s="183"/>
      <c r="L5701" s="183"/>
      <c r="M5701" s="183"/>
      <c r="N5701" s="183"/>
      <c r="O5701" s="183"/>
      <c r="P5701" s="183"/>
    </row>
    <row r="5702" spans="8:16">
      <c r="H5702" s="182"/>
      <c r="I5702" s="177"/>
      <c r="J5702" s="183"/>
      <c r="K5702" s="183"/>
      <c r="L5702" s="183"/>
      <c r="M5702" s="183"/>
      <c r="N5702" s="183"/>
      <c r="O5702" s="183"/>
      <c r="P5702" s="183"/>
    </row>
    <row r="5703" spans="8:16">
      <c r="H5703" s="182"/>
      <c r="I5703" s="177"/>
      <c r="J5703" s="183"/>
      <c r="K5703" s="183"/>
      <c r="L5703" s="183"/>
      <c r="M5703" s="183"/>
      <c r="N5703" s="183"/>
      <c r="O5703" s="183"/>
      <c r="P5703" s="183"/>
    </row>
    <row r="5704" spans="8:16">
      <c r="H5704" s="182"/>
      <c r="I5704" s="177"/>
      <c r="J5704" s="183"/>
      <c r="K5704" s="183"/>
      <c r="L5704" s="183"/>
      <c r="M5704" s="183"/>
      <c r="N5704" s="183"/>
      <c r="O5704" s="183"/>
      <c r="P5704" s="183"/>
    </row>
    <row r="5705" spans="8:16">
      <c r="H5705" s="182"/>
      <c r="I5705" s="177"/>
      <c r="J5705" s="183"/>
      <c r="K5705" s="183"/>
      <c r="L5705" s="183"/>
      <c r="M5705" s="183"/>
      <c r="N5705" s="183"/>
      <c r="O5705" s="183"/>
      <c r="P5705" s="183"/>
    </row>
    <row r="5706" spans="8:16">
      <c r="H5706" s="182"/>
      <c r="I5706" s="177"/>
      <c r="J5706" s="183"/>
      <c r="K5706" s="183"/>
      <c r="L5706" s="183"/>
      <c r="M5706" s="183"/>
      <c r="N5706" s="183"/>
      <c r="O5706" s="183"/>
      <c r="P5706" s="183"/>
    </row>
    <row r="5707" spans="8:16">
      <c r="H5707" s="182"/>
      <c r="I5707" s="177"/>
      <c r="J5707" s="183"/>
      <c r="K5707" s="183"/>
      <c r="L5707" s="183"/>
      <c r="M5707" s="183"/>
      <c r="N5707" s="183"/>
      <c r="O5707" s="183"/>
      <c r="P5707" s="183"/>
    </row>
    <row r="5708" spans="8:16">
      <c r="H5708" s="182"/>
      <c r="I5708" s="177"/>
      <c r="J5708" s="183"/>
      <c r="K5708" s="183"/>
      <c r="L5708" s="183"/>
      <c r="M5708" s="183"/>
      <c r="N5708" s="183"/>
      <c r="O5708" s="183"/>
      <c r="P5708" s="183"/>
    </row>
    <row r="5709" spans="8:16">
      <c r="H5709" s="182"/>
      <c r="I5709" s="177"/>
      <c r="J5709" s="183"/>
      <c r="K5709" s="183"/>
      <c r="L5709" s="183"/>
      <c r="M5709" s="183"/>
      <c r="N5709" s="183"/>
      <c r="O5709" s="183"/>
      <c r="P5709" s="183"/>
    </row>
    <row r="5710" spans="8:16">
      <c r="I5710" s="177"/>
      <c r="J5710" s="183"/>
      <c r="K5710" s="183"/>
      <c r="L5710" s="183"/>
      <c r="M5710" s="183"/>
      <c r="N5710" s="183"/>
      <c r="O5710" s="183"/>
      <c r="P5710" s="183"/>
    </row>
    <row r="5711" spans="8:16">
      <c r="I5711" s="177"/>
      <c r="J5711" s="183"/>
      <c r="K5711" s="183"/>
      <c r="L5711" s="183"/>
      <c r="M5711" s="183"/>
      <c r="N5711" s="183"/>
      <c r="O5711" s="183"/>
      <c r="P5711" s="183"/>
    </row>
    <row r="5712" spans="8:16">
      <c r="I5712" s="177"/>
      <c r="J5712" s="183"/>
      <c r="K5712" s="183"/>
      <c r="L5712" s="183"/>
      <c r="M5712" s="183"/>
      <c r="N5712" s="183"/>
      <c r="O5712" s="183"/>
      <c r="P5712" s="183"/>
    </row>
    <row r="5713" spans="9:16">
      <c r="I5713" s="177"/>
      <c r="J5713" s="183"/>
      <c r="K5713" s="183"/>
      <c r="L5713" s="183"/>
      <c r="M5713" s="183"/>
      <c r="N5713" s="183"/>
      <c r="O5713" s="183"/>
      <c r="P5713" s="183"/>
    </row>
    <row r="5714" spans="9:16">
      <c r="I5714" s="177"/>
      <c r="J5714" s="183"/>
      <c r="K5714" s="183"/>
      <c r="L5714" s="183"/>
      <c r="M5714" s="183"/>
      <c r="N5714" s="183"/>
      <c r="O5714" s="183"/>
      <c r="P5714" s="183"/>
    </row>
    <row r="5715" spans="9:16">
      <c r="I5715" s="177"/>
      <c r="J5715" s="183"/>
      <c r="K5715" s="183"/>
      <c r="L5715" s="183"/>
      <c r="M5715" s="183"/>
      <c r="N5715" s="183"/>
      <c r="O5715" s="183"/>
      <c r="P5715" s="183"/>
    </row>
    <row r="5716" spans="9:16">
      <c r="I5716" s="177"/>
      <c r="J5716" s="183"/>
      <c r="K5716" s="183"/>
      <c r="L5716" s="183"/>
      <c r="M5716" s="183"/>
      <c r="N5716" s="183"/>
      <c r="O5716" s="183"/>
      <c r="P5716" s="183"/>
    </row>
    <row r="5717" spans="9:16">
      <c r="I5717" s="177"/>
      <c r="J5717" s="183"/>
      <c r="K5717" s="183"/>
      <c r="L5717" s="183"/>
      <c r="M5717" s="183"/>
      <c r="N5717" s="183"/>
      <c r="O5717" s="183"/>
      <c r="P5717" s="183"/>
    </row>
    <row r="5718" spans="9:16">
      <c r="I5718" s="177"/>
      <c r="J5718" s="183"/>
      <c r="K5718" s="183"/>
      <c r="L5718" s="183"/>
      <c r="M5718" s="183"/>
      <c r="N5718" s="183"/>
      <c r="O5718" s="183"/>
      <c r="P5718" s="183"/>
    </row>
    <row r="5719" spans="9:16">
      <c r="I5719" s="177"/>
      <c r="J5719" s="183"/>
      <c r="K5719" s="183"/>
      <c r="L5719" s="183"/>
      <c r="M5719" s="183"/>
      <c r="N5719" s="183"/>
      <c r="O5719" s="183"/>
      <c r="P5719" s="183"/>
    </row>
    <row r="5720" spans="9:16">
      <c r="I5720" s="177"/>
      <c r="J5720" s="183"/>
      <c r="K5720" s="183"/>
      <c r="L5720" s="183"/>
      <c r="M5720" s="183"/>
      <c r="N5720" s="183"/>
      <c r="O5720" s="183"/>
      <c r="P5720" s="183"/>
    </row>
    <row r="5721" spans="9:16">
      <c r="I5721" s="177"/>
      <c r="J5721" s="183"/>
      <c r="K5721" s="183"/>
      <c r="L5721" s="183"/>
      <c r="M5721" s="183"/>
      <c r="N5721" s="183"/>
      <c r="O5721" s="183"/>
      <c r="P5721" s="183"/>
    </row>
    <row r="5722" spans="9:16">
      <c r="I5722" s="177"/>
      <c r="J5722" s="183"/>
      <c r="K5722" s="183"/>
      <c r="L5722" s="183"/>
      <c r="M5722" s="183"/>
      <c r="N5722" s="183"/>
      <c r="O5722" s="183"/>
      <c r="P5722" s="183"/>
    </row>
    <row r="5723" spans="9:16">
      <c r="I5723" s="177"/>
      <c r="J5723" s="183"/>
      <c r="K5723" s="183"/>
      <c r="L5723" s="183"/>
      <c r="M5723" s="183"/>
      <c r="N5723" s="183"/>
      <c r="O5723" s="183"/>
      <c r="P5723" s="183"/>
    </row>
    <row r="5724" spans="9:16">
      <c r="I5724" s="177"/>
      <c r="J5724" s="183"/>
      <c r="K5724" s="183"/>
      <c r="L5724" s="183"/>
      <c r="M5724" s="183"/>
      <c r="N5724" s="183"/>
      <c r="O5724" s="183"/>
      <c r="P5724" s="183"/>
    </row>
    <row r="5725" spans="9:16">
      <c r="I5725" s="177"/>
      <c r="J5725" s="183"/>
      <c r="K5725" s="183"/>
      <c r="L5725" s="183"/>
      <c r="M5725" s="183"/>
      <c r="N5725" s="183"/>
      <c r="O5725" s="183"/>
      <c r="P5725" s="183"/>
    </row>
    <row r="5726" spans="9:16">
      <c r="I5726" s="177"/>
      <c r="J5726" s="183"/>
      <c r="K5726" s="183"/>
      <c r="L5726" s="183"/>
      <c r="M5726" s="183"/>
      <c r="N5726" s="183"/>
      <c r="O5726" s="183"/>
      <c r="P5726" s="183"/>
    </row>
    <row r="5727" spans="9:16">
      <c r="I5727" s="177"/>
      <c r="J5727" s="183"/>
      <c r="K5727" s="183"/>
      <c r="L5727" s="183"/>
      <c r="M5727" s="183"/>
      <c r="N5727" s="183"/>
      <c r="O5727" s="183"/>
      <c r="P5727" s="183"/>
    </row>
    <row r="5728" spans="9:16">
      <c r="I5728" s="177"/>
      <c r="J5728" s="183"/>
      <c r="K5728" s="183"/>
      <c r="L5728" s="183"/>
      <c r="M5728" s="183"/>
      <c r="N5728" s="183"/>
      <c r="O5728" s="183"/>
      <c r="P5728" s="183"/>
    </row>
    <row r="5729" spans="9:16">
      <c r="I5729" s="177"/>
      <c r="J5729" s="183"/>
      <c r="K5729" s="183"/>
      <c r="L5729" s="183"/>
      <c r="M5729" s="183"/>
      <c r="N5729" s="183"/>
      <c r="O5729" s="183"/>
      <c r="P5729" s="183"/>
    </row>
    <row r="5730" spans="9:16">
      <c r="I5730" s="177"/>
      <c r="J5730" s="183"/>
      <c r="K5730" s="183"/>
      <c r="L5730" s="183"/>
      <c r="M5730" s="183"/>
      <c r="N5730" s="183"/>
      <c r="O5730" s="183"/>
      <c r="P5730" s="183"/>
    </row>
    <row r="5731" spans="9:16">
      <c r="I5731" s="177"/>
      <c r="J5731" s="183"/>
      <c r="K5731" s="183"/>
      <c r="L5731" s="183"/>
      <c r="M5731" s="183"/>
      <c r="N5731" s="183"/>
      <c r="O5731" s="183"/>
      <c r="P5731" s="183"/>
    </row>
    <row r="5732" spans="9:16">
      <c r="I5732" s="177"/>
      <c r="J5732" s="183"/>
      <c r="K5732" s="183"/>
      <c r="L5732" s="183"/>
      <c r="M5732" s="183"/>
      <c r="N5732" s="183"/>
      <c r="O5732" s="183"/>
      <c r="P5732" s="183"/>
    </row>
    <row r="5733" spans="9:16">
      <c r="I5733" s="177"/>
      <c r="J5733" s="183"/>
      <c r="K5733" s="183"/>
      <c r="L5733" s="183"/>
      <c r="M5733" s="183"/>
      <c r="N5733" s="183"/>
      <c r="O5733" s="183"/>
      <c r="P5733" s="183"/>
    </row>
    <row r="5734" spans="9:16">
      <c r="I5734" s="177"/>
      <c r="J5734" s="183"/>
      <c r="K5734" s="183"/>
      <c r="L5734" s="183"/>
      <c r="M5734" s="183"/>
      <c r="N5734" s="183"/>
      <c r="O5734" s="183"/>
      <c r="P5734" s="183"/>
    </row>
    <row r="5735" spans="9:16">
      <c r="I5735" s="177"/>
      <c r="J5735" s="183"/>
      <c r="K5735" s="183"/>
      <c r="L5735" s="183"/>
      <c r="M5735" s="183"/>
      <c r="N5735" s="183"/>
      <c r="O5735" s="183"/>
      <c r="P5735" s="183"/>
    </row>
    <row r="5736" spans="9:16">
      <c r="I5736" s="177"/>
      <c r="J5736" s="183"/>
      <c r="K5736" s="183"/>
      <c r="L5736" s="183"/>
      <c r="M5736" s="183"/>
      <c r="N5736" s="183"/>
      <c r="O5736" s="183"/>
      <c r="P5736" s="183"/>
    </row>
    <row r="5737" spans="9:16">
      <c r="I5737" s="177"/>
      <c r="J5737" s="183"/>
      <c r="K5737" s="183"/>
      <c r="L5737" s="183"/>
      <c r="M5737" s="183"/>
      <c r="N5737" s="183"/>
      <c r="O5737" s="183"/>
      <c r="P5737" s="183"/>
    </row>
    <row r="5738" spans="9:16">
      <c r="I5738" s="177"/>
      <c r="J5738" s="183"/>
      <c r="K5738" s="183"/>
      <c r="L5738" s="183"/>
      <c r="M5738" s="183"/>
      <c r="N5738" s="183"/>
      <c r="O5738" s="183"/>
      <c r="P5738" s="183"/>
    </row>
    <row r="5739" spans="9:16">
      <c r="I5739" s="177"/>
      <c r="J5739" s="183"/>
      <c r="K5739" s="183"/>
      <c r="L5739" s="183"/>
      <c r="M5739" s="183"/>
      <c r="N5739" s="183"/>
      <c r="O5739" s="183"/>
      <c r="P5739" s="183"/>
    </row>
    <row r="5740" spans="9:16">
      <c r="I5740" s="177"/>
      <c r="J5740" s="183"/>
      <c r="K5740" s="183"/>
      <c r="L5740" s="183"/>
      <c r="M5740" s="183"/>
      <c r="N5740" s="183"/>
      <c r="O5740" s="183"/>
      <c r="P5740" s="183"/>
    </row>
    <row r="5741" spans="9:16">
      <c r="I5741" s="177"/>
      <c r="J5741" s="183"/>
      <c r="K5741" s="183"/>
      <c r="L5741" s="183"/>
      <c r="M5741" s="183"/>
      <c r="N5741" s="183"/>
      <c r="O5741" s="183"/>
      <c r="P5741" s="183"/>
    </row>
    <row r="5742" spans="9:16">
      <c r="I5742" s="177"/>
      <c r="J5742" s="183"/>
      <c r="K5742" s="183"/>
      <c r="L5742" s="183"/>
      <c r="M5742" s="183"/>
      <c r="N5742" s="183"/>
      <c r="O5742" s="183"/>
      <c r="P5742" s="183"/>
    </row>
    <row r="5743" spans="9:16">
      <c r="I5743" s="177"/>
      <c r="J5743" s="183"/>
      <c r="K5743" s="183"/>
      <c r="L5743" s="183"/>
      <c r="M5743" s="183"/>
      <c r="N5743" s="183"/>
      <c r="O5743" s="183"/>
      <c r="P5743" s="183"/>
    </row>
    <row r="5744" spans="9:16">
      <c r="I5744" s="177"/>
      <c r="J5744" s="183"/>
      <c r="K5744" s="183"/>
      <c r="L5744" s="183"/>
      <c r="M5744" s="183"/>
      <c r="N5744" s="183"/>
      <c r="O5744" s="183"/>
      <c r="P5744" s="183"/>
    </row>
    <row r="5745" spans="9:16">
      <c r="I5745" s="177"/>
      <c r="J5745" s="183"/>
      <c r="K5745" s="183"/>
      <c r="L5745" s="183"/>
      <c r="M5745" s="183"/>
      <c r="N5745" s="183"/>
      <c r="O5745" s="183"/>
      <c r="P5745" s="183"/>
    </row>
    <row r="5746" spans="9:16">
      <c r="I5746" s="177"/>
      <c r="J5746" s="183"/>
      <c r="K5746" s="183"/>
      <c r="L5746" s="183"/>
      <c r="M5746" s="183"/>
      <c r="N5746" s="183"/>
      <c r="O5746" s="183"/>
      <c r="P5746" s="183"/>
    </row>
    <row r="5747" spans="9:16">
      <c r="I5747" s="177"/>
      <c r="J5747" s="183"/>
      <c r="K5747" s="183"/>
      <c r="L5747" s="183"/>
      <c r="M5747" s="183"/>
      <c r="N5747" s="183"/>
      <c r="O5747" s="183"/>
      <c r="P5747" s="183"/>
    </row>
    <row r="5748" spans="9:16">
      <c r="I5748" s="177"/>
      <c r="J5748" s="183"/>
      <c r="K5748" s="183"/>
      <c r="L5748" s="183"/>
      <c r="M5748" s="183"/>
      <c r="N5748" s="183"/>
      <c r="O5748" s="183"/>
      <c r="P5748" s="183"/>
    </row>
    <row r="5749" spans="9:16">
      <c r="I5749" s="177"/>
      <c r="J5749" s="183"/>
      <c r="K5749" s="183"/>
      <c r="L5749" s="183"/>
      <c r="M5749" s="183"/>
      <c r="N5749" s="183"/>
      <c r="O5749" s="183"/>
      <c r="P5749" s="183"/>
    </row>
    <row r="5750" spans="9:16">
      <c r="I5750" s="177"/>
      <c r="J5750" s="183"/>
      <c r="K5750" s="183"/>
      <c r="L5750" s="183"/>
      <c r="M5750" s="183"/>
      <c r="N5750" s="183"/>
      <c r="O5750" s="183"/>
      <c r="P5750" s="183"/>
    </row>
    <row r="5751" spans="9:16">
      <c r="I5751" s="177"/>
      <c r="J5751" s="183"/>
      <c r="K5751" s="183"/>
      <c r="L5751" s="183"/>
      <c r="M5751" s="183"/>
      <c r="N5751" s="183"/>
      <c r="O5751" s="183"/>
      <c r="P5751" s="183"/>
    </row>
    <row r="5752" spans="9:16">
      <c r="I5752" s="177"/>
      <c r="J5752" s="183"/>
      <c r="K5752" s="183"/>
      <c r="L5752" s="183"/>
      <c r="M5752" s="183"/>
      <c r="N5752" s="183"/>
      <c r="O5752" s="183"/>
      <c r="P5752" s="183"/>
    </row>
    <row r="5753" spans="9:16">
      <c r="I5753" s="177"/>
      <c r="J5753" s="183"/>
      <c r="K5753" s="183"/>
      <c r="L5753" s="183"/>
      <c r="M5753" s="183"/>
      <c r="N5753" s="183"/>
      <c r="O5753" s="183"/>
      <c r="P5753" s="183"/>
    </row>
    <row r="5754" spans="9:16">
      <c r="I5754" s="177"/>
      <c r="J5754" s="183"/>
      <c r="K5754" s="183"/>
      <c r="L5754" s="183"/>
      <c r="M5754" s="183"/>
      <c r="N5754" s="183"/>
      <c r="O5754" s="183"/>
      <c r="P5754" s="183"/>
    </row>
    <row r="5755" spans="9:16">
      <c r="I5755" s="177"/>
      <c r="J5755" s="183"/>
      <c r="K5755" s="183"/>
      <c r="L5755" s="183"/>
      <c r="M5755" s="183"/>
      <c r="N5755" s="183"/>
      <c r="O5755" s="183"/>
      <c r="P5755" s="183"/>
    </row>
    <row r="5756" spans="9:16">
      <c r="I5756" s="177"/>
      <c r="J5756" s="183"/>
      <c r="K5756" s="183"/>
      <c r="L5756" s="183"/>
      <c r="M5756" s="183"/>
      <c r="N5756" s="183"/>
      <c r="O5756" s="183"/>
      <c r="P5756" s="183"/>
    </row>
    <row r="5757" spans="9:16">
      <c r="I5757" s="177"/>
      <c r="J5757" s="183"/>
      <c r="K5757" s="183"/>
      <c r="L5757" s="183"/>
      <c r="M5757" s="183"/>
      <c r="N5757" s="183"/>
      <c r="O5757" s="183"/>
      <c r="P5757" s="183"/>
    </row>
    <row r="5758" spans="9:16">
      <c r="I5758" s="177"/>
      <c r="J5758" s="183"/>
      <c r="K5758" s="183"/>
      <c r="L5758" s="183"/>
      <c r="M5758" s="183"/>
      <c r="N5758" s="183"/>
      <c r="O5758" s="183"/>
      <c r="P5758" s="183"/>
    </row>
    <row r="5759" spans="9:16">
      <c r="I5759" s="177"/>
      <c r="J5759" s="183"/>
      <c r="K5759" s="183"/>
      <c r="L5759" s="183"/>
      <c r="M5759" s="183"/>
      <c r="N5759" s="183"/>
      <c r="O5759" s="183"/>
      <c r="P5759" s="183"/>
    </row>
    <row r="5760" spans="9:16">
      <c r="I5760" s="177"/>
      <c r="J5760" s="183"/>
      <c r="K5760" s="183"/>
      <c r="L5760" s="183"/>
      <c r="M5760" s="183"/>
      <c r="N5760" s="183"/>
      <c r="O5760" s="183"/>
      <c r="P5760" s="183"/>
    </row>
    <row r="5761" spans="9:16">
      <c r="I5761" s="177"/>
      <c r="J5761" s="183"/>
      <c r="K5761" s="183"/>
      <c r="L5761" s="183"/>
      <c r="M5761" s="183"/>
      <c r="N5761" s="183"/>
      <c r="O5761" s="183"/>
      <c r="P5761" s="183"/>
    </row>
    <row r="5762" spans="9:16">
      <c r="I5762" s="177"/>
      <c r="J5762" s="183"/>
      <c r="K5762" s="183"/>
      <c r="L5762" s="183"/>
      <c r="M5762" s="183"/>
      <c r="N5762" s="183"/>
      <c r="O5762" s="183"/>
      <c r="P5762" s="183"/>
    </row>
    <row r="5763" spans="9:16">
      <c r="I5763" s="177"/>
      <c r="J5763" s="183"/>
      <c r="K5763" s="183"/>
      <c r="L5763" s="183"/>
      <c r="M5763" s="183"/>
      <c r="N5763" s="183"/>
      <c r="O5763" s="183"/>
      <c r="P5763" s="183"/>
    </row>
    <row r="5764" spans="9:16">
      <c r="I5764" s="177"/>
      <c r="J5764" s="183"/>
      <c r="K5764" s="183"/>
      <c r="L5764" s="183"/>
      <c r="M5764" s="183"/>
      <c r="N5764" s="183"/>
      <c r="O5764" s="183"/>
      <c r="P5764" s="183"/>
    </row>
    <row r="5765" spans="9:16">
      <c r="I5765" s="177"/>
      <c r="J5765" s="183"/>
      <c r="K5765" s="183"/>
      <c r="L5765" s="183"/>
      <c r="M5765" s="183"/>
      <c r="N5765" s="183"/>
      <c r="O5765" s="183"/>
      <c r="P5765" s="183"/>
    </row>
    <row r="5766" spans="9:16">
      <c r="I5766" s="177"/>
      <c r="J5766" s="183"/>
      <c r="K5766" s="183"/>
      <c r="L5766" s="183"/>
      <c r="M5766" s="183"/>
      <c r="N5766" s="183"/>
      <c r="O5766" s="183"/>
      <c r="P5766" s="183"/>
    </row>
    <row r="5767" spans="9:16">
      <c r="I5767" s="177"/>
      <c r="J5767" s="183"/>
      <c r="K5767" s="183"/>
      <c r="L5767" s="183"/>
      <c r="M5767" s="183"/>
      <c r="N5767" s="183"/>
      <c r="O5767" s="183"/>
      <c r="P5767" s="183"/>
    </row>
    <row r="5768" spans="9:16">
      <c r="I5768" s="177"/>
      <c r="J5768" s="183"/>
      <c r="K5768" s="183"/>
      <c r="L5768" s="183"/>
      <c r="M5768" s="183"/>
      <c r="N5768" s="183"/>
      <c r="O5768" s="183"/>
      <c r="P5768" s="183"/>
    </row>
    <row r="5769" spans="9:16">
      <c r="I5769" s="177"/>
      <c r="J5769" s="183"/>
      <c r="K5769" s="183"/>
      <c r="L5769" s="183"/>
      <c r="M5769" s="183"/>
      <c r="N5769" s="183"/>
      <c r="O5769" s="183"/>
      <c r="P5769" s="183"/>
    </row>
    <row r="5770" spans="9:16">
      <c r="I5770" s="177"/>
      <c r="J5770" s="183"/>
      <c r="K5770" s="183"/>
      <c r="L5770" s="183"/>
      <c r="M5770" s="183"/>
      <c r="N5770" s="183"/>
      <c r="O5770" s="183"/>
      <c r="P5770" s="183"/>
    </row>
    <row r="5771" spans="9:16">
      <c r="I5771" s="177"/>
      <c r="J5771" s="183"/>
      <c r="K5771" s="183"/>
      <c r="L5771" s="183"/>
      <c r="M5771" s="183"/>
      <c r="N5771" s="183"/>
      <c r="O5771" s="183"/>
      <c r="P5771" s="183"/>
    </row>
    <row r="5772" spans="9:16">
      <c r="I5772" s="177"/>
      <c r="J5772" s="183"/>
      <c r="K5772" s="183"/>
      <c r="L5772" s="183"/>
      <c r="M5772" s="183"/>
      <c r="N5772" s="183"/>
      <c r="O5772" s="183"/>
      <c r="P5772" s="183"/>
    </row>
    <row r="5773" spans="9:16">
      <c r="I5773" s="177"/>
      <c r="J5773" s="183"/>
      <c r="K5773" s="183"/>
      <c r="L5773" s="183"/>
      <c r="M5773" s="183"/>
      <c r="N5773" s="183"/>
      <c r="O5773" s="183"/>
      <c r="P5773" s="183"/>
    </row>
    <row r="5774" spans="9:16">
      <c r="I5774" s="177"/>
      <c r="J5774" s="183"/>
      <c r="K5774" s="183"/>
      <c r="L5774" s="183"/>
      <c r="M5774" s="183"/>
      <c r="N5774" s="183"/>
      <c r="O5774" s="183"/>
      <c r="P5774" s="183"/>
    </row>
    <row r="5775" spans="9:16">
      <c r="I5775" s="177"/>
      <c r="J5775" s="183"/>
      <c r="K5775" s="183"/>
      <c r="L5775" s="183"/>
      <c r="M5775" s="183"/>
      <c r="N5775" s="183"/>
      <c r="O5775" s="183"/>
      <c r="P5775" s="183"/>
    </row>
    <row r="5776" spans="9:16">
      <c r="I5776" s="177"/>
      <c r="J5776" s="183"/>
      <c r="K5776" s="183"/>
      <c r="L5776" s="183"/>
      <c r="M5776" s="183"/>
      <c r="N5776" s="183"/>
      <c r="O5776" s="183"/>
      <c r="P5776" s="183"/>
    </row>
    <row r="5777" spans="9:16">
      <c r="I5777" s="177"/>
      <c r="J5777" s="183"/>
      <c r="K5777" s="183"/>
      <c r="L5777" s="183"/>
      <c r="M5777" s="183"/>
      <c r="N5777" s="183"/>
      <c r="O5777" s="183"/>
      <c r="P5777" s="183"/>
    </row>
    <row r="5778" spans="9:16">
      <c r="I5778" s="177"/>
      <c r="J5778" s="183"/>
      <c r="K5778" s="183"/>
      <c r="L5778" s="183"/>
      <c r="M5778" s="183"/>
      <c r="N5778" s="183"/>
      <c r="O5778" s="183"/>
      <c r="P5778" s="183"/>
    </row>
    <row r="5779" spans="9:16">
      <c r="I5779" s="177"/>
      <c r="J5779" s="183"/>
      <c r="K5779" s="183"/>
      <c r="L5779" s="183"/>
      <c r="M5779" s="183"/>
      <c r="N5779" s="183"/>
      <c r="O5779" s="183"/>
      <c r="P5779" s="183"/>
    </row>
    <row r="5780" spans="9:16">
      <c r="I5780" s="177"/>
      <c r="J5780" s="183"/>
      <c r="K5780" s="183"/>
      <c r="L5780" s="183"/>
      <c r="M5780" s="183"/>
      <c r="N5780" s="183"/>
      <c r="O5780" s="183"/>
      <c r="P5780" s="183"/>
    </row>
    <row r="5781" spans="9:16">
      <c r="I5781" s="177"/>
      <c r="J5781" s="183"/>
      <c r="K5781" s="183"/>
      <c r="L5781" s="183"/>
      <c r="M5781" s="183"/>
      <c r="N5781" s="183"/>
      <c r="O5781" s="183"/>
      <c r="P5781" s="183"/>
    </row>
    <row r="5782" spans="9:16">
      <c r="I5782" s="177"/>
      <c r="J5782" s="183"/>
      <c r="K5782" s="183"/>
      <c r="L5782" s="183"/>
      <c r="M5782" s="183"/>
      <c r="N5782" s="183"/>
      <c r="O5782" s="183"/>
      <c r="P5782" s="183"/>
    </row>
    <row r="5783" spans="9:16">
      <c r="I5783" s="177"/>
      <c r="J5783" s="183"/>
      <c r="K5783" s="183"/>
      <c r="L5783" s="183"/>
      <c r="M5783" s="183"/>
      <c r="N5783" s="183"/>
      <c r="O5783" s="183"/>
      <c r="P5783" s="183"/>
    </row>
    <row r="5784" spans="9:16">
      <c r="I5784" s="177"/>
      <c r="J5784" s="183"/>
      <c r="K5784" s="183"/>
      <c r="L5784" s="183"/>
      <c r="M5784" s="183"/>
      <c r="N5784" s="183"/>
      <c r="O5784" s="183"/>
      <c r="P5784" s="183"/>
    </row>
    <row r="5785" spans="9:16">
      <c r="I5785" s="177"/>
      <c r="J5785" s="183"/>
      <c r="K5785" s="183"/>
      <c r="L5785" s="183"/>
      <c r="M5785" s="183"/>
      <c r="N5785" s="183"/>
      <c r="O5785" s="183"/>
      <c r="P5785" s="183"/>
    </row>
    <row r="5786" spans="9:16">
      <c r="I5786" s="177"/>
      <c r="J5786" s="183"/>
      <c r="K5786" s="183"/>
      <c r="L5786" s="183"/>
      <c r="M5786" s="183"/>
      <c r="N5786" s="183"/>
      <c r="O5786" s="183"/>
      <c r="P5786" s="183"/>
    </row>
    <row r="5787" spans="9:16">
      <c r="I5787" s="177"/>
      <c r="J5787" s="183"/>
      <c r="K5787" s="183"/>
      <c r="L5787" s="183"/>
      <c r="M5787" s="183"/>
      <c r="N5787" s="183"/>
      <c r="O5787" s="183"/>
      <c r="P5787" s="183"/>
    </row>
    <row r="5788" spans="9:16">
      <c r="I5788" s="177"/>
      <c r="J5788" s="183"/>
      <c r="K5788" s="183"/>
      <c r="L5788" s="183"/>
      <c r="M5788" s="183"/>
      <c r="N5788" s="183"/>
      <c r="O5788" s="183"/>
      <c r="P5788" s="183"/>
    </row>
    <row r="5789" spans="9:16">
      <c r="I5789" s="177"/>
      <c r="J5789" s="183"/>
      <c r="K5789" s="183"/>
      <c r="L5789" s="183"/>
      <c r="M5789" s="183"/>
      <c r="N5789" s="183"/>
      <c r="O5789" s="183"/>
      <c r="P5789" s="183"/>
    </row>
    <row r="5790" spans="9:16">
      <c r="I5790" s="177"/>
      <c r="J5790" s="183"/>
      <c r="K5790" s="183"/>
      <c r="L5790" s="183"/>
      <c r="M5790" s="183"/>
      <c r="N5790" s="183"/>
      <c r="O5790" s="183"/>
      <c r="P5790" s="183"/>
    </row>
    <row r="5791" spans="9:16">
      <c r="I5791" s="177"/>
      <c r="J5791" s="183"/>
      <c r="K5791" s="183"/>
      <c r="L5791" s="183"/>
      <c r="M5791" s="183"/>
      <c r="N5791" s="183"/>
      <c r="O5791" s="183"/>
      <c r="P5791" s="183"/>
    </row>
    <row r="5792" spans="9:16">
      <c r="I5792" s="177"/>
      <c r="J5792" s="183"/>
      <c r="K5792" s="183"/>
      <c r="L5792" s="183"/>
      <c r="M5792" s="183"/>
      <c r="N5792" s="183"/>
      <c r="O5792" s="183"/>
      <c r="P5792" s="183"/>
    </row>
    <row r="5793" spans="9:16">
      <c r="I5793" s="177"/>
      <c r="J5793" s="183"/>
      <c r="K5793" s="183"/>
      <c r="L5793" s="183"/>
      <c r="M5793" s="183"/>
      <c r="N5793" s="183"/>
      <c r="O5793" s="183"/>
      <c r="P5793" s="183"/>
    </row>
    <row r="5794" spans="9:16">
      <c r="I5794" s="177"/>
      <c r="J5794" s="183"/>
      <c r="K5794" s="183"/>
      <c r="L5794" s="183"/>
      <c r="M5794" s="183"/>
      <c r="N5794" s="183"/>
      <c r="O5794" s="183"/>
      <c r="P5794" s="183"/>
    </row>
    <row r="5795" spans="9:16">
      <c r="I5795" s="177"/>
      <c r="J5795" s="183"/>
      <c r="K5795" s="183"/>
      <c r="L5795" s="183"/>
      <c r="M5795" s="183"/>
      <c r="N5795" s="183"/>
      <c r="O5795" s="183"/>
      <c r="P5795" s="183"/>
    </row>
    <row r="5796" spans="9:16">
      <c r="I5796" s="177"/>
      <c r="J5796" s="183"/>
      <c r="K5796" s="183"/>
      <c r="L5796" s="183"/>
      <c r="M5796" s="183"/>
      <c r="N5796" s="183"/>
      <c r="O5796" s="183"/>
      <c r="P5796" s="183"/>
    </row>
    <row r="5797" spans="9:16">
      <c r="I5797" s="177"/>
      <c r="J5797" s="183"/>
      <c r="K5797" s="183"/>
      <c r="L5797" s="183"/>
      <c r="M5797" s="183"/>
      <c r="N5797" s="183"/>
      <c r="O5797" s="183"/>
      <c r="P5797" s="183"/>
    </row>
    <row r="5798" spans="9:16">
      <c r="I5798" s="177"/>
      <c r="J5798" s="183"/>
      <c r="K5798" s="183"/>
      <c r="L5798" s="183"/>
      <c r="M5798" s="183"/>
      <c r="N5798" s="183"/>
      <c r="O5798" s="183"/>
      <c r="P5798" s="183"/>
    </row>
    <row r="5799" spans="9:16">
      <c r="I5799" s="177"/>
      <c r="J5799" s="183"/>
      <c r="K5799" s="183"/>
      <c r="L5799" s="183"/>
      <c r="M5799" s="183"/>
      <c r="N5799" s="183"/>
      <c r="O5799" s="183"/>
      <c r="P5799" s="183"/>
    </row>
    <row r="5800" spans="9:16">
      <c r="I5800" s="177"/>
      <c r="J5800" s="183"/>
      <c r="K5800" s="183"/>
      <c r="L5800" s="183"/>
      <c r="M5800" s="183"/>
      <c r="N5800" s="183"/>
      <c r="O5800" s="183"/>
      <c r="P5800" s="183"/>
    </row>
    <row r="5801" spans="9:16">
      <c r="I5801" s="177"/>
      <c r="J5801" s="183"/>
      <c r="K5801" s="183"/>
      <c r="L5801" s="183"/>
      <c r="M5801" s="183"/>
      <c r="N5801" s="183"/>
      <c r="O5801" s="183"/>
      <c r="P5801" s="183"/>
    </row>
    <row r="5802" spans="9:16">
      <c r="I5802" s="177"/>
      <c r="J5802" s="183"/>
      <c r="K5802" s="183"/>
      <c r="L5802" s="183"/>
      <c r="M5802" s="183"/>
      <c r="N5802" s="183"/>
      <c r="O5802" s="183"/>
      <c r="P5802" s="183"/>
    </row>
    <row r="5803" spans="9:16">
      <c r="I5803" s="177"/>
      <c r="J5803" s="183"/>
      <c r="K5803" s="183"/>
      <c r="L5803" s="183"/>
      <c r="M5803" s="183"/>
      <c r="N5803" s="183"/>
      <c r="O5803" s="183"/>
      <c r="P5803" s="183"/>
    </row>
    <row r="5804" spans="9:16">
      <c r="I5804" s="177"/>
      <c r="J5804" s="183"/>
      <c r="K5804" s="183"/>
      <c r="L5804" s="183"/>
      <c r="M5804" s="183"/>
      <c r="N5804" s="183"/>
      <c r="O5804" s="183"/>
      <c r="P5804" s="183"/>
    </row>
    <row r="5805" spans="9:16">
      <c r="I5805" s="177"/>
      <c r="J5805" s="183"/>
      <c r="K5805" s="183"/>
      <c r="L5805" s="183"/>
      <c r="M5805" s="183"/>
      <c r="N5805" s="183"/>
      <c r="O5805" s="183"/>
      <c r="P5805" s="183"/>
    </row>
    <row r="5806" spans="9:16">
      <c r="I5806" s="177"/>
      <c r="J5806" s="183"/>
      <c r="K5806" s="183"/>
      <c r="L5806" s="183"/>
      <c r="M5806" s="183"/>
      <c r="N5806" s="183"/>
      <c r="O5806" s="183"/>
      <c r="P5806" s="183"/>
    </row>
    <row r="5807" spans="9:16">
      <c r="I5807" s="177"/>
      <c r="J5807" s="183"/>
      <c r="K5807" s="183"/>
      <c r="L5807" s="183"/>
      <c r="M5807" s="183"/>
      <c r="N5807" s="183"/>
      <c r="O5807" s="183"/>
      <c r="P5807" s="183"/>
    </row>
    <row r="5808" spans="9:16">
      <c r="I5808" s="177"/>
      <c r="J5808" s="183"/>
      <c r="K5808" s="183"/>
      <c r="L5808" s="183"/>
      <c r="M5808" s="183"/>
      <c r="N5808" s="183"/>
      <c r="O5808" s="183"/>
      <c r="P5808" s="183"/>
    </row>
    <row r="5809" spans="9:16">
      <c r="I5809" s="177"/>
      <c r="J5809" s="183"/>
      <c r="K5809" s="183"/>
      <c r="L5809" s="183"/>
      <c r="M5809" s="183"/>
      <c r="N5809" s="183"/>
      <c r="O5809" s="183"/>
      <c r="P5809" s="183"/>
    </row>
    <row r="5810" spans="9:16">
      <c r="I5810" s="177"/>
      <c r="J5810" s="183"/>
      <c r="K5810" s="183"/>
      <c r="L5810" s="183"/>
      <c r="M5810" s="183"/>
      <c r="N5810" s="183"/>
      <c r="O5810" s="183"/>
      <c r="P5810" s="183"/>
    </row>
    <row r="5811" spans="9:16">
      <c r="I5811" s="177"/>
      <c r="J5811" s="183"/>
      <c r="K5811" s="183"/>
      <c r="L5811" s="183"/>
      <c r="M5811" s="183"/>
      <c r="N5811" s="183"/>
      <c r="O5811" s="183"/>
      <c r="P5811" s="183"/>
    </row>
    <row r="5812" spans="9:16">
      <c r="I5812" s="177"/>
      <c r="J5812" s="183"/>
      <c r="K5812" s="183"/>
      <c r="L5812" s="183"/>
      <c r="M5812" s="183"/>
      <c r="N5812" s="183"/>
      <c r="O5812" s="183"/>
      <c r="P5812" s="183"/>
    </row>
    <row r="5813" spans="9:16">
      <c r="I5813" s="177"/>
      <c r="J5813" s="183"/>
      <c r="K5813" s="183"/>
      <c r="L5813" s="183"/>
      <c r="M5813" s="183"/>
      <c r="N5813" s="183"/>
      <c r="O5813" s="183"/>
      <c r="P5813" s="183"/>
    </row>
    <row r="5814" spans="9:16">
      <c r="I5814" s="177"/>
      <c r="J5814" s="183"/>
      <c r="K5814" s="183"/>
      <c r="L5814" s="183"/>
      <c r="M5814" s="183"/>
      <c r="N5814" s="183"/>
      <c r="O5814" s="183"/>
      <c r="P5814" s="183"/>
    </row>
    <row r="5815" spans="9:16">
      <c r="I5815" s="177"/>
      <c r="J5815" s="183"/>
      <c r="K5815" s="183"/>
      <c r="L5815" s="183"/>
      <c r="M5815" s="183"/>
      <c r="N5815" s="183"/>
      <c r="O5815" s="183"/>
      <c r="P5815" s="183"/>
    </row>
    <row r="5816" spans="9:16">
      <c r="I5816" s="177"/>
      <c r="J5816" s="183"/>
      <c r="K5816" s="183"/>
      <c r="L5816" s="183"/>
      <c r="M5816" s="183"/>
      <c r="N5816" s="183"/>
      <c r="O5816" s="183"/>
      <c r="P5816" s="183"/>
    </row>
    <row r="5817" spans="9:16">
      <c r="I5817" s="177"/>
      <c r="J5817" s="183"/>
      <c r="K5817" s="183"/>
      <c r="L5817" s="183"/>
      <c r="M5817" s="183"/>
      <c r="N5817" s="183"/>
      <c r="O5817" s="183"/>
      <c r="P5817" s="183"/>
    </row>
    <row r="5818" spans="9:16">
      <c r="I5818" s="177"/>
      <c r="J5818" s="183"/>
      <c r="K5818" s="183"/>
      <c r="L5818" s="183"/>
      <c r="M5818" s="183"/>
      <c r="N5818" s="183"/>
      <c r="O5818" s="183"/>
      <c r="P5818" s="183"/>
    </row>
    <row r="5819" spans="9:16">
      <c r="I5819" s="177"/>
      <c r="J5819" s="183"/>
      <c r="K5819" s="183"/>
      <c r="L5819" s="183"/>
      <c r="M5819" s="183"/>
      <c r="N5819" s="183"/>
      <c r="O5819" s="183"/>
      <c r="P5819" s="183"/>
    </row>
    <row r="5820" spans="9:16">
      <c r="I5820" s="177"/>
      <c r="J5820" s="183"/>
      <c r="K5820" s="183"/>
      <c r="L5820" s="183"/>
      <c r="M5820" s="183"/>
      <c r="N5820" s="183"/>
      <c r="O5820" s="183"/>
      <c r="P5820" s="183"/>
    </row>
    <row r="5821" spans="9:16">
      <c r="I5821" s="177"/>
      <c r="J5821" s="183"/>
      <c r="K5821" s="183"/>
      <c r="L5821" s="183"/>
      <c r="M5821" s="183"/>
      <c r="N5821" s="183"/>
      <c r="O5821" s="183"/>
      <c r="P5821" s="183"/>
    </row>
    <row r="5822" spans="9:16">
      <c r="I5822" s="177"/>
      <c r="J5822" s="183"/>
      <c r="K5822" s="183"/>
      <c r="L5822" s="183"/>
      <c r="M5822" s="183"/>
      <c r="N5822" s="183"/>
      <c r="O5822" s="183"/>
      <c r="P5822" s="183"/>
    </row>
    <row r="5823" spans="9:16">
      <c r="I5823" s="177"/>
      <c r="J5823" s="183"/>
      <c r="K5823" s="183"/>
      <c r="L5823" s="183"/>
      <c r="M5823" s="183"/>
      <c r="N5823" s="183"/>
      <c r="O5823" s="183"/>
      <c r="P5823" s="183"/>
    </row>
    <row r="5824" spans="9:16">
      <c r="I5824" s="177"/>
      <c r="J5824" s="183"/>
      <c r="K5824" s="183"/>
      <c r="L5824" s="183"/>
      <c r="M5824" s="183"/>
      <c r="N5824" s="183"/>
      <c r="O5824" s="183"/>
      <c r="P5824" s="183"/>
    </row>
    <row r="5825" spans="9:16">
      <c r="I5825" s="177"/>
      <c r="J5825" s="183"/>
      <c r="K5825" s="183"/>
      <c r="L5825" s="183"/>
      <c r="M5825" s="183"/>
      <c r="N5825" s="183"/>
      <c r="O5825" s="183"/>
      <c r="P5825" s="183"/>
    </row>
    <row r="5826" spans="9:16">
      <c r="I5826" s="177"/>
      <c r="J5826" s="183"/>
      <c r="K5826" s="183"/>
      <c r="L5826" s="183"/>
      <c r="M5826" s="183"/>
      <c r="N5826" s="183"/>
      <c r="O5826" s="183"/>
      <c r="P5826" s="183"/>
    </row>
    <row r="5827" spans="9:16">
      <c r="I5827" s="177"/>
      <c r="J5827" s="183"/>
      <c r="K5827" s="183"/>
      <c r="L5827" s="183"/>
      <c r="M5827" s="183"/>
      <c r="N5827" s="183"/>
      <c r="O5827" s="183"/>
      <c r="P5827" s="183"/>
    </row>
    <row r="5828" spans="9:16">
      <c r="I5828" s="177"/>
      <c r="J5828" s="183"/>
      <c r="K5828" s="183"/>
      <c r="L5828" s="183"/>
      <c r="M5828" s="183"/>
      <c r="N5828" s="183"/>
      <c r="O5828" s="183"/>
      <c r="P5828" s="183"/>
    </row>
    <row r="5829" spans="9:16">
      <c r="I5829" s="177"/>
      <c r="J5829" s="183"/>
      <c r="K5829" s="183"/>
      <c r="L5829" s="183"/>
      <c r="M5829" s="183"/>
      <c r="N5829" s="183"/>
      <c r="O5829" s="183"/>
      <c r="P5829" s="183"/>
    </row>
    <row r="5830" spans="9:16">
      <c r="I5830" s="177"/>
      <c r="J5830" s="183"/>
      <c r="K5830" s="183"/>
      <c r="L5830" s="183"/>
      <c r="M5830" s="183"/>
      <c r="N5830" s="183"/>
      <c r="O5830" s="183"/>
      <c r="P5830" s="183"/>
    </row>
    <row r="5831" spans="9:16">
      <c r="I5831" s="177"/>
      <c r="J5831" s="183"/>
      <c r="K5831" s="183"/>
      <c r="L5831" s="183"/>
      <c r="M5831" s="183"/>
      <c r="N5831" s="183"/>
      <c r="O5831" s="183"/>
      <c r="P5831" s="183"/>
    </row>
    <row r="5832" spans="9:16">
      <c r="I5832" s="177"/>
      <c r="J5832" s="183"/>
      <c r="K5832" s="183"/>
      <c r="L5832" s="183"/>
      <c r="M5832" s="183"/>
      <c r="N5832" s="183"/>
      <c r="O5832" s="183"/>
      <c r="P5832" s="183"/>
    </row>
    <row r="5833" spans="9:16">
      <c r="I5833" s="177"/>
      <c r="J5833" s="183"/>
      <c r="K5833" s="183"/>
      <c r="L5833" s="183"/>
      <c r="M5833" s="183"/>
      <c r="N5833" s="183"/>
      <c r="O5833" s="183"/>
      <c r="P5833" s="183"/>
    </row>
    <row r="5834" spans="9:16">
      <c r="I5834" s="177"/>
      <c r="J5834" s="183"/>
      <c r="K5834" s="183"/>
      <c r="L5834" s="183"/>
      <c r="M5834" s="183"/>
      <c r="N5834" s="183"/>
      <c r="O5834" s="183"/>
      <c r="P5834" s="183"/>
    </row>
    <row r="5835" spans="9:16">
      <c r="I5835" s="177"/>
      <c r="J5835" s="183"/>
      <c r="K5835" s="183"/>
      <c r="L5835" s="183"/>
      <c r="M5835" s="183"/>
      <c r="N5835" s="183"/>
      <c r="O5835" s="183"/>
      <c r="P5835" s="183"/>
    </row>
    <row r="5836" spans="9:16">
      <c r="I5836" s="177"/>
      <c r="J5836" s="183"/>
      <c r="K5836" s="183"/>
      <c r="L5836" s="183"/>
      <c r="M5836" s="183"/>
      <c r="N5836" s="183"/>
      <c r="O5836" s="183"/>
      <c r="P5836" s="183"/>
    </row>
    <row r="5837" spans="9:16">
      <c r="I5837" s="177"/>
      <c r="J5837" s="183"/>
      <c r="K5837" s="183"/>
      <c r="L5837" s="183"/>
      <c r="M5837" s="183"/>
      <c r="N5837" s="183"/>
      <c r="O5837" s="183"/>
      <c r="P5837" s="183"/>
    </row>
    <row r="5838" spans="9:16">
      <c r="I5838" s="177"/>
      <c r="J5838" s="183"/>
      <c r="K5838" s="183"/>
      <c r="L5838" s="183"/>
      <c r="M5838" s="183"/>
      <c r="N5838" s="183"/>
      <c r="O5838" s="183"/>
      <c r="P5838" s="183"/>
    </row>
    <row r="5839" spans="9:16">
      <c r="I5839" s="177"/>
      <c r="J5839" s="183"/>
      <c r="K5839" s="183"/>
      <c r="L5839" s="183"/>
      <c r="M5839" s="183"/>
      <c r="N5839" s="183"/>
      <c r="O5839" s="183"/>
      <c r="P5839" s="183"/>
    </row>
    <row r="5840" spans="9:16">
      <c r="I5840" s="177"/>
      <c r="J5840" s="183"/>
      <c r="K5840" s="183"/>
      <c r="L5840" s="183"/>
      <c r="M5840" s="183"/>
      <c r="N5840" s="183"/>
      <c r="O5840" s="183"/>
      <c r="P5840" s="183"/>
    </row>
    <row r="5841" spans="9:16">
      <c r="I5841" s="177"/>
      <c r="J5841" s="183"/>
      <c r="K5841" s="183"/>
      <c r="L5841" s="183"/>
      <c r="M5841" s="183"/>
      <c r="N5841" s="183"/>
      <c r="O5841" s="183"/>
      <c r="P5841" s="183"/>
    </row>
    <row r="5842" spans="9:16">
      <c r="I5842" s="177"/>
      <c r="J5842" s="183"/>
      <c r="K5842" s="183"/>
      <c r="L5842" s="183"/>
      <c r="M5842" s="183"/>
      <c r="N5842" s="183"/>
      <c r="O5842" s="183"/>
      <c r="P5842" s="183"/>
    </row>
    <row r="5843" spans="9:16">
      <c r="I5843" s="177"/>
      <c r="J5843" s="183"/>
      <c r="K5843" s="183"/>
      <c r="L5843" s="183"/>
      <c r="M5843" s="183"/>
      <c r="N5843" s="183"/>
      <c r="O5843" s="183"/>
      <c r="P5843" s="183"/>
    </row>
    <row r="5844" spans="9:16">
      <c r="I5844" s="177"/>
      <c r="J5844" s="183"/>
      <c r="K5844" s="183"/>
      <c r="L5844" s="183"/>
      <c r="M5844" s="183"/>
      <c r="N5844" s="183"/>
      <c r="O5844" s="183"/>
      <c r="P5844" s="183"/>
    </row>
    <row r="5845" spans="9:16">
      <c r="I5845" s="177"/>
      <c r="J5845" s="183"/>
      <c r="K5845" s="183"/>
      <c r="L5845" s="183"/>
      <c r="M5845" s="183"/>
      <c r="N5845" s="183"/>
      <c r="O5845" s="183"/>
      <c r="P5845" s="183"/>
    </row>
    <row r="5846" spans="9:16">
      <c r="I5846" s="177"/>
      <c r="J5846" s="183"/>
      <c r="K5846" s="183"/>
      <c r="L5846" s="183"/>
      <c r="M5846" s="183"/>
      <c r="N5846" s="183"/>
      <c r="O5846" s="183"/>
      <c r="P5846" s="183"/>
    </row>
    <row r="5847" spans="9:16">
      <c r="I5847" s="177"/>
      <c r="J5847" s="183"/>
      <c r="K5847" s="183"/>
      <c r="L5847" s="183"/>
      <c r="M5847" s="183"/>
      <c r="N5847" s="183"/>
      <c r="O5847" s="183"/>
      <c r="P5847" s="183"/>
    </row>
    <row r="5848" spans="9:16">
      <c r="I5848" s="177"/>
      <c r="J5848" s="183"/>
      <c r="K5848" s="183"/>
      <c r="L5848" s="183"/>
      <c r="M5848" s="183"/>
      <c r="N5848" s="183"/>
      <c r="O5848" s="183"/>
      <c r="P5848" s="183"/>
    </row>
    <row r="5849" spans="9:16">
      <c r="I5849" s="177"/>
      <c r="J5849" s="183"/>
      <c r="K5849" s="183"/>
      <c r="L5849" s="183"/>
      <c r="M5849" s="183"/>
      <c r="N5849" s="183"/>
      <c r="O5849" s="183"/>
      <c r="P5849" s="183"/>
    </row>
    <row r="5850" spans="9:16">
      <c r="I5850" s="177"/>
      <c r="J5850" s="183"/>
      <c r="K5850" s="183"/>
      <c r="L5850" s="183"/>
      <c r="M5850" s="183"/>
      <c r="N5850" s="183"/>
      <c r="O5850" s="183"/>
      <c r="P5850" s="183"/>
    </row>
    <row r="5851" spans="9:16">
      <c r="I5851" s="177"/>
      <c r="J5851" s="183"/>
      <c r="K5851" s="183"/>
      <c r="L5851" s="183"/>
      <c r="M5851" s="183"/>
      <c r="N5851" s="183"/>
      <c r="O5851" s="183"/>
      <c r="P5851" s="183"/>
    </row>
    <row r="5852" spans="9:16">
      <c r="I5852" s="177"/>
      <c r="J5852" s="183"/>
      <c r="K5852" s="183"/>
      <c r="L5852" s="183"/>
      <c r="M5852" s="183"/>
      <c r="N5852" s="183"/>
      <c r="O5852" s="183"/>
      <c r="P5852" s="183"/>
    </row>
    <row r="5853" spans="9:16">
      <c r="I5853" s="177"/>
      <c r="J5853" s="183"/>
      <c r="K5853" s="183"/>
      <c r="L5853" s="183"/>
      <c r="M5853" s="183"/>
      <c r="N5853" s="183"/>
      <c r="O5853" s="183"/>
      <c r="P5853" s="183"/>
    </row>
    <row r="5854" spans="9:16">
      <c r="I5854" s="177"/>
      <c r="J5854" s="183"/>
      <c r="K5854" s="183"/>
      <c r="L5854" s="183"/>
      <c r="M5854" s="183"/>
      <c r="N5854" s="183"/>
      <c r="O5854" s="183"/>
      <c r="P5854" s="183"/>
    </row>
    <row r="5855" spans="9:16">
      <c r="I5855" s="177"/>
      <c r="J5855" s="183"/>
      <c r="K5855" s="183"/>
      <c r="L5855" s="183"/>
      <c r="M5855" s="183"/>
      <c r="N5855" s="183"/>
      <c r="O5855" s="183"/>
      <c r="P5855" s="183"/>
    </row>
    <row r="5856" spans="9:16">
      <c r="I5856" s="177"/>
      <c r="J5856" s="183"/>
      <c r="K5856" s="183"/>
      <c r="L5856" s="183"/>
      <c r="M5856" s="183"/>
      <c r="N5856" s="183"/>
      <c r="O5856" s="183"/>
      <c r="P5856" s="183"/>
    </row>
    <row r="5857" spans="9:16">
      <c r="I5857" s="177"/>
      <c r="J5857" s="183"/>
      <c r="K5857" s="183"/>
      <c r="L5857" s="183"/>
      <c r="M5857" s="183"/>
      <c r="N5857" s="183"/>
      <c r="O5857" s="183"/>
      <c r="P5857" s="183"/>
    </row>
    <row r="5858" spans="9:16">
      <c r="I5858" s="177"/>
      <c r="J5858" s="183"/>
      <c r="K5858" s="183"/>
      <c r="L5858" s="183"/>
      <c r="M5858" s="183"/>
      <c r="N5858" s="183"/>
      <c r="O5858" s="183"/>
      <c r="P5858" s="183"/>
    </row>
    <row r="5859" spans="9:16">
      <c r="I5859" s="177"/>
      <c r="J5859" s="183"/>
      <c r="K5859" s="183"/>
      <c r="L5859" s="183"/>
      <c r="M5859" s="183"/>
      <c r="N5859" s="183"/>
      <c r="O5859" s="183"/>
      <c r="P5859" s="183"/>
    </row>
    <row r="5860" spans="9:16">
      <c r="I5860" s="177"/>
      <c r="J5860" s="183"/>
      <c r="K5860" s="183"/>
      <c r="L5860" s="183"/>
      <c r="M5860" s="183"/>
      <c r="N5860" s="183"/>
      <c r="O5860" s="183"/>
      <c r="P5860" s="183"/>
    </row>
    <row r="5861" spans="9:16">
      <c r="I5861" s="177"/>
      <c r="J5861" s="183"/>
      <c r="K5861" s="183"/>
      <c r="L5861" s="183"/>
      <c r="M5861" s="183"/>
      <c r="N5861" s="183"/>
      <c r="O5861" s="183"/>
      <c r="P5861" s="183"/>
    </row>
    <row r="5862" spans="9:16">
      <c r="I5862" s="177"/>
      <c r="J5862" s="183"/>
      <c r="K5862" s="183"/>
      <c r="L5862" s="183"/>
      <c r="M5862" s="183"/>
      <c r="N5862" s="183"/>
      <c r="O5862" s="183"/>
      <c r="P5862" s="183"/>
    </row>
    <row r="5863" spans="9:16">
      <c r="I5863" s="177"/>
      <c r="J5863" s="183"/>
      <c r="K5863" s="183"/>
      <c r="L5863" s="183"/>
      <c r="M5863" s="183"/>
      <c r="N5863" s="183"/>
      <c r="O5863" s="183"/>
      <c r="P5863" s="183"/>
    </row>
    <row r="5864" spans="9:16">
      <c r="I5864" s="177"/>
      <c r="J5864" s="183"/>
      <c r="K5864" s="183"/>
      <c r="L5864" s="183"/>
      <c r="M5864" s="183"/>
      <c r="N5864" s="183"/>
      <c r="O5864" s="183"/>
      <c r="P5864" s="183"/>
    </row>
    <row r="5865" spans="9:16">
      <c r="I5865" s="177"/>
      <c r="J5865" s="183"/>
      <c r="K5865" s="183"/>
      <c r="L5865" s="183"/>
      <c r="M5865" s="183"/>
      <c r="N5865" s="183"/>
      <c r="O5865" s="183"/>
      <c r="P5865" s="183"/>
    </row>
    <row r="5866" spans="9:16">
      <c r="I5866" s="177"/>
      <c r="J5866" s="183"/>
      <c r="K5866" s="183"/>
      <c r="L5866" s="183"/>
      <c r="M5866" s="183"/>
      <c r="N5866" s="183"/>
      <c r="O5866" s="183"/>
      <c r="P5866" s="183"/>
    </row>
    <row r="5867" spans="9:16">
      <c r="I5867" s="177"/>
      <c r="J5867" s="183"/>
      <c r="K5867" s="183"/>
      <c r="L5867" s="183"/>
      <c r="M5867" s="183"/>
      <c r="N5867" s="183"/>
      <c r="O5867" s="183"/>
      <c r="P5867" s="183"/>
    </row>
    <row r="5868" spans="9:16">
      <c r="I5868" s="177"/>
      <c r="J5868" s="183"/>
      <c r="K5868" s="183"/>
      <c r="L5868" s="183"/>
      <c r="M5868" s="183"/>
      <c r="N5868" s="183"/>
      <c r="O5868" s="183"/>
      <c r="P5868" s="183"/>
    </row>
    <row r="5869" spans="9:16">
      <c r="I5869" s="177"/>
      <c r="J5869" s="183"/>
      <c r="K5869" s="183"/>
      <c r="L5869" s="183"/>
      <c r="M5869" s="183"/>
      <c r="N5869" s="183"/>
      <c r="O5869" s="183"/>
      <c r="P5869" s="183"/>
    </row>
    <row r="5870" spans="9:16">
      <c r="I5870" s="177"/>
      <c r="J5870" s="183"/>
      <c r="K5870" s="183"/>
      <c r="L5870" s="183"/>
      <c r="M5870" s="183"/>
      <c r="N5870" s="183"/>
      <c r="O5870" s="183"/>
      <c r="P5870" s="183"/>
    </row>
    <row r="5871" spans="9:16">
      <c r="I5871" s="177"/>
      <c r="J5871" s="183"/>
      <c r="K5871" s="183"/>
      <c r="L5871" s="183"/>
      <c r="M5871" s="183"/>
      <c r="N5871" s="183"/>
      <c r="O5871" s="183"/>
      <c r="P5871" s="183"/>
    </row>
    <row r="5872" spans="9:16">
      <c r="I5872" s="177"/>
      <c r="J5872" s="183"/>
      <c r="K5872" s="183"/>
      <c r="L5872" s="183"/>
      <c r="M5872" s="183"/>
      <c r="N5872" s="183"/>
      <c r="O5872" s="183"/>
      <c r="P5872" s="183"/>
    </row>
    <row r="5873" spans="9:16">
      <c r="I5873" s="177"/>
      <c r="J5873" s="183"/>
      <c r="K5873" s="183"/>
      <c r="L5873" s="183"/>
      <c r="M5873" s="183"/>
      <c r="N5873" s="183"/>
      <c r="O5873" s="183"/>
      <c r="P5873" s="183"/>
    </row>
    <row r="5874" spans="9:16">
      <c r="I5874" s="177"/>
      <c r="J5874" s="183"/>
      <c r="K5874" s="183"/>
      <c r="L5874" s="183"/>
      <c r="M5874" s="183"/>
      <c r="N5874" s="183"/>
      <c r="O5874" s="183"/>
      <c r="P5874" s="183"/>
    </row>
    <row r="5875" spans="9:16">
      <c r="I5875" s="177"/>
      <c r="J5875" s="183"/>
      <c r="K5875" s="183"/>
      <c r="L5875" s="183"/>
      <c r="M5875" s="183"/>
      <c r="N5875" s="183"/>
      <c r="O5875" s="183"/>
      <c r="P5875" s="183"/>
    </row>
    <row r="5876" spans="9:16">
      <c r="I5876" s="177"/>
      <c r="J5876" s="183"/>
      <c r="K5876" s="183"/>
      <c r="L5876" s="183"/>
      <c r="M5876" s="183"/>
      <c r="N5876" s="183"/>
      <c r="O5876" s="183"/>
      <c r="P5876" s="183"/>
    </row>
    <row r="5877" spans="9:16">
      <c r="I5877" s="177"/>
      <c r="J5877" s="183"/>
      <c r="K5877" s="183"/>
      <c r="L5877" s="183"/>
      <c r="M5877" s="183"/>
      <c r="N5877" s="183"/>
      <c r="O5877" s="183"/>
      <c r="P5877" s="183"/>
    </row>
    <row r="5878" spans="9:16">
      <c r="I5878" s="177"/>
      <c r="J5878" s="183"/>
      <c r="K5878" s="183"/>
      <c r="L5878" s="183"/>
      <c r="M5878" s="183"/>
      <c r="N5878" s="183"/>
      <c r="O5878" s="183"/>
      <c r="P5878" s="183"/>
    </row>
    <row r="5879" spans="9:16">
      <c r="I5879" s="177"/>
      <c r="J5879" s="183"/>
      <c r="K5879" s="183"/>
      <c r="L5879" s="183"/>
      <c r="M5879" s="183"/>
      <c r="N5879" s="183"/>
      <c r="O5879" s="183"/>
      <c r="P5879" s="183"/>
    </row>
    <row r="5880" spans="9:16">
      <c r="I5880" s="177"/>
      <c r="J5880" s="183"/>
      <c r="K5880" s="183"/>
      <c r="L5880" s="183"/>
      <c r="M5880" s="183"/>
      <c r="N5880" s="183"/>
      <c r="O5880" s="183"/>
      <c r="P5880" s="183"/>
    </row>
    <row r="5881" spans="9:16">
      <c r="I5881" s="177"/>
      <c r="J5881" s="183"/>
      <c r="K5881" s="183"/>
      <c r="L5881" s="183"/>
      <c r="M5881" s="183"/>
      <c r="N5881" s="183"/>
      <c r="O5881" s="183"/>
      <c r="P5881" s="183"/>
    </row>
    <row r="5882" spans="9:16">
      <c r="I5882" s="177"/>
      <c r="J5882" s="183"/>
      <c r="K5882" s="183"/>
      <c r="L5882" s="183"/>
      <c r="M5882" s="183"/>
      <c r="N5882" s="183"/>
      <c r="O5882" s="183"/>
      <c r="P5882" s="183"/>
    </row>
    <row r="5883" spans="9:16">
      <c r="I5883" s="177"/>
      <c r="J5883" s="183"/>
      <c r="K5883" s="183"/>
      <c r="L5883" s="183"/>
      <c r="M5883" s="183"/>
      <c r="N5883" s="183"/>
      <c r="O5883" s="183"/>
      <c r="P5883" s="183"/>
    </row>
    <row r="5884" spans="9:16">
      <c r="I5884" s="177"/>
      <c r="J5884" s="183"/>
      <c r="K5884" s="183"/>
      <c r="L5884" s="183"/>
      <c r="M5884" s="183"/>
      <c r="N5884" s="183"/>
      <c r="O5884" s="183"/>
      <c r="P5884" s="183"/>
    </row>
    <row r="5885" spans="9:16">
      <c r="I5885" s="177"/>
      <c r="J5885" s="183"/>
      <c r="K5885" s="183"/>
      <c r="L5885" s="183"/>
      <c r="M5885" s="183"/>
      <c r="N5885" s="183"/>
      <c r="O5885" s="183"/>
      <c r="P5885" s="183"/>
    </row>
    <row r="5886" spans="9:16">
      <c r="I5886" s="177"/>
      <c r="J5886" s="183"/>
      <c r="K5886" s="183"/>
      <c r="L5886" s="183"/>
      <c r="M5886" s="183"/>
      <c r="N5886" s="183"/>
      <c r="O5886" s="183"/>
      <c r="P5886" s="183"/>
    </row>
    <row r="5887" spans="9:16">
      <c r="I5887" s="177"/>
      <c r="J5887" s="183"/>
      <c r="K5887" s="183"/>
      <c r="L5887" s="183"/>
      <c r="M5887" s="183"/>
      <c r="N5887" s="183"/>
      <c r="O5887" s="183"/>
      <c r="P5887" s="183"/>
    </row>
    <row r="5888" spans="9:16">
      <c r="I5888" s="177"/>
      <c r="J5888" s="183"/>
      <c r="K5888" s="183"/>
      <c r="L5888" s="183"/>
      <c r="M5888" s="183"/>
      <c r="N5888" s="183"/>
      <c r="O5888" s="183"/>
      <c r="P5888" s="183"/>
    </row>
    <row r="5889" spans="9:16">
      <c r="I5889" s="177"/>
      <c r="J5889" s="183"/>
      <c r="K5889" s="183"/>
      <c r="L5889" s="183"/>
      <c r="M5889" s="183"/>
      <c r="N5889" s="183"/>
      <c r="O5889" s="183"/>
      <c r="P5889" s="183"/>
    </row>
    <row r="5890" spans="9:16">
      <c r="I5890" s="177"/>
      <c r="J5890" s="183"/>
      <c r="K5890" s="183"/>
      <c r="L5890" s="183"/>
      <c r="M5890" s="183"/>
      <c r="N5890" s="183"/>
      <c r="O5890" s="183"/>
      <c r="P5890" s="183"/>
    </row>
    <row r="5891" spans="9:16">
      <c r="I5891" s="177"/>
      <c r="J5891" s="183"/>
      <c r="K5891" s="183"/>
      <c r="L5891" s="183"/>
      <c r="M5891" s="183"/>
      <c r="N5891" s="183"/>
      <c r="O5891" s="183"/>
      <c r="P5891" s="183"/>
    </row>
    <row r="5892" spans="9:16">
      <c r="I5892" s="177"/>
      <c r="J5892" s="183"/>
      <c r="K5892" s="183"/>
      <c r="L5892" s="183"/>
      <c r="M5892" s="183"/>
      <c r="N5892" s="183"/>
      <c r="O5892" s="183"/>
      <c r="P5892" s="183"/>
    </row>
    <row r="5893" spans="9:16">
      <c r="I5893" s="177"/>
      <c r="J5893" s="183"/>
      <c r="K5893" s="183"/>
      <c r="L5893" s="183"/>
      <c r="M5893" s="183"/>
      <c r="N5893" s="183"/>
      <c r="O5893" s="183"/>
      <c r="P5893" s="183"/>
    </row>
    <row r="5894" spans="9:16">
      <c r="I5894" s="177"/>
      <c r="J5894" s="183"/>
      <c r="K5894" s="183"/>
      <c r="L5894" s="183"/>
      <c r="M5894" s="183"/>
      <c r="N5894" s="183"/>
      <c r="O5894" s="183"/>
      <c r="P5894" s="183"/>
    </row>
    <row r="5895" spans="9:16">
      <c r="I5895" s="177"/>
      <c r="J5895" s="183"/>
      <c r="K5895" s="183"/>
      <c r="L5895" s="183"/>
      <c r="M5895" s="183"/>
      <c r="N5895" s="183"/>
      <c r="O5895" s="183"/>
      <c r="P5895" s="183"/>
    </row>
    <row r="5896" spans="9:16">
      <c r="I5896" s="177"/>
      <c r="J5896" s="183"/>
      <c r="K5896" s="183"/>
      <c r="L5896" s="183"/>
      <c r="M5896" s="183"/>
      <c r="N5896" s="183"/>
      <c r="O5896" s="183"/>
      <c r="P5896" s="183"/>
    </row>
    <row r="5897" spans="9:16">
      <c r="I5897" s="177"/>
      <c r="J5897" s="183"/>
      <c r="K5897" s="183"/>
      <c r="L5897" s="183"/>
      <c r="M5897" s="183"/>
      <c r="N5897" s="183"/>
      <c r="O5897" s="183"/>
      <c r="P5897" s="183"/>
    </row>
    <row r="5898" spans="9:16">
      <c r="I5898" s="177"/>
      <c r="J5898" s="183"/>
      <c r="K5898" s="183"/>
      <c r="L5898" s="183"/>
      <c r="M5898" s="183"/>
      <c r="N5898" s="183"/>
      <c r="O5898" s="183"/>
      <c r="P5898" s="183"/>
    </row>
    <row r="5899" spans="9:16">
      <c r="I5899" s="177"/>
      <c r="J5899" s="183"/>
      <c r="K5899" s="183"/>
      <c r="L5899" s="183"/>
      <c r="M5899" s="183"/>
      <c r="N5899" s="183"/>
      <c r="O5899" s="183"/>
      <c r="P5899" s="183"/>
    </row>
    <row r="5900" spans="9:16">
      <c r="I5900" s="177"/>
      <c r="J5900" s="183"/>
      <c r="K5900" s="183"/>
      <c r="L5900" s="183"/>
      <c r="M5900" s="183"/>
      <c r="N5900" s="183"/>
      <c r="O5900" s="183"/>
      <c r="P5900" s="183"/>
    </row>
    <row r="5901" spans="9:16">
      <c r="I5901" s="177"/>
      <c r="J5901" s="183"/>
      <c r="K5901" s="183"/>
      <c r="L5901" s="183"/>
      <c r="M5901" s="183"/>
      <c r="N5901" s="183"/>
      <c r="O5901" s="183"/>
      <c r="P5901" s="183"/>
    </row>
    <row r="5902" spans="9:16">
      <c r="I5902" s="177"/>
      <c r="J5902" s="183"/>
      <c r="K5902" s="183"/>
      <c r="L5902" s="183"/>
      <c r="M5902" s="183"/>
      <c r="N5902" s="183"/>
      <c r="O5902" s="183"/>
      <c r="P5902" s="183"/>
    </row>
    <row r="5903" spans="9:16">
      <c r="I5903" s="177"/>
      <c r="J5903" s="183"/>
      <c r="K5903" s="183"/>
      <c r="L5903" s="183"/>
      <c r="M5903" s="183"/>
      <c r="N5903" s="183"/>
      <c r="O5903" s="183"/>
      <c r="P5903" s="183"/>
    </row>
    <row r="5904" spans="9:16">
      <c r="I5904" s="177"/>
      <c r="J5904" s="183"/>
      <c r="K5904" s="183"/>
      <c r="L5904" s="183"/>
      <c r="M5904" s="183"/>
      <c r="N5904" s="183"/>
      <c r="O5904" s="183"/>
      <c r="P5904" s="183"/>
    </row>
    <row r="5905" spans="9:16">
      <c r="I5905" s="177"/>
      <c r="J5905" s="183"/>
      <c r="K5905" s="183"/>
      <c r="L5905" s="183"/>
      <c r="M5905" s="183"/>
      <c r="N5905" s="183"/>
      <c r="O5905" s="183"/>
      <c r="P5905" s="183"/>
    </row>
    <row r="5906" spans="9:16">
      <c r="I5906" s="177"/>
      <c r="J5906" s="183"/>
      <c r="K5906" s="183"/>
      <c r="L5906" s="183"/>
      <c r="M5906" s="183"/>
      <c r="N5906" s="183"/>
      <c r="O5906" s="183"/>
      <c r="P5906" s="183"/>
    </row>
    <row r="5907" spans="9:16">
      <c r="I5907" s="177"/>
      <c r="J5907" s="183"/>
      <c r="K5907" s="183"/>
      <c r="L5907" s="183"/>
      <c r="M5907" s="183"/>
      <c r="N5907" s="183"/>
      <c r="O5907" s="183"/>
      <c r="P5907" s="183"/>
    </row>
    <row r="5908" spans="9:16">
      <c r="I5908" s="177"/>
      <c r="J5908" s="183"/>
      <c r="K5908" s="183"/>
      <c r="L5908" s="183"/>
      <c r="M5908" s="183"/>
      <c r="N5908" s="183"/>
      <c r="O5908" s="183"/>
      <c r="P5908" s="183"/>
    </row>
    <row r="5909" spans="9:16">
      <c r="I5909" s="177"/>
      <c r="J5909" s="183"/>
      <c r="K5909" s="183"/>
      <c r="L5909" s="183"/>
      <c r="M5909" s="183"/>
      <c r="N5909" s="183"/>
      <c r="O5909" s="183"/>
      <c r="P5909" s="183"/>
    </row>
    <row r="5910" spans="9:16">
      <c r="I5910" s="177"/>
      <c r="J5910" s="183"/>
      <c r="K5910" s="183"/>
      <c r="L5910" s="183"/>
      <c r="M5910" s="183"/>
      <c r="N5910" s="183"/>
      <c r="O5910" s="183"/>
      <c r="P5910" s="183"/>
    </row>
    <row r="5911" spans="9:16">
      <c r="I5911" s="177"/>
      <c r="J5911" s="183"/>
      <c r="K5911" s="183"/>
      <c r="L5911" s="183"/>
      <c r="M5911" s="183"/>
      <c r="N5911" s="183"/>
      <c r="O5911" s="183"/>
      <c r="P5911" s="183"/>
    </row>
    <row r="5912" spans="9:16">
      <c r="I5912" s="177"/>
      <c r="J5912" s="183"/>
      <c r="K5912" s="183"/>
      <c r="L5912" s="183"/>
      <c r="M5912" s="183"/>
      <c r="N5912" s="183"/>
      <c r="O5912" s="183"/>
      <c r="P5912" s="183"/>
    </row>
    <row r="5913" spans="9:16">
      <c r="I5913" s="177"/>
      <c r="J5913" s="183"/>
      <c r="K5913" s="183"/>
      <c r="L5913" s="183"/>
      <c r="M5913" s="183"/>
      <c r="N5913" s="183"/>
      <c r="O5913" s="183"/>
      <c r="P5913" s="183"/>
    </row>
    <row r="5914" spans="9:16">
      <c r="I5914" s="177"/>
      <c r="J5914" s="183"/>
      <c r="K5914" s="183"/>
      <c r="L5914" s="183"/>
      <c r="M5914" s="183"/>
      <c r="N5914" s="183"/>
      <c r="O5914" s="183"/>
      <c r="P5914" s="183"/>
    </row>
    <row r="5915" spans="9:16">
      <c r="I5915" s="177"/>
      <c r="J5915" s="183"/>
      <c r="K5915" s="183"/>
      <c r="L5915" s="183"/>
      <c r="M5915" s="183"/>
      <c r="N5915" s="183"/>
      <c r="O5915" s="183"/>
      <c r="P5915" s="183"/>
    </row>
    <row r="5916" spans="9:16">
      <c r="I5916" s="177"/>
      <c r="J5916" s="183"/>
      <c r="K5916" s="183"/>
      <c r="L5916" s="183"/>
      <c r="M5916" s="183"/>
      <c r="N5916" s="183"/>
      <c r="O5916" s="183"/>
      <c r="P5916" s="183"/>
    </row>
    <row r="5917" spans="9:16">
      <c r="I5917" s="177"/>
      <c r="J5917" s="183"/>
      <c r="K5917" s="183"/>
      <c r="L5917" s="183"/>
      <c r="M5917" s="183"/>
      <c r="N5917" s="183"/>
      <c r="O5917" s="183"/>
      <c r="P5917" s="183"/>
    </row>
    <row r="5918" spans="9:16">
      <c r="I5918" s="177"/>
      <c r="J5918" s="183"/>
      <c r="K5918" s="183"/>
      <c r="L5918" s="183"/>
      <c r="M5918" s="183"/>
      <c r="N5918" s="183"/>
      <c r="O5918" s="183"/>
      <c r="P5918" s="183"/>
    </row>
    <row r="5919" spans="9:16">
      <c r="I5919" s="177"/>
      <c r="J5919" s="183"/>
      <c r="K5919" s="183"/>
      <c r="L5919" s="183"/>
      <c r="M5919" s="183"/>
      <c r="N5919" s="183"/>
      <c r="O5919" s="183"/>
      <c r="P5919" s="183"/>
    </row>
    <row r="5920" spans="9:16">
      <c r="I5920" s="177"/>
      <c r="J5920" s="183"/>
      <c r="K5920" s="183"/>
      <c r="L5920" s="183"/>
      <c r="M5920" s="183"/>
      <c r="N5920" s="183"/>
      <c r="O5920" s="183"/>
      <c r="P5920" s="183"/>
    </row>
    <row r="5921" spans="9:16">
      <c r="I5921" s="177"/>
      <c r="J5921" s="183"/>
      <c r="K5921" s="183"/>
      <c r="L5921" s="183"/>
      <c r="M5921" s="183"/>
      <c r="N5921" s="183"/>
      <c r="O5921" s="183"/>
      <c r="P5921" s="183"/>
    </row>
    <row r="5922" spans="9:16">
      <c r="I5922" s="177"/>
      <c r="J5922" s="183"/>
      <c r="K5922" s="183"/>
      <c r="L5922" s="183"/>
      <c r="M5922" s="183"/>
      <c r="N5922" s="183"/>
      <c r="O5922" s="183"/>
      <c r="P5922" s="183"/>
    </row>
    <row r="5923" spans="9:16">
      <c r="I5923" s="177"/>
      <c r="J5923" s="183"/>
      <c r="K5923" s="183"/>
      <c r="L5923" s="183"/>
      <c r="M5923" s="183"/>
      <c r="N5923" s="183"/>
      <c r="O5923" s="183"/>
      <c r="P5923" s="183"/>
    </row>
    <row r="5924" spans="9:16">
      <c r="I5924" s="177"/>
      <c r="J5924" s="183"/>
      <c r="K5924" s="183"/>
      <c r="L5924" s="183"/>
      <c r="M5924" s="183"/>
      <c r="N5924" s="183"/>
      <c r="O5924" s="183"/>
      <c r="P5924" s="183"/>
    </row>
    <row r="5925" spans="9:16">
      <c r="I5925" s="177"/>
      <c r="J5925" s="183"/>
      <c r="K5925" s="183"/>
      <c r="L5925" s="183"/>
      <c r="M5925" s="183"/>
      <c r="N5925" s="183"/>
      <c r="O5925" s="183"/>
      <c r="P5925" s="183"/>
    </row>
    <row r="5926" spans="9:16">
      <c r="I5926" s="177"/>
      <c r="J5926" s="183"/>
      <c r="K5926" s="183"/>
      <c r="L5926" s="183"/>
      <c r="M5926" s="183"/>
      <c r="N5926" s="183"/>
      <c r="O5926" s="183"/>
      <c r="P5926" s="183"/>
    </row>
    <row r="5927" spans="9:16">
      <c r="I5927" s="177"/>
      <c r="J5927" s="183"/>
      <c r="K5927" s="183"/>
      <c r="L5927" s="183"/>
      <c r="M5927" s="183"/>
      <c r="N5927" s="183"/>
      <c r="O5927" s="183"/>
      <c r="P5927" s="183"/>
    </row>
    <row r="5928" spans="9:16">
      <c r="I5928" s="177"/>
      <c r="J5928" s="183"/>
      <c r="K5928" s="183"/>
      <c r="L5928" s="183"/>
      <c r="M5928" s="183"/>
      <c r="N5928" s="183"/>
      <c r="O5928" s="183"/>
      <c r="P5928" s="183"/>
    </row>
    <row r="5929" spans="9:16">
      <c r="I5929" s="177"/>
      <c r="J5929" s="183"/>
      <c r="K5929" s="183"/>
      <c r="L5929" s="183"/>
      <c r="M5929" s="183"/>
      <c r="N5929" s="183"/>
      <c r="O5929" s="183"/>
      <c r="P5929" s="183"/>
    </row>
    <row r="5930" spans="9:16">
      <c r="I5930" s="177"/>
      <c r="J5930" s="183"/>
      <c r="K5930" s="183"/>
      <c r="L5930" s="183"/>
      <c r="M5930" s="183"/>
      <c r="N5930" s="183"/>
      <c r="O5930" s="183"/>
      <c r="P5930" s="183"/>
    </row>
    <row r="5931" spans="9:16">
      <c r="I5931" s="177"/>
      <c r="J5931" s="183"/>
      <c r="K5931" s="183"/>
      <c r="L5931" s="183"/>
      <c r="M5931" s="183"/>
      <c r="N5931" s="183"/>
      <c r="O5931" s="183"/>
      <c r="P5931" s="183"/>
    </row>
    <row r="5932" spans="9:16">
      <c r="I5932" s="177"/>
      <c r="J5932" s="183"/>
      <c r="K5932" s="183"/>
      <c r="L5932" s="183"/>
      <c r="M5932" s="183"/>
      <c r="N5932" s="183"/>
      <c r="O5932" s="183"/>
      <c r="P5932" s="183"/>
    </row>
    <row r="5933" spans="9:16">
      <c r="I5933" s="177"/>
      <c r="J5933" s="183"/>
      <c r="K5933" s="183"/>
      <c r="L5933" s="183"/>
      <c r="M5933" s="183"/>
      <c r="N5933" s="183"/>
      <c r="O5933" s="183"/>
      <c r="P5933" s="183"/>
    </row>
    <row r="5934" spans="9:16">
      <c r="I5934" s="177"/>
      <c r="J5934" s="183"/>
      <c r="K5934" s="183"/>
      <c r="L5934" s="183"/>
      <c r="M5934" s="183"/>
      <c r="N5934" s="183"/>
      <c r="O5934" s="183"/>
      <c r="P5934" s="183"/>
    </row>
    <row r="5935" spans="9:16">
      <c r="I5935" s="177"/>
      <c r="J5935" s="183"/>
      <c r="K5935" s="183"/>
      <c r="L5935" s="183"/>
      <c r="M5935" s="183"/>
      <c r="N5935" s="183"/>
      <c r="O5935" s="183"/>
      <c r="P5935" s="183"/>
    </row>
    <row r="5936" spans="9:16">
      <c r="I5936" s="177"/>
      <c r="J5936" s="183"/>
      <c r="K5936" s="183"/>
      <c r="L5936" s="183"/>
      <c r="M5936" s="183"/>
      <c r="N5936" s="183"/>
      <c r="O5936" s="183"/>
      <c r="P5936" s="183"/>
    </row>
    <row r="5937" spans="9:16">
      <c r="I5937" s="177"/>
      <c r="J5937" s="183"/>
      <c r="K5937" s="183"/>
      <c r="L5937" s="183"/>
      <c r="M5937" s="183"/>
      <c r="N5937" s="183"/>
      <c r="O5937" s="183"/>
      <c r="P5937" s="183"/>
    </row>
    <row r="5938" spans="9:16">
      <c r="I5938" s="177"/>
      <c r="J5938" s="183"/>
      <c r="K5938" s="183"/>
      <c r="L5938" s="183"/>
      <c r="M5938" s="183"/>
      <c r="N5938" s="183"/>
      <c r="O5938" s="183"/>
      <c r="P5938" s="183"/>
    </row>
    <row r="5939" spans="9:16">
      <c r="I5939" s="177"/>
      <c r="J5939" s="183"/>
      <c r="K5939" s="183"/>
      <c r="L5939" s="183"/>
      <c r="M5939" s="183"/>
      <c r="N5939" s="183"/>
      <c r="O5939" s="183"/>
      <c r="P5939" s="183"/>
    </row>
    <row r="5940" spans="9:16">
      <c r="I5940" s="177"/>
      <c r="J5940" s="183"/>
      <c r="K5940" s="183"/>
      <c r="L5940" s="183"/>
      <c r="M5940" s="183"/>
      <c r="N5940" s="183"/>
      <c r="O5940" s="183"/>
      <c r="P5940" s="183"/>
    </row>
    <row r="5941" spans="9:16">
      <c r="I5941" s="177"/>
      <c r="J5941" s="183"/>
      <c r="K5941" s="183"/>
      <c r="L5941" s="183"/>
      <c r="M5941" s="183"/>
      <c r="N5941" s="183"/>
      <c r="O5941" s="183"/>
      <c r="P5941" s="183"/>
    </row>
    <row r="5942" spans="9:16">
      <c r="I5942" s="177"/>
      <c r="J5942" s="183"/>
      <c r="K5942" s="183"/>
      <c r="L5942" s="183"/>
      <c r="M5942" s="183"/>
      <c r="N5942" s="183"/>
      <c r="O5942" s="183"/>
      <c r="P5942" s="183"/>
    </row>
    <row r="5943" spans="9:16">
      <c r="I5943" s="177"/>
      <c r="J5943" s="183"/>
      <c r="K5943" s="183"/>
      <c r="L5943" s="183"/>
      <c r="M5943" s="183"/>
      <c r="N5943" s="183"/>
      <c r="O5943" s="183"/>
      <c r="P5943" s="183"/>
    </row>
    <row r="5944" spans="9:16">
      <c r="I5944" s="177"/>
      <c r="J5944" s="183"/>
      <c r="K5944" s="183"/>
      <c r="L5944" s="183"/>
      <c r="M5944" s="183"/>
      <c r="N5944" s="183"/>
      <c r="O5944" s="183"/>
      <c r="P5944" s="183"/>
    </row>
    <row r="5945" spans="9:16">
      <c r="I5945" s="177"/>
      <c r="J5945" s="183"/>
      <c r="K5945" s="183"/>
      <c r="L5945" s="183"/>
      <c r="M5945" s="183"/>
      <c r="N5945" s="183"/>
      <c r="O5945" s="183"/>
      <c r="P5945" s="183"/>
    </row>
    <row r="5946" spans="9:16">
      <c r="I5946" s="177"/>
      <c r="J5946" s="183"/>
      <c r="K5946" s="183"/>
      <c r="L5946" s="183"/>
      <c r="M5946" s="183"/>
      <c r="N5946" s="183"/>
      <c r="O5946" s="183"/>
      <c r="P5946" s="183"/>
    </row>
    <row r="5947" spans="9:16">
      <c r="I5947" s="177"/>
      <c r="J5947" s="183"/>
      <c r="K5947" s="183"/>
      <c r="L5947" s="183"/>
      <c r="M5947" s="183"/>
      <c r="N5947" s="183"/>
      <c r="O5947" s="183"/>
      <c r="P5947" s="183"/>
    </row>
    <row r="5948" spans="9:16">
      <c r="I5948" s="177"/>
      <c r="J5948" s="183"/>
      <c r="K5948" s="183"/>
      <c r="L5948" s="183"/>
      <c r="M5948" s="183"/>
      <c r="N5948" s="183"/>
      <c r="O5948" s="183"/>
      <c r="P5948" s="183"/>
    </row>
    <row r="5949" spans="9:16">
      <c r="I5949" s="177"/>
      <c r="J5949" s="183"/>
      <c r="K5949" s="183"/>
      <c r="L5949" s="183"/>
      <c r="M5949" s="183"/>
      <c r="N5949" s="183"/>
      <c r="O5949" s="183"/>
      <c r="P5949" s="183"/>
    </row>
    <row r="5950" spans="9:16">
      <c r="I5950" s="177"/>
      <c r="J5950" s="183"/>
      <c r="K5950" s="183"/>
      <c r="L5950" s="183"/>
      <c r="M5950" s="183"/>
      <c r="N5950" s="183"/>
      <c r="O5950" s="183"/>
      <c r="P5950" s="183"/>
    </row>
    <row r="5951" spans="9:16">
      <c r="I5951" s="177"/>
      <c r="J5951" s="183"/>
      <c r="K5951" s="183"/>
      <c r="L5951" s="183"/>
      <c r="M5951" s="183"/>
      <c r="N5951" s="183"/>
      <c r="O5951" s="183"/>
      <c r="P5951" s="183"/>
    </row>
    <row r="5952" spans="9:16">
      <c r="I5952" s="177"/>
      <c r="J5952" s="183"/>
      <c r="K5952" s="183"/>
      <c r="L5952" s="183"/>
      <c r="M5952" s="183"/>
      <c r="N5952" s="183"/>
      <c r="O5952" s="183"/>
      <c r="P5952" s="183"/>
    </row>
    <row r="5953" spans="9:16">
      <c r="I5953" s="177"/>
      <c r="J5953" s="183"/>
      <c r="K5953" s="183"/>
      <c r="L5953" s="183"/>
      <c r="M5953" s="183"/>
      <c r="N5953" s="183"/>
      <c r="O5953" s="183"/>
      <c r="P5953" s="183"/>
    </row>
    <row r="5954" spans="9:16">
      <c r="I5954" s="177"/>
      <c r="J5954" s="183"/>
      <c r="K5954" s="183"/>
      <c r="L5954" s="183"/>
      <c r="M5954" s="183"/>
      <c r="N5954" s="183"/>
      <c r="O5954" s="183"/>
      <c r="P5954" s="183"/>
    </row>
    <row r="5955" spans="9:16">
      <c r="I5955" s="177"/>
      <c r="J5955" s="183"/>
      <c r="K5955" s="183"/>
      <c r="L5955" s="183"/>
      <c r="M5955" s="183"/>
      <c r="N5955" s="183"/>
      <c r="O5955" s="183"/>
      <c r="P5955" s="183"/>
    </row>
    <row r="5956" spans="9:16">
      <c r="I5956" s="177"/>
      <c r="J5956" s="183"/>
      <c r="K5956" s="183"/>
      <c r="L5956" s="183"/>
      <c r="M5956" s="183"/>
      <c r="N5956" s="183"/>
      <c r="O5956" s="183"/>
      <c r="P5956" s="183"/>
    </row>
    <row r="5957" spans="9:16">
      <c r="I5957" s="177"/>
      <c r="J5957" s="183"/>
      <c r="K5957" s="183"/>
      <c r="L5957" s="183"/>
      <c r="M5957" s="183"/>
      <c r="N5957" s="183"/>
      <c r="O5957" s="183"/>
      <c r="P5957" s="183"/>
    </row>
    <row r="5958" spans="9:16">
      <c r="I5958" s="177"/>
      <c r="J5958" s="183"/>
      <c r="K5958" s="183"/>
      <c r="L5958" s="183"/>
      <c r="M5958" s="183"/>
      <c r="N5958" s="183"/>
      <c r="O5958" s="183"/>
      <c r="P5958" s="183"/>
    </row>
    <row r="5959" spans="9:16">
      <c r="I5959" s="177"/>
      <c r="J5959" s="183"/>
      <c r="K5959" s="183"/>
      <c r="L5959" s="183"/>
      <c r="M5959" s="183"/>
      <c r="N5959" s="183"/>
      <c r="O5959" s="183"/>
      <c r="P5959" s="183"/>
    </row>
    <row r="5960" spans="9:16">
      <c r="I5960" s="177"/>
      <c r="J5960" s="183"/>
      <c r="K5960" s="183"/>
      <c r="L5960" s="183"/>
      <c r="M5960" s="183"/>
      <c r="N5960" s="183"/>
      <c r="O5960" s="183"/>
      <c r="P5960" s="183"/>
    </row>
    <row r="5961" spans="9:16">
      <c r="I5961" s="177"/>
      <c r="J5961" s="183"/>
      <c r="K5961" s="183"/>
      <c r="L5961" s="183"/>
      <c r="M5961" s="183"/>
      <c r="N5961" s="183"/>
      <c r="O5961" s="183"/>
      <c r="P5961" s="183"/>
    </row>
    <row r="5962" spans="9:16">
      <c r="I5962" s="177"/>
      <c r="J5962" s="183"/>
      <c r="K5962" s="183"/>
      <c r="L5962" s="183"/>
      <c r="M5962" s="183"/>
      <c r="N5962" s="183"/>
      <c r="O5962" s="183"/>
      <c r="P5962" s="183"/>
    </row>
    <row r="5963" spans="9:16">
      <c r="I5963" s="177"/>
      <c r="J5963" s="183"/>
      <c r="K5963" s="183"/>
      <c r="L5963" s="183"/>
      <c r="M5963" s="183"/>
      <c r="N5963" s="183"/>
      <c r="O5963" s="183"/>
      <c r="P5963" s="183"/>
    </row>
    <row r="5964" spans="9:16">
      <c r="I5964" s="177"/>
      <c r="J5964" s="183"/>
      <c r="K5964" s="183"/>
      <c r="L5964" s="183"/>
      <c r="M5964" s="183"/>
      <c r="N5964" s="183"/>
      <c r="O5964" s="183"/>
      <c r="P5964" s="183"/>
    </row>
    <row r="5965" spans="9:16">
      <c r="I5965" s="177"/>
      <c r="J5965" s="183"/>
      <c r="K5965" s="183"/>
      <c r="L5965" s="183"/>
      <c r="M5965" s="183"/>
      <c r="N5965" s="183"/>
      <c r="O5965" s="183"/>
      <c r="P5965" s="183"/>
    </row>
    <row r="5966" spans="9:16">
      <c r="I5966" s="177"/>
      <c r="J5966" s="183"/>
      <c r="K5966" s="183"/>
      <c r="L5966" s="183"/>
      <c r="M5966" s="183"/>
      <c r="N5966" s="183"/>
      <c r="O5966" s="183"/>
      <c r="P5966" s="183"/>
    </row>
    <row r="5967" spans="9:16">
      <c r="I5967" s="177"/>
      <c r="J5967" s="183"/>
      <c r="K5967" s="183"/>
      <c r="L5967" s="183"/>
      <c r="M5967" s="183"/>
      <c r="N5967" s="183"/>
      <c r="O5967" s="183"/>
      <c r="P5967" s="183"/>
    </row>
    <row r="5968" spans="9:16">
      <c r="I5968" s="177"/>
      <c r="J5968" s="183"/>
      <c r="K5968" s="183"/>
      <c r="L5968" s="183"/>
      <c r="M5968" s="183"/>
      <c r="N5968" s="183"/>
      <c r="O5968" s="183"/>
      <c r="P5968" s="183"/>
    </row>
    <row r="5969" spans="9:16">
      <c r="I5969" s="177"/>
      <c r="J5969" s="183"/>
      <c r="K5969" s="183"/>
      <c r="L5969" s="183"/>
      <c r="M5969" s="183"/>
      <c r="N5969" s="183"/>
      <c r="O5969" s="183"/>
      <c r="P5969" s="183"/>
    </row>
    <row r="5970" spans="9:16">
      <c r="I5970" s="177"/>
      <c r="J5970" s="183"/>
      <c r="K5970" s="183"/>
      <c r="L5970" s="183"/>
      <c r="M5970" s="183"/>
      <c r="N5970" s="183"/>
      <c r="O5970" s="183"/>
      <c r="P5970" s="183"/>
    </row>
    <row r="5971" spans="9:16">
      <c r="I5971" s="177"/>
      <c r="J5971" s="183"/>
      <c r="K5971" s="183"/>
      <c r="L5971" s="183"/>
      <c r="M5971" s="183"/>
      <c r="N5971" s="183"/>
      <c r="O5971" s="183"/>
      <c r="P5971" s="183"/>
    </row>
    <row r="5972" spans="9:16">
      <c r="I5972" s="177"/>
      <c r="J5972" s="183"/>
      <c r="K5972" s="183"/>
      <c r="L5972" s="183"/>
      <c r="M5972" s="183"/>
      <c r="N5972" s="183"/>
      <c r="O5972" s="183"/>
      <c r="P5972" s="183"/>
    </row>
    <row r="5973" spans="9:16">
      <c r="I5973" s="177"/>
      <c r="J5973" s="183"/>
      <c r="K5973" s="183"/>
      <c r="L5973" s="183"/>
      <c r="M5973" s="183"/>
      <c r="N5973" s="183"/>
      <c r="O5973" s="183"/>
      <c r="P5973" s="183"/>
    </row>
    <row r="5974" spans="9:16">
      <c r="I5974" s="177"/>
      <c r="J5974" s="183"/>
      <c r="K5974" s="183"/>
      <c r="L5974" s="183"/>
      <c r="M5974" s="183"/>
      <c r="N5974" s="183"/>
      <c r="O5974" s="183"/>
      <c r="P5974" s="183"/>
    </row>
    <row r="5975" spans="9:16">
      <c r="I5975" s="177"/>
      <c r="J5975" s="183"/>
      <c r="K5975" s="183"/>
      <c r="L5975" s="183"/>
      <c r="M5975" s="183"/>
      <c r="N5975" s="183"/>
      <c r="O5975" s="183"/>
      <c r="P5975" s="183"/>
    </row>
    <row r="5976" spans="9:16">
      <c r="I5976" s="177"/>
      <c r="J5976" s="183"/>
      <c r="K5976" s="183"/>
      <c r="L5976" s="183"/>
      <c r="M5976" s="183"/>
      <c r="N5976" s="183"/>
      <c r="O5976" s="183"/>
      <c r="P5976" s="183"/>
    </row>
    <row r="5977" spans="9:16">
      <c r="I5977" s="177"/>
      <c r="J5977" s="183"/>
      <c r="K5977" s="183"/>
      <c r="L5977" s="183"/>
      <c r="M5977" s="183"/>
      <c r="N5977" s="183"/>
      <c r="O5977" s="183"/>
      <c r="P5977" s="183"/>
    </row>
    <row r="5978" spans="9:16">
      <c r="I5978" s="177"/>
      <c r="J5978" s="183"/>
      <c r="K5978" s="183"/>
      <c r="L5978" s="183"/>
      <c r="M5978" s="183"/>
      <c r="N5978" s="183"/>
      <c r="O5978" s="183"/>
      <c r="P5978" s="183"/>
    </row>
    <row r="5979" spans="9:16">
      <c r="I5979" s="177"/>
      <c r="J5979" s="183"/>
      <c r="K5979" s="183"/>
      <c r="L5979" s="183"/>
      <c r="M5979" s="183"/>
      <c r="N5979" s="183"/>
      <c r="O5979" s="183"/>
      <c r="P5979" s="183"/>
    </row>
    <row r="5980" spans="9:16">
      <c r="I5980" s="177"/>
      <c r="J5980" s="183"/>
      <c r="K5980" s="183"/>
      <c r="L5980" s="183"/>
      <c r="M5980" s="183"/>
      <c r="N5980" s="183"/>
      <c r="O5980" s="183"/>
      <c r="P5980" s="183"/>
    </row>
    <row r="5981" spans="9:16">
      <c r="I5981" s="177"/>
      <c r="J5981" s="183"/>
      <c r="K5981" s="183"/>
      <c r="L5981" s="183"/>
      <c r="M5981" s="183"/>
      <c r="N5981" s="183"/>
      <c r="O5981" s="183"/>
      <c r="P5981" s="183"/>
    </row>
    <row r="5982" spans="9:16">
      <c r="I5982" s="177"/>
      <c r="J5982" s="183"/>
      <c r="K5982" s="183"/>
      <c r="L5982" s="183"/>
      <c r="M5982" s="183"/>
      <c r="N5982" s="183"/>
      <c r="O5982" s="183"/>
      <c r="P5982" s="183"/>
    </row>
    <row r="5983" spans="9:16">
      <c r="I5983" s="177"/>
      <c r="J5983" s="183"/>
      <c r="K5983" s="183"/>
      <c r="L5983" s="183"/>
      <c r="M5983" s="183"/>
      <c r="N5983" s="183"/>
      <c r="O5983" s="183"/>
      <c r="P5983" s="183"/>
    </row>
    <row r="5984" spans="9:16">
      <c r="I5984" s="177"/>
      <c r="J5984" s="183"/>
      <c r="K5984" s="183"/>
      <c r="L5984" s="183"/>
      <c r="M5984" s="183"/>
      <c r="N5984" s="183"/>
      <c r="O5984" s="183"/>
      <c r="P5984" s="183"/>
    </row>
    <row r="5985" spans="9:16">
      <c r="I5985" s="177"/>
      <c r="J5985" s="183"/>
      <c r="K5985" s="183"/>
      <c r="L5985" s="183"/>
      <c r="M5985" s="183"/>
      <c r="N5985" s="183"/>
      <c r="O5985" s="183"/>
      <c r="P5985" s="183"/>
    </row>
    <row r="5986" spans="9:16">
      <c r="I5986" s="177"/>
      <c r="J5986" s="183"/>
      <c r="K5986" s="183"/>
      <c r="L5986" s="183"/>
      <c r="M5986" s="183"/>
      <c r="N5986" s="183"/>
      <c r="O5986" s="183"/>
      <c r="P5986" s="183"/>
    </row>
    <row r="5987" spans="9:16">
      <c r="I5987" s="177"/>
      <c r="J5987" s="183"/>
      <c r="K5987" s="183"/>
      <c r="L5987" s="183"/>
      <c r="M5987" s="183"/>
      <c r="N5987" s="183"/>
      <c r="O5987" s="183"/>
      <c r="P5987" s="183"/>
    </row>
    <row r="5988" spans="9:16">
      <c r="I5988" s="177"/>
      <c r="J5988" s="183"/>
      <c r="K5988" s="183"/>
      <c r="L5988" s="183"/>
      <c r="M5988" s="183"/>
      <c r="N5988" s="183"/>
      <c r="O5988" s="183"/>
      <c r="P5988" s="183"/>
    </row>
    <row r="5989" spans="9:16">
      <c r="I5989" s="177"/>
      <c r="J5989" s="183"/>
      <c r="K5989" s="183"/>
      <c r="L5989" s="183"/>
      <c r="M5989" s="183"/>
      <c r="N5989" s="183"/>
      <c r="O5989" s="183"/>
      <c r="P5989" s="183"/>
    </row>
    <row r="5990" spans="9:16">
      <c r="I5990" s="177"/>
      <c r="J5990" s="183"/>
      <c r="K5990" s="183"/>
      <c r="L5990" s="183"/>
      <c r="M5990" s="183"/>
      <c r="N5990" s="183"/>
      <c r="O5990" s="183"/>
      <c r="P5990" s="183"/>
    </row>
    <row r="5991" spans="9:16">
      <c r="I5991" s="177"/>
      <c r="J5991" s="183"/>
      <c r="K5991" s="183"/>
      <c r="L5991" s="183"/>
      <c r="M5991" s="183"/>
      <c r="N5991" s="183"/>
      <c r="O5991" s="183"/>
      <c r="P5991" s="183"/>
    </row>
    <row r="5992" spans="9:16">
      <c r="I5992" s="177"/>
      <c r="J5992" s="183"/>
      <c r="K5992" s="183"/>
      <c r="L5992" s="183"/>
      <c r="M5992" s="183"/>
      <c r="N5992" s="183"/>
      <c r="O5992" s="183"/>
      <c r="P5992" s="183"/>
    </row>
    <row r="5993" spans="9:16">
      <c r="I5993" s="177"/>
      <c r="J5993" s="183"/>
      <c r="K5993" s="183"/>
      <c r="L5993" s="183"/>
      <c r="M5993" s="183"/>
      <c r="N5993" s="183"/>
      <c r="O5993" s="183"/>
      <c r="P5993" s="183"/>
    </row>
    <row r="5994" spans="9:16">
      <c r="I5994" s="177"/>
      <c r="J5994" s="183"/>
      <c r="K5994" s="183"/>
      <c r="L5994" s="183"/>
      <c r="M5994" s="183"/>
      <c r="N5994" s="183"/>
      <c r="O5994" s="183"/>
      <c r="P5994" s="183"/>
    </row>
    <row r="5995" spans="9:16">
      <c r="I5995" s="177"/>
      <c r="J5995" s="183"/>
      <c r="K5995" s="183"/>
      <c r="L5995" s="183"/>
      <c r="M5995" s="183"/>
      <c r="N5995" s="183"/>
      <c r="O5995" s="183"/>
      <c r="P5995" s="183"/>
    </row>
    <row r="5996" spans="9:16">
      <c r="I5996" s="177"/>
      <c r="J5996" s="183"/>
      <c r="K5996" s="183"/>
      <c r="L5996" s="183"/>
      <c r="M5996" s="183"/>
      <c r="N5996" s="183"/>
      <c r="O5996" s="183"/>
      <c r="P5996" s="183"/>
    </row>
    <row r="5997" spans="9:16">
      <c r="I5997" s="177"/>
      <c r="J5997" s="183"/>
      <c r="K5997" s="183"/>
      <c r="L5997" s="183"/>
      <c r="M5997" s="183"/>
      <c r="N5997" s="183"/>
      <c r="O5997" s="183"/>
      <c r="P5997" s="183"/>
    </row>
    <row r="5998" spans="9:16">
      <c r="I5998" s="177"/>
      <c r="J5998" s="183"/>
      <c r="K5998" s="183"/>
      <c r="L5998" s="183"/>
      <c r="M5998" s="183"/>
      <c r="N5998" s="183"/>
      <c r="O5998" s="183"/>
      <c r="P5998" s="183"/>
    </row>
    <row r="5999" spans="9:16">
      <c r="I5999" s="177"/>
      <c r="J5999" s="183"/>
      <c r="K5999" s="183"/>
      <c r="L5999" s="183"/>
      <c r="M5999" s="183"/>
      <c r="N5999" s="183"/>
      <c r="O5999" s="183"/>
      <c r="P5999" s="183"/>
    </row>
    <row r="6000" spans="9:16">
      <c r="I6000" s="177"/>
      <c r="J6000" s="183"/>
      <c r="K6000" s="183"/>
      <c r="L6000" s="183"/>
      <c r="M6000" s="183"/>
      <c r="N6000" s="183"/>
      <c r="O6000" s="183"/>
      <c r="P6000" s="183"/>
    </row>
    <row r="6001" spans="9:16">
      <c r="I6001" s="177"/>
      <c r="J6001" s="183"/>
      <c r="K6001" s="183"/>
      <c r="L6001" s="183"/>
      <c r="M6001" s="183"/>
      <c r="N6001" s="183"/>
      <c r="O6001" s="183"/>
      <c r="P6001" s="183"/>
    </row>
    <row r="6002" spans="9:16">
      <c r="I6002" s="177"/>
      <c r="J6002" s="183"/>
      <c r="K6002" s="183"/>
      <c r="L6002" s="183"/>
      <c r="M6002" s="183"/>
      <c r="N6002" s="183"/>
      <c r="O6002" s="183"/>
      <c r="P6002" s="183"/>
    </row>
    <row r="6003" spans="9:16">
      <c r="I6003" s="177"/>
      <c r="J6003" s="183"/>
      <c r="K6003" s="183"/>
      <c r="L6003" s="183"/>
      <c r="M6003" s="183"/>
      <c r="N6003" s="183"/>
      <c r="O6003" s="183"/>
      <c r="P6003" s="183"/>
    </row>
    <row r="6004" spans="9:16">
      <c r="I6004" s="177"/>
      <c r="J6004" s="183"/>
      <c r="K6004" s="183"/>
      <c r="L6004" s="183"/>
      <c r="M6004" s="183"/>
      <c r="N6004" s="183"/>
      <c r="O6004" s="183"/>
      <c r="P6004" s="183"/>
    </row>
    <row r="6005" spans="9:16">
      <c r="I6005" s="177"/>
      <c r="J6005" s="183"/>
      <c r="K6005" s="183"/>
      <c r="L6005" s="183"/>
      <c r="M6005" s="183"/>
      <c r="N6005" s="183"/>
      <c r="O6005" s="183"/>
      <c r="P6005" s="183"/>
    </row>
    <row r="6006" spans="9:16">
      <c r="I6006" s="177"/>
      <c r="J6006" s="183"/>
      <c r="K6006" s="183"/>
      <c r="L6006" s="183"/>
      <c r="M6006" s="183"/>
      <c r="N6006" s="183"/>
      <c r="O6006" s="183"/>
      <c r="P6006" s="183"/>
    </row>
    <row r="6007" spans="9:16">
      <c r="I6007" s="177"/>
      <c r="J6007" s="183"/>
      <c r="K6007" s="183"/>
      <c r="L6007" s="183"/>
      <c r="M6007" s="183"/>
      <c r="N6007" s="183"/>
      <c r="O6007" s="183"/>
      <c r="P6007" s="183"/>
    </row>
    <row r="6008" spans="9:16">
      <c r="I6008" s="177"/>
      <c r="J6008" s="183"/>
      <c r="K6008" s="183"/>
      <c r="L6008" s="183"/>
      <c r="M6008" s="183"/>
      <c r="N6008" s="183"/>
      <c r="O6008" s="183"/>
      <c r="P6008" s="183"/>
    </row>
    <row r="6009" spans="9:16">
      <c r="I6009" s="177"/>
      <c r="J6009" s="183"/>
      <c r="K6009" s="183"/>
      <c r="L6009" s="183"/>
      <c r="M6009" s="183"/>
      <c r="N6009" s="183"/>
      <c r="O6009" s="183"/>
      <c r="P6009" s="183"/>
    </row>
    <row r="6010" spans="9:16">
      <c r="I6010" s="177"/>
      <c r="J6010" s="183"/>
      <c r="K6010" s="183"/>
      <c r="L6010" s="183"/>
      <c r="M6010" s="183"/>
      <c r="N6010" s="183"/>
      <c r="O6010" s="183"/>
      <c r="P6010" s="183"/>
    </row>
    <row r="6011" spans="9:16">
      <c r="I6011" s="177"/>
      <c r="J6011" s="183"/>
      <c r="K6011" s="183"/>
      <c r="L6011" s="183"/>
      <c r="M6011" s="183"/>
      <c r="N6011" s="183"/>
      <c r="O6011" s="183"/>
      <c r="P6011" s="183"/>
    </row>
    <row r="6012" spans="9:16">
      <c r="I6012" s="177"/>
      <c r="J6012" s="183"/>
      <c r="K6012" s="183"/>
      <c r="L6012" s="183"/>
      <c r="M6012" s="183"/>
      <c r="N6012" s="183"/>
      <c r="O6012" s="183"/>
      <c r="P6012" s="183"/>
    </row>
    <row r="6013" spans="9:16">
      <c r="I6013" s="177"/>
      <c r="J6013" s="183"/>
      <c r="K6013" s="183"/>
      <c r="L6013" s="183"/>
      <c r="M6013" s="183"/>
      <c r="N6013" s="183"/>
      <c r="O6013" s="183"/>
      <c r="P6013" s="183"/>
    </row>
    <row r="6014" spans="9:16">
      <c r="I6014" s="177"/>
      <c r="J6014" s="183"/>
      <c r="K6014" s="183"/>
      <c r="L6014" s="183"/>
      <c r="M6014" s="183"/>
      <c r="N6014" s="183"/>
      <c r="O6014" s="183"/>
      <c r="P6014" s="183"/>
    </row>
    <row r="6015" spans="9:16">
      <c r="I6015" s="177"/>
      <c r="J6015" s="183"/>
      <c r="K6015" s="183"/>
      <c r="L6015" s="183"/>
      <c r="M6015" s="183"/>
      <c r="N6015" s="183"/>
      <c r="O6015" s="183"/>
      <c r="P6015" s="183"/>
    </row>
    <row r="6016" spans="9:16">
      <c r="I6016" s="177"/>
      <c r="J6016" s="183"/>
      <c r="K6016" s="183"/>
      <c r="L6016" s="183"/>
      <c r="M6016" s="183"/>
      <c r="N6016" s="183"/>
      <c r="O6016" s="183"/>
      <c r="P6016" s="183"/>
    </row>
    <row r="6017" spans="9:16">
      <c r="I6017" s="177"/>
      <c r="J6017" s="183"/>
      <c r="K6017" s="183"/>
      <c r="L6017" s="183"/>
      <c r="M6017" s="183"/>
      <c r="N6017" s="183"/>
      <c r="O6017" s="183"/>
      <c r="P6017" s="183"/>
    </row>
    <row r="6018" spans="9:16">
      <c r="I6018" s="177"/>
      <c r="J6018" s="183"/>
      <c r="K6018" s="183"/>
      <c r="L6018" s="183"/>
      <c r="M6018" s="183"/>
      <c r="N6018" s="183"/>
      <c r="O6018" s="183"/>
      <c r="P6018" s="183"/>
    </row>
    <row r="6019" spans="9:16">
      <c r="I6019" s="177"/>
      <c r="J6019" s="183"/>
      <c r="K6019" s="183"/>
      <c r="L6019" s="183"/>
      <c r="M6019" s="183"/>
      <c r="N6019" s="183"/>
      <c r="O6019" s="183"/>
      <c r="P6019" s="183"/>
    </row>
    <row r="6020" spans="9:16">
      <c r="I6020" s="177"/>
      <c r="J6020" s="183"/>
      <c r="K6020" s="183"/>
      <c r="L6020" s="183"/>
      <c r="M6020" s="183"/>
      <c r="N6020" s="183"/>
      <c r="O6020" s="183"/>
      <c r="P6020" s="183"/>
    </row>
    <row r="6021" spans="9:16">
      <c r="I6021" s="177"/>
      <c r="J6021" s="183"/>
      <c r="K6021" s="183"/>
      <c r="L6021" s="183"/>
      <c r="M6021" s="183"/>
      <c r="N6021" s="183"/>
      <c r="O6021" s="183"/>
      <c r="P6021" s="183"/>
    </row>
    <row r="6022" spans="9:16">
      <c r="I6022" s="177"/>
      <c r="J6022" s="183"/>
      <c r="K6022" s="183"/>
      <c r="L6022" s="183"/>
      <c r="M6022" s="183"/>
      <c r="N6022" s="183"/>
      <c r="O6022" s="183"/>
      <c r="P6022" s="183"/>
    </row>
    <row r="6023" spans="9:16">
      <c r="I6023" s="177"/>
      <c r="J6023" s="183"/>
      <c r="K6023" s="183"/>
      <c r="L6023" s="183"/>
      <c r="M6023" s="183"/>
      <c r="N6023" s="183"/>
      <c r="O6023" s="183"/>
      <c r="P6023" s="183"/>
    </row>
    <row r="6024" spans="9:16">
      <c r="I6024" s="177"/>
      <c r="J6024" s="183"/>
      <c r="K6024" s="183"/>
      <c r="L6024" s="183"/>
      <c r="M6024" s="183"/>
      <c r="N6024" s="183"/>
      <c r="O6024" s="183"/>
      <c r="P6024" s="183"/>
    </row>
    <row r="6025" spans="9:16">
      <c r="I6025" s="177"/>
      <c r="J6025" s="183"/>
      <c r="K6025" s="183"/>
      <c r="L6025" s="183"/>
      <c r="M6025" s="183"/>
      <c r="N6025" s="183"/>
      <c r="O6025" s="183"/>
      <c r="P6025" s="183"/>
    </row>
    <row r="6026" spans="9:16">
      <c r="I6026" s="177"/>
      <c r="J6026" s="183"/>
      <c r="K6026" s="183"/>
      <c r="L6026" s="183"/>
      <c r="M6026" s="183"/>
      <c r="N6026" s="183"/>
      <c r="O6026" s="183"/>
      <c r="P6026" s="183"/>
    </row>
    <row r="6027" spans="9:16">
      <c r="I6027" s="177"/>
      <c r="J6027" s="183"/>
      <c r="K6027" s="183"/>
      <c r="L6027" s="183"/>
      <c r="M6027" s="183"/>
      <c r="N6027" s="183"/>
      <c r="O6027" s="183"/>
      <c r="P6027" s="183"/>
    </row>
    <row r="6028" spans="9:16">
      <c r="I6028" s="177"/>
      <c r="J6028" s="183"/>
      <c r="K6028" s="183"/>
      <c r="L6028" s="183"/>
      <c r="M6028" s="183"/>
      <c r="N6028" s="183"/>
      <c r="O6028" s="183"/>
      <c r="P6028" s="183"/>
    </row>
    <row r="6029" spans="9:16">
      <c r="I6029" s="177"/>
      <c r="J6029" s="183"/>
      <c r="K6029" s="183"/>
      <c r="L6029" s="183"/>
      <c r="M6029" s="183"/>
      <c r="N6029" s="183"/>
      <c r="O6029" s="183"/>
      <c r="P6029" s="183"/>
    </row>
    <row r="6030" spans="9:16">
      <c r="I6030" s="177"/>
      <c r="J6030" s="183"/>
      <c r="K6030" s="183"/>
      <c r="L6030" s="183"/>
      <c r="M6030" s="183"/>
      <c r="N6030" s="183"/>
      <c r="O6030" s="183"/>
      <c r="P6030" s="183"/>
    </row>
    <row r="6031" spans="9:16">
      <c r="I6031" s="177"/>
      <c r="J6031" s="183"/>
      <c r="K6031" s="183"/>
      <c r="L6031" s="183"/>
      <c r="M6031" s="183"/>
      <c r="N6031" s="183"/>
      <c r="O6031" s="183"/>
      <c r="P6031" s="183"/>
    </row>
    <row r="6032" spans="9:16">
      <c r="I6032" s="177"/>
      <c r="J6032" s="183"/>
      <c r="K6032" s="183"/>
      <c r="L6032" s="183"/>
      <c r="M6032" s="183"/>
      <c r="N6032" s="183"/>
      <c r="O6032" s="183"/>
      <c r="P6032" s="183"/>
    </row>
    <row r="6033" spans="9:16">
      <c r="I6033" s="177"/>
      <c r="J6033" s="183"/>
      <c r="K6033" s="183"/>
      <c r="L6033" s="183"/>
      <c r="M6033" s="183"/>
      <c r="N6033" s="183"/>
      <c r="O6033" s="183"/>
      <c r="P6033" s="183"/>
    </row>
    <row r="6034" spans="9:16">
      <c r="I6034" s="177"/>
      <c r="J6034" s="183"/>
      <c r="K6034" s="183"/>
      <c r="L6034" s="183"/>
      <c r="M6034" s="183"/>
      <c r="N6034" s="183"/>
      <c r="O6034" s="183"/>
      <c r="P6034" s="183"/>
    </row>
    <row r="6035" spans="9:16">
      <c r="I6035" s="177"/>
      <c r="J6035" s="183"/>
      <c r="K6035" s="183"/>
      <c r="L6035" s="183"/>
      <c r="M6035" s="183"/>
      <c r="N6035" s="183"/>
      <c r="O6035" s="183"/>
      <c r="P6035" s="183"/>
    </row>
    <row r="6036" spans="9:16">
      <c r="I6036" s="177"/>
      <c r="J6036" s="183"/>
      <c r="K6036" s="183"/>
      <c r="L6036" s="183"/>
      <c r="M6036" s="183"/>
      <c r="N6036" s="183"/>
      <c r="O6036" s="183"/>
      <c r="P6036" s="183"/>
    </row>
    <row r="6037" spans="9:16">
      <c r="I6037" s="177"/>
      <c r="J6037" s="183"/>
      <c r="K6037" s="183"/>
      <c r="L6037" s="183"/>
      <c r="M6037" s="183"/>
      <c r="N6037" s="183"/>
      <c r="O6037" s="183"/>
      <c r="P6037" s="183"/>
    </row>
    <row r="6038" spans="9:16">
      <c r="I6038" s="177"/>
      <c r="J6038" s="183"/>
      <c r="K6038" s="183"/>
      <c r="L6038" s="183"/>
      <c r="M6038" s="183"/>
      <c r="N6038" s="183"/>
      <c r="O6038" s="183"/>
      <c r="P6038" s="183"/>
    </row>
    <row r="6039" spans="9:16">
      <c r="I6039" s="177"/>
      <c r="J6039" s="183"/>
      <c r="K6039" s="183"/>
      <c r="L6039" s="183"/>
      <c r="M6039" s="183"/>
      <c r="N6039" s="183"/>
      <c r="O6039" s="183"/>
      <c r="P6039" s="183"/>
    </row>
    <row r="6040" spans="9:16">
      <c r="I6040" s="177"/>
      <c r="J6040" s="183"/>
      <c r="K6040" s="183"/>
      <c r="L6040" s="183"/>
      <c r="M6040" s="183"/>
      <c r="N6040" s="183"/>
      <c r="O6040" s="183"/>
      <c r="P6040" s="183"/>
    </row>
    <row r="6041" spans="9:16">
      <c r="I6041" s="177"/>
      <c r="J6041" s="183"/>
      <c r="K6041" s="183"/>
      <c r="L6041" s="183"/>
      <c r="M6041" s="183"/>
      <c r="N6041" s="183"/>
      <c r="O6041" s="183"/>
      <c r="P6041" s="183"/>
    </row>
    <row r="6042" spans="9:16">
      <c r="I6042" s="177"/>
      <c r="J6042" s="183"/>
      <c r="K6042" s="183"/>
      <c r="L6042" s="183"/>
      <c r="M6042" s="183"/>
      <c r="N6042" s="183"/>
      <c r="O6042" s="183"/>
      <c r="P6042" s="183"/>
    </row>
    <row r="6043" spans="9:16">
      <c r="I6043" s="177"/>
      <c r="J6043" s="183"/>
      <c r="K6043" s="183"/>
      <c r="L6043" s="183"/>
      <c r="M6043" s="183"/>
      <c r="N6043" s="183"/>
      <c r="O6043" s="183"/>
      <c r="P6043" s="183"/>
    </row>
    <row r="6044" spans="9:16">
      <c r="I6044" s="177"/>
      <c r="J6044" s="183"/>
      <c r="K6044" s="183"/>
      <c r="L6044" s="183"/>
      <c r="M6044" s="183"/>
      <c r="N6044" s="183"/>
      <c r="O6044" s="183"/>
      <c r="P6044" s="183"/>
    </row>
    <row r="6045" spans="9:16">
      <c r="I6045" s="177"/>
      <c r="J6045" s="183"/>
      <c r="K6045" s="183"/>
      <c r="L6045" s="183"/>
      <c r="M6045" s="183"/>
      <c r="N6045" s="183"/>
      <c r="O6045" s="183"/>
      <c r="P6045" s="183"/>
    </row>
    <row r="6046" spans="9:16">
      <c r="I6046" s="177"/>
      <c r="J6046" s="183"/>
      <c r="K6046" s="183"/>
      <c r="L6046" s="183"/>
      <c r="M6046" s="183"/>
      <c r="N6046" s="183"/>
      <c r="O6046" s="183"/>
      <c r="P6046" s="183"/>
    </row>
    <row r="6047" spans="9:16">
      <c r="I6047" s="177"/>
      <c r="J6047" s="183"/>
      <c r="K6047" s="183"/>
      <c r="L6047" s="183"/>
      <c r="M6047" s="183"/>
      <c r="N6047" s="183"/>
      <c r="O6047" s="183"/>
      <c r="P6047" s="183"/>
    </row>
    <row r="6048" spans="9:16">
      <c r="I6048" s="177"/>
      <c r="J6048" s="183"/>
      <c r="K6048" s="183"/>
      <c r="L6048" s="183"/>
      <c r="M6048" s="183"/>
      <c r="N6048" s="183"/>
      <c r="O6048" s="183"/>
      <c r="P6048" s="183"/>
    </row>
    <row r="6049" spans="9:16">
      <c r="I6049" s="177"/>
      <c r="J6049" s="183"/>
      <c r="K6049" s="183"/>
      <c r="L6049" s="183"/>
      <c r="M6049" s="183"/>
      <c r="N6049" s="183"/>
      <c r="O6049" s="183"/>
      <c r="P6049" s="183"/>
    </row>
    <row r="6050" spans="9:16">
      <c r="I6050" s="177"/>
      <c r="J6050" s="183"/>
      <c r="K6050" s="183"/>
      <c r="L6050" s="183"/>
      <c r="M6050" s="183"/>
      <c r="N6050" s="183"/>
      <c r="O6050" s="183"/>
      <c r="P6050" s="183"/>
    </row>
    <row r="6051" spans="9:16">
      <c r="I6051" s="177"/>
      <c r="J6051" s="183"/>
      <c r="K6051" s="183"/>
      <c r="L6051" s="183"/>
      <c r="M6051" s="183"/>
      <c r="N6051" s="183"/>
      <c r="O6051" s="183"/>
      <c r="P6051" s="183"/>
    </row>
    <row r="6052" spans="9:16">
      <c r="I6052" s="177"/>
      <c r="J6052" s="183"/>
      <c r="K6052" s="183"/>
      <c r="L6052" s="183"/>
      <c r="M6052" s="183"/>
      <c r="N6052" s="183"/>
      <c r="O6052" s="183"/>
      <c r="P6052" s="183"/>
    </row>
    <row r="6053" spans="9:16">
      <c r="I6053" s="177"/>
      <c r="J6053" s="183"/>
      <c r="K6053" s="183"/>
      <c r="L6053" s="183"/>
      <c r="M6053" s="183"/>
      <c r="N6053" s="183"/>
      <c r="O6053" s="183"/>
      <c r="P6053" s="183"/>
    </row>
    <row r="6054" spans="9:16">
      <c r="I6054" s="177"/>
      <c r="J6054" s="183"/>
      <c r="K6054" s="183"/>
      <c r="L6054" s="183"/>
      <c r="M6054" s="183"/>
      <c r="N6054" s="183"/>
      <c r="O6054" s="183"/>
      <c r="P6054" s="183"/>
    </row>
    <row r="6055" spans="9:16">
      <c r="I6055" s="177"/>
      <c r="J6055" s="183"/>
      <c r="K6055" s="183"/>
      <c r="L6055" s="183"/>
      <c r="M6055" s="183"/>
      <c r="N6055" s="183"/>
      <c r="O6055" s="183"/>
      <c r="P6055" s="183"/>
    </row>
    <row r="6056" spans="9:16">
      <c r="I6056" s="177"/>
      <c r="J6056" s="183"/>
      <c r="K6056" s="183"/>
      <c r="L6056" s="183"/>
      <c r="M6056" s="183"/>
      <c r="N6056" s="183"/>
      <c r="O6056" s="183"/>
      <c r="P6056" s="183"/>
    </row>
    <row r="6057" spans="9:16">
      <c r="I6057" s="177"/>
      <c r="J6057" s="183"/>
      <c r="K6057" s="183"/>
      <c r="L6057" s="183"/>
      <c r="M6057" s="183"/>
      <c r="N6057" s="183"/>
      <c r="O6057" s="183"/>
      <c r="P6057" s="183"/>
    </row>
    <row r="6058" spans="9:16">
      <c r="I6058" s="177"/>
      <c r="J6058" s="183"/>
      <c r="K6058" s="183"/>
      <c r="L6058" s="183"/>
      <c r="M6058" s="183"/>
      <c r="N6058" s="183"/>
      <c r="O6058" s="183"/>
      <c r="P6058" s="183"/>
    </row>
    <row r="6059" spans="9:16">
      <c r="I6059" s="177"/>
      <c r="J6059" s="183"/>
      <c r="K6059" s="183"/>
      <c r="L6059" s="183"/>
      <c r="M6059" s="183"/>
      <c r="N6059" s="183"/>
      <c r="O6059" s="183"/>
      <c r="P6059" s="183"/>
    </row>
    <row r="6060" spans="9:16">
      <c r="I6060" s="177"/>
      <c r="J6060" s="183"/>
      <c r="K6060" s="183"/>
      <c r="L6060" s="183"/>
      <c r="M6060" s="183"/>
      <c r="N6060" s="183"/>
      <c r="O6060" s="183"/>
      <c r="P6060" s="183"/>
    </row>
    <row r="6061" spans="9:16">
      <c r="I6061" s="177"/>
      <c r="J6061" s="183"/>
      <c r="K6061" s="183"/>
      <c r="L6061" s="183"/>
      <c r="M6061" s="183"/>
      <c r="N6061" s="183"/>
      <c r="O6061" s="183"/>
      <c r="P6061" s="183"/>
    </row>
    <row r="6062" spans="9:16">
      <c r="I6062" s="177"/>
      <c r="J6062" s="183"/>
      <c r="K6062" s="183"/>
      <c r="L6062" s="183"/>
      <c r="M6062" s="183"/>
      <c r="N6062" s="183"/>
      <c r="O6062" s="183"/>
      <c r="P6062" s="183"/>
    </row>
    <row r="6063" spans="9:16">
      <c r="I6063" s="177"/>
      <c r="J6063" s="183"/>
      <c r="K6063" s="183"/>
      <c r="L6063" s="183"/>
      <c r="M6063" s="183"/>
      <c r="N6063" s="183"/>
      <c r="O6063" s="183"/>
      <c r="P6063" s="183"/>
    </row>
    <row r="6064" spans="9:16">
      <c r="I6064" s="177"/>
      <c r="J6064" s="183"/>
      <c r="K6064" s="183"/>
      <c r="L6064" s="183"/>
      <c r="M6064" s="183"/>
      <c r="N6064" s="183"/>
      <c r="O6064" s="183"/>
      <c r="P6064" s="183"/>
    </row>
    <row r="6065" spans="9:16">
      <c r="I6065" s="177"/>
      <c r="J6065" s="183"/>
      <c r="K6065" s="183"/>
      <c r="L6065" s="183"/>
      <c r="M6065" s="183"/>
      <c r="N6065" s="183"/>
      <c r="O6065" s="183"/>
      <c r="P6065" s="183"/>
    </row>
    <row r="6066" spans="9:16">
      <c r="I6066" s="177"/>
      <c r="J6066" s="183"/>
      <c r="K6066" s="183"/>
      <c r="L6066" s="183"/>
      <c r="M6066" s="183"/>
      <c r="N6066" s="183"/>
      <c r="O6066" s="183"/>
      <c r="P6066" s="183"/>
    </row>
    <row r="6067" spans="9:16">
      <c r="I6067" s="177"/>
      <c r="J6067" s="183"/>
      <c r="K6067" s="183"/>
      <c r="L6067" s="183"/>
      <c r="M6067" s="183"/>
      <c r="N6067" s="183"/>
      <c r="O6067" s="183"/>
      <c r="P6067" s="183"/>
    </row>
    <row r="6068" spans="9:16">
      <c r="I6068" s="177"/>
      <c r="J6068" s="183"/>
      <c r="K6068" s="183"/>
      <c r="L6068" s="183"/>
      <c r="M6068" s="183"/>
      <c r="N6068" s="183"/>
      <c r="O6068" s="183"/>
      <c r="P6068" s="183"/>
    </row>
    <row r="6069" spans="9:16">
      <c r="I6069" s="177"/>
      <c r="J6069" s="183"/>
      <c r="K6069" s="183"/>
      <c r="L6069" s="183"/>
      <c r="M6069" s="183"/>
      <c r="N6069" s="183"/>
      <c r="O6069" s="183"/>
      <c r="P6069" s="183"/>
    </row>
    <row r="6070" spans="9:16">
      <c r="I6070" s="177"/>
      <c r="J6070" s="183"/>
      <c r="K6070" s="183"/>
      <c r="L6070" s="183"/>
      <c r="M6070" s="183"/>
      <c r="N6070" s="183"/>
      <c r="O6070" s="183"/>
      <c r="P6070" s="183"/>
    </row>
    <row r="6071" spans="9:16">
      <c r="I6071" s="177"/>
      <c r="J6071" s="183"/>
      <c r="K6071" s="183"/>
      <c r="L6071" s="183"/>
      <c r="M6071" s="183"/>
      <c r="N6071" s="183"/>
      <c r="O6071" s="183"/>
      <c r="P6071" s="183"/>
    </row>
    <row r="6072" spans="9:16">
      <c r="I6072" s="177"/>
      <c r="J6072" s="183"/>
      <c r="K6072" s="183"/>
      <c r="L6072" s="183"/>
      <c r="M6072" s="183"/>
      <c r="N6072" s="183"/>
      <c r="O6072" s="183"/>
      <c r="P6072" s="183"/>
    </row>
    <row r="6073" spans="9:16">
      <c r="I6073" s="177"/>
      <c r="J6073" s="183"/>
      <c r="K6073" s="183"/>
      <c r="L6073" s="183"/>
      <c r="M6073" s="183"/>
      <c r="N6073" s="183"/>
      <c r="O6073" s="183"/>
      <c r="P6073" s="183"/>
    </row>
    <row r="6074" spans="9:16">
      <c r="I6074" s="177"/>
      <c r="J6074" s="183"/>
      <c r="K6074" s="183"/>
      <c r="L6074" s="183"/>
      <c r="M6074" s="183"/>
      <c r="N6074" s="183"/>
      <c r="O6074" s="183"/>
      <c r="P6074" s="183"/>
    </row>
    <row r="6075" spans="9:16">
      <c r="I6075" s="177"/>
      <c r="J6075" s="183"/>
      <c r="K6075" s="183"/>
      <c r="L6075" s="183"/>
      <c r="M6075" s="183"/>
      <c r="N6075" s="183"/>
      <c r="O6075" s="183"/>
      <c r="P6075" s="183"/>
    </row>
    <row r="6076" spans="9:16">
      <c r="I6076" s="177"/>
      <c r="J6076" s="183"/>
      <c r="K6076" s="183"/>
      <c r="L6076" s="183"/>
      <c r="M6076" s="183"/>
      <c r="N6076" s="183"/>
      <c r="O6076" s="183"/>
      <c r="P6076" s="183"/>
    </row>
    <row r="6077" spans="9:16">
      <c r="I6077" s="177"/>
      <c r="J6077" s="183"/>
      <c r="K6077" s="183"/>
      <c r="L6077" s="183"/>
      <c r="M6077" s="183"/>
      <c r="N6077" s="183"/>
      <c r="O6077" s="183"/>
      <c r="P6077" s="183"/>
    </row>
    <row r="6078" spans="9:16">
      <c r="I6078" s="177"/>
      <c r="J6078" s="183"/>
      <c r="K6078" s="183"/>
      <c r="L6078" s="183"/>
      <c r="M6078" s="183"/>
      <c r="N6078" s="183"/>
      <c r="O6078" s="183"/>
      <c r="P6078" s="183"/>
    </row>
    <row r="6079" spans="9:16">
      <c r="I6079" s="177"/>
      <c r="J6079" s="183"/>
      <c r="K6079" s="183"/>
      <c r="L6079" s="183"/>
      <c r="M6079" s="183"/>
      <c r="N6079" s="183"/>
      <c r="O6079" s="183"/>
      <c r="P6079" s="183"/>
    </row>
    <row r="6080" spans="9:16">
      <c r="I6080" s="177"/>
      <c r="J6080" s="183"/>
      <c r="K6080" s="183"/>
      <c r="L6080" s="183"/>
      <c r="M6080" s="183"/>
      <c r="N6080" s="183"/>
      <c r="O6080" s="183"/>
      <c r="P6080" s="183"/>
    </row>
    <row r="6081" spans="9:16">
      <c r="I6081" s="177"/>
      <c r="J6081" s="183"/>
      <c r="K6081" s="183"/>
      <c r="L6081" s="183"/>
      <c r="M6081" s="183"/>
      <c r="N6081" s="183"/>
      <c r="O6081" s="183"/>
      <c r="P6081" s="183"/>
    </row>
    <row r="6082" spans="9:16">
      <c r="I6082" s="177"/>
      <c r="J6082" s="183"/>
      <c r="K6082" s="183"/>
      <c r="L6082" s="183"/>
      <c r="M6082" s="183"/>
      <c r="N6082" s="183"/>
      <c r="O6082" s="183"/>
      <c r="P6082" s="183"/>
    </row>
    <row r="6083" spans="9:16">
      <c r="I6083" s="177"/>
      <c r="J6083" s="183"/>
      <c r="K6083" s="183"/>
      <c r="L6083" s="183"/>
      <c r="M6083" s="183"/>
      <c r="N6083" s="183"/>
      <c r="O6083" s="183"/>
      <c r="P6083" s="183"/>
    </row>
    <row r="6084" spans="9:16">
      <c r="I6084" s="177"/>
      <c r="J6084" s="183"/>
      <c r="K6084" s="183"/>
      <c r="L6084" s="183"/>
      <c r="M6084" s="183"/>
      <c r="N6084" s="183"/>
      <c r="O6084" s="183"/>
      <c r="P6084" s="183"/>
    </row>
    <row r="6085" spans="9:16">
      <c r="I6085" s="177"/>
      <c r="J6085" s="183"/>
      <c r="K6085" s="183"/>
      <c r="L6085" s="183"/>
      <c r="M6085" s="183"/>
      <c r="N6085" s="183"/>
      <c r="O6085" s="183"/>
      <c r="P6085" s="183"/>
    </row>
    <row r="6086" spans="9:16">
      <c r="I6086" s="177"/>
      <c r="J6086" s="183"/>
      <c r="K6086" s="183"/>
      <c r="L6086" s="183"/>
      <c r="M6086" s="183"/>
      <c r="N6086" s="183"/>
      <c r="O6086" s="183"/>
      <c r="P6086" s="183"/>
    </row>
    <row r="6087" spans="9:16">
      <c r="I6087" s="177"/>
      <c r="J6087" s="183"/>
      <c r="K6087" s="183"/>
      <c r="L6087" s="183"/>
      <c r="M6087" s="183"/>
      <c r="N6087" s="183"/>
      <c r="O6087" s="183"/>
      <c r="P6087" s="183"/>
    </row>
    <row r="6088" spans="9:16">
      <c r="I6088" s="177"/>
      <c r="J6088" s="183"/>
      <c r="K6088" s="183"/>
      <c r="L6088" s="183"/>
      <c r="M6088" s="183"/>
      <c r="N6088" s="183"/>
      <c r="O6088" s="183"/>
      <c r="P6088" s="183"/>
    </row>
    <row r="6089" spans="9:16">
      <c r="I6089" s="177"/>
      <c r="J6089" s="183"/>
      <c r="K6089" s="183"/>
      <c r="L6089" s="183"/>
      <c r="M6089" s="183"/>
      <c r="N6089" s="183"/>
      <c r="O6089" s="183"/>
      <c r="P6089" s="183"/>
    </row>
    <row r="6090" spans="9:16">
      <c r="I6090" s="177"/>
      <c r="J6090" s="183"/>
      <c r="K6090" s="183"/>
      <c r="L6090" s="183"/>
      <c r="M6090" s="183"/>
      <c r="N6090" s="183"/>
      <c r="O6090" s="183"/>
      <c r="P6090" s="183"/>
    </row>
    <row r="6091" spans="9:16">
      <c r="I6091" s="177"/>
      <c r="J6091" s="183"/>
      <c r="K6091" s="183"/>
      <c r="L6091" s="183"/>
      <c r="M6091" s="183"/>
      <c r="N6091" s="183"/>
      <c r="O6091" s="183"/>
      <c r="P6091" s="183"/>
    </row>
    <row r="6092" spans="9:16">
      <c r="I6092" s="177"/>
      <c r="J6092" s="183"/>
      <c r="K6092" s="183"/>
      <c r="L6092" s="183"/>
      <c r="M6092" s="183"/>
      <c r="N6092" s="183"/>
      <c r="O6092" s="183"/>
      <c r="P6092" s="183"/>
    </row>
    <row r="6093" spans="9:16">
      <c r="I6093" s="177"/>
      <c r="J6093" s="183"/>
      <c r="K6093" s="183"/>
      <c r="L6093" s="183"/>
      <c r="M6093" s="183"/>
      <c r="N6093" s="183"/>
      <c r="O6093" s="183"/>
      <c r="P6093" s="183"/>
    </row>
    <row r="6094" spans="9:16">
      <c r="I6094" s="177"/>
      <c r="J6094" s="183"/>
      <c r="K6094" s="183"/>
      <c r="L6094" s="183"/>
      <c r="M6094" s="183"/>
      <c r="N6094" s="183"/>
      <c r="O6094" s="183"/>
      <c r="P6094" s="183"/>
    </row>
    <row r="6095" spans="9:16">
      <c r="I6095" s="177"/>
      <c r="J6095" s="183"/>
      <c r="K6095" s="183"/>
      <c r="L6095" s="183"/>
      <c r="M6095" s="183"/>
      <c r="N6095" s="183"/>
      <c r="O6095" s="183"/>
      <c r="P6095" s="183"/>
    </row>
    <row r="6096" spans="9:16">
      <c r="I6096" s="177"/>
      <c r="J6096" s="183"/>
      <c r="K6096" s="183"/>
      <c r="L6096" s="183"/>
      <c r="M6096" s="183"/>
      <c r="N6096" s="183"/>
      <c r="O6096" s="183"/>
      <c r="P6096" s="183"/>
    </row>
    <row r="6097" spans="9:16">
      <c r="I6097" s="177"/>
      <c r="J6097" s="183"/>
      <c r="K6097" s="183"/>
      <c r="L6097" s="183"/>
      <c r="M6097" s="183"/>
      <c r="N6097" s="183"/>
      <c r="O6097" s="183"/>
      <c r="P6097" s="183"/>
    </row>
    <row r="6098" spans="9:16">
      <c r="I6098" s="177"/>
      <c r="J6098" s="183"/>
      <c r="K6098" s="183"/>
      <c r="L6098" s="183"/>
      <c r="M6098" s="183"/>
      <c r="N6098" s="183"/>
      <c r="O6098" s="183"/>
      <c r="P6098" s="183"/>
    </row>
    <row r="6099" spans="9:16">
      <c r="I6099" s="177"/>
      <c r="J6099" s="183"/>
      <c r="K6099" s="183"/>
      <c r="L6099" s="183"/>
      <c r="M6099" s="183"/>
      <c r="N6099" s="183"/>
      <c r="O6099" s="183"/>
      <c r="P6099" s="183"/>
    </row>
    <row r="6100" spans="9:16">
      <c r="I6100" s="177"/>
      <c r="J6100" s="183"/>
      <c r="K6100" s="183"/>
      <c r="L6100" s="183"/>
      <c r="M6100" s="183"/>
      <c r="N6100" s="183"/>
      <c r="O6100" s="183"/>
      <c r="P6100" s="183"/>
    </row>
    <row r="6101" spans="9:16">
      <c r="I6101" s="177"/>
      <c r="J6101" s="183"/>
      <c r="K6101" s="183"/>
      <c r="L6101" s="183"/>
      <c r="M6101" s="183"/>
      <c r="N6101" s="183"/>
      <c r="O6101" s="183"/>
      <c r="P6101" s="183"/>
    </row>
    <row r="6102" spans="9:16">
      <c r="I6102" s="177"/>
      <c r="J6102" s="183"/>
      <c r="K6102" s="183"/>
      <c r="L6102" s="183"/>
      <c r="M6102" s="183"/>
      <c r="N6102" s="183"/>
      <c r="O6102" s="183"/>
      <c r="P6102" s="183"/>
    </row>
    <row r="6103" spans="9:16">
      <c r="I6103" s="177"/>
      <c r="J6103" s="183"/>
      <c r="K6103" s="183"/>
      <c r="L6103" s="183"/>
      <c r="M6103" s="183"/>
      <c r="N6103" s="183"/>
      <c r="O6103" s="183"/>
      <c r="P6103" s="183"/>
    </row>
    <row r="6104" spans="9:16">
      <c r="I6104" s="177"/>
      <c r="J6104" s="183"/>
      <c r="K6104" s="183"/>
      <c r="L6104" s="183"/>
      <c r="M6104" s="183"/>
      <c r="N6104" s="183"/>
      <c r="O6104" s="183"/>
      <c r="P6104" s="183"/>
    </row>
    <row r="6105" spans="9:16">
      <c r="I6105" s="177"/>
      <c r="J6105" s="183"/>
      <c r="K6105" s="183"/>
      <c r="L6105" s="183"/>
      <c r="M6105" s="183"/>
      <c r="N6105" s="183"/>
      <c r="O6105" s="183"/>
      <c r="P6105" s="183"/>
    </row>
    <row r="6106" spans="9:16">
      <c r="I6106" s="177"/>
      <c r="J6106" s="183"/>
      <c r="K6106" s="183"/>
      <c r="L6106" s="183"/>
      <c r="M6106" s="183"/>
      <c r="N6106" s="183"/>
      <c r="O6106" s="183"/>
      <c r="P6106" s="183"/>
    </row>
    <row r="6107" spans="9:16">
      <c r="I6107" s="177"/>
      <c r="J6107" s="183"/>
      <c r="K6107" s="183"/>
      <c r="L6107" s="183"/>
      <c r="M6107" s="183"/>
      <c r="N6107" s="183"/>
      <c r="O6107" s="183"/>
      <c r="P6107" s="183"/>
    </row>
    <row r="6108" spans="9:16">
      <c r="I6108" s="177"/>
      <c r="J6108" s="183"/>
      <c r="K6108" s="183"/>
      <c r="L6108" s="183"/>
      <c r="M6108" s="183"/>
      <c r="N6108" s="183"/>
      <c r="O6108" s="183"/>
      <c r="P6108" s="183"/>
    </row>
    <row r="6109" spans="9:16">
      <c r="I6109" s="177"/>
      <c r="J6109" s="183"/>
      <c r="K6109" s="183"/>
      <c r="L6109" s="183"/>
      <c r="M6109" s="183"/>
      <c r="N6109" s="183"/>
      <c r="O6109" s="183"/>
      <c r="P6109" s="183"/>
    </row>
    <row r="6110" spans="9:16">
      <c r="I6110" s="177"/>
      <c r="J6110" s="183"/>
      <c r="K6110" s="183"/>
      <c r="L6110" s="183"/>
      <c r="M6110" s="183"/>
      <c r="N6110" s="183"/>
      <c r="O6110" s="183"/>
      <c r="P6110" s="183"/>
    </row>
    <row r="6111" spans="9:16">
      <c r="I6111" s="177"/>
      <c r="J6111" s="183"/>
      <c r="K6111" s="183"/>
      <c r="L6111" s="183"/>
      <c r="M6111" s="183"/>
      <c r="N6111" s="183"/>
      <c r="O6111" s="183"/>
      <c r="P6111" s="183"/>
    </row>
    <row r="6112" spans="9:16">
      <c r="I6112" s="177"/>
      <c r="J6112" s="183"/>
      <c r="K6112" s="183"/>
      <c r="L6112" s="183"/>
      <c r="M6112" s="183"/>
      <c r="N6112" s="183"/>
      <c r="O6112" s="183"/>
      <c r="P6112" s="183"/>
    </row>
    <row r="6113" spans="9:16">
      <c r="I6113" s="177"/>
      <c r="J6113" s="183"/>
      <c r="K6113" s="183"/>
      <c r="L6113" s="183"/>
      <c r="M6113" s="183"/>
      <c r="N6113" s="183"/>
      <c r="O6113" s="183"/>
      <c r="P6113" s="183"/>
    </row>
    <row r="6114" spans="9:16">
      <c r="I6114" s="177"/>
      <c r="J6114" s="183"/>
      <c r="K6114" s="183"/>
      <c r="L6114" s="183"/>
      <c r="M6114" s="183"/>
      <c r="N6114" s="183"/>
      <c r="O6114" s="183"/>
      <c r="P6114" s="183"/>
    </row>
    <row r="6115" spans="9:16">
      <c r="I6115" s="177"/>
      <c r="J6115" s="183"/>
      <c r="K6115" s="183"/>
      <c r="L6115" s="183"/>
      <c r="M6115" s="183"/>
      <c r="N6115" s="183"/>
      <c r="O6115" s="183"/>
      <c r="P6115" s="183"/>
    </row>
    <row r="6116" spans="9:16">
      <c r="I6116" s="177"/>
      <c r="J6116" s="183"/>
      <c r="K6116" s="183"/>
      <c r="L6116" s="183"/>
      <c r="M6116" s="183"/>
      <c r="N6116" s="183"/>
      <c r="O6116" s="183"/>
      <c r="P6116" s="183"/>
    </row>
    <row r="6117" spans="9:16">
      <c r="I6117" s="177"/>
      <c r="J6117" s="183"/>
      <c r="K6117" s="183"/>
      <c r="L6117" s="183"/>
      <c r="M6117" s="183"/>
      <c r="N6117" s="183"/>
      <c r="O6117" s="183"/>
      <c r="P6117" s="183"/>
    </row>
    <row r="6118" spans="9:16">
      <c r="I6118" s="177"/>
      <c r="J6118" s="183"/>
      <c r="K6118" s="183"/>
      <c r="L6118" s="183"/>
      <c r="M6118" s="183"/>
      <c r="N6118" s="183"/>
      <c r="O6118" s="183"/>
      <c r="P6118" s="183"/>
    </row>
    <row r="6119" spans="9:16">
      <c r="I6119" s="177"/>
      <c r="J6119" s="183"/>
      <c r="K6119" s="183"/>
      <c r="L6119" s="183"/>
      <c r="M6119" s="183"/>
      <c r="N6119" s="183"/>
      <c r="O6119" s="183"/>
      <c r="P6119" s="183"/>
    </row>
    <row r="6120" spans="9:16">
      <c r="I6120" s="177"/>
      <c r="J6120" s="183"/>
      <c r="K6120" s="183"/>
      <c r="L6120" s="183"/>
      <c r="M6120" s="183"/>
      <c r="N6120" s="183"/>
      <c r="O6120" s="183"/>
      <c r="P6120" s="183"/>
    </row>
    <row r="6121" spans="9:16">
      <c r="I6121" s="177"/>
      <c r="J6121" s="183"/>
      <c r="K6121" s="183"/>
      <c r="L6121" s="183"/>
      <c r="M6121" s="183"/>
      <c r="N6121" s="183"/>
      <c r="O6121" s="183"/>
      <c r="P6121" s="183"/>
    </row>
    <row r="6122" spans="9:16">
      <c r="I6122" s="177"/>
      <c r="J6122" s="183"/>
      <c r="K6122" s="183"/>
      <c r="L6122" s="183"/>
      <c r="M6122" s="183"/>
      <c r="N6122" s="183"/>
      <c r="O6122" s="183"/>
      <c r="P6122" s="183"/>
    </row>
    <row r="6123" spans="9:16">
      <c r="I6123" s="177"/>
      <c r="J6123" s="183"/>
      <c r="K6123" s="183"/>
      <c r="L6123" s="183"/>
      <c r="M6123" s="183"/>
      <c r="N6123" s="183"/>
      <c r="O6123" s="183"/>
      <c r="P6123" s="183"/>
    </row>
    <row r="6124" spans="9:16">
      <c r="I6124" s="177"/>
      <c r="J6124" s="183"/>
      <c r="K6124" s="183"/>
      <c r="L6124" s="183"/>
      <c r="M6124" s="183"/>
      <c r="N6124" s="183"/>
      <c r="O6124" s="183"/>
      <c r="P6124" s="183"/>
    </row>
    <row r="6125" spans="9:16">
      <c r="I6125" s="177"/>
      <c r="J6125" s="183"/>
      <c r="K6125" s="183"/>
      <c r="L6125" s="183"/>
      <c r="M6125" s="183"/>
      <c r="N6125" s="183"/>
      <c r="O6125" s="183"/>
      <c r="P6125" s="183"/>
    </row>
    <row r="6126" spans="9:16">
      <c r="I6126" s="177"/>
      <c r="J6126" s="183"/>
      <c r="K6126" s="183"/>
      <c r="L6126" s="183"/>
      <c r="M6126" s="183"/>
      <c r="N6126" s="183"/>
      <c r="O6126" s="183"/>
      <c r="P6126" s="183"/>
    </row>
    <row r="6127" spans="9:16">
      <c r="I6127" s="177"/>
      <c r="J6127" s="183"/>
      <c r="K6127" s="183"/>
      <c r="L6127" s="183"/>
      <c r="M6127" s="183"/>
      <c r="N6127" s="183"/>
      <c r="O6127" s="183"/>
      <c r="P6127" s="183"/>
    </row>
    <row r="6128" spans="9:16">
      <c r="I6128" s="177"/>
      <c r="J6128" s="183"/>
      <c r="K6128" s="183"/>
      <c r="L6128" s="183"/>
      <c r="M6128" s="183"/>
      <c r="N6128" s="183"/>
      <c r="O6128" s="183"/>
      <c r="P6128" s="183"/>
    </row>
    <row r="6129" spans="9:16">
      <c r="I6129" s="177"/>
      <c r="J6129" s="183"/>
      <c r="K6129" s="183"/>
      <c r="L6129" s="183"/>
      <c r="M6129" s="183"/>
      <c r="N6129" s="183"/>
      <c r="O6129" s="183"/>
      <c r="P6129" s="183"/>
    </row>
    <row r="6130" spans="9:16">
      <c r="I6130" s="177"/>
      <c r="J6130" s="183"/>
      <c r="K6130" s="183"/>
      <c r="L6130" s="183"/>
      <c r="M6130" s="183"/>
      <c r="N6130" s="183"/>
      <c r="O6130" s="183"/>
      <c r="P6130" s="183"/>
    </row>
    <row r="6131" spans="9:16">
      <c r="I6131" s="177"/>
      <c r="J6131" s="183"/>
      <c r="K6131" s="183"/>
      <c r="L6131" s="183"/>
      <c r="M6131" s="183"/>
      <c r="N6131" s="183"/>
      <c r="O6131" s="183"/>
      <c r="P6131" s="183"/>
    </row>
    <row r="6132" spans="9:16">
      <c r="I6132" s="177"/>
      <c r="J6132" s="183"/>
      <c r="K6132" s="183"/>
      <c r="L6132" s="183"/>
      <c r="M6132" s="183"/>
      <c r="N6132" s="183"/>
      <c r="O6132" s="183"/>
      <c r="P6132" s="183"/>
    </row>
    <row r="6133" spans="9:16">
      <c r="I6133" s="177"/>
      <c r="J6133" s="183"/>
      <c r="K6133" s="183"/>
      <c r="L6133" s="183"/>
      <c r="M6133" s="183"/>
      <c r="N6133" s="183"/>
      <c r="O6133" s="183"/>
      <c r="P6133" s="183"/>
    </row>
    <row r="6134" spans="9:16">
      <c r="I6134" s="177"/>
      <c r="J6134" s="183"/>
      <c r="K6134" s="183"/>
      <c r="L6134" s="183"/>
      <c r="M6134" s="183"/>
      <c r="N6134" s="183"/>
      <c r="O6134" s="183"/>
      <c r="P6134" s="183"/>
    </row>
    <row r="6135" spans="9:16">
      <c r="I6135" s="177"/>
      <c r="J6135" s="183"/>
      <c r="K6135" s="183"/>
      <c r="L6135" s="183"/>
      <c r="M6135" s="183"/>
      <c r="N6135" s="183"/>
      <c r="O6135" s="183"/>
      <c r="P6135" s="183"/>
    </row>
    <row r="6136" spans="9:16">
      <c r="I6136" s="177"/>
      <c r="J6136" s="183"/>
      <c r="K6136" s="183"/>
      <c r="L6136" s="183"/>
      <c r="M6136" s="183"/>
      <c r="N6136" s="183"/>
      <c r="O6136" s="183"/>
      <c r="P6136" s="183"/>
    </row>
    <row r="6137" spans="9:16">
      <c r="I6137" s="177"/>
      <c r="J6137" s="183"/>
      <c r="K6137" s="183"/>
      <c r="L6137" s="183"/>
      <c r="M6137" s="183"/>
      <c r="N6137" s="183"/>
      <c r="O6137" s="183"/>
      <c r="P6137" s="183"/>
    </row>
    <row r="6138" spans="9:16">
      <c r="I6138" s="177"/>
      <c r="J6138" s="183"/>
      <c r="K6138" s="183"/>
      <c r="L6138" s="183"/>
      <c r="M6138" s="183"/>
      <c r="N6138" s="183"/>
      <c r="O6138" s="183"/>
      <c r="P6138" s="183"/>
    </row>
    <row r="6139" spans="9:16">
      <c r="I6139" s="177"/>
      <c r="J6139" s="183"/>
      <c r="K6139" s="183"/>
      <c r="L6139" s="183"/>
      <c r="M6139" s="183"/>
      <c r="N6139" s="183"/>
      <c r="O6139" s="183"/>
      <c r="P6139" s="183"/>
    </row>
    <row r="6140" spans="9:16">
      <c r="I6140" s="177"/>
      <c r="J6140" s="183"/>
      <c r="K6140" s="183"/>
      <c r="L6140" s="183"/>
      <c r="M6140" s="183"/>
      <c r="N6140" s="183"/>
      <c r="O6140" s="183"/>
      <c r="P6140" s="183"/>
    </row>
    <row r="6141" spans="9:16">
      <c r="I6141" s="177"/>
      <c r="J6141" s="183"/>
      <c r="K6141" s="183"/>
      <c r="L6141" s="183"/>
      <c r="M6141" s="183"/>
      <c r="N6141" s="183"/>
      <c r="O6141" s="183"/>
      <c r="P6141" s="183"/>
    </row>
    <row r="6142" spans="9:16">
      <c r="I6142" s="177"/>
      <c r="J6142" s="183"/>
      <c r="K6142" s="183"/>
      <c r="L6142" s="183"/>
      <c r="M6142" s="183"/>
      <c r="N6142" s="183"/>
      <c r="O6142" s="183"/>
      <c r="P6142" s="183"/>
    </row>
    <row r="6143" spans="9:16">
      <c r="I6143" s="177"/>
      <c r="J6143" s="183"/>
      <c r="K6143" s="183"/>
      <c r="L6143" s="183"/>
      <c r="M6143" s="183"/>
      <c r="N6143" s="183"/>
      <c r="O6143" s="183"/>
      <c r="P6143" s="183"/>
    </row>
    <row r="6144" spans="9:16">
      <c r="I6144" s="177"/>
      <c r="J6144" s="183"/>
      <c r="K6144" s="183"/>
      <c r="L6144" s="183"/>
      <c r="M6144" s="183"/>
      <c r="N6144" s="183"/>
      <c r="O6144" s="183"/>
      <c r="P6144" s="183"/>
    </row>
    <row r="6145" spans="9:16">
      <c r="I6145" s="177"/>
      <c r="J6145" s="183"/>
      <c r="K6145" s="183"/>
      <c r="L6145" s="183"/>
      <c r="M6145" s="183"/>
      <c r="N6145" s="183"/>
      <c r="O6145" s="183"/>
      <c r="P6145" s="183"/>
    </row>
    <row r="6146" spans="9:16">
      <c r="I6146" s="177"/>
      <c r="J6146" s="183"/>
      <c r="K6146" s="183"/>
      <c r="L6146" s="183"/>
      <c r="M6146" s="183"/>
      <c r="N6146" s="183"/>
      <c r="O6146" s="183"/>
      <c r="P6146" s="183"/>
    </row>
    <row r="6147" spans="9:16">
      <c r="I6147" s="177"/>
      <c r="J6147" s="183"/>
      <c r="K6147" s="183"/>
      <c r="L6147" s="183"/>
      <c r="M6147" s="183"/>
      <c r="N6147" s="183"/>
      <c r="O6147" s="183"/>
      <c r="P6147" s="183"/>
    </row>
    <row r="6148" spans="9:16">
      <c r="I6148" s="177"/>
      <c r="J6148" s="183"/>
      <c r="K6148" s="183"/>
      <c r="L6148" s="183"/>
      <c r="M6148" s="183"/>
      <c r="N6148" s="183"/>
      <c r="O6148" s="183"/>
      <c r="P6148" s="183"/>
    </row>
    <row r="6149" spans="9:16">
      <c r="I6149" s="177"/>
      <c r="J6149" s="183"/>
      <c r="K6149" s="183"/>
      <c r="L6149" s="183"/>
      <c r="M6149" s="183"/>
      <c r="N6149" s="183"/>
      <c r="O6149" s="183"/>
      <c r="P6149" s="183"/>
    </row>
    <row r="6150" spans="9:16">
      <c r="I6150" s="177"/>
      <c r="J6150" s="183"/>
      <c r="K6150" s="183"/>
      <c r="L6150" s="183"/>
      <c r="M6150" s="183"/>
      <c r="N6150" s="183"/>
      <c r="O6150" s="183"/>
      <c r="P6150" s="183"/>
    </row>
    <row r="6151" spans="9:16">
      <c r="I6151" s="177"/>
      <c r="J6151" s="183"/>
      <c r="K6151" s="183"/>
      <c r="L6151" s="183"/>
      <c r="M6151" s="183"/>
      <c r="N6151" s="183"/>
      <c r="O6151" s="183"/>
      <c r="P6151" s="183"/>
    </row>
    <row r="6152" spans="9:16">
      <c r="I6152" s="177"/>
      <c r="J6152" s="183"/>
      <c r="K6152" s="183"/>
      <c r="L6152" s="183"/>
      <c r="M6152" s="183"/>
      <c r="N6152" s="183"/>
      <c r="O6152" s="183"/>
      <c r="P6152" s="183"/>
    </row>
    <row r="6153" spans="9:16">
      <c r="I6153" s="177"/>
      <c r="J6153" s="183"/>
      <c r="K6153" s="183"/>
      <c r="L6153" s="183"/>
      <c r="M6153" s="183"/>
      <c r="N6153" s="183"/>
      <c r="O6153" s="183"/>
      <c r="P6153" s="183"/>
    </row>
    <row r="6154" spans="9:16">
      <c r="I6154" s="177"/>
      <c r="J6154" s="183"/>
      <c r="K6154" s="183"/>
      <c r="L6154" s="183"/>
      <c r="M6154" s="183"/>
      <c r="N6154" s="183"/>
      <c r="O6154" s="183"/>
      <c r="P6154" s="183"/>
    </row>
    <row r="6155" spans="9:16">
      <c r="I6155" s="177"/>
      <c r="J6155" s="183"/>
      <c r="K6155" s="183"/>
      <c r="L6155" s="183"/>
      <c r="M6155" s="183"/>
      <c r="N6155" s="183"/>
      <c r="O6155" s="183"/>
      <c r="P6155" s="183"/>
    </row>
    <row r="6156" spans="9:16">
      <c r="I6156" s="177"/>
      <c r="J6156" s="183"/>
      <c r="K6156" s="183"/>
      <c r="L6156" s="183"/>
      <c r="M6156" s="183"/>
      <c r="N6156" s="183"/>
      <c r="O6156" s="183"/>
      <c r="P6156" s="183"/>
    </row>
    <row r="6157" spans="9:16">
      <c r="I6157" s="177"/>
      <c r="J6157" s="183"/>
      <c r="K6157" s="183"/>
      <c r="L6157" s="183"/>
      <c r="M6157" s="183"/>
      <c r="N6157" s="183"/>
      <c r="O6157" s="183"/>
      <c r="P6157" s="183"/>
    </row>
    <row r="6158" spans="9:16">
      <c r="I6158" s="177"/>
      <c r="J6158" s="183"/>
      <c r="K6158" s="183"/>
      <c r="L6158" s="183"/>
      <c r="M6158" s="183"/>
      <c r="N6158" s="183"/>
      <c r="O6158" s="183"/>
      <c r="P6158" s="183"/>
    </row>
    <row r="6159" spans="9:16">
      <c r="I6159" s="177"/>
      <c r="J6159" s="183"/>
      <c r="K6159" s="183"/>
      <c r="L6159" s="183"/>
      <c r="M6159" s="183"/>
      <c r="N6159" s="183"/>
      <c r="O6159" s="183"/>
      <c r="P6159" s="183"/>
    </row>
    <row r="6160" spans="9:16">
      <c r="I6160" s="177"/>
      <c r="J6160" s="183"/>
      <c r="K6160" s="183"/>
      <c r="L6160" s="183"/>
      <c r="M6160" s="183"/>
      <c r="N6160" s="183"/>
      <c r="O6160" s="183"/>
      <c r="P6160" s="183"/>
    </row>
    <row r="6161" spans="9:16">
      <c r="I6161" s="177"/>
      <c r="J6161" s="183"/>
      <c r="K6161" s="183"/>
      <c r="L6161" s="183"/>
      <c r="M6161" s="183"/>
      <c r="N6161" s="183"/>
      <c r="O6161" s="183"/>
      <c r="P6161" s="183"/>
    </row>
    <row r="6162" spans="9:16">
      <c r="I6162" s="177"/>
      <c r="J6162" s="183"/>
      <c r="K6162" s="183"/>
      <c r="L6162" s="183"/>
      <c r="M6162" s="183"/>
      <c r="N6162" s="183"/>
      <c r="O6162" s="183"/>
      <c r="P6162" s="183"/>
    </row>
    <row r="6163" spans="9:16">
      <c r="I6163" s="177"/>
      <c r="J6163" s="183"/>
      <c r="K6163" s="183"/>
      <c r="L6163" s="183"/>
      <c r="M6163" s="183"/>
      <c r="N6163" s="183"/>
      <c r="O6163" s="183"/>
      <c r="P6163" s="183"/>
    </row>
    <row r="6164" spans="9:16">
      <c r="I6164" s="177"/>
      <c r="J6164" s="183"/>
      <c r="K6164" s="183"/>
      <c r="L6164" s="183"/>
      <c r="M6164" s="183"/>
      <c r="N6164" s="183"/>
      <c r="O6164" s="183"/>
      <c r="P6164" s="183"/>
    </row>
    <row r="6165" spans="9:16">
      <c r="I6165" s="177"/>
      <c r="J6165" s="183"/>
      <c r="K6165" s="183"/>
      <c r="L6165" s="183"/>
      <c r="M6165" s="183"/>
      <c r="N6165" s="183"/>
      <c r="O6165" s="183"/>
      <c r="P6165" s="183"/>
    </row>
    <row r="6166" spans="9:16">
      <c r="I6166" s="177"/>
      <c r="J6166" s="183"/>
      <c r="K6166" s="183"/>
      <c r="L6166" s="183"/>
      <c r="M6166" s="183"/>
      <c r="N6166" s="183"/>
      <c r="O6166" s="183"/>
      <c r="P6166" s="183"/>
    </row>
    <row r="6167" spans="9:16">
      <c r="I6167" s="177"/>
      <c r="J6167" s="183"/>
      <c r="K6167" s="183"/>
      <c r="L6167" s="183"/>
      <c r="M6167" s="183"/>
      <c r="N6167" s="183"/>
      <c r="O6167" s="183"/>
      <c r="P6167" s="183"/>
    </row>
    <row r="6168" spans="9:16">
      <c r="I6168" s="177"/>
      <c r="J6168" s="183"/>
      <c r="K6168" s="183"/>
      <c r="L6168" s="183"/>
      <c r="M6168" s="183"/>
      <c r="N6168" s="183"/>
      <c r="O6168" s="183"/>
      <c r="P6168" s="183"/>
    </row>
    <row r="6169" spans="9:16">
      <c r="I6169" s="177"/>
      <c r="J6169" s="183"/>
      <c r="K6169" s="183"/>
      <c r="L6169" s="183"/>
      <c r="M6169" s="183"/>
      <c r="N6169" s="183"/>
      <c r="O6169" s="183"/>
      <c r="P6169" s="183"/>
    </row>
    <row r="6170" spans="9:16">
      <c r="I6170" s="177"/>
      <c r="J6170" s="183"/>
      <c r="K6170" s="183"/>
      <c r="L6170" s="183"/>
      <c r="M6170" s="183"/>
      <c r="N6170" s="183"/>
      <c r="O6170" s="183"/>
      <c r="P6170" s="183"/>
    </row>
    <row r="6171" spans="9:16">
      <c r="I6171" s="177"/>
      <c r="J6171" s="183"/>
      <c r="K6171" s="183"/>
      <c r="L6171" s="183"/>
      <c r="M6171" s="183"/>
      <c r="N6171" s="183"/>
      <c r="O6171" s="183"/>
      <c r="P6171" s="183"/>
    </row>
    <row r="6172" spans="9:16">
      <c r="I6172" s="177"/>
      <c r="J6172" s="183"/>
      <c r="K6172" s="183"/>
      <c r="L6172" s="183"/>
      <c r="M6172" s="183"/>
      <c r="N6172" s="183"/>
      <c r="O6172" s="183"/>
      <c r="P6172" s="183"/>
    </row>
    <row r="6173" spans="9:16">
      <c r="I6173" s="177"/>
      <c r="J6173" s="183"/>
      <c r="K6173" s="183"/>
      <c r="L6173" s="183"/>
      <c r="M6173" s="183"/>
      <c r="N6173" s="183"/>
      <c r="O6173" s="183"/>
      <c r="P6173" s="183"/>
    </row>
    <row r="6174" spans="9:16">
      <c r="I6174" s="177"/>
      <c r="J6174" s="183"/>
      <c r="K6174" s="183"/>
      <c r="L6174" s="183"/>
      <c r="M6174" s="183"/>
      <c r="N6174" s="183"/>
      <c r="O6174" s="183"/>
      <c r="P6174" s="183"/>
    </row>
    <row r="6175" spans="9:16">
      <c r="I6175" s="177"/>
      <c r="J6175" s="183"/>
      <c r="K6175" s="183"/>
      <c r="L6175" s="183"/>
      <c r="M6175" s="183"/>
      <c r="N6175" s="183"/>
      <c r="O6175" s="183"/>
      <c r="P6175" s="183"/>
    </row>
    <row r="6176" spans="9:16">
      <c r="I6176" s="177"/>
      <c r="J6176" s="183"/>
      <c r="K6176" s="183"/>
      <c r="L6176" s="183"/>
      <c r="M6176" s="183"/>
      <c r="N6176" s="183"/>
      <c r="O6176" s="183"/>
      <c r="P6176" s="183"/>
    </row>
    <row r="6177" spans="9:16">
      <c r="I6177" s="177"/>
      <c r="J6177" s="183"/>
      <c r="K6177" s="183"/>
      <c r="L6177" s="183"/>
      <c r="M6177" s="183"/>
      <c r="N6177" s="183"/>
      <c r="O6177" s="183"/>
      <c r="P6177" s="183"/>
    </row>
    <row r="6178" spans="9:16">
      <c r="I6178" s="177"/>
      <c r="J6178" s="183"/>
      <c r="K6178" s="183"/>
      <c r="L6178" s="183"/>
      <c r="M6178" s="183"/>
      <c r="N6178" s="183"/>
      <c r="O6178" s="183"/>
      <c r="P6178" s="183"/>
    </row>
    <row r="6179" spans="9:16">
      <c r="I6179" s="177"/>
      <c r="J6179" s="183"/>
      <c r="K6179" s="183"/>
      <c r="L6179" s="183"/>
      <c r="M6179" s="183"/>
      <c r="N6179" s="183"/>
      <c r="O6179" s="183"/>
      <c r="P6179" s="183"/>
    </row>
    <row r="6180" spans="9:16">
      <c r="I6180" s="177"/>
      <c r="J6180" s="183"/>
      <c r="K6180" s="183"/>
      <c r="L6180" s="183"/>
      <c r="M6180" s="183"/>
      <c r="N6180" s="183"/>
      <c r="O6180" s="183"/>
      <c r="P6180" s="183"/>
    </row>
    <row r="6181" spans="9:16">
      <c r="I6181" s="177"/>
      <c r="J6181" s="183"/>
      <c r="K6181" s="183"/>
      <c r="L6181" s="183"/>
      <c r="M6181" s="183"/>
      <c r="N6181" s="183"/>
      <c r="O6181" s="183"/>
      <c r="P6181" s="183"/>
    </row>
    <row r="6182" spans="9:16">
      <c r="I6182" s="177"/>
      <c r="J6182" s="183"/>
      <c r="K6182" s="183"/>
      <c r="L6182" s="183"/>
      <c r="M6182" s="183"/>
      <c r="N6182" s="183"/>
      <c r="O6182" s="183"/>
      <c r="P6182" s="183"/>
    </row>
    <row r="6183" spans="9:16">
      <c r="I6183" s="177"/>
      <c r="J6183" s="183"/>
      <c r="K6183" s="183"/>
      <c r="L6183" s="183"/>
      <c r="M6183" s="183"/>
      <c r="N6183" s="183"/>
      <c r="O6183" s="183"/>
      <c r="P6183" s="183"/>
    </row>
    <row r="6184" spans="9:16">
      <c r="I6184" s="177"/>
      <c r="J6184" s="183"/>
      <c r="K6184" s="183"/>
      <c r="L6184" s="183"/>
      <c r="M6184" s="183"/>
      <c r="N6184" s="183"/>
      <c r="O6184" s="183"/>
      <c r="P6184" s="183"/>
    </row>
    <row r="6185" spans="9:16">
      <c r="I6185" s="177"/>
      <c r="J6185" s="183"/>
      <c r="K6185" s="183"/>
      <c r="L6185" s="183"/>
      <c r="M6185" s="183"/>
      <c r="N6185" s="183"/>
      <c r="O6185" s="183"/>
      <c r="P6185" s="183"/>
    </row>
    <row r="6186" spans="9:16">
      <c r="I6186" s="177"/>
      <c r="J6186" s="183"/>
      <c r="K6186" s="183"/>
      <c r="L6186" s="183"/>
      <c r="M6186" s="183"/>
      <c r="N6186" s="183"/>
      <c r="O6186" s="183"/>
      <c r="P6186" s="183"/>
    </row>
    <row r="6187" spans="9:16">
      <c r="I6187" s="177"/>
      <c r="J6187" s="183"/>
      <c r="K6187" s="183"/>
      <c r="L6187" s="183"/>
      <c r="M6187" s="183"/>
      <c r="N6187" s="183"/>
      <c r="O6187" s="183"/>
      <c r="P6187" s="183"/>
    </row>
    <row r="6188" spans="9:16">
      <c r="I6188" s="177"/>
      <c r="J6188" s="183"/>
      <c r="K6188" s="183"/>
      <c r="L6188" s="183"/>
      <c r="M6188" s="183"/>
      <c r="N6188" s="183"/>
      <c r="O6188" s="183"/>
      <c r="P6188" s="183"/>
    </row>
    <row r="6189" spans="9:16">
      <c r="I6189" s="177"/>
      <c r="J6189" s="183"/>
      <c r="K6189" s="183"/>
      <c r="L6189" s="183"/>
      <c r="M6189" s="183"/>
      <c r="N6189" s="183"/>
      <c r="O6189" s="183"/>
      <c r="P6189" s="183"/>
    </row>
    <row r="6190" spans="9:16">
      <c r="I6190" s="177"/>
      <c r="J6190" s="183"/>
      <c r="K6190" s="183"/>
      <c r="L6190" s="183"/>
      <c r="M6190" s="183"/>
      <c r="N6190" s="183"/>
      <c r="O6190" s="183"/>
      <c r="P6190" s="183"/>
    </row>
    <row r="6191" spans="9:16">
      <c r="I6191" s="177"/>
      <c r="J6191" s="183"/>
      <c r="K6191" s="183"/>
      <c r="L6191" s="183"/>
      <c r="M6191" s="183"/>
      <c r="N6191" s="183"/>
      <c r="O6191" s="183"/>
      <c r="P6191" s="183"/>
    </row>
    <row r="6192" spans="9:16">
      <c r="I6192" s="177"/>
      <c r="J6192" s="183"/>
      <c r="K6192" s="183"/>
      <c r="L6192" s="183"/>
      <c r="M6192" s="183"/>
      <c r="N6192" s="183"/>
      <c r="O6192" s="183"/>
      <c r="P6192" s="183"/>
    </row>
    <row r="6193" spans="9:16">
      <c r="I6193" s="177"/>
      <c r="J6193" s="183"/>
      <c r="K6193" s="183"/>
      <c r="L6193" s="183"/>
      <c r="M6193" s="183"/>
      <c r="N6193" s="183"/>
      <c r="O6193" s="183"/>
      <c r="P6193" s="183"/>
    </row>
    <row r="6194" spans="9:16">
      <c r="I6194" s="177"/>
      <c r="J6194" s="183"/>
      <c r="K6194" s="183"/>
      <c r="L6194" s="183"/>
      <c r="M6194" s="183"/>
      <c r="N6194" s="183"/>
      <c r="O6194" s="183"/>
      <c r="P6194" s="183"/>
    </row>
    <row r="6195" spans="9:16">
      <c r="I6195" s="177"/>
      <c r="J6195" s="183"/>
      <c r="K6195" s="183"/>
      <c r="L6195" s="183"/>
      <c r="M6195" s="183"/>
      <c r="N6195" s="183"/>
      <c r="O6195" s="183"/>
      <c r="P6195" s="183"/>
    </row>
    <row r="6196" spans="9:16">
      <c r="I6196" s="177"/>
      <c r="J6196" s="183"/>
      <c r="K6196" s="183"/>
      <c r="L6196" s="183"/>
      <c r="M6196" s="183"/>
      <c r="N6196" s="183"/>
      <c r="O6196" s="183"/>
      <c r="P6196" s="183"/>
    </row>
    <row r="6197" spans="9:16">
      <c r="I6197" s="177"/>
      <c r="J6197" s="183"/>
      <c r="K6197" s="183"/>
      <c r="L6197" s="183"/>
      <c r="M6197" s="183"/>
      <c r="N6197" s="183"/>
      <c r="O6197" s="183"/>
      <c r="P6197" s="183"/>
    </row>
    <row r="6198" spans="9:16">
      <c r="I6198" s="177"/>
      <c r="J6198" s="183"/>
      <c r="K6198" s="183"/>
      <c r="L6198" s="183"/>
      <c r="M6198" s="183"/>
      <c r="N6198" s="183"/>
      <c r="O6198" s="183"/>
      <c r="P6198" s="183"/>
    </row>
    <row r="6199" spans="9:16">
      <c r="I6199" s="177"/>
      <c r="J6199" s="183"/>
      <c r="K6199" s="183"/>
      <c r="L6199" s="183"/>
      <c r="M6199" s="183"/>
      <c r="N6199" s="183"/>
      <c r="O6199" s="183"/>
      <c r="P6199" s="183"/>
    </row>
    <row r="6200" spans="9:16">
      <c r="I6200" s="177"/>
      <c r="J6200" s="183"/>
      <c r="K6200" s="183"/>
      <c r="L6200" s="183"/>
      <c r="M6200" s="183"/>
      <c r="N6200" s="183"/>
      <c r="O6200" s="183"/>
      <c r="P6200" s="183"/>
    </row>
    <row r="6201" spans="9:16">
      <c r="I6201" s="177"/>
      <c r="J6201" s="183"/>
      <c r="K6201" s="183"/>
      <c r="L6201" s="183"/>
      <c r="M6201" s="183"/>
      <c r="N6201" s="183"/>
      <c r="O6201" s="183"/>
      <c r="P6201" s="183"/>
    </row>
    <row r="6202" spans="9:16">
      <c r="I6202" s="177"/>
      <c r="J6202" s="183"/>
      <c r="K6202" s="183"/>
      <c r="L6202" s="183"/>
      <c r="M6202" s="183"/>
      <c r="N6202" s="183"/>
      <c r="O6202" s="183"/>
      <c r="P6202" s="183"/>
    </row>
    <row r="6203" spans="9:16">
      <c r="I6203" s="177"/>
      <c r="J6203" s="183"/>
      <c r="K6203" s="183"/>
      <c r="L6203" s="183"/>
      <c r="M6203" s="183"/>
      <c r="N6203" s="183"/>
      <c r="O6203" s="183"/>
      <c r="P6203" s="183"/>
    </row>
    <row r="6204" spans="9:16">
      <c r="I6204" s="177"/>
      <c r="J6204" s="183"/>
      <c r="K6204" s="183"/>
      <c r="L6204" s="183"/>
      <c r="M6204" s="183"/>
      <c r="N6204" s="183"/>
      <c r="O6204" s="183"/>
      <c r="P6204" s="183"/>
    </row>
    <row r="6205" spans="9:16">
      <c r="I6205" s="177"/>
      <c r="J6205" s="183"/>
      <c r="K6205" s="183"/>
      <c r="L6205" s="183"/>
      <c r="M6205" s="183"/>
      <c r="N6205" s="183"/>
      <c r="O6205" s="183"/>
      <c r="P6205" s="183"/>
    </row>
    <row r="6206" spans="9:16">
      <c r="I6206" s="177"/>
      <c r="J6206" s="183"/>
      <c r="K6206" s="183"/>
      <c r="L6206" s="183"/>
      <c r="M6206" s="183"/>
      <c r="N6206" s="183"/>
      <c r="O6206" s="183"/>
      <c r="P6206" s="183"/>
    </row>
    <row r="6207" spans="9:16">
      <c r="I6207" s="177"/>
      <c r="J6207" s="183"/>
      <c r="K6207" s="183"/>
      <c r="L6207" s="183"/>
      <c r="M6207" s="183"/>
      <c r="N6207" s="183"/>
      <c r="O6207" s="183"/>
      <c r="P6207" s="183"/>
    </row>
    <row r="6208" spans="9:16">
      <c r="I6208" s="177"/>
      <c r="J6208" s="183"/>
      <c r="K6208" s="183"/>
      <c r="L6208" s="183"/>
      <c r="M6208" s="183"/>
      <c r="N6208" s="183"/>
      <c r="O6208" s="183"/>
      <c r="P6208" s="183"/>
    </row>
    <row r="6209" spans="9:16">
      <c r="I6209" s="177"/>
      <c r="J6209" s="183"/>
      <c r="K6209" s="183"/>
      <c r="L6209" s="183"/>
      <c r="M6209" s="183"/>
      <c r="N6209" s="183"/>
      <c r="O6209" s="183"/>
      <c r="P6209" s="183"/>
    </row>
    <row r="6210" spans="9:16">
      <c r="I6210" s="177"/>
      <c r="J6210" s="183"/>
      <c r="K6210" s="183"/>
      <c r="L6210" s="183"/>
      <c r="M6210" s="183"/>
      <c r="N6210" s="183"/>
      <c r="O6210" s="183"/>
      <c r="P6210" s="183"/>
    </row>
    <row r="6211" spans="9:16">
      <c r="I6211" s="177"/>
      <c r="J6211" s="183"/>
      <c r="K6211" s="183"/>
      <c r="L6211" s="183"/>
      <c r="M6211" s="183"/>
      <c r="N6211" s="183"/>
      <c r="O6211" s="183"/>
      <c r="P6211" s="183"/>
    </row>
    <row r="6212" spans="9:16">
      <c r="I6212" s="177"/>
      <c r="J6212" s="183"/>
      <c r="K6212" s="183"/>
      <c r="L6212" s="183"/>
      <c r="M6212" s="183"/>
      <c r="N6212" s="183"/>
      <c r="O6212" s="183"/>
      <c r="P6212" s="183"/>
    </row>
    <row r="6213" spans="9:16">
      <c r="I6213" s="177"/>
      <c r="J6213" s="183"/>
      <c r="K6213" s="183"/>
      <c r="L6213" s="183"/>
      <c r="M6213" s="183"/>
      <c r="N6213" s="183"/>
      <c r="O6213" s="183"/>
      <c r="P6213" s="183"/>
    </row>
    <row r="6214" spans="9:16">
      <c r="I6214" s="177"/>
      <c r="J6214" s="183"/>
      <c r="K6214" s="183"/>
      <c r="L6214" s="183"/>
      <c r="M6214" s="183"/>
      <c r="N6214" s="183"/>
      <c r="O6214" s="183"/>
      <c r="P6214" s="183"/>
    </row>
    <row r="6215" spans="9:16">
      <c r="I6215" s="177"/>
      <c r="J6215" s="183"/>
      <c r="K6215" s="183"/>
      <c r="L6215" s="183"/>
      <c r="M6215" s="183"/>
      <c r="N6215" s="183"/>
      <c r="O6215" s="183"/>
      <c r="P6215" s="183"/>
    </row>
    <row r="6216" spans="9:16">
      <c r="I6216" s="177"/>
      <c r="J6216" s="183"/>
      <c r="K6216" s="183"/>
      <c r="L6216" s="183"/>
      <c r="M6216" s="183"/>
      <c r="N6216" s="183"/>
      <c r="O6216" s="183"/>
      <c r="P6216" s="183"/>
    </row>
    <row r="6217" spans="9:16">
      <c r="I6217" s="177"/>
      <c r="J6217" s="183"/>
      <c r="K6217" s="183"/>
      <c r="L6217" s="183"/>
      <c r="M6217" s="183"/>
      <c r="N6217" s="183"/>
      <c r="O6217" s="183"/>
      <c r="P6217" s="183"/>
    </row>
    <row r="6218" spans="9:16">
      <c r="I6218" s="177"/>
      <c r="J6218" s="183"/>
      <c r="K6218" s="183"/>
      <c r="L6218" s="183"/>
      <c r="M6218" s="183"/>
      <c r="N6218" s="183"/>
      <c r="O6218" s="183"/>
      <c r="P6218" s="183"/>
    </row>
    <row r="6219" spans="9:16">
      <c r="I6219" s="177"/>
      <c r="J6219" s="183"/>
      <c r="K6219" s="183"/>
      <c r="L6219" s="183"/>
      <c r="M6219" s="183"/>
      <c r="N6219" s="183"/>
      <c r="O6219" s="183"/>
      <c r="P6219" s="183"/>
    </row>
    <row r="6220" spans="9:16">
      <c r="I6220" s="177"/>
      <c r="J6220" s="183"/>
      <c r="K6220" s="183"/>
      <c r="L6220" s="183"/>
      <c r="M6220" s="183"/>
      <c r="N6220" s="183"/>
      <c r="O6220" s="183"/>
      <c r="P6220" s="183"/>
    </row>
    <row r="6221" spans="9:16">
      <c r="I6221" s="177"/>
      <c r="J6221" s="183"/>
      <c r="K6221" s="183"/>
      <c r="L6221" s="183"/>
      <c r="M6221" s="183"/>
      <c r="N6221" s="183"/>
      <c r="O6221" s="183"/>
      <c r="P6221" s="183"/>
    </row>
    <row r="6222" spans="9:16">
      <c r="I6222" s="177"/>
      <c r="J6222" s="183"/>
      <c r="K6222" s="183"/>
      <c r="L6222" s="183"/>
      <c r="M6222" s="183"/>
      <c r="N6222" s="183"/>
      <c r="O6222" s="183"/>
      <c r="P6222" s="183"/>
    </row>
    <row r="6223" spans="9:16">
      <c r="I6223" s="177"/>
      <c r="J6223" s="183"/>
      <c r="K6223" s="183"/>
      <c r="L6223" s="183"/>
      <c r="M6223" s="183"/>
      <c r="N6223" s="183"/>
      <c r="O6223" s="183"/>
      <c r="P6223" s="183"/>
    </row>
    <row r="6224" spans="9:16">
      <c r="I6224" s="177"/>
      <c r="J6224" s="183"/>
      <c r="K6224" s="183"/>
      <c r="L6224" s="183"/>
      <c r="M6224" s="183"/>
      <c r="N6224" s="183"/>
      <c r="O6224" s="183"/>
      <c r="P6224" s="183"/>
    </row>
    <row r="6225" spans="9:16">
      <c r="I6225" s="177"/>
      <c r="J6225" s="183"/>
      <c r="K6225" s="183"/>
      <c r="L6225" s="183"/>
      <c r="M6225" s="183"/>
      <c r="N6225" s="183"/>
      <c r="O6225" s="183"/>
      <c r="P6225" s="183"/>
    </row>
    <row r="6226" spans="9:16">
      <c r="I6226" s="177"/>
      <c r="J6226" s="183"/>
      <c r="K6226" s="183"/>
      <c r="L6226" s="183"/>
      <c r="M6226" s="183"/>
      <c r="N6226" s="183"/>
      <c r="O6226" s="183"/>
      <c r="P6226" s="183"/>
    </row>
    <row r="6227" spans="9:16">
      <c r="I6227" s="177"/>
      <c r="J6227" s="183"/>
      <c r="K6227" s="183"/>
      <c r="L6227" s="183"/>
      <c r="M6227" s="183"/>
      <c r="N6227" s="183"/>
      <c r="O6227" s="183"/>
      <c r="P6227" s="183"/>
    </row>
    <row r="6228" spans="9:16">
      <c r="I6228" s="177"/>
      <c r="J6228" s="183"/>
      <c r="K6228" s="183"/>
      <c r="L6228" s="183"/>
      <c r="M6228" s="183"/>
      <c r="N6228" s="183"/>
      <c r="O6228" s="183"/>
      <c r="P6228" s="183"/>
    </row>
    <row r="6229" spans="9:16">
      <c r="I6229" s="177"/>
      <c r="J6229" s="183"/>
      <c r="K6229" s="183"/>
      <c r="L6229" s="183"/>
      <c r="M6229" s="183"/>
      <c r="N6229" s="183"/>
      <c r="O6229" s="183"/>
      <c r="P6229" s="183"/>
    </row>
    <row r="6230" spans="9:16">
      <c r="I6230" s="177"/>
      <c r="J6230" s="183"/>
      <c r="K6230" s="183"/>
      <c r="L6230" s="183"/>
      <c r="M6230" s="183"/>
      <c r="N6230" s="183"/>
      <c r="O6230" s="183"/>
      <c r="P6230" s="183"/>
    </row>
    <row r="6231" spans="9:16">
      <c r="I6231" s="177"/>
      <c r="J6231" s="183"/>
      <c r="K6231" s="183"/>
      <c r="L6231" s="183"/>
      <c r="M6231" s="183"/>
      <c r="N6231" s="183"/>
      <c r="O6231" s="183"/>
      <c r="P6231" s="183"/>
    </row>
    <row r="6232" spans="9:16">
      <c r="I6232" s="177"/>
      <c r="J6232" s="183"/>
      <c r="K6232" s="183"/>
      <c r="L6232" s="183"/>
      <c r="M6232" s="183"/>
      <c r="N6232" s="183"/>
      <c r="O6232" s="183"/>
      <c r="P6232" s="183"/>
    </row>
    <row r="6233" spans="9:16">
      <c r="I6233" s="177"/>
      <c r="J6233" s="183"/>
      <c r="K6233" s="183"/>
      <c r="L6233" s="183"/>
      <c r="M6233" s="183"/>
      <c r="N6233" s="183"/>
      <c r="O6233" s="183"/>
      <c r="P6233" s="183"/>
    </row>
    <row r="6234" spans="9:16">
      <c r="I6234" s="177"/>
      <c r="J6234" s="183"/>
      <c r="K6234" s="183"/>
      <c r="L6234" s="183"/>
      <c r="M6234" s="183"/>
      <c r="N6234" s="183"/>
      <c r="O6234" s="183"/>
      <c r="P6234" s="183"/>
    </row>
    <row r="6235" spans="9:16">
      <c r="I6235" s="177"/>
      <c r="J6235" s="183"/>
      <c r="K6235" s="183"/>
      <c r="L6235" s="183"/>
      <c r="M6235" s="183"/>
      <c r="N6235" s="183"/>
      <c r="O6235" s="183"/>
      <c r="P6235" s="183"/>
    </row>
    <row r="6236" spans="9:16">
      <c r="I6236" s="177"/>
      <c r="J6236" s="183"/>
      <c r="K6236" s="183"/>
      <c r="L6236" s="183"/>
      <c r="M6236" s="183"/>
      <c r="N6236" s="183"/>
      <c r="O6236" s="183"/>
      <c r="P6236" s="183"/>
    </row>
    <row r="6237" spans="9:16">
      <c r="I6237" s="177"/>
      <c r="J6237" s="183"/>
      <c r="K6237" s="183"/>
      <c r="L6237" s="183"/>
      <c r="M6237" s="183"/>
      <c r="N6237" s="183"/>
      <c r="O6237" s="183"/>
      <c r="P6237" s="183"/>
    </row>
    <row r="6238" spans="9:16">
      <c r="I6238" s="177"/>
      <c r="J6238" s="183"/>
      <c r="K6238" s="183"/>
      <c r="L6238" s="183"/>
      <c r="M6238" s="183"/>
      <c r="N6238" s="183"/>
      <c r="O6238" s="183"/>
      <c r="P6238" s="183"/>
    </row>
    <row r="6239" spans="9:16">
      <c r="I6239" s="177"/>
      <c r="J6239" s="183"/>
      <c r="K6239" s="183"/>
      <c r="L6239" s="183"/>
      <c r="M6239" s="183"/>
      <c r="N6239" s="183"/>
      <c r="O6239" s="183"/>
      <c r="P6239" s="183"/>
    </row>
    <row r="6240" spans="9:16">
      <c r="I6240" s="177"/>
      <c r="J6240" s="183"/>
      <c r="K6240" s="183"/>
      <c r="L6240" s="183"/>
      <c r="M6240" s="183"/>
      <c r="N6240" s="183"/>
      <c r="O6240" s="183"/>
      <c r="P6240" s="183"/>
    </row>
    <row r="6241" spans="9:16">
      <c r="I6241" s="177"/>
      <c r="J6241" s="183"/>
      <c r="K6241" s="183"/>
      <c r="L6241" s="183"/>
      <c r="M6241" s="183"/>
      <c r="N6241" s="183"/>
      <c r="O6241" s="183"/>
      <c r="P6241" s="183"/>
    </row>
    <row r="6242" spans="9:16">
      <c r="I6242" s="177"/>
      <c r="J6242" s="183"/>
      <c r="K6242" s="183"/>
      <c r="L6242" s="183"/>
      <c r="M6242" s="183"/>
      <c r="N6242" s="183"/>
      <c r="O6242" s="183"/>
      <c r="P6242" s="183"/>
    </row>
    <row r="6243" spans="9:16">
      <c r="I6243" s="177"/>
      <c r="J6243" s="183"/>
      <c r="K6243" s="183"/>
      <c r="L6243" s="183"/>
      <c r="M6243" s="183"/>
      <c r="N6243" s="183"/>
      <c r="O6243" s="183"/>
      <c r="P6243" s="183"/>
    </row>
    <row r="6244" spans="9:16">
      <c r="I6244" s="177"/>
      <c r="J6244" s="183"/>
      <c r="K6244" s="183"/>
      <c r="L6244" s="183"/>
      <c r="M6244" s="183"/>
      <c r="N6244" s="183"/>
      <c r="O6244" s="183"/>
      <c r="P6244" s="183"/>
    </row>
    <row r="6245" spans="9:16">
      <c r="I6245" s="177"/>
      <c r="J6245" s="183"/>
      <c r="K6245" s="183"/>
      <c r="L6245" s="183"/>
      <c r="M6245" s="183"/>
      <c r="N6245" s="183"/>
      <c r="O6245" s="183"/>
      <c r="P6245" s="183"/>
    </row>
    <row r="6246" spans="9:16">
      <c r="I6246" s="177"/>
      <c r="J6246" s="183"/>
      <c r="K6246" s="183"/>
      <c r="L6246" s="183"/>
      <c r="M6246" s="183"/>
      <c r="N6246" s="183"/>
      <c r="O6246" s="183"/>
      <c r="P6246" s="183"/>
    </row>
    <row r="6247" spans="9:16">
      <c r="I6247" s="177"/>
      <c r="J6247" s="183"/>
      <c r="K6247" s="183"/>
      <c r="L6247" s="183"/>
      <c r="M6247" s="183"/>
      <c r="N6247" s="183"/>
      <c r="O6247" s="183"/>
      <c r="P6247" s="183"/>
    </row>
    <row r="6248" spans="9:16">
      <c r="I6248" s="177"/>
      <c r="J6248" s="183"/>
      <c r="K6248" s="183"/>
      <c r="L6248" s="183"/>
      <c r="M6248" s="183"/>
      <c r="N6248" s="183"/>
      <c r="O6248" s="183"/>
      <c r="P6248" s="183"/>
    </row>
    <row r="6249" spans="9:16">
      <c r="I6249" s="177"/>
      <c r="J6249" s="183"/>
      <c r="K6249" s="183"/>
      <c r="L6249" s="183"/>
      <c r="M6249" s="183"/>
      <c r="N6249" s="183"/>
      <c r="O6249" s="183"/>
      <c r="P6249" s="183"/>
    </row>
    <row r="6250" spans="9:16">
      <c r="I6250" s="177"/>
      <c r="J6250" s="183"/>
      <c r="K6250" s="183"/>
      <c r="L6250" s="183"/>
      <c r="M6250" s="183"/>
      <c r="N6250" s="183"/>
      <c r="O6250" s="183"/>
      <c r="P6250" s="183"/>
    </row>
    <row r="6251" spans="9:16">
      <c r="I6251" s="177"/>
      <c r="J6251" s="183"/>
      <c r="K6251" s="183"/>
      <c r="L6251" s="183"/>
      <c r="M6251" s="183"/>
      <c r="N6251" s="183"/>
      <c r="O6251" s="183"/>
      <c r="P6251" s="183"/>
    </row>
    <row r="6252" spans="9:16">
      <c r="I6252" s="177"/>
      <c r="J6252" s="183"/>
      <c r="K6252" s="183"/>
      <c r="L6252" s="183"/>
      <c r="M6252" s="183"/>
      <c r="N6252" s="183"/>
      <c r="O6252" s="183"/>
      <c r="P6252" s="183"/>
    </row>
    <row r="6253" spans="9:16">
      <c r="I6253" s="177"/>
      <c r="J6253" s="183"/>
      <c r="K6253" s="183"/>
      <c r="L6253" s="183"/>
      <c r="M6253" s="183"/>
      <c r="N6253" s="183"/>
      <c r="O6253" s="183"/>
      <c r="P6253" s="183"/>
    </row>
    <row r="6254" spans="9:16">
      <c r="I6254" s="177"/>
      <c r="J6254" s="183"/>
      <c r="K6254" s="183"/>
      <c r="L6254" s="183"/>
      <c r="M6254" s="183"/>
      <c r="N6254" s="183"/>
      <c r="O6254" s="183"/>
      <c r="P6254" s="183"/>
    </row>
    <row r="6255" spans="9:16">
      <c r="I6255" s="177"/>
      <c r="J6255" s="183"/>
      <c r="K6255" s="183"/>
      <c r="L6255" s="183"/>
      <c r="M6255" s="183"/>
      <c r="N6255" s="183"/>
      <c r="O6255" s="183"/>
      <c r="P6255" s="183"/>
    </row>
    <row r="6256" spans="9:16">
      <c r="I6256" s="177"/>
      <c r="J6256" s="183"/>
      <c r="K6256" s="183"/>
      <c r="L6256" s="183"/>
      <c r="M6256" s="183"/>
      <c r="N6256" s="183"/>
      <c r="O6256" s="183"/>
      <c r="P6256" s="183"/>
    </row>
    <row r="6257" spans="9:16">
      <c r="I6257" s="177"/>
      <c r="J6257" s="183"/>
      <c r="K6257" s="183"/>
      <c r="L6257" s="183"/>
      <c r="M6257" s="183"/>
      <c r="N6257" s="183"/>
      <c r="O6257" s="183"/>
      <c r="P6257" s="183"/>
    </row>
    <row r="6258" spans="9:16">
      <c r="I6258" s="177"/>
      <c r="J6258" s="183"/>
      <c r="K6258" s="183"/>
      <c r="L6258" s="183"/>
      <c r="M6258" s="183"/>
      <c r="N6258" s="183"/>
      <c r="O6258" s="183"/>
      <c r="P6258" s="183"/>
    </row>
    <row r="6259" spans="9:16">
      <c r="I6259" s="177"/>
      <c r="J6259" s="183"/>
      <c r="K6259" s="183"/>
      <c r="L6259" s="183"/>
      <c r="M6259" s="183"/>
      <c r="N6259" s="183"/>
      <c r="O6259" s="183"/>
      <c r="P6259" s="183"/>
    </row>
    <row r="6260" spans="9:16">
      <c r="I6260" s="177"/>
      <c r="J6260" s="183"/>
      <c r="K6260" s="183"/>
      <c r="L6260" s="183"/>
      <c r="M6260" s="183"/>
      <c r="N6260" s="183"/>
      <c r="O6260" s="183"/>
      <c r="P6260" s="183"/>
    </row>
    <row r="6261" spans="9:16">
      <c r="I6261" s="177"/>
      <c r="J6261" s="183"/>
      <c r="K6261" s="183"/>
      <c r="L6261" s="183"/>
      <c r="M6261" s="183"/>
      <c r="N6261" s="183"/>
      <c r="O6261" s="183"/>
      <c r="P6261" s="183"/>
    </row>
    <row r="6262" spans="9:16">
      <c r="I6262" s="177"/>
      <c r="J6262" s="183"/>
      <c r="K6262" s="183"/>
      <c r="L6262" s="183"/>
      <c r="M6262" s="183"/>
      <c r="N6262" s="183"/>
      <c r="O6262" s="183"/>
      <c r="P6262" s="183"/>
    </row>
    <row r="6263" spans="9:16">
      <c r="I6263" s="177"/>
      <c r="J6263" s="183"/>
      <c r="K6263" s="183"/>
      <c r="L6263" s="183"/>
      <c r="M6263" s="183"/>
      <c r="N6263" s="183"/>
      <c r="O6263" s="183"/>
      <c r="P6263" s="183"/>
    </row>
    <row r="6264" spans="9:16">
      <c r="I6264" s="177"/>
      <c r="J6264" s="183"/>
      <c r="K6264" s="183"/>
      <c r="L6264" s="183"/>
      <c r="M6264" s="183"/>
      <c r="N6264" s="183"/>
      <c r="O6264" s="183"/>
      <c r="P6264" s="183"/>
    </row>
    <row r="6265" spans="9:16">
      <c r="I6265" s="177"/>
      <c r="J6265" s="183"/>
      <c r="K6265" s="183"/>
      <c r="L6265" s="183"/>
      <c r="M6265" s="183"/>
      <c r="N6265" s="183"/>
      <c r="O6265" s="183"/>
      <c r="P6265" s="183"/>
    </row>
    <row r="6266" spans="9:16">
      <c r="I6266" s="177"/>
      <c r="J6266" s="183"/>
      <c r="K6266" s="183"/>
      <c r="L6266" s="183"/>
      <c r="M6266" s="183"/>
      <c r="N6266" s="183"/>
      <c r="O6266" s="183"/>
      <c r="P6266" s="183"/>
    </row>
    <row r="6267" spans="9:16">
      <c r="I6267" s="177"/>
      <c r="J6267" s="183"/>
      <c r="K6267" s="183"/>
      <c r="L6267" s="183"/>
      <c r="M6267" s="183"/>
      <c r="N6267" s="183"/>
      <c r="O6267" s="183"/>
      <c r="P6267" s="183"/>
    </row>
    <row r="6268" spans="9:16">
      <c r="I6268" s="177"/>
      <c r="J6268" s="183"/>
      <c r="K6268" s="183"/>
      <c r="L6268" s="183"/>
      <c r="M6268" s="183"/>
      <c r="N6268" s="183"/>
      <c r="O6268" s="183"/>
      <c r="P6268" s="183"/>
    </row>
    <row r="6269" spans="9:16">
      <c r="I6269" s="177"/>
      <c r="J6269" s="183"/>
      <c r="K6269" s="183"/>
      <c r="L6269" s="183"/>
      <c r="M6269" s="183"/>
      <c r="N6269" s="183"/>
      <c r="O6269" s="183"/>
      <c r="P6269" s="183"/>
    </row>
    <row r="6270" spans="9:16">
      <c r="I6270" s="177"/>
      <c r="J6270" s="183"/>
      <c r="K6270" s="183"/>
      <c r="L6270" s="183"/>
      <c r="M6270" s="183"/>
      <c r="N6270" s="183"/>
      <c r="O6270" s="183"/>
      <c r="P6270" s="183"/>
    </row>
    <row r="6271" spans="9:16">
      <c r="I6271" s="177"/>
      <c r="J6271" s="183"/>
      <c r="K6271" s="183"/>
      <c r="L6271" s="183"/>
      <c r="M6271" s="183"/>
      <c r="N6271" s="183"/>
      <c r="O6271" s="183"/>
      <c r="P6271" s="183"/>
    </row>
    <row r="6272" spans="9:16">
      <c r="I6272" s="177"/>
      <c r="J6272" s="183"/>
      <c r="K6272" s="183"/>
      <c r="L6272" s="183"/>
      <c r="M6272" s="183"/>
      <c r="N6272" s="183"/>
      <c r="O6272" s="183"/>
      <c r="P6272" s="183"/>
    </row>
    <row r="6273" spans="9:16">
      <c r="I6273" s="177"/>
      <c r="J6273" s="183"/>
      <c r="K6273" s="183"/>
      <c r="L6273" s="183"/>
      <c r="M6273" s="183"/>
      <c r="N6273" s="183"/>
      <c r="O6273" s="183"/>
      <c r="P6273" s="183"/>
    </row>
    <row r="6274" spans="9:16">
      <c r="I6274" s="177"/>
      <c r="J6274" s="183"/>
      <c r="K6274" s="183"/>
      <c r="L6274" s="183"/>
      <c r="M6274" s="183"/>
      <c r="N6274" s="183"/>
      <c r="O6274" s="183"/>
      <c r="P6274" s="183"/>
    </row>
    <row r="6275" spans="9:16">
      <c r="I6275" s="177"/>
      <c r="J6275" s="183"/>
      <c r="K6275" s="183"/>
      <c r="L6275" s="183"/>
      <c r="M6275" s="183"/>
      <c r="N6275" s="183"/>
      <c r="O6275" s="183"/>
      <c r="P6275" s="183"/>
    </row>
    <row r="6276" spans="9:16">
      <c r="I6276" s="177"/>
      <c r="J6276" s="183"/>
      <c r="K6276" s="183"/>
      <c r="L6276" s="183"/>
      <c r="M6276" s="183"/>
      <c r="N6276" s="183"/>
      <c r="O6276" s="183"/>
      <c r="P6276" s="183"/>
    </row>
    <row r="6277" spans="9:16">
      <c r="I6277" s="177"/>
      <c r="J6277" s="183"/>
      <c r="K6277" s="183"/>
      <c r="L6277" s="183"/>
      <c r="M6277" s="183"/>
      <c r="N6277" s="183"/>
      <c r="O6277" s="183"/>
      <c r="P6277" s="183"/>
    </row>
    <row r="6278" spans="9:16">
      <c r="I6278" s="177"/>
      <c r="J6278" s="183"/>
      <c r="K6278" s="183"/>
      <c r="L6278" s="183"/>
      <c r="M6278" s="183"/>
      <c r="N6278" s="183"/>
      <c r="O6278" s="183"/>
      <c r="P6278" s="183"/>
    </row>
    <row r="6279" spans="9:16">
      <c r="I6279" s="177"/>
      <c r="J6279" s="183"/>
      <c r="K6279" s="183"/>
      <c r="L6279" s="183"/>
      <c r="M6279" s="183"/>
      <c r="N6279" s="183"/>
      <c r="O6279" s="183"/>
      <c r="P6279" s="183"/>
    </row>
    <row r="6280" spans="9:16">
      <c r="I6280" s="177"/>
      <c r="J6280" s="183"/>
      <c r="K6280" s="183"/>
      <c r="L6280" s="183"/>
      <c r="M6280" s="183"/>
      <c r="N6280" s="183"/>
      <c r="O6280" s="183"/>
      <c r="P6280" s="183"/>
    </row>
    <row r="6281" spans="9:16">
      <c r="I6281" s="177"/>
      <c r="J6281" s="183"/>
      <c r="K6281" s="183"/>
      <c r="L6281" s="183"/>
      <c r="M6281" s="183"/>
      <c r="N6281" s="183"/>
      <c r="O6281" s="183"/>
      <c r="P6281" s="183"/>
    </row>
    <row r="6282" spans="9:16">
      <c r="I6282" s="177"/>
      <c r="J6282" s="183"/>
      <c r="K6282" s="183"/>
      <c r="L6282" s="183"/>
      <c r="M6282" s="183"/>
      <c r="N6282" s="183"/>
      <c r="O6282" s="183"/>
      <c r="P6282" s="183"/>
    </row>
    <row r="6283" spans="9:16">
      <c r="I6283" s="177"/>
      <c r="J6283" s="183"/>
      <c r="K6283" s="183"/>
      <c r="L6283" s="183"/>
      <c r="M6283" s="183"/>
      <c r="N6283" s="183"/>
      <c r="O6283" s="183"/>
      <c r="P6283" s="183"/>
    </row>
    <row r="6284" spans="9:16">
      <c r="I6284" s="177"/>
      <c r="J6284" s="183"/>
      <c r="K6284" s="183"/>
      <c r="L6284" s="183"/>
      <c r="M6284" s="183"/>
      <c r="N6284" s="183"/>
      <c r="O6284" s="183"/>
      <c r="P6284" s="183"/>
    </row>
    <row r="6285" spans="9:16">
      <c r="I6285" s="177"/>
      <c r="J6285" s="183"/>
      <c r="K6285" s="183"/>
      <c r="L6285" s="183"/>
      <c r="M6285" s="183"/>
      <c r="N6285" s="183"/>
      <c r="O6285" s="183"/>
      <c r="P6285" s="183"/>
    </row>
    <row r="6286" spans="9:16">
      <c r="I6286" s="177"/>
      <c r="J6286" s="183"/>
      <c r="K6286" s="183"/>
      <c r="L6286" s="183"/>
      <c r="M6286" s="183"/>
      <c r="N6286" s="183"/>
      <c r="O6286" s="183"/>
      <c r="P6286" s="183"/>
    </row>
    <row r="6287" spans="9:16">
      <c r="I6287" s="177"/>
      <c r="J6287" s="183"/>
      <c r="K6287" s="183"/>
      <c r="L6287" s="183"/>
      <c r="M6287" s="183"/>
      <c r="N6287" s="183"/>
      <c r="O6287" s="183"/>
      <c r="P6287" s="183"/>
    </row>
    <row r="6288" spans="9:16">
      <c r="I6288" s="177"/>
      <c r="J6288" s="183"/>
      <c r="K6288" s="183"/>
      <c r="L6288" s="183"/>
      <c r="M6288" s="183"/>
      <c r="N6288" s="183"/>
      <c r="O6288" s="183"/>
      <c r="P6288" s="183"/>
    </row>
    <row r="6289" spans="9:16">
      <c r="I6289" s="177"/>
      <c r="J6289" s="183"/>
      <c r="K6289" s="183"/>
      <c r="L6289" s="183"/>
      <c r="M6289" s="183"/>
      <c r="N6289" s="183"/>
      <c r="O6289" s="183"/>
      <c r="P6289" s="183"/>
    </row>
    <row r="6290" spans="9:16">
      <c r="I6290" s="177"/>
      <c r="J6290" s="183"/>
      <c r="K6290" s="183"/>
      <c r="L6290" s="183"/>
      <c r="M6290" s="183"/>
      <c r="N6290" s="183"/>
      <c r="O6290" s="183"/>
      <c r="P6290" s="183"/>
    </row>
    <row r="6291" spans="9:16">
      <c r="I6291" s="177"/>
      <c r="J6291" s="183"/>
      <c r="K6291" s="183"/>
      <c r="L6291" s="183"/>
      <c r="M6291" s="183"/>
      <c r="N6291" s="183"/>
      <c r="O6291" s="183"/>
      <c r="P6291" s="183"/>
    </row>
    <row r="6292" spans="9:16">
      <c r="I6292" s="177"/>
      <c r="J6292" s="183"/>
      <c r="K6292" s="183"/>
      <c r="L6292" s="183"/>
      <c r="M6292" s="183"/>
      <c r="N6292" s="183"/>
      <c r="O6292" s="183"/>
      <c r="P6292" s="183"/>
    </row>
    <row r="6293" spans="9:16">
      <c r="I6293" s="177"/>
      <c r="J6293" s="183"/>
      <c r="K6293" s="183"/>
      <c r="L6293" s="183"/>
      <c r="M6293" s="183"/>
      <c r="N6293" s="183"/>
      <c r="O6293" s="183"/>
      <c r="P6293" s="183"/>
    </row>
    <row r="6294" spans="9:16">
      <c r="I6294" s="177"/>
      <c r="J6294" s="183"/>
      <c r="K6294" s="183"/>
      <c r="L6294" s="183"/>
      <c r="M6294" s="183"/>
      <c r="N6294" s="183"/>
      <c r="O6294" s="183"/>
      <c r="P6294" s="183"/>
    </row>
    <row r="6295" spans="9:16">
      <c r="I6295" s="177"/>
      <c r="J6295" s="183"/>
      <c r="K6295" s="183"/>
      <c r="L6295" s="183"/>
      <c r="M6295" s="183"/>
      <c r="N6295" s="183"/>
      <c r="O6295" s="183"/>
      <c r="P6295" s="183"/>
    </row>
    <row r="6296" spans="9:16">
      <c r="I6296" s="177"/>
      <c r="J6296" s="183"/>
      <c r="K6296" s="183"/>
      <c r="L6296" s="183"/>
      <c r="M6296" s="183"/>
      <c r="N6296" s="183"/>
      <c r="O6296" s="183"/>
      <c r="P6296" s="183"/>
    </row>
    <row r="6297" spans="9:16">
      <c r="I6297" s="177"/>
      <c r="J6297" s="183"/>
      <c r="K6297" s="183"/>
      <c r="L6297" s="183"/>
      <c r="M6297" s="183"/>
      <c r="N6297" s="183"/>
      <c r="O6297" s="183"/>
      <c r="P6297" s="183"/>
    </row>
    <row r="6298" spans="9:16">
      <c r="I6298" s="177"/>
      <c r="J6298" s="183"/>
      <c r="K6298" s="183"/>
      <c r="L6298" s="183"/>
      <c r="M6298" s="183"/>
      <c r="N6298" s="183"/>
      <c r="O6298" s="183"/>
      <c r="P6298" s="183"/>
    </row>
    <row r="6299" spans="9:16">
      <c r="I6299" s="177"/>
      <c r="J6299" s="183"/>
      <c r="K6299" s="183"/>
      <c r="L6299" s="183"/>
      <c r="M6299" s="183"/>
      <c r="N6299" s="183"/>
      <c r="O6299" s="183"/>
      <c r="P6299" s="183"/>
    </row>
    <row r="6300" spans="9:16">
      <c r="I6300" s="177"/>
      <c r="J6300" s="183"/>
      <c r="K6300" s="183"/>
      <c r="L6300" s="183"/>
      <c r="M6300" s="183"/>
      <c r="N6300" s="183"/>
      <c r="O6300" s="183"/>
      <c r="P6300" s="183"/>
    </row>
    <row r="6301" spans="9:16">
      <c r="I6301" s="177"/>
      <c r="J6301" s="183"/>
      <c r="K6301" s="183"/>
      <c r="L6301" s="183"/>
      <c r="M6301" s="183"/>
      <c r="N6301" s="183"/>
      <c r="O6301" s="183"/>
      <c r="P6301" s="183"/>
    </row>
    <row r="6302" spans="9:16">
      <c r="I6302" s="177"/>
      <c r="J6302" s="183"/>
      <c r="K6302" s="183"/>
      <c r="L6302" s="183"/>
      <c r="M6302" s="183"/>
      <c r="N6302" s="183"/>
      <c r="O6302" s="183"/>
      <c r="P6302" s="183"/>
    </row>
    <row r="6303" spans="9:16">
      <c r="I6303" s="177"/>
      <c r="J6303" s="183"/>
      <c r="K6303" s="183"/>
      <c r="L6303" s="183"/>
      <c r="M6303" s="183"/>
      <c r="N6303" s="183"/>
      <c r="O6303" s="183"/>
      <c r="P6303" s="183"/>
    </row>
    <row r="6304" spans="9:16">
      <c r="I6304" s="177"/>
      <c r="J6304" s="183"/>
      <c r="K6304" s="183"/>
      <c r="L6304" s="183"/>
      <c r="M6304" s="183"/>
      <c r="N6304" s="183"/>
      <c r="O6304" s="183"/>
      <c r="P6304" s="183"/>
    </row>
    <row r="6305" spans="9:16">
      <c r="I6305" s="177"/>
      <c r="J6305" s="183"/>
      <c r="K6305" s="183"/>
      <c r="L6305" s="183"/>
      <c r="M6305" s="183"/>
      <c r="N6305" s="183"/>
      <c r="O6305" s="183"/>
      <c r="P6305" s="183"/>
    </row>
    <row r="6306" spans="9:16">
      <c r="I6306" s="177"/>
      <c r="J6306" s="183"/>
      <c r="K6306" s="183"/>
      <c r="L6306" s="183"/>
      <c r="M6306" s="183"/>
      <c r="N6306" s="183"/>
      <c r="O6306" s="183"/>
      <c r="P6306" s="183"/>
    </row>
    <row r="6307" spans="9:16">
      <c r="I6307" s="177"/>
      <c r="J6307" s="183"/>
      <c r="K6307" s="183"/>
      <c r="L6307" s="183"/>
      <c r="M6307" s="183"/>
      <c r="N6307" s="183"/>
      <c r="O6307" s="183"/>
      <c r="P6307" s="183"/>
    </row>
    <row r="6308" spans="9:16">
      <c r="I6308" s="177"/>
      <c r="J6308" s="183"/>
      <c r="K6308" s="183"/>
      <c r="L6308" s="183"/>
      <c r="M6308" s="183"/>
      <c r="N6308" s="183"/>
      <c r="O6308" s="183"/>
      <c r="P6308" s="183"/>
    </row>
    <row r="6309" spans="9:16">
      <c r="I6309" s="177"/>
      <c r="J6309" s="183"/>
      <c r="K6309" s="183"/>
      <c r="L6309" s="183"/>
      <c r="M6309" s="183"/>
      <c r="N6309" s="183"/>
      <c r="O6309" s="183"/>
      <c r="P6309" s="183"/>
    </row>
    <row r="6310" spans="9:16">
      <c r="I6310" s="177"/>
      <c r="J6310" s="183"/>
      <c r="K6310" s="183"/>
      <c r="L6310" s="183"/>
      <c r="M6310" s="183"/>
      <c r="N6310" s="183"/>
      <c r="O6310" s="183"/>
      <c r="P6310" s="183"/>
    </row>
    <row r="6311" spans="9:16">
      <c r="I6311" s="177"/>
      <c r="J6311" s="183"/>
      <c r="K6311" s="183"/>
      <c r="L6311" s="183"/>
      <c r="M6311" s="183"/>
      <c r="N6311" s="183"/>
      <c r="O6311" s="183"/>
      <c r="P6311" s="183"/>
    </row>
    <row r="6312" spans="9:16">
      <c r="I6312" s="177"/>
      <c r="J6312" s="183"/>
      <c r="K6312" s="183"/>
      <c r="L6312" s="183"/>
      <c r="M6312" s="183"/>
      <c r="N6312" s="183"/>
      <c r="O6312" s="183"/>
      <c r="P6312" s="183"/>
    </row>
    <row r="6313" spans="9:16">
      <c r="I6313" s="177"/>
      <c r="J6313" s="183"/>
      <c r="K6313" s="183"/>
      <c r="L6313" s="183"/>
      <c r="M6313" s="183"/>
      <c r="N6313" s="183"/>
      <c r="O6313" s="183"/>
      <c r="P6313" s="183"/>
    </row>
    <row r="6314" spans="9:16">
      <c r="I6314" s="177"/>
      <c r="J6314" s="183"/>
      <c r="K6314" s="183"/>
      <c r="L6314" s="183"/>
      <c r="M6314" s="183"/>
      <c r="N6314" s="183"/>
      <c r="O6314" s="183"/>
      <c r="P6314" s="183"/>
    </row>
    <row r="6315" spans="9:16">
      <c r="I6315" s="177"/>
      <c r="J6315" s="183"/>
      <c r="K6315" s="183"/>
      <c r="L6315" s="183"/>
      <c r="M6315" s="183"/>
      <c r="N6315" s="183"/>
      <c r="O6315" s="183"/>
      <c r="P6315" s="183"/>
    </row>
    <row r="6316" spans="9:16">
      <c r="I6316" s="177"/>
      <c r="J6316" s="183"/>
      <c r="K6316" s="183"/>
      <c r="L6316" s="183"/>
      <c r="M6316" s="183"/>
      <c r="N6316" s="183"/>
      <c r="O6316" s="183"/>
      <c r="P6316" s="183"/>
    </row>
    <row r="6317" spans="9:16">
      <c r="I6317" s="177"/>
      <c r="J6317" s="183"/>
      <c r="K6317" s="183"/>
      <c r="L6317" s="183"/>
      <c r="M6317" s="183"/>
      <c r="N6317" s="183"/>
      <c r="O6317" s="183"/>
      <c r="P6317" s="183"/>
    </row>
    <row r="6318" spans="9:16">
      <c r="I6318" s="177"/>
      <c r="J6318" s="183"/>
      <c r="K6318" s="183"/>
      <c r="L6318" s="183"/>
      <c r="M6318" s="183"/>
      <c r="N6318" s="183"/>
      <c r="O6318" s="183"/>
      <c r="P6318" s="183"/>
    </row>
    <row r="6319" spans="9:16">
      <c r="I6319" s="177"/>
      <c r="J6319" s="183"/>
      <c r="K6319" s="183"/>
      <c r="L6319" s="183"/>
      <c r="M6319" s="183"/>
      <c r="N6319" s="183"/>
      <c r="O6319" s="183"/>
      <c r="P6319" s="183"/>
    </row>
    <row r="6320" spans="9:16">
      <c r="I6320" s="177"/>
      <c r="J6320" s="183"/>
      <c r="K6320" s="183"/>
      <c r="L6320" s="183"/>
      <c r="M6320" s="183"/>
      <c r="N6320" s="183"/>
      <c r="O6320" s="183"/>
      <c r="P6320" s="183"/>
    </row>
    <row r="6321" spans="9:16">
      <c r="I6321" s="177"/>
      <c r="J6321" s="183"/>
      <c r="K6321" s="183"/>
      <c r="L6321" s="183"/>
      <c r="M6321" s="183"/>
      <c r="N6321" s="183"/>
      <c r="O6321" s="183"/>
      <c r="P6321" s="183"/>
    </row>
    <row r="6322" spans="9:16">
      <c r="I6322" s="177"/>
      <c r="J6322" s="183"/>
      <c r="K6322" s="183"/>
      <c r="L6322" s="183"/>
      <c r="M6322" s="183"/>
      <c r="N6322" s="183"/>
      <c r="O6322" s="183"/>
      <c r="P6322" s="183"/>
    </row>
    <row r="6323" spans="9:16">
      <c r="I6323" s="177"/>
      <c r="J6323" s="183"/>
      <c r="K6323" s="183"/>
      <c r="L6323" s="183"/>
      <c r="M6323" s="183"/>
      <c r="N6323" s="183"/>
      <c r="O6323" s="183"/>
      <c r="P6323" s="183"/>
    </row>
    <row r="6324" spans="9:16">
      <c r="I6324" s="177"/>
      <c r="J6324" s="183"/>
      <c r="K6324" s="183"/>
      <c r="L6324" s="183"/>
      <c r="M6324" s="183"/>
      <c r="N6324" s="183"/>
      <c r="O6324" s="183"/>
      <c r="P6324" s="183"/>
    </row>
    <row r="6325" spans="9:16">
      <c r="I6325" s="177"/>
      <c r="J6325" s="183"/>
      <c r="K6325" s="183"/>
      <c r="L6325" s="183"/>
      <c r="M6325" s="183"/>
      <c r="N6325" s="183"/>
      <c r="O6325" s="183"/>
      <c r="P6325" s="183"/>
    </row>
    <row r="6326" spans="9:16">
      <c r="I6326" s="177"/>
      <c r="J6326" s="183"/>
      <c r="K6326" s="183"/>
      <c r="L6326" s="183"/>
      <c r="M6326" s="183"/>
      <c r="N6326" s="183"/>
      <c r="O6326" s="183"/>
      <c r="P6326" s="183"/>
    </row>
    <row r="6327" spans="9:16">
      <c r="I6327" s="177"/>
      <c r="J6327" s="183"/>
      <c r="K6327" s="183"/>
      <c r="L6327" s="183"/>
      <c r="M6327" s="183"/>
      <c r="N6327" s="183"/>
      <c r="O6327" s="183"/>
      <c r="P6327" s="183"/>
    </row>
    <row r="6328" spans="9:16">
      <c r="I6328" s="177"/>
      <c r="J6328" s="183"/>
      <c r="K6328" s="183"/>
      <c r="L6328" s="183"/>
      <c r="M6328" s="183"/>
      <c r="N6328" s="183"/>
      <c r="O6328" s="183"/>
      <c r="P6328" s="183"/>
    </row>
    <row r="6329" spans="9:16">
      <c r="I6329" s="177"/>
      <c r="J6329" s="183"/>
      <c r="K6329" s="183"/>
      <c r="L6329" s="183"/>
      <c r="M6329" s="183"/>
      <c r="N6329" s="183"/>
      <c r="O6329" s="183"/>
      <c r="P6329" s="183"/>
    </row>
    <row r="6330" spans="9:16">
      <c r="I6330" s="177"/>
      <c r="J6330" s="183"/>
      <c r="K6330" s="183"/>
      <c r="L6330" s="183"/>
      <c r="M6330" s="183"/>
      <c r="N6330" s="183"/>
      <c r="O6330" s="183"/>
      <c r="P6330" s="183"/>
    </row>
    <row r="6331" spans="9:16">
      <c r="I6331" s="177"/>
      <c r="J6331" s="183"/>
      <c r="K6331" s="183"/>
      <c r="L6331" s="183"/>
      <c r="M6331" s="183"/>
      <c r="N6331" s="183"/>
      <c r="O6331" s="183"/>
      <c r="P6331" s="183"/>
    </row>
    <row r="6332" spans="9:16">
      <c r="I6332" s="177"/>
      <c r="J6332" s="183"/>
      <c r="K6332" s="183"/>
      <c r="L6332" s="183"/>
      <c r="M6332" s="183"/>
      <c r="N6332" s="183"/>
      <c r="O6332" s="183"/>
      <c r="P6332" s="183"/>
    </row>
    <row r="6333" spans="9:16">
      <c r="I6333" s="177"/>
      <c r="J6333" s="183"/>
      <c r="K6333" s="183"/>
      <c r="L6333" s="183"/>
      <c r="M6333" s="183"/>
      <c r="N6333" s="183"/>
      <c r="O6333" s="183"/>
      <c r="P6333" s="183"/>
    </row>
    <row r="6334" spans="9:16">
      <c r="I6334" s="177"/>
      <c r="J6334" s="183"/>
      <c r="K6334" s="183"/>
      <c r="L6334" s="183"/>
      <c r="M6334" s="183"/>
      <c r="N6334" s="183"/>
      <c r="O6334" s="183"/>
      <c r="P6334" s="183"/>
    </row>
    <row r="6335" spans="9:16">
      <c r="I6335" s="177"/>
      <c r="J6335" s="183"/>
      <c r="K6335" s="183"/>
      <c r="L6335" s="183"/>
      <c r="M6335" s="183"/>
      <c r="N6335" s="183"/>
      <c r="O6335" s="183"/>
      <c r="P6335" s="183"/>
    </row>
    <row r="6336" spans="9:16">
      <c r="I6336" s="177"/>
      <c r="J6336" s="183"/>
      <c r="K6336" s="183"/>
      <c r="L6336" s="183"/>
      <c r="M6336" s="183"/>
      <c r="N6336" s="183"/>
      <c r="O6336" s="183"/>
      <c r="P6336" s="183"/>
    </row>
    <row r="6337" spans="9:16">
      <c r="I6337" s="177"/>
      <c r="J6337" s="183"/>
      <c r="K6337" s="183"/>
      <c r="L6337" s="183"/>
      <c r="M6337" s="183"/>
      <c r="N6337" s="183"/>
      <c r="O6337" s="183"/>
      <c r="P6337" s="183"/>
    </row>
    <row r="6338" spans="9:16">
      <c r="I6338" s="177"/>
      <c r="J6338" s="183"/>
      <c r="K6338" s="183"/>
      <c r="L6338" s="183"/>
      <c r="M6338" s="183"/>
      <c r="N6338" s="183"/>
      <c r="O6338" s="183"/>
      <c r="P6338" s="183"/>
    </row>
    <row r="6339" spans="9:16">
      <c r="I6339" s="177"/>
      <c r="J6339" s="183"/>
      <c r="K6339" s="183"/>
      <c r="L6339" s="183"/>
      <c r="M6339" s="183"/>
      <c r="N6339" s="183"/>
      <c r="O6339" s="183"/>
      <c r="P6339" s="183"/>
    </row>
    <row r="6340" spans="9:16">
      <c r="I6340" s="177"/>
      <c r="J6340" s="183"/>
      <c r="K6340" s="183"/>
      <c r="L6340" s="183"/>
      <c r="M6340" s="183"/>
      <c r="N6340" s="183"/>
      <c r="O6340" s="183"/>
      <c r="P6340" s="183"/>
    </row>
    <row r="6341" spans="9:16">
      <c r="I6341" s="177"/>
      <c r="J6341" s="183"/>
      <c r="K6341" s="183"/>
      <c r="L6341" s="183"/>
      <c r="M6341" s="183"/>
      <c r="N6341" s="183"/>
      <c r="O6341" s="183"/>
      <c r="P6341" s="183"/>
    </row>
    <row r="6342" spans="9:16">
      <c r="I6342" s="177"/>
      <c r="J6342" s="183"/>
      <c r="K6342" s="183"/>
      <c r="L6342" s="183"/>
      <c r="M6342" s="183"/>
      <c r="N6342" s="183"/>
      <c r="O6342" s="183"/>
      <c r="P6342" s="183"/>
    </row>
    <row r="6343" spans="9:16">
      <c r="I6343" s="177"/>
      <c r="J6343" s="183"/>
      <c r="K6343" s="183"/>
      <c r="L6343" s="183"/>
      <c r="M6343" s="183"/>
      <c r="N6343" s="183"/>
      <c r="O6343" s="183"/>
      <c r="P6343" s="183"/>
    </row>
    <row r="6344" spans="9:16">
      <c r="I6344" s="177"/>
      <c r="J6344" s="183"/>
      <c r="K6344" s="183"/>
      <c r="L6344" s="183"/>
      <c r="M6344" s="183"/>
      <c r="N6344" s="183"/>
      <c r="O6344" s="183"/>
      <c r="P6344" s="183"/>
    </row>
    <row r="6345" spans="9:16">
      <c r="I6345" s="177"/>
      <c r="J6345" s="183"/>
      <c r="K6345" s="183"/>
      <c r="L6345" s="183"/>
      <c r="M6345" s="183"/>
      <c r="N6345" s="183"/>
      <c r="O6345" s="183"/>
      <c r="P6345" s="183"/>
    </row>
    <row r="6346" spans="9:16">
      <c r="I6346" s="177"/>
      <c r="J6346" s="183"/>
      <c r="K6346" s="183"/>
      <c r="L6346" s="183"/>
      <c r="M6346" s="183"/>
      <c r="N6346" s="183"/>
      <c r="O6346" s="183"/>
      <c r="P6346" s="183"/>
    </row>
    <row r="6347" spans="9:16">
      <c r="I6347" s="177"/>
      <c r="J6347" s="183"/>
      <c r="K6347" s="183"/>
      <c r="L6347" s="183"/>
      <c r="M6347" s="183"/>
      <c r="N6347" s="183"/>
      <c r="O6347" s="183"/>
      <c r="P6347" s="183"/>
    </row>
    <row r="6348" spans="9:16">
      <c r="I6348" s="177"/>
      <c r="J6348" s="183"/>
      <c r="K6348" s="183"/>
      <c r="L6348" s="183"/>
      <c r="M6348" s="183"/>
      <c r="N6348" s="183"/>
      <c r="O6348" s="183"/>
      <c r="P6348" s="183"/>
    </row>
    <row r="6349" spans="9:16">
      <c r="I6349" s="177"/>
      <c r="J6349" s="183"/>
      <c r="K6349" s="183"/>
      <c r="L6349" s="183"/>
      <c r="M6349" s="183"/>
      <c r="N6349" s="183"/>
      <c r="O6349" s="183"/>
      <c r="P6349" s="183"/>
    </row>
    <row r="6350" spans="9:16">
      <c r="I6350" s="177"/>
      <c r="J6350" s="183"/>
      <c r="K6350" s="183"/>
      <c r="L6350" s="183"/>
      <c r="M6350" s="183"/>
      <c r="N6350" s="183"/>
      <c r="O6350" s="183"/>
      <c r="P6350" s="183"/>
    </row>
    <row r="6351" spans="9:16">
      <c r="I6351" s="177"/>
      <c r="J6351" s="183"/>
      <c r="K6351" s="183"/>
      <c r="L6351" s="183"/>
      <c r="M6351" s="183"/>
      <c r="N6351" s="183"/>
      <c r="O6351" s="183"/>
      <c r="P6351" s="183"/>
    </row>
    <row r="6352" spans="9:16">
      <c r="I6352" s="177"/>
      <c r="J6352" s="183"/>
      <c r="K6352" s="183"/>
      <c r="L6352" s="183"/>
      <c r="M6352" s="183"/>
      <c r="N6352" s="183"/>
      <c r="O6352" s="183"/>
      <c r="P6352" s="183"/>
    </row>
    <row r="6353" spans="9:16">
      <c r="I6353" s="177"/>
      <c r="J6353" s="183"/>
      <c r="K6353" s="183"/>
      <c r="L6353" s="183"/>
      <c r="M6353" s="183"/>
      <c r="N6353" s="183"/>
      <c r="O6353" s="183"/>
      <c r="P6353" s="183"/>
    </row>
    <row r="6354" spans="9:16">
      <c r="I6354" s="177"/>
      <c r="J6354" s="183"/>
      <c r="K6354" s="183"/>
      <c r="L6354" s="183"/>
      <c r="M6354" s="183"/>
      <c r="N6354" s="183"/>
      <c r="O6354" s="183"/>
      <c r="P6354" s="183"/>
    </row>
    <row r="6355" spans="9:16">
      <c r="I6355" s="177"/>
      <c r="J6355" s="183"/>
      <c r="K6355" s="183"/>
      <c r="L6355" s="183"/>
      <c r="M6355" s="183"/>
      <c r="N6355" s="183"/>
      <c r="O6355" s="183"/>
      <c r="P6355" s="183"/>
    </row>
    <row r="6356" spans="9:16">
      <c r="I6356" s="177"/>
      <c r="J6356" s="183"/>
      <c r="K6356" s="183"/>
      <c r="L6356" s="183"/>
      <c r="M6356" s="183"/>
      <c r="N6356" s="183"/>
      <c r="O6356" s="183"/>
      <c r="P6356" s="183"/>
    </row>
    <row r="6357" spans="9:16">
      <c r="I6357" s="177"/>
      <c r="J6357" s="183"/>
      <c r="K6357" s="183"/>
      <c r="L6357" s="183"/>
      <c r="M6357" s="183"/>
      <c r="N6357" s="183"/>
      <c r="O6357" s="183"/>
      <c r="P6357" s="183"/>
    </row>
    <row r="6358" spans="9:16">
      <c r="I6358" s="177"/>
      <c r="J6358" s="183"/>
      <c r="K6358" s="183"/>
      <c r="L6358" s="183"/>
      <c r="M6358" s="183"/>
      <c r="N6358" s="183"/>
      <c r="O6358" s="183"/>
      <c r="P6358" s="183"/>
    </row>
    <row r="6359" spans="9:16">
      <c r="I6359" s="177"/>
      <c r="J6359" s="183"/>
      <c r="K6359" s="183"/>
      <c r="L6359" s="183"/>
      <c r="M6359" s="183"/>
      <c r="N6359" s="183"/>
      <c r="O6359" s="183"/>
      <c r="P6359" s="183"/>
    </row>
    <row r="6360" spans="9:16">
      <c r="I6360" s="177"/>
      <c r="J6360" s="183"/>
      <c r="K6360" s="183"/>
      <c r="L6360" s="183"/>
      <c r="M6360" s="183"/>
      <c r="N6360" s="183"/>
      <c r="O6360" s="183"/>
      <c r="P6360" s="183"/>
    </row>
    <row r="6361" spans="9:16">
      <c r="I6361" s="177"/>
      <c r="J6361" s="183"/>
      <c r="K6361" s="183"/>
      <c r="L6361" s="183"/>
      <c r="M6361" s="183"/>
      <c r="N6361" s="183"/>
      <c r="O6361" s="183"/>
      <c r="P6361" s="183"/>
    </row>
    <row r="6362" spans="9:16">
      <c r="I6362" s="177"/>
      <c r="J6362" s="183"/>
      <c r="K6362" s="183"/>
      <c r="L6362" s="183"/>
      <c r="M6362" s="183"/>
      <c r="N6362" s="183"/>
      <c r="O6362" s="183"/>
      <c r="P6362" s="183"/>
    </row>
    <row r="6363" spans="9:16">
      <c r="I6363" s="177"/>
      <c r="J6363" s="183"/>
      <c r="K6363" s="183"/>
      <c r="L6363" s="183"/>
      <c r="M6363" s="183"/>
      <c r="N6363" s="183"/>
      <c r="O6363" s="183"/>
      <c r="P6363" s="183"/>
    </row>
    <row r="6364" spans="9:16">
      <c r="I6364" s="177"/>
      <c r="J6364" s="183"/>
      <c r="K6364" s="183"/>
      <c r="L6364" s="183"/>
      <c r="M6364" s="183"/>
      <c r="N6364" s="183"/>
      <c r="O6364" s="183"/>
      <c r="P6364" s="183"/>
    </row>
    <row r="6365" spans="9:16">
      <c r="I6365" s="177"/>
      <c r="J6365" s="183"/>
      <c r="K6365" s="183"/>
      <c r="L6365" s="183"/>
      <c r="M6365" s="183"/>
      <c r="N6365" s="183"/>
      <c r="O6365" s="183"/>
      <c r="P6365" s="183"/>
    </row>
    <row r="6366" spans="9:16">
      <c r="I6366" s="177"/>
      <c r="J6366" s="183"/>
      <c r="K6366" s="183"/>
      <c r="L6366" s="183"/>
      <c r="M6366" s="183"/>
      <c r="N6366" s="183"/>
      <c r="O6366" s="183"/>
      <c r="P6366" s="183"/>
    </row>
    <row r="6367" spans="9:16">
      <c r="I6367" s="177"/>
      <c r="J6367" s="183"/>
      <c r="K6367" s="183"/>
      <c r="L6367" s="183"/>
      <c r="M6367" s="183"/>
      <c r="N6367" s="183"/>
      <c r="O6367" s="183"/>
      <c r="P6367" s="183"/>
    </row>
    <row r="6368" spans="9:16">
      <c r="I6368" s="177"/>
      <c r="J6368" s="183"/>
      <c r="K6368" s="183"/>
      <c r="L6368" s="183"/>
      <c r="M6368" s="183"/>
      <c r="N6368" s="183"/>
      <c r="O6368" s="183"/>
      <c r="P6368" s="183"/>
    </row>
    <row r="6369" spans="9:16">
      <c r="I6369" s="177"/>
      <c r="J6369" s="183"/>
      <c r="K6369" s="183"/>
      <c r="L6369" s="183"/>
      <c r="M6369" s="183"/>
      <c r="N6369" s="183"/>
      <c r="O6369" s="183"/>
      <c r="P6369" s="183"/>
    </row>
    <row r="6370" spans="9:16">
      <c r="I6370" s="177"/>
      <c r="J6370" s="183"/>
      <c r="K6370" s="183"/>
      <c r="L6370" s="183"/>
      <c r="M6370" s="183"/>
      <c r="N6370" s="183"/>
      <c r="O6370" s="183"/>
      <c r="P6370" s="183"/>
    </row>
    <row r="6371" spans="9:16">
      <c r="I6371" s="177"/>
      <c r="J6371" s="183"/>
      <c r="K6371" s="183"/>
      <c r="L6371" s="183"/>
      <c r="M6371" s="183"/>
      <c r="N6371" s="183"/>
      <c r="O6371" s="183"/>
      <c r="P6371" s="183"/>
    </row>
    <row r="6372" spans="9:16">
      <c r="I6372" s="177"/>
      <c r="J6372" s="183"/>
      <c r="K6372" s="183"/>
      <c r="L6372" s="183"/>
      <c r="M6372" s="183"/>
      <c r="N6372" s="183"/>
      <c r="O6372" s="183"/>
      <c r="P6372" s="183"/>
    </row>
    <row r="6373" spans="9:16">
      <c r="I6373" s="177"/>
      <c r="J6373" s="183"/>
      <c r="K6373" s="183"/>
      <c r="L6373" s="183"/>
      <c r="M6373" s="183"/>
      <c r="N6373" s="183"/>
      <c r="O6373" s="183"/>
      <c r="P6373" s="183"/>
    </row>
    <row r="6374" spans="9:16">
      <c r="I6374" s="177"/>
      <c r="J6374" s="183"/>
      <c r="K6374" s="183"/>
      <c r="L6374" s="183"/>
      <c r="M6374" s="183"/>
      <c r="N6374" s="183"/>
      <c r="O6374" s="183"/>
      <c r="P6374" s="183"/>
    </row>
    <row r="6375" spans="9:16">
      <c r="I6375" s="177"/>
      <c r="J6375" s="183"/>
      <c r="K6375" s="183"/>
      <c r="L6375" s="183"/>
      <c r="M6375" s="183"/>
      <c r="N6375" s="183"/>
      <c r="O6375" s="183"/>
      <c r="P6375" s="183"/>
    </row>
    <row r="6376" spans="9:16">
      <c r="I6376" s="177"/>
      <c r="J6376" s="183"/>
      <c r="K6376" s="183"/>
      <c r="L6376" s="183"/>
      <c r="M6376" s="183"/>
      <c r="N6376" s="183"/>
      <c r="O6376" s="183"/>
      <c r="P6376" s="183"/>
    </row>
    <row r="6377" spans="9:16">
      <c r="I6377" s="177"/>
      <c r="J6377" s="183"/>
      <c r="K6377" s="183"/>
      <c r="L6377" s="183"/>
      <c r="M6377" s="183"/>
      <c r="N6377" s="183"/>
      <c r="O6377" s="183"/>
      <c r="P6377" s="183"/>
    </row>
    <row r="6378" spans="9:16">
      <c r="I6378" s="177"/>
      <c r="J6378" s="183"/>
      <c r="K6378" s="183"/>
      <c r="L6378" s="183"/>
      <c r="M6378" s="183"/>
      <c r="N6378" s="183"/>
      <c r="O6378" s="183"/>
      <c r="P6378" s="183"/>
    </row>
    <row r="6379" spans="9:16">
      <c r="I6379" s="177"/>
      <c r="J6379" s="183"/>
      <c r="K6379" s="183"/>
      <c r="L6379" s="183"/>
      <c r="M6379" s="183"/>
      <c r="N6379" s="183"/>
      <c r="O6379" s="183"/>
      <c r="P6379" s="183"/>
    </row>
    <row r="6380" spans="9:16">
      <c r="I6380" s="177"/>
      <c r="J6380" s="183"/>
      <c r="K6380" s="183"/>
      <c r="L6380" s="183"/>
      <c r="M6380" s="183"/>
      <c r="N6380" s="183"/>
      <c r="O6380" s="183"/>
      <c r="P6380" s="183"/>
    </row>
    <row r="6381" spans="9:16">
      <c r="I6381" s="177"/>
      <c r="J6381" s="183"/>
      <c r="K6381" s="183"/>
      <c r="L6381" s="183"/>
      <c r="M6381" s="183"/>
      <c r="N6381" s="183"/>
      <c r="O6381" s="183"/>
      <c r="P6381" s="183"/>
    </row>
    <row r="6382" spans="9:16">
      <c r="I6382" s="177"/>
      <c r="J6382" s="183"/>
      <c r="K6382" s="183"/>
      <c r="L6382" s="183"/>
      <c r="M6382" s="183"/>
      <c r="N6382" s="183"/>
      <c r="O6382" s="183"/>
      <c r="P6382" s="183"/>
    </row>
    <row r="6383" spans="9:16">
      <c r="I6383" s="177"/>
      <c r="J6383" s="183"/>
      <c r="K6383" s="183"/>
      <c r="L6383" s="183"/>
      <c r="M6383" s="183"/>
      <c r="N6383" s="183"/>
      <c r="O6383" s="183"/>
      <c r="P6383" s="183"/>
    </row>
    <row r="6384" spans="9:16">
      <c r="I6384" s="177"/>
      <c r="J6384" s="183"/>
      <c r="K6384" s="183"/>
      <c r="L6384" s="183"/>
      <c r="M6384" s="183"/>
      <c r="N6384" s="183"/>
      <c r="O6384" s="183"/>
      <c r="P6384" s="183"/>
    </row>
    <row r="6385" spans="9:16">
      <c r="I6385" s="177"/>
      <c r="J6385" s="183"/>
      <c r="K6385" s="183"/>
      <c r="L6385" s="183"/>
      <c r="M6385" s="183"/>
      <c r="N6385" s="183"/>
      <c r="O6385" s="183"/>
      <c r="P6385" s="183"/>
    </row>
    <row r="6386" spans="9:16">
      <c r="I6386" s="177"/>
      <c r="J6386" s="183"/>
      <c r="K6386" s="183"/>
      <c r="L6386" s="183"/>
      <c r="M6386" s="183"/>
      <c r="N6386" s="183"/>
      <c r="O6386" s="183"/>
      <c r="P6386" s="183"/>
    </row>
    <row r="6387" spans="9:16">
      <c r="I6387" s="177"/>
      <c r="J6387" s="183"/>
      <c r="K6387" s="183"/>
      <c r="L6387" s="183"/>
      <c r="M6387" s="183"/>
      <c r="N6387" s="183"/>
      <c r="O6387" s="183"/>
      <c r="P6387" s="183"/>
    </row>
    <row r="6388" spans="9:16">
      <c r="I6388" s="177"/>
      <c r="J6388" s="183"/>
      <c r="K6388" s="183"/>
      <c r="L6388" s="183"/>
      <c r="M6388" s="183"/>
      <c r="N6388" s="183"/>
      <c r="O6388" s="183"/>
      <c r="P6388" s="183"/>
    </row>
    <row r="6389" spans="9:16">
      <c r="I6389" s="177"/>
      <c r="J6389" s="183"/>
      <c r="K6389" s="183"/>
      <c r="L6389" s="183"/>
      <c r="M6389" s="183"/>
      <c r="N6389" s="183"/>
      <c r="O6389" s="183"/>
      <c r="P6389" s="183"/>
    </row>
    <row r="6390" spans="9:16">
      <c r="I6390" s="177"/>
      <c r="J6390" s="183"/>
      <c r="K6390" s="183"/>
      <c r="L6390" s="183"/>
      <c r="M6390" s="183"/>
      <c r="N6390" s="183"/>
      <c r="O6390" s="183"/>
      <c r="P6390" s="183"/>
    </row>
    <row r="6391" spans="9:16">
      <c r="I6391" s="177"/>
      <c r="J6391" s="183"/>
      <c r="K6391" s="183"/>
      <c r="L6391" s="183"/>
      <c r="M6391" s="183"/>
      <c r="N6391" s="183"/>
      <c r="O6391" s="183"/>
      <c r="P6391" s="183"/>
    </row>
    <row r="6392" spans="9:16">
      <c r="I6392" s="177"/>
      <c r="J6392" s="183"/>
      <c r="K6392" s="183"/>
      <c r="L6392" s="183"/>
      <c r="M6392" s="183"/>
      <c r="N6392" s="183"/>
      <c r="O6392" s="183"/>
      <c r="P6392" s="183"/>
    </row>
    <row r="6393" spans="9:16">
      <c r="I6393" s="177"/>
      <c r="J6393" s="183"/>
      <c r="K6393" s="183"/>
      <c r="L6393" s="183"/>
      <c r="M6393" s="183"/>
      <c r="N6393" s="183"/>
      <c r="O6393" s="183"/>
      <c r="P6393" s="183"/>
    </row>
    <row r="6394" spans="9:16">
      <c r="I6394" s="177"/>
      <c r="J6394" s="183"/>
      <c r="K6394" s="183"/>
      <c r="L6394" s="183"/>
      <c r="M6394" s="183"/>
      <c r="N6394" s="183"/>
      <c r="O6394" s="183"/>
      <c r="P6394" s="183"/>
    </row>
    <row r="6395" spans="9:16">
      <c r="I6395" s="177"/>
      <c r="J6395" s="183"/>
      <c r="K6395" s="183"/>
      <c r="L6395" s="183"/>
      <c r="M6395" s="183"/>
      <c r="N6395" s="183"/>
      <c r="O6395" s="183"/>
      <c r="P6395" s="183"/>
    </row>
    <row r="6396" spans="9:16">
      <c r="I6396" s="177"/>
      <c r="J6396" s="183"/>
      <c r="K6396" s="183"/>
      <c r="L6396" s="183"/>
      <c r="M6396" s="183"/>
      <c r="N6396" s="183"/>
      <c r="O6396" s="183"/>
      <c r="P6396" s="183"/>
    </row>
    <row r="6397" spans="9:16">
      <c r="I6397" s="177"/>
      <c r="J6397" s="183"/>
      <c r="K6397" s="183"/>
      <c r="L6397" s="183"/>
      <c r="M6397" s="183"/>
      <c r="N6397" s="183"/>
      <c r="O6397" s="183"/>
      <c r="P6397" s="183"/>
    </row>
    <row r="6398" spans="9:16">
      <c r="I6398" s="177"/>
      <c r="J6398" s="183"/>
      <c r="K6398" s="183"/>
      <c r="L6398" s="183"/>
      <c r="M6398" s="183"/>
      <c r="N6398" s="183"/>
      <c r="O6398" s="183"/>
      <c r="P6398" s="183"/>
    </row>
    <row r="6399" spans="9:16">
      <c r="I6399" s="177"/>
      <c r="J6399" s="183"/>
      <c r="K6399" s="183"/>
      <c r="L6399" s="183"/>
      <c r="M6399" s="183"/>
      <c r="N6399" s="183"/>
      <c r="O6399" s="183"/>
      <c r="P6399" s="183"/>
    </row>
    <row r="6400" spans="9:16">
      <c r="I6400" s="177"/>
      <c r="J6400" s="183"/>
      <c r="K6400" s="183"/>
      <c r="L6400" s="183"/>
      <c r="M6400" s="183"/>
      <c r="N6400" s="183"/>
      <c r="O6400" s="183"/>
      <c r="P6400" s="183"/>
    </row>
    <row r="6401" spans="9:16">
      <c r="I6401" s="177"/>
      <c r="J6401" s="183"/>
      <c r="K6401" s="183"/>
      <c r="L6401" s="183"/>
      <c r="M6401" s="183"/>
      <c r="N6401" s="183"/>
      <c r="O6401" s="183"/>
      <c r="P6401" s="183"/>
    </row>
    <row r="6402" spans="9:16">
      <c r="I6402" s="177"/>
      <c r="J6402" s="183"/>
      <c r="K6402" s="183"/>
      <c r="L6402" s="183"/>
      <c r="M6402" s="183"/>
      <c r="N6402" s="183"/>
      <c r="O6402" s="183"/>
      <c r="P6402" s="183"/>
    </row>
    <row r="6403" spans="9:16">
      <c r="I6403" s="177"/>
      <c r="J6403" s="183"/>
      <c r="K6403" s="183"/>
      <c r="L6403" s="183"/>
      <c r="M6403" s="183"/>
      <c r="N6403" s="183"/>
      <c r="O6403" s="183"/>
      <c r="P6403" s="183"/>
    </row>
    <row r="6404" spans="9:16">
      <c r="I6404" s="177"/>
      <c r="J6404" s="183"/>
      <c r="K6404" s="183"/>
      <c r="L6404" s="183"/>
      <c r="M6404" s="183"/>
      <c r="N6404" s="183"/>
      <c r="O6404" s="183"/>
      <c r="P6404" s="183"/>
    </row>
    <row r="6405" spans="9:16">
      <c r="I6405" s="177"/>
      <c r="J6405" s="183"/>
      <c r="K6405" s="183"/>
      <c r="L6405" s="183"/>
      <c r="M6405" s="183"/>
      <c r="N6405" s="183"/>
      <c r="O6405" s="183"/>
      <c r="P6405" s="183"/>
    </row>
    <row r="6406" spans="9:16">
      <c r="I6406" s="177"/>
      <c r="J6406" s="183"/>
      <c r="K6406" s="183"/>
      <c r="L6406" s="183"/>
      <c r="M6406" s="183"/>
      <c r="N6406" s="183"/>
      <c r="O6406" s="183"/>
      <c r="P6406" s="183"/>
    </row>
    <row r="6407" spans="9:16">
      <c r="I6407" s="177"/>
      <c r="J6407" s="183"/>
      <c r="K6407" s="183"/>
      <c r="L6407" s="183"/>
      <c r="M6407" s="183"/>
      <c r="N6407" s="183"/>
      <c r="O6407" s="183"/>
      <c r="P6407" s="183"/>
    </row>
    <row r="6408" spans="9:16">
      <c r="I6408" s="177"/>
      <c r="J6408" s="183"/>
      <c r="K6408" s="183"/>
      <c r="L6408" s="183"/>
      <c r="M6408" s="183"/>
      <c r="N6408" s="183"/>
      <c r="O6408" s="183"/>
      <c r="P6408" s="183"/>
    </row>
    <row r="6409" spans="9:16">
      <c r="I6409" s="177"/>
      <c r="J6409" s="183"/>
      <c r="K6409" s="183"/>
      <c r="L6409" s="183"/>
      <c r="M6409" s="183"/>
      <c r="N6409" s="183"/>
      <c r="O6409" s="183"/>
      <c r="P6409" s="183"/>
    </row>
    <row r="6410" spans="9:16">
      <c r="I6410" s="177"/>
      <c r="J6410" s="183"/>
      <c r="K6410" s="183"/>
      <c r="L6410" s="183"/>
      <c r="M6410" s="183"/>
      <c r="N6410" s="183"/>
      <c r="O6410" s="183"/>
      <c r="P6410" s="183"/>
    </row>
    <row r="6411" spans="9:16">
      <c r="I6411" s="177"/>
      <c r="J6411" s="183"/>
      <c r="K6411" s="183"/>
      <c r="L6411" s="183"/>
      <c r="M6411" s="183"/>
      <c r="N6411" s="183"/>
      <c r="O6411" s="183"/>
      <c r="P6411" s="183"/>
    </row>
    <row r="6412" spans="9:16">
      <c r="I6412" s="177"/>
      <c r="J6412" s="183"/>
      <c r="K6412" s="183"/>
      <c r="L6412" s="183"/>
      <c r="M6412" s="183"/>
      <c r="N6412" s="183"/>
      <c r="O6412" s="183"/>
      <c r="P6412" s="183"/>
    </row>
    <row r="6413" spans="9:16">
      <c r="I6413" s="177"/>
      <c r="J6413" s="183"/>
      <c r="K6413" s="183"/>
      <c r="L6413" s="183"/>
      <c r="M6413" s="183"/>
      <c r="N6413" s="183"/>
      <c r="O6413" s="183"/>
      <c r="P6413" s="183"/>
    </row>
    <row r="6414" spans="9:16">
      <c r="I6414" s="177"/>
      <c r="J6414" s="183"/>
      <c r="K6414" s="183"/>
      <c r="L6414" s="183"/>
      <c r="M6414" s="183"/>
      <c r="N6414" s="183"/>
      <c r="O6414" s="183"/>
      <c r="P6414" s="183"/>
    </row>
    <row r="6415" spans="9:16">
      <c r="I6415" s="177"/>
      <c r="J6415" s="183"/>
      <c r="K6415" s="183"/>
      <c r="L6415" s="183"/>
      <c r="M6415" s="183"/>
      <c r="N6415" s="183"/>
      <c r="O6415" s="183"/>
      <c r="P6415" s="183"/>
    </row>
    <row r="6416" spans="9:16">
      <c r="I6416" s="177"/>
      <c r="J6416" s="183"/>
      <c r="K6416" s="183"/>
      <c r="L6416" s="183"/>
      <c r="M6416" s="183"/>
      <c r="N6416" s="183"/>
      <c r="O6416" s="183"/>
      <c r="P6416" s="183"/>
    </row>
    <row r="6417" spans="9:16">
      <c r="I6417" s="177"/>
      <c r="J6417" s="183"/>
      <c r="K6417" s="183"/>
      <c r="L6417" s="183"/>
      <c r="M6417" s="183"/>
      <c r="N6417" s="183"/>
      <c r="O6417" s="183"/>
      <c r="P6417" s="183"/>
    </row>
    <row r="6418" spans="9:16">
      <c r="I6418" s="177"/>
      <c r="J6418" s="183"/>
      <c r="K6418" s="183"/>
      <c r="L6418" s="183"/>
      <c r="M6418" s="183"/>
      <c r="N6418" s="183"/>
      <c r="O6418" s="183"/>
      <c r="P6418" s="183"/>
    </row>
    <row r="6419" spans="9:16">
      <c r="I6419" s="177"/>
      <c r="J6419" s="183"/>
      <c r="K6419" s="183"/>
      <c r="L6419" s="183"/>
      <c r="M6419" s="183"/>
      <c r="N6419" s="183"/>
      <c r="O6419" s="183"/>
      <c r="P6419" s="183"/>
    </row>
    <row r="6420" spans="9:16">
      <c r="I6420" s="177"/>
      <c r="J6420" s="183"/>
      <c r="K6420" s="183"/>
      <c r="L6420" s="183"/>
      <c r="M6420" s="183"/>
      <c r="N6420" s="183"/>
      <c r="O6420" s="183"/>
      <c r="P6420" s="183"/>
    </row>
    <row r="6421" spans="9:16">
      <c r="I6421" s="177"/>
      <c r="J6421" s="183"/>
      <c r="K6421" s="183"/>
      <c r="L6421" s="183"/>
      <c r="M6421" s="183"/>
      <c r="N6421" s="183"/>
      <c r="O6421" s="183"/>
      <c r="P6421" s="183"/>
    </row>
    <row r="6422" spans="9:16">
      <c r="I6422" s="177"/>
      <c r="J6422" s="183"/>
      <c r="K6422" s="183"/>
      <c r="L6422" s="183"/>
      <c r="M6422" s="183"/>
      <c r="N6422" s="183"/>
      <c r="O6422" s="183"/>
      <c r="P6422" s="183"/>
    </row>
    <row r="6423" spans="9:16">
      <c r="I6423" s="177"/>
      <c r="J6423" s="183"/>
      <c r="K6423" s="183"/>
      <c r="L6423" s="183"/>
      <c r="M6423" s="183"/>
      <c r="N6423" s="183"/>
      <c r="O6423" s="183"/>
      <c r="P6423" s="183"/>
    </row>
    <row r="6424" spans="9:16">
      <c r="I6424" s="177"/>
      <c r="J6424" s="183"/>
      <c r="K6424" s="183"/>
      <c r="L6424" s="183"/>
      <c r="M6424" s="183"/>
      <c r="N6424" s="183"/>
      <c r="O6424" s="183"/>
      <c r="P6424" s="183"/>
    </row>
    <row r="6425" spans="9:16">
      <c r="I6425" s="177"/>
      <c r="J6425" s="183"/>
      <c r="K6425" s="183"/>
      <c r="L6425" s="183"/>
      <c r="M6425" s="183"/>
      <c r="N6425" s="183"/>
      <c r="O6425" s="183"/>
      <c r="P6425" s="183"/>
    </row>
    <row r="6426" spans="9:16">
      <c r="I6426" s="177"/>
      <c r="J6426" s="183"/>
      <c r="K6426" s="183"/>
      <c r="L6426" s="183"/>
      <c r="M6426" s="183"/>
      <c r="N6426" s="183"/>
      <c r="O6426" s="183"/>
      <c r="P6426" s="183"/>
    </row>
    <row r="6427" spans="9:16">
      <c r="I6427" s="177"/>
      <c r="J6427" s="183"/>
      <c r="K6427" s="183"/>
      <c r="L6427" s="183"/>
      <c r="M6427" s="183"/>
      <c r="N6427" s="183"/>
      <c r="O6427" s="183"/>
      <c r="P6427" s="183"/>
    </row>
    <row r="6428" spans="9:16">
      <c r="I6428" s="177"/>
      <c r="J6428" s="183"/>
      <c r="K6428" s="183"/>
      <c r="L6428" s="183"/>
      <c r="M6428" s="183"/>
      <c r="N6428" s="183"/>
      <c r="O6428" s="183"/>
      <c r="P6428" s="183"/>
    </row>
    <row r="6429" spans="9:16">
      <c r="I6429" s="177"/>
      <c r="J6429" s="183"/>
      <c r="K6429" s="183"/>
      <c r="L6429" s="183"/>
      <c r="M6429" s="183"/>
      <c r="N6429" s="183"/>
      <c r="O6429" s="183"/>
      <c r="P6429" s="183"/>
    </row>
    <row r="6430" spans="9:16">
      <c r="I6430" s="177"/>
      <c r="J6430" s="183"/>
      <c r="K6430" s="183"/>
      <c r="L6430" s="183"/>
      <c r="M6430" s="183"/>
      <c r="N6430" s="183"/>
      <c r="O6430" s="183"/>
      <c r="P6430" s="183"/>
    </row>
    <row r="6431" spans="9:16">
      <c r="I6431" s="177"/>
      <c r="J6431" s="183"/>
      <c r="K6431" s="183"/>
      <c r="L6431" s="183"/>
      <c r="M6431" s="183"/>
      <c r="N6431" s="183"/>
      <c r="O6431" s="183"/>
      <c r="P6431" s="183"/>
    </row>
    <row r="6432" spans="9:16">
      <c r="I6432" s="177"/>
      <c r="J6432" s="183"/>
      <c r="K6432" s="183"/>
      <c r="L6432" s="183"/>
      <c r="M6432" s="183"/>
      <c r="N6432" s="183"/>
      <c r="O6432" s="183"/>
      <c r="P6432" s="183"/>
    </row>
    <row r="6433" spans="9:16">
      <c r="I6433" s="177"/>
      <c r="J6433" s="183"/>
      <c r="K6433" s="183"/>
      <c r="L6433" s="183"/>
      <c r="M6433" s="183"/>
      <c r="N6433" s="183"/>
      <c r="O6433" s="183"/>
      <c r="P6433" s="183"/>
    </row>
    <row r="6434" spans="9:16">
      <c r="I6434" s="177"/>
      <c r="J6434" s="183"/>
      <c r="K6434" s="183"/>
      <c r="L6434" s="183"/>
      <c r="M6434" s="183"/>
      <c r="N6434" s="183"/>
      <c r="O6434" s="183"/>
      <c r="P6434" s="183"/>
    </row>
    <row r="6435" spans="9:16">
      <c r="I6435" s="177"/>
      <c r="J6435" s="183"/>
      <c r="K6435" s="183"/>
      <c r="L6435" s="183"/>
      <c r="M6435" s="183"/>
      <c r="N6435" s="183"/>
      <c r="O6435" s="183"/>
      <c r="P6435" s="183"/>
    </row>
    <row r="6436" spans="9:16">
      <c r="I6436" s="177"/>
      <c r="J6436" s="183"/>
      <c r="K6436" s="183"/>
      <c r="L6436" s="183"/>
      <c r="M6436" s="183"/>
      <c r="N6436" s="183"/>
      <c r="O6436" s="183"/>
      <c r="P6436" s="183"/>
    </row>
    <row r="6437" spans="9:16">
      <c r="I6437" s="177"/>
      <c r="J6437" s="183"/>
      <c r="K6437" s="183"/>
      <c r="L6437" s="183"/>
      <c r="M6437" s="183"/>
      <c r="N6437" s="183"/>
      <c r="O6437" s="183"/>
      <c r="P6437" s="183"/>
    </row>
    <row r="6438" spans="9:16">
      <c r="I6438" s="177"/>
      <c r="J6438" s="183"/>
      <c r="K6438" s="183"/>
      <c r="L6438" s="183"/>
      <c r="M6438" s="183"/>
      <c r="N6438" s="183"/>
      <c r="O6438" s="183"/>
      <c r="P6438" s="183"/>
    </row>
    <row r="6439" spans="9:16">
      <c r="I6439" s="177"/>
      <c r="J6439" s="183"/>
      <c r="K6439" s="183"/>
      <c r="L6439" s="183"/>
      <c r="M6439" s="183"/>
      <c r="N6439" s="183"/>
      <c r="O6439" s="183"/>
      <c r="P6439" s="183"/>
    </row>
    <row r="6440" spans="9:16">
      <c r="I6440" s="177"/>
      <c r="J6440" s="183"/>
      <c r="K6440" s="183"/>
      <c r="L6440" s="183"/>
      <c r="M6440" s="183"/>
      <c r="N6440" s="183"/>
      <c r="O6440" s="183"/>
      <c r="P6440" s="183"/>
    </row>
    <row r="6441" spans="9:16">
      <c r="I6441" s="177"/>
      <c r="J6441" s="183"/>
      <c r="K6441" s="183"/>
      <c r="L6441" s="183"/>
      <c r="M6441" s="183"/>
      <c r="N6441" s="183"/>
      <c r="O6441" s="183"/>
      <c r="P6441" s="183"/>
    </row>
    <row r="6442" spans="9:16">
      <c r="I6442" s="177"/>
      <c r="J6442" s="183"/>
      <c r="K6442" s="183"/>
      <c r="L6442" s="183"/>
      <c r="M6442" s="183"/>
      <c r="N6442" s="183"/>
      <c r="O6442" s="183"/>
      <c r="P6442" s="183"/>
    </row>
    <row r="6443" spans="9:16">
      <c r="I6443" s="177"/>
      <c r="J6443" s="183"/>
      <c r="K6443" s="183"/>
      <c r="L6443" s="183"/>
      <c r="M6443" s="183"/>
      <c r="N6443" s="183"/>
      <c r="O6443" s="183"/>
      <c r="P6443" s="183"/>
    </row>
    <row r="6444" spans="9:16">
      <c r="I6444" s="177"/>
      <c r="J6444" s="183"/>
      <c r="K6444" s="183"/>
      <c r="L6444" s="183"/>
      <c r="M6444" s="183"/>
      <c r="N6444" s="183"/>
      <c r="O6444" s="183"/>
      <c r="P6444" s="183"/>
    </row>
    <row r="6445" spans="9:16">
      <c r="I6445" s="177"/>
      <c r="J6445" s="183"/>
      <c r="K6445" s="183"/>
      <c r="L6445" s="183"/>
      <c r="M6445" s="183"/>
      <c r="N6445" s="183"/>
      <c r="O6445" s="183"/>
      <c r="P6445" s="183"/>
    </row>
    <row r="6446" spans="9:16">
      <c r="I6446" s="177"/>
      <c r="J6446" s="183"/>
      <c r="K6446" s="183"/>
      <c r="L6446" s="183"/>
      <c r="M6446" s="183"/>
      <c r="N6446" s="183"/>
      <c r="O6446" s="183"/>
      <c r="P6446" s="183"/>
    </row>
    <row r="6447" spans="9:16">
      <c r="I6447" s="177"/>
      <c r="J6447" s="183"/>
      <c r="K6447" s="183"/>
      <c r="L6447" s="183"/>
      <c r="M6447" s="183"/>
      <c r="N6447" s="183"/>
      <c r="O6447" s="183"/>
      <c r="P6447" s="183"/>
    </row>
    <row r="6448" spans="9:16">
      <c r="I6448" s="177"/>
      <c r="J6448" s="183"/>
      <c r="K6448" s="183"/>
      <c r="L6448" s="183"/>
      <c r="M6448" s="183"/>
      <c r="N6448" s="183"/>
      <c r="O6448" s="183"/>
      <c r="P6448" s="183"/>
    </row>
    <row r="6449" spans="9:16">
      <c r="I6449" s="177"/>
      <c r="J6449" s="183"/>
      <c r="K6449" s="183"/>
      <c r="L6449" s="183"/>
      <c r="M6449" s="183"/>
      <c r="N6449" s="183"/>
      <c r="O6449" s="183"/>
      <c r="P6449" s="183"/>
    </row>
    <row r="6450" spans="9:16">
      <c r="I6450" s="177"/>
      <c r="J6450" s="183"/>
      <c r="K6450" s="183"/>
      <c r="L6450" s="183"/>
      <c r="M6450" s="183"/>
      <c r="N6450" s="183"/>
      <c r="O6450" s="183"/>
      <c r="P6450" s="183"/>
    </row>
    <row r="6451" spans="9:16">
      <c r="I6451" s="177"/>
      <c r="J6451" s="183"/>
      <c r="K6451" s="183"/>
      <c r="L6451" s="183"/>
      <c r="M6451" s="183"/>
      <c r="N6451" s="183"/>
      <c r="O6451" s="183"/>
      <c r="P6451" s="183"/>
    </row>
    <row r="6452" spans="9:16">
      <c r="I6452" s="177"/>
      <c r="J6452" s="183"/>
      <c r="K6452" s="183"/>
      <c r="L6452" s="183"/>
      <c r="M6452" s="183"/>
      <c r="N6452" s="183"/>
      <c r="O6452" s="183"/>
      <c r="P6452" s="183"/>
    </row>
    <row r="6453" spans="9:16">
      <c r="I6453" s="177"/>
      <c r="J6453" s="183"/>
      <c r="K6453" s="183"/>
      <c r="L6453" s="183"/>
      <c r="M6453" s="183"/>
      <c r="N6453" s="183"/>
      <c r="O6453" s="183"/>
      <c r="P6453" s="183"/>
    </row>
    <row r="6454" spans="9:16">
      <c r="I6454" s="177"/>
      <c r="J6454" s="183"/>
      <c r="K6454" s="183"/>
      <c r="L6454" s="183"/>
      <c r="M6454" s="183"/>
      <c r="N6454" s="183"/>
      <c r="O6454" s="183"/>
      <c r="P6454" s="183"/>
    </row>
    <row r="6455" spans="9:16">
      <c r="I6455" s="177"/>
      <c r="J6455" s="183"/>
      <c r="K6455" s="183"/>
      <c r="L6455" s="183"/>
      <c r="M6455" s="183"/>
      <c r="N6455" s="183"/>
      <c r="O6455" s="183"/>
      <c r="P6455" s="183"/>
    </row>
    <row r="6456" spans="9:16">
      <c r="I6456" s="177"/>
      <c r="J6456" s="183"/>
      <c r="K6456" s="183"/>
      <c r="L6456" s="183"/>
      <c r="M6456" s="183"/>
      <c r="N6456" s="183"/>
      <c r="O6456" s="183"/>
      <c r="P6456" s="183"/>
    </row>
    <row r="6457" spans="9:16">
      <c r="I6457" s="177"/>
      <c r="J6457" s="183"/>
      <c r="K6457" s="183"/>
      <c r="L6457" s="183"/>
      <c r="M6457" s="183"/>
      <c r="N6457" s="183"/>
      <c r="O6457" s="183"/>
      <c r="P6457" s="183"/>
    </row>
    <row r="6458" spans="9:16">
      <c r="I6458" s="177"/>
      <c r="J6458" s="183"/>
      <c r="K6458" s="183"/>
      <c r="L6458" s="183"/>
      <c r="M6458" s="183"/>
      <c r="N6458" s="183"/>
      <c r="O6458" s="183"/>
      <c r="P6458" s="183"/>
    </row>
    <row r="6459" spans="9:16">
      <c r="I6459" s="177"/>
      <c r="J6459" s="183"/>
      <c r="K6459" s="183"/>
      <c r="L6459" s="183"/>
      <c r="M6459" s="183"/>
      <c r="N6459" s="183"/>
      <c r="O6459" s="183"/>
      <c r="P6459" s="183"/>
    </row>
    <row r="6460" spans="9:16">
      <c r="I6460" s="177"/>
      <c r="J6460" s="183"/>
      <c r="K6460" s="183"/>
      <c r="L6460" s="183"/>
      <c r="M6460" s="183"/>
      <c r="N6460" s="183"/>
      <c r="O6460" s="183"/>
      <c r="P6460" s="183"/>
    </row>
    <row r="6461" spans="9:16">
      <c r="I6461" s="177"/>
      <c r="J6461" s="183"/>
      <c r="K6461" s="183"/>
      <c r="L6461" s="183"/>
      <c r="M6461" s="183"/>
      <c r="N6461" s="183"/>
      <c r="O6461" s="183"/>
      <c r="P6461" s="183"/>
    </row>
    <row r="6462" spans="9:16">
      <c r="I6462" s="177"/>
      <c r="J6462" s="183"/>
      <c r="K6462" s="183"/>
      <c r="L6462" s="183"/>
      <c r="M6462" s="183"/>
      <c r="N6462" s="183"/>
      <c r="O6462" s="183"/>
      <c r="P6462" s="183"/>
    </row>
    <row r="6463" spans="9:16">
      <c r="I6463" s="177"/>
      <c r="J6463" s="183"/>
      <c r="K6463" s="183"/>
      <c r="L6463" s="183"/>
      <c r="M6463" s="183"/>
      <c r="N6463" s="183"/>
      <c r="O6463" s="183"/>
      <c r="P6463" s="183"/>
    </row>
    <row r="6464" spans="9:16">
      <c r="I6464" s="177"/>
      <c r="J6464" s="183"/>
      <c r="K6464" s="183"/>
      <c r="L6464" s="183"/>
      <c r="M6464" s="183"/>
      <c r="N6464" s="183"/>
      <c r="O6464" s="183"/>
      <c r="P6464" s="183"/>
    </row>
    <row r="6465" spans="9:16">
      <c r="I6465" s="177"/>
      <c r="J6465" s="183"/>
      <c r="K6465" s="183"/>
      <c r="L6465" s="183"/>
      <c r="M6465" s="183"/>
      <c r="N6465" s="183"/>
      <c r="O6465" s="183"/>
      <c r="P6465" s="183"/>
    </row>
    <row r="6466" spans="9:16">
      <c r="I6466" s="177"/>
      <c r="J6466" s="183"/>
      <c r="K6466" s="183"/>
      <c r="L6466" s="183"/>
      <c r="M6466" s="183"/>
      <c r="N6466" s="183"/>
      <c r="O6466" s="183"/>
      <c r="P6466" s="183"/>
    </row>
    <row r="6467" spans="9:16">
      <c r="I6467" s="177"/>
      <c r="J6467" s="183"/>
      <c r="K6467" s="183"/>
      <c r="L6467" s="183"/>
      <c r="M6467" s="183"/>
      <c r="N6467" s="183"/>
      <c r="O6467" s="183"/>
      <c r="P6467" s="183"/>
    </row>
    <row r="6468" spans="9:16">
      <c r="I6468" s="177"/>
      <c r="J6468" s="183"/>
      <c r="K6468" s="183"/>
      <c r="L6468" s="183"/>
      <c r="M6468" s="183"/>
      <c r="N6468" s="183"/>
      <c r="O6468" s="183"/>
      <c r="P6468" s="183"/>
    </row>
    <row r="6469" spans="9:16">
      <c r="I6469" s="177"/>
      <c r="J6469" s="183"/>
      <c r="K6469" s="183"/>
      <c r="L6469" s="183"/>
      <c r="M6469" s="183"/>
      <c r="N6469" s="183"/>
      <c r="O6469" s="183"/>
      <c r="P6469" s="183"/>
    </row>
    <row r="6470" spans="9:16">
      <c r="I6470" s="177"/>
      <c r="J6470" s="183"/>
      <c r="K6470" s="183"/>
      <c r="L6470" s="183"/>
      <c r="M6470" s="183"/>
      <c r="N6470" s="183"/>
      <c r="O6470" s="183"/>
      <c r="P6470" s="183"/>
    </row>
    <row r="6471" spans="9:16">
      <c r="I6471" s="177"/>
      <c r="J6471" s="183"/>
      <c r="K6471" s="183"/>
      <c r="L6471" s="183"/>
      <c r="M6471" s="183"/>
      <c r="N6471" s="183"/>
      <c r="O6471" s="183"/>
      <c r="P6471" s="183"/>
    </row>
    <row r="6472" spans="9:16">
      <c r="I6472" s="177"/>
      <c r="J6472" s="183"/>
      <c r="K6472" s="183"/>
      <c r="L6472" s="183"/>
      <c r="M6472" s="183"/>
      <c r="N6472" s="183"/>
      <c r="O6472" s="183"/>
      <c r="P6472" s="183"/>
    </row>
    <row r="6473" spans="9:16">
      <c r="I6473" s="177"/>
      <c r="J6473" s="183"/>
      <c r="K6473" s="183"/>
      <c r="L6473" s="183"/>
      <c r="M6473" s="183"/>
      <c r="N6473" s="183"/>
      <c r="O6473" s="183"/>
      <c r="P6473" s="183"/>
    </row>
    <row r="6474" spans="9:16">
      <c r="I6474" s="177"/>
      <c r="J6474" s="183"/>
      <c r="K6474" s="183"/>
      <c r="L6474" s="183"/>
      <c r="M6474" s="183"/>
      <c r="N6474" s="183"/>
      <c r="O6474" s="183"/>
      <c r="P6474" s="183"/>
    </row>
    <row r="6475" spans="9:16">
      <c r="I6475" s="177"/>
      <c r="J6475" s="183"/>
      <c r="K6475" s="183"/>
      <c r="L6475" s="183"/>
      <c r="M6475" s="183"/>
      <c r="N6475" s="183"/>
      <c r="O6475" s="183"/>
      <c r="P6475" s="183"/>
    </row>
    <row r="6476" spans="9:16">
      <c r="I6476" s="177"/>
      <c r="J6476" s="183"/>
      <c r="K6476" s="183"/>
      <c r="L6476" s="183"/>
      <c r="M6476" s="183"/>
      <c r="N6476" s="183"/>
      <c r="O6476" s="183"/>
      <c r="P6476" s="183"/>
    </row>
    <row r="6477" spans="9:16">
      <c r="I6477" s="177"/>
      <c r="J6477" s="183"/>
      <c r="K6477" s="183"/>
      <c r="L6477" s="183"/>
      <c r="M6477" s="183"/>
      <c r="N6477" s="183"/>
      <c r="O6477" s="183"/>
      <c r="P6477" s="183"/>
    </row>
    <row r="6478" spans="9:16">
      <c r="I6478" s="177"/>
      <c r="J6478" s="183"/>
      <c r="K6478" s="183"/>
      <c r="L6478" s="183"/>
      <c r="M6478" s="183"/>
      <c r="N6478" s="183"/>
      <c r="O6478" s="183"/>
      <c r="P6478" s="183"/>
    </row>
    <row r="6479" spans="9:16">
      <c r="I6479" s="177"/>
      <c r="J6479" s="183"/>
      <c r="K6479" s="183"/>
      <c r="L6479" s="183"/>
      <c r="M6479" s="183"/>
      <c r="N6479" s="183"/>
      <c r="O6479" s="183"/>
      <c r="P6479" s="183"/>
    </row>
    <row r="6480" spans="9:16">
      <c r="I6480" s="177"/>
      <c r="J6480" s="183"/>
      <c r="K6480" s="183"/>
      <c r="L6480" s="183"/>
      <c r="M6480" s="183"/>
      <c r="N6480" s="183"/>
      <c r="O6480" s="183"/>
      <c r="P6480" s="183"/>
    </row>
    <row r="6481" spans="9:16">
      <c r="I6481" s="177"/>
      <c r="J6481" s="183"/>
      <c r="K6481" s="183"/>
      <c r="L6481" s="183"/>
      <c r="M6481" s="183"/>
      <c r="N6481" s="183"/>
      <c r="O6481" s="183"/>
      <c r="P6481" s="183"/>
    </row>
    <row r="6482" spans="9:16">
      <c r="I6482" s="177"/>
      <c r="J6482" s="183"/>
      <c r="K6482" s="183"/>
      <c r="L6482" s="183"/>
      <c r="M6482" s="183"/>
      <c r="N6482" s="183"/>
      <c r="O6482" s="183"/>
      <c r="P6482" s="183"/>
    </row>
    <row r="6483" spans="9:16">
      <c r="I6483" s="177"/>
      <c r="J6483" s="183"/>
      <c r="K6483" s="183"/>
      <c r="L6483" s="183"/>
      <c r="M6483" s="183"/>
      <c r="N6483" s="183"/>
      <c r="O6483" s="183"/>
      <c r="P6483" s="183"/>
    </row>
    <row r="6484" spans="9:16">
      <c r="I6484" s="177"/>
      <c r="J6484" s="183"/>
      <c r="K6484" s="183"/>
      <c r="L6484" s="183"/>
      <c r="M6484" s="183"/>
      <c r="N6484" s="183"/>
      <c r="O6484" s="183"/>
      <c r="P6484" s="183"/>
    </row>
    <row r="6485" spans="9:16">
      <c r="I6485" s="177"/>
      <c r="J6485" s="183"/>
      <c r="K6485" s="183"/>
      <c r="L6485" s="183"/>
      <c r="M6485" s="183"/>
      <c r="N6485" s="183"/>
      <c r="O6485" s="183"/>
      <c r="P6485" s="183"/>
    </row>
    <row r="6486" spans="9:16">
      <c r="I6486" s="177"/>
      <c r="J6486" s="183"/>
      <c r="K6486" s="183"/>
      <c r="L6486" s="183"/>
      <c r="M6486" s="183"/>
      <c r="N6486" s="183"/>
      <c r="O6486" s="183"/>
      <c r="P6486" s="183"/>
    </row>
    <row r="6487" spans="9:16">
      <c r="I6487" s="177"/>
      <c r="J6487" s="183"/>
      <c r="K6487" s="183"/>
      <c r="L6487" s="183"/>
      <c r="M6487" s="183"/>
      <c r="N6487" s="183"/>
      <c r="O6487" s="183"/>
      <c r="P6487" s="183"/>
    </row>
    <row r="6488" spans="9:16">
      <c r="I6488" s="177"/>
      <c r="J6488" s="183"/>
      <c r="K6488" s="183"/>
      <c r="L6488" s="183"/>
      <c r="M6488" s="183"/>
      <c r="N6488" s="183"/>
      <c r="O6488" s="183"/>
      <c r="P6488" s="183"/>
    </row>
    <row r="6489" spans="9:16">
      <c r="I6489" s="177"/>
      <c r="J6489" s="183"/>
      <c r="K6489" s="183"/>
      <c r="L6489" s="183"/>
      <c r="M6489" s="183"/>
      <c r="N6489" s="183"/>
      <c r="O6489" s="183"/>
      <c r="P6489" s="183"/>
    </row>
    <row r="6490" spans="9:16">
      <c r="I6490" s="177"/>
      <c r="J6490" s="183"/>
      <c r="K6490" s="183"/>
      <c r="L6490" s="183"/>
      <c r="M6490" s="183"/>
      <c r="N6490" s="183"/>
      <c r="O6490" s="183"/>
      <c r="P6490" s="183"/>
    </row>
    <row r="6491" spans="9:16">
      <c r="I6491" s="177"/>
      <c r="J6491" s="183"/>
      <c r="K6491" s="183"/>
      <c r="L6491" s="183"/>
      <c r="M6491" s="183"/>
      <c r="N6491" s="183"/>
      <c r="O6491" s="183"/>
      <c r="P6491" s="183"/>
    </row>
    <row r="6492" spans="9:16">
      <c r="I6492" s="177"/>
      <c r="J6492" s="183"/>
      <c r="K6492" s="183"/>
      <c r="L6492" s="183"/>
      <c r="M6492" s="183"/>
      <c r="N6492" s="183"/>
      <c r="O6492" s="183"/>
      <c r="P6492" s="183"/>
    </row>
    <row r="6493" spans="9:16">
      <c r="I6493" s="177"/>
      <c r="J6493" s="183"/>
      <c r="K6493" s="183"/>
      <c r="L6493" s="183"/>
      <c r="M6493" s="183"/>
      <c r="N6493" s="183"/>
      <c r="O6493" s="183"/>
      <c r="P6493" s="183"/>
    </row>
    <row r="6494" spans="9:16">
      <c r="I6494" s="177"/>
      <c r="J6494" s="183"/>
      <c r="K6494" s="183"/>
      <c r="L6494" s="183"/>
      <c r="M6494" s="183"/>
      <c r="N6494" s="183"/>
      <c r="O6494" s="183"/>
      <c r="P6494" s="183"/>
    </row>
    <row r="6495" spans="9:16">
      <c r="I6495" s="177"/>
      <c r="J6495" s="183"/>
      <c r="K6495" s="183"/>
      <c r="L6495" s="183"/>
      <c r="M6495" s="183"/>
      <c r="N6495" s="183"/>
      <c r="O6495" s="183"/>
      <c r="P6495" s="183"/>
    </row>
    <row r="6496" spans="9:16">
      <c r="I6496" s="177"/>
      <c r="J6496" s="183"/>
      <c r="K6496" s="183"/>
      <c r="L6496" s="183"/>
      <c r="M6496" s="183"/>
      <c r="N6496" s="183"/>
      <c r="O6496" s="183"/>
      <c r="P6496" s="183"/>
    </row>
    <row r="6497" spans="9:16">
      <c r="I6497" s="177"/>
      <c r="J6497" s="183"/>
      <c r="K6497" s="183"/>
      <c r="L6497" s="183"/>
      <c r="M6497" s="183"/>
      <c r="N6497" s="183"/>
      <c r="O6497" s="183"/>
      <c r="P6497" s="183"/>
    </row>
    <row r="6498" spans="9:16">
      <c r="I6498" s="177"/>
      <c r="J6498" s="183"/>
      <c r="K6498" s="183"/>
      <c r="L6498" s="183"/>
      <c r="M6498" s="183"/>
      <c r="N6498" s="183"/>
      <c r="O6498" s="183"/>
      <c r="P6498" s="183"/>
    </row>
    <row r="6499" spans="9:16">
      <c r="I6499" s="177"/>
      <c r="J6499" s="183"/>
      <c r="K6499" s="183"/>
      <c r="L6499" s="183"/>
      <c r="M6499" s="183"/>
      <c r="N6499" s="183"/>
      <c r="O6499" s="183"/>
      <c r="P6499" s="183"/>
    </row>
    <row r="6500" spans="9:16">
      <c r="I6500" s="177"/>
      <c r="J6500" s="183"/>
      <c r="K6500" s="183"/>
      <c r="L6500" s="183"/>
      <c r="M6500" s="183"/>
      <c r="N6500" s="183"/>
      <c r="O6500" s="183"/>
      <c r="P6500" s="183"/>
    </row>
    <row r="6501" spans="9:16">
      <c r="I6501" s="177"/>
      <c r="J6501" s="183"/>
      <c r="K6501" s="183"/>
      <c r="L6501" s="183"/>
      <c r="M6501" s="183"/>
      <c r="N6501" s="183"/>
      <c r="O6501" s="183"/>
      <c r="P6501" s="183"/>
    </row>
    <row r="6502" spans="9:16">
      <c r="I6502" s="177"/>
      <c r="J6502" s="183"/>
      <c r="K6502" s="183"/>
      <c r="L6502" s="183"/>
      <c r="M6502" s="183"/>
      <c r="N6502" s="183"/>
      <c r="O6502" s="183"/>
      <c r="P6502" s="183"/>
    </row>
    <row r="6503" spans="9:16">
      <c r="I6503" s="177"/>
      <c r="J6503" s="183"/>
      <c r="K6503" s="183"/>
      <c r="L6503" s="183"/>
      <c r="M6503" s="183"/>
      <c r="N6503" s="183"/>
      <c r="O6503" s="183"/>
      <c r="P6503" s="183"/>
    </row>
    <row r="6504" spans="9:16">
      <c r="I6504" s="177"/>
      <c r="J6504" s="183"/>
      <c r="K6504" s="183"/>
      <c r="L6504" s="183"/>
      <c r="M6504" s="183"/>
      <c r="N6504" s="183"/>
      <c r="O6504" s="183"/>
      <c r="P6504" s="183"/>
    </row>
    <row r="6505" spans="9:16">
      <c r="I6505" s="177"/>
      <c r="J6505" s="183"/>
      <c r="K6505" s="183"/>
      <c r="L6505" s="183"/>
      <c r="M6505" s="183"/>
      <c r="N6505" s="183"/>
      <c r="O6505" s="183"/>
      <c r="P6505" s="183"/>
    </row>
    <row r="6506" spans="9:16">
      <c r="I6506" s="177"/>
      <c r="J6506" s="183"/>
      <c r="K6506" s="183"/>
      <c r="L6506" s="183"/>
      <c r="M6506" s="183"/>
      <c r="N6506" s="183"/>
      <c r="O6506" s="183"/>
      <c r="P6506" s="183"/>
    </row>
    <row r="6507" spans="9:16">
      <c r="I6507" s="177"/>
      <c r="J6507" s="183"/>
      <c r="K6507" s="183"/>
      <c r="L6507" s="183"/>
      <c r="M6507" s="183"/>
      <c r="N6507" s="183"/>
      <c r="O6507" s="183"/>
      <c r="P6507" s="183"/>
    </row>
    <row r="6508" spans="9:16">
      <c r="I6508" s="177"/>
      <c r="J6508" s="183"/>
      <c r="K6508" s="183"/>
      <c r="L6508" s="183"/>
      <c r="M6508" s="183"/>
      <c r="N6508" s="183"/>
      <c r="O6508" s="183"/>
      <c r="P6508" s="183"/>
    </row>
    <row r="6509" spans="9:16">
      <c r="I6509" s="177"/>
      <c r="J6509" s="183"/>
      <c r="K6509" s="183"/>
      <c r="L6509" s="183"/>
      <c r="M6509" s="183"/>
      <c r="N6509" s="183"/>
      <c r="O6509" s="183"/>
      <c r="P6509" s="183"/>
    </row>
    <row r="6510" spans="9:16">
      <c r="I6510" s="177"/>
      <c r="J6510" s="183"/>
      <c r="K6510" s="183"/>
      <c r="L6510" s="183"/>
      <c r="M6510" s="183"/>
      <c r="N6510" s="183"/>
      <c r="O6510" s="183"/>
      <c r="P6510" s="183"/>
    </row>
    <row r="6511" spans="9:16">
      <c r="I6511" s="177"/>
      <c r="J6511" s="183"/>
      <c r="K6511" s="183"/>
      <c r="L6511" s="183"/>
      <c r="M6511" s="183"/>
      <c r="N6511" s="183"/>
      <c r="O6511" s="183"/>
      <c r="P6511" s="183"/>
    </row>
    <row r="6512" spans="9:16">
      <c r="I6512" s="177"/>
      <c r="J6512" s="183"/>
      <c r="K6512" s="183"/>
      <c r="L6512" s="183"/>
      <c r="M6512" s="183"/>
      <c r="N6512" s="183"/>
      <c r="O6512" s="183"/>
      <c r="P6512" s="183"/>
    </row>
    <row r="6513" spans="9:16">
      <c r="I6513" s="177"/>
      <c r="J6513" s="183"/>
      <c r="K6513" s="183"/>
      <c r="L6513" s="183"/>
      <c r="M6513" s="183"/>
      <c r="N6513" s="183"/>
      <c r="O6513" s="183"/>
      <c r="P6513" s="183"/>
    </row>
    <row r="6514" spans="9:16">
      <c r="I6514" s="177"/>
      <c r="J6514" s="183"/>
      <c r="K6514" s="183"/>
      <c r="L6514" s="183"/>
      <c r="M6514" s="183"/>
      <c r="N6514" s="183"/>
      <c r="O6514" s="183"/>
      <c r="P6514" s="183"/>
    </row>
    <row r="6515" spans="9:16">
      <c r="I6515" s="177"/>
      <c r="J6515" s="183"/>
      <c r="K6515" s="183"/>
      <c r="L6515" s="183"/>
      <c r="M6515" s="183"/>
      <c r="N6515" s="183"/>
      <c r="O6515" s="183"/>
      <c r="P6515" s="183"/>
    </row>
    <row r="6516" spans="9:16">
      <c r="I6516" s="177"/>
      <c r="J6516" s="183"/>
      <c r="K6516" s="183"/>
      <c r="L6516" s="183"/>
      <c r="M6516" s="183"/>
      <c r="N6516" s="183"/>
      <c r="O6516" s="183"/>
      <c r="P6516" s="183"/>
    </row>
    <row r="6517" spans="9:16">
      <c r="I6517" s="177"/>
      <c r="J6517" s="183"/>
      <c r="K6517" s="183"/>
      <c r="L6517" s="183"/>
      <c r="M6517" s="183"/>
      <c r="N6517" s="183"/>
      <c r="O6517" s="183"/>
      <c r="P6517" s="183"/>
    </row>
    <row r="6518" spans="9:16">
      <c r="I6518" s="177"/>
      <c r="J6518" s="183"/>
      <c r="K6518" s="183"/>
      <c r="L6518" s="183"/>
      <c r="M6518" s="183"/>
      <c r="N6518" s="183"/>
      <c r="O6518" s="183"/>
      <c r="P6518" s="183"/>
    </row>
    <row r="6519" spans="9:16">
      <c r="I6519" s="177"/>
      <c r="J6519" s="183"/>
      <c r="K6519" s="183"/>
      <c r="L6519" s="183"/>
      <c r="M6519" s="183"/>
      <c r="N6519" s="183"/>
      <c r="O6519" s="183"/>
      <c r="P6519" s="183"/>
    </row>
    <row r="6520" spans="9:16">
      <c r="I6520" s="177"/>
      <c r="J6520" s="183"/>
      <c r="K6520" s="183"/>
      <c r="L6520" s="183"/>
      <c r="M6520" s="183"/>
      <c r="N6520" s="183"/>
      <c r="O6520" s="183"/>
      <c r="P6520" s="183"/>
    </row>
    <row r="6521" spans="9:16">
      <c r="I6521" s="177"/>
      <c r="J6521" s="183"/>
      <c r="K6521" s="183"/>
      <c r="L6521" s="183"/>
      <c r="M6521" s="183"/>
      <c r="N6521" s="183"/>
      <c r="O6521" s="183"/>
      <c r="P6521" s="183"/>
    </row>
    <row r="6522" spans="9:16">
      <c r="I6522" s="177"/>
      <c r="J6522" s="183"/>
      <c r="K6522" s="183"/>
      <c r="L6522" s="183"/>
      <c r="M6522" s="183"/>
      <c r="N6522" s="183"/>
      <c r="O6522" s="183"/>
      <c r="P6522" s="183"/>
    </row>
    <row r="6523" spans="9:16">
      <c r="I6523" s="177"/>
      <c r="J6523" s="183"/>
      <c r="K6523" s="183"/>
      <c r="L6523" s="183"/>
      <c r="M6523" s="183"/>
      <c r="N6523" s="183"/>
      <c r="O6523" s="183"/>
      <c r="P6523" s="183"/>
    </row>
    <row r="6524" spans="9:16">
      <c r="I6524" s="177"/>
      <c r="J6524" s="183"/>
      <c r="K6524" s="183"/>
      <c r="L6524" s="183"/>
      <c r="M6524" s="183"/>
      <c r="N6524" s="183"/>
      <c r="O6524" s="183"/>
      <c r="P6524" s="183"/>
    </row>
    <row r="6525" spans="9:16">
      <c r="I6525" s="177"/>
      <c r="J6525" s="183"/>
      <c r="K6525" s="183"/>
      <c r="L6525" s="183"/>
      <c r="M6525" s="183"/>
      <c r="N6525" s="183"/>
      <c r="O6525" s="183"/>
      <c r="P6525" s="183"/>
    </row>
    <row r="6526" spans="9:16">
      <c r="I6526" s="177"/>
      <c r="J6526" s="183"/>
      <c r="K6526" s="183"/>
      <c r="L6526" s="183"/>
      <c r="M6526" s="183"/>
      <c r="N6526" s="183"/>
      <c r="O6526" s="183"/>
      <c r="P6526" s="183"/>
    </row>
    <row r="6527" spans="9:16">
      <c r="I6527" s="177"/>
      <c r="J6527" s="183"/>
      <c r="K6527" s="183"/>
      <c r="L6527" s="183"/>
      <c r="M6527" s="183"/>
      <c r="N6527" s="183"/>
      <c r="O6527" s="183"/>
      <c r="P6527" s="183"/>
    </row>
    <row r="6528" spans="9:16">
      <c r="I6528" s="177"/>
      <c r="J6528" s="183"/>
      <c r="K6528" s="183"/>
      <c r="L6528" s="183"/>
      <c r="M6528" s="183"/>
      <c r="N6528" s="183"/>
      <c r="O6528" s="183"/>
      <c r="P6528" s="183"/>
    </row>
    <row r="6529" spans="9:16">
      <c r="I6529" s="177"/>
      <c r="J6529" s="183"/>
      <c r="K6529" s="183"/>
      <c r="L6529" s="183"/>
      <c r="M6529" s="183"/>
      <c r="N6529" s="183"/>
      <c r="O6529" s="183"/>
      <c r="P6529" s="183"/>
    </row>
    <row r="6530" spans="9:16">
      <c r="I6530" s="177"/>
      <c r="J6530" s="183"/>
      <c r="K6530" s="183"/>
      <c r="L6530" s="183"/>
      <c r="M6530" s="183"/>
      <c r="N6530" s="183"/>
      <c r="O6530" s="183"/>
      <c r="P6530" s="183"/>
    </row>
    <row r="6531" spans="9:16">
      <c r="I6531" s="177"/>
      <c r="J6531" s="183"/>
      <c r="K6531" s="183"/>
      <c r="L6531" s="183"/>
      <c r="M6531" s="183"/>
      <c r="N6531" s="183"/>
      <c r="O6531" s="183"/>
      <c r="P6531" s="183"/>
    </row>
    <row r="6532" spans="9:16">
      <c r="I6532" s="177"/>
      <c r="J6532" s="183"/>
      <c r="K6532" s="183"/>
      <c r="L6532" s="183"/>
      <c r="M6532" s="183"/>
      <c r="N6532" s="183"/>
      <c r="O6532" s="183"/>
      <c r="P6532" s="183"/>
    </row>
    <row r="6533" spans="9:16">
      <c r="I6533" s="177"/>
      <c r="J6533" s="183"/>
      <c r="K6533" s="183"/>
      <c r="L6533" s="183"/>
      <c r="M6533" s="183"/>
      <c r="N6533" s="183"/>
      <c r="O6533" s="183"/>
      <c r="P6533" s="183"/>
    </row>
    <row r="6534" spans="9:16">
      <c r="I6534" s="177"/>
      <c r="J6534" s="183"/>
      <c r="K6534" s="183"/>
      <c r="L6534" s="183"/>
      <c r="M6534" s="183"/>
      <c r="N6534" s="183"/>
      <c r="O6534" s="183"/>
      <c r="P6534" s="183"/>
    </row>
    <row r="6535" spans="9:16">
      <c r="I6535" s="177"/>
      <c r="J6535" s="183"/>
      <c r="K6535" s="183"/>
      <c r="L6535" s="183"/>
      <c r="M6535" s="183"/>
      <c r="N6535" s="183"/>
      <c r="O6535" s="183"/>
      <c r="P6535" s="183"/>
    </row>
    <row r="6536" spans="9:16">
      <c r="I6536" s="177"/>
      <c r="J6536" s="183"/>
      <c r="K6536" s="183"/>
      <c r="L6536" s="183"/>
      <c r="M6536" s="183"/>
      <c r="N6536" s="183"/>
      <c r="O6536" s="183"/>
      <c r="P6536" s="183"/>
    </row>
    <row r="6537" spans="9:16">
      <c r="I6537" s="177"/>
      <c r="J6537" s="183"/>
      <c r="K6537" s="183"/>
      <c r="L6537" s="183"/>
      <c r="M6537" s="183"/>
      <c r="N6537" s="183"/>
      <c r="O6537" s="183"/>
      <c r="P6537" s="183"/>
    </row>
    <row r="6538" spans="9:16">
      <c r="I6538" s="177"/>
      <c r="J6538" s="183"/>
      <c r="K6538" s="183"/>
      <c r="L6538" s="183"/>
      <c r="M6538" s="183"/>
      <c r="N6538" s="183"/>
      <c r="O6538" s="183"/>
      <c r="P6538" s="183"/>
    </row>
    <row r="6539" spans="9:16">
      <c r="I6539" s="177"/>
      <c r="J6539" s="183"/>
      <c r="K6539" s="183"/>
      <c r="L6539" s="183"/>
      <c r="M6539" s="183"/>
      <c r="N6539" s="183"/>
      <c r="O6539" s="183"/>
      <c r="P6539" s="183"/>
    </row>
    <row r="6540" spans="9:16">
      <c r="I6540" s="177"/>
      <c r="J6540" s="183"/>
      <c r="K6540" s="183"/>
      <c r="L6540" s="183"/>
      <c r="M6540" s="183"/>
      <c r="N6540" s="183"/>
      <c r="O6540" s="183"/>
      <c r="P6540" s="183"/>
    </row>
    <row r="6541" spans="9:16">
      <c r="I6541" s="177"/>
      <c r="J6541" s="183"/>
      <c r="K6541" s="183"/>
      <c r="L6541" s="183"/>
      <c r="M6541" s="183"/>
      <c r="N6541" s="183"/>
      <c r="O6541" s="183"/>
      <c r="P6541" s="183"/>
    </row>
    <row r="6542" spans="9:16">
      <c r="I6542" s="177"/>
      <c r="J6542" s="183"/>
      <c r="K6542" s="183"/>
      <c r="L6542" s="183"/>
      <c r="M6542" s="183"/>
      <c r="N6542" s="183"/>
      <c r="O6542" s="183"/>
      <c r="P6542" s="183"/>
    </row>
    <row r="6543" spans="9:16">
      <c r="I6543" s="177"/>
      <c r="J6543" s="183"/>
      <c r="K6543" s="183"/>
      <c r="L6543" s="183"/>
      <c r="M6543" s="183"/>
      <c r="N6543" s="183"/>
      <c r="O6543" s="183"/>
      <c r="P6543" s="183"/>
    </row>
    <row r="6544" spans="9:16">
      <c r="I6544" s="177"/>
      <c r="J6544" s="183"/>
      <c r="K6544" s="183"/>
      <c r="L6544" s="183"/>
      <c r="M6544" s="183"/>
      <c r="N6544" s="183"/>
      <c r="O6544" s="183"/>
      <c r="P6544" s="183"/>
    </row>
    <row r="6545" spans="9:16">
      <c r="I6545" s="177"/>
      <c r="J6545" s="183"/>
      <c r="K6545" s="183"/>
      <c r="L6545" s="183"/>
      <c r="M6545" s="183"/>
      <c r="N6545" s="183"/>
      <c r="O6545" s="183"/>
      <c r="P6545" s="183"/>
    </row>
    <row r="6546" spans="9:16">
      <c r="I6546" s="177"/>
      <c r="J6546" s="183"/>
      <c r="K6546" s="183"/>
      <c r="L6546" s="183"/>
      <c r="M6546" s="183"/>
      <c r="N6546" s="183"/>
      <c r="O6546" s="183"/>
      <c r="P6546" s="183"/>
    </row>
    <row r="6547" spans="9:16">
      <c r="I6547" s="177"/>
      <c r="J6547" s="183"/>
      <c r="K6547" s="183"/>
      <c r="L6547" s="183"/>
      <c r="M6547" s="183"/>
      <c r="N6547" s="183"/>
      <c r="O6547" s="183"/>
      <c r="P6547" s="183"/>
    </row>
    <row r="6548" spans="9:16">
      <c r="I6548" s="177"/>
      <c r="J6548" s="183"/>
      <c r="K6548" s="183"/>
      <c r="L6548" s="183"/>
      <c r="M6548" s="183"/>
      <c r="N6548" s="183"/>
      <c r="O6548" s="183"/>
      <c r="P6548" s="183"/>
    </row>
    <row r="6549" spans="9:16">
      <c r="I6549" s="177"/>
      <c r="J6549" s="183"/>
      <c r="K6549" s="183"/>
      <c r="L6549" s="183"/>
      <c r="M6549" s="183"/>
      <c r="N6549" s="183"/>
      <c r="O6549" s="183"/>
      <c r="P6549" s="183"/>
    </row>
    <row r="6550" spans="9:16">
      <c r="I6550" s="177"/>
      <c r="J6550" s="183"/>
      <c r="K6550" s="183"/>
      <c r="L6550" s="183"/>
      <c r="M6550" s="183"/>
      <c r="N6550" s="183"/>
      <c r="O6550" s="183"/>
      <c r="P6550" s="183"/>
    </row>
    <row r="6551" spans="9:16">
      <c r="I6551" s="177"/>
      <c r="J6551" s="183"/>
      <c r="K6551" s="183"/>
      <c r="L6551" s="183"/>
      <c r="M6551" s="183"/>
      <c r="N6551" s="183"/>
      <c r="O6551" s="183"/>
      <c r="P6551" s="183"/>
    </row>
    <row r="6552" spans="9:16">
      <c r="I6552" s="177"/>
      <c r="J6552" s="183"/>
      <c r="K6552" s="183"/>
      <c r="L6552" s="183"/>
      <c r="M6552" s="183"/>
      <c r="N6552" s="183"/>
      <c r="O6552" s="183"/>
      <c r="P6552" s="183"/>
    </row>
    <row r="6553" spans="9:16">
      <c r="I6553" s="177"/>
      <c r="J6553" s="183"/>
      <c r="K6553" s="183"/>
      <c r="L6553" s="183"/>
      <c r="M6553" s="183"/>
      <c r="N6553" s="183"/>
      <c r="O6553" s="183"/>
      <c r="P6553" s="183"/>
    </row>
    <row r="6554" spans="9:16">
      <c r="I6554" s="177"/>
      <c r="J6554" s="183"/>
      <c r="K6554" s="183"/>
      <c r="L6554" s="183"/>
      <c r="M6554" s="183"/>
      <c r="N6554" s="183"/>
      <c r="O6554" s="183"/>
      <c r="P6554" s="183"/>
    </row>
    <row r="6555" spans="9:16">
      <c r="I6555" s="177"/>
      <c r="J6555" s="183"/>
      <c r="K6555" s="183"/>
      <c r="L6555" s="183"/>
      <c r="M6555" s="183"/>
      <c r="N6555" s="183"/>
      <c r="O6555" s="183"/>
      <c r="P6555" s="183"/>
    </row>
    <row r="6556" spans="9:16">
      <c r="I6556" s="177"/>
      <c r="J6556" s="183"/>
      <c r="K6556" s="183"/>
      <c r="L6556" s="183"/>
      <c r="M6556" s="183"/>
      <c r="N6556" s="183"/>
      <c r="O6556" s="183"/>
      <c r="P6556" s="183"/>
    </row>
    <row r="6557" spans="9:16">
      <c r="I6557" s="177"/>
      <c r="J6557" s="183"/>
      <c r="K6557" s="183"/>
      <c r="L6557" s="183"/>
      <c r="M6557" s="183"/>
      <c r="N6557" s="183"/>
      <c r="O6557" s="183"/>
      <c r="P6557" s="183"/>
    </row>
    <row r="6558" spans="9:16">
      <c r="I6558" s="177"/>
      <c r="J6558" s="183"/>
      <c r="K6558" s="183"/>
      <c r="L6558" s="183"/>
      <c r="M6558" s="183"/>
      <c r="N6558" s="183"/>
      <c r="O6558" s="183"/>
      <c r="P6558" s="183"/>
    </row>
    <row r="6559" spans="9:16">
      <c r="I6559" s="177"/>
      <c r="J6559" s="183"/>
      <c r="K6559" s="183"/>
      <c r="L6559" s="183"/>
      <c r="M6559" s="183"/>
      <c r="N6559" s="183"/>
      <c r="O6559" s="183"/>
      <c r="P6559" s="183"/>
    </row>
    <row r="6560" spans="9:16">
      <c r="I6560" s="177"/>
      <c r="J6560" s="183"/>
      <c r="K6560" s="183"/>
      <c r="L6560" s="183"/>
      <c r="M6560" s="183"/>
      <c r="N6560" s="183"/>
      <c r="O6560" s="183"/>
      <c r="P6560" s="183"/>
    </row>
    <row r="6561" spans="9:16">
      <c r="I6561" s="177"/>
      <c r="J6561" s="183"/>
      <c r="K6561" s="183"/>
      <c r="L6561" s="183"/>
      <c r="M6561" s="183"/>
      <c r="N6561" s="183"/>
      <c r="O6561" s="183"/>
      <c r="P6561" s="183"/>
    </row>
    <row r="6562" spans="9:16">
      <c r="I6562" s="177"/>
      <c r="J6562" s="183"/>
      <c r="K6562" s="183"/>
      <c r="L6562" s="183"/>
      <c r="M6562" s="183"/>
      <c r="N6562" s="183"/>
      <c r="O6562" s="183"/>
      <c r="P6562" s="183"/>
    </row>
    <row r="6563" spans="9:16">
      <c r="I6563" s="177"/>
      <c r="J6563" s="183"/>
      <c r="K6563" s="183"/>
      <c r="L6563" s="183"/>
      <c r="M6563" s="183"/>
      <c r="N6563" s="183"/>
      <c r="O6563" s="183"/>
      <c r="P6563" s="183"/>
    </row>
    <row r="6564" spans="9:16">
      <c r="I6564" s="177"/>
      <c r="J6564" s="183"/>
      <c r="K6564" s="183"/>
      <c r="L6564" s="183"/>
      <c r="M6564" s="183"/>
      <c r="N6564" s="183"/>
      <c r="O6564" s="183"/>
      <c r="P6564" s="183"/>
    </row>
    <row r="6565" spans="9:16">
      <c r="I6565" s="177"/>
      <c r="J6565" s="183"/>
      <c r="K6565" s="183"/>
      <c r="L6565" s="183"/>
      <c r="M6565" s="183"/>
      <c r="N6565" s="183"/>
      <c r="O6565" s="183"/>
      <c r="P6565" s="183"/>
    </row>
    <row r="6566" spans="9:16">
      <c r="I6566" s="177"/>
      <c r="J6566" s="183"/>
      <c r="K6566" s="183"/>
      <c r="L6566" s="183"/>
      <c r="M6566" s="183"/>
      <c r="N6566" s="183"/>
      <c r="O6566" s="183"/>
      <c r="P6566" s="183"/>
    </row>
    <row r="6567" spans="9:16">
      <c r="I6567" s="177"/>
      <c r="J6567" s="183"/>
      <c r="K6567" s="183"/>
      <c r="L6567" s="183"/>
      <c r="M6567" s="183"/>
      <c r="N6567" s="183"/>
      <c r="O6567" s="183"/>
      <c r="P6567" s="183"/>
    </row>
    <row r="6568" spans="9:16">
      <c r="I6568" s="177"/>
      <c r="J6568" s="183"/>
      <c r="K6568" s="183"/>
      <c r="L6568" s="183"/>
      <c r="M6568" s="183"/>
      <c r="N6568" s="183"/>
      <c r="O6568" s="183"/>
      <c r="P6568" s="183"/>
    </row>
    <row r="6569" spans="9:16">
      <c r="I6569" s="177"/>
      <c r="J6569" s="183"/>
      <c r="K6569" s="183"/>
      <c r="L6569" s="183"/>
      <c r="M6569" s="183"/>
      <c r="N6569" s="183"/>
      <c r="O6569" s="183"/>
      <c r="P6569" s="183"/>
    </row>
    <row r="6570" spans="9:16">
      <c r="I6570" s="177"/>
      <c r="J6570" s="183"/>
      <c r="K6570" s="183"/>
      <c r="L6570" s="183"/>
      <c r="M6570" s="183"/>
      <c r="N6570" s="183"/>
      <c r="O6570" s="183"/>
      <c r="P6570" s="183"/>
    </row>
    <row r="6571" spans="9:16">
      <c r="I6571" s="177"/>
      <c r="J6571" s="183"/>
      <c r="K6571" s="183"/>
      <c r="L6571" s="183"/>
      <c r="M6571" s="183"/>
      <c r="N6571" s="183"/>
      <c r="O6571" s="183"/>
      <c r="P6571" s="183"/>
    </row>
    <row r="6572" spans="9:16">
      <c r="I6572" s="177"/>
      <c r="J6572" s="183"/>
      <c r="K6572" s="183"/>
      <c r="L6572" s="183"/>
      <c r="M6572" s="183"/>
      <c r="N6572" s="183"/>
      <c r="O6572" s="183"/>
      <c r="P6572" s="183"/>
    </row>
    <row r="6573" spans="9:16">
      <c r="I6573" s="177"/>
      <c r="J6573" s="183"/>
      <c r="K6573" s="183"/>
      <c r="L6573" s="183"/>
      <c r="M6573" s="183"/>
      <c r="N6573" s="183"/>
      <c r="O6573" s="183"/>
      <c r="P6573" s="183"/>
    </row>
    <row r="6574" spans="9:16">
      <c r="I6574" s="177"/>
      <c r="J6574" s="183"/>
      <c r="K6574" s="183"/>
      <c r="L6574" s="183"/>
      <c r="M6574" s="183"/>
      <c r="N6574" s="183"/>
      <c r="O6574" s="183"/>
      <c r="P6574" s="183"/>
    </row>
    <row r="6575" spans="9:16">
      <c r="I6575" s="177"/>
      <c r="J6575" s="183"/>
      <c r="K6575" s="183"/>
      <c r="L6575" s="183"/>
      <c r="M6575" s="183"/>
      <c r="N6575" s="183"/>
      <c r="O6575" s="183"/>
      <c r="P6575" s="183"/>
    </row>
    <row r="6576" spans="9:16">
      <c r="I6576" s="177"/>
      <c r="J6576" s="183"/>
      <c r="K6576" s="183"/>
      <c r="L6576" s="183"/>
      <c r="M6576" s="183"/>
      <c r="N6576" s="183"/>
      <c r="O6576" s="183"/>
      <c r="P6576" s="183"/>
    </row>
    <row r="6577" spans="9:16">
      <c r="I6577" s="177"/>
      <c r="J6577" s="183"/>
      <c r="K6577" s="183"/>
      <c r="L6577" s="183"/>
      <c r="M6577" s="183"/>
      <c r="N6577" s="183"/>
      <c r="O6577" s="183"/>
      <c r="P6577" s="183"/>
    </row>
    <row r="6578" spans="9:16">
      <c r="I6578" s="177"/>
      <c r="J6578" s="183"/>
      <c r="K6578" s="183"/>
      <c r="L6578" s="183"/>
      <c r="M6578" s="183"/>
      <c r="N6578" s="183"/>
      <c r="O6578" s="183"/>
      <c r="P6578" s="183"/>
    </row>
    <row r="6579" spans="9:16">
      <c r="I6579" s="177"/>
      <c r="J6579" s="183"/>
      <c r="K6579" s="183"/>
      <c r="L6579" s="183"/>
      <c r="M6579" s="183"/>
      <c r="N6579" s="183"/>
      <c r="O6579" s="183"/>
      <c r="P6579" s="183"/>
    </row>
    <row r="6580" spans="9:16">
      <c r="I6580" s="177"/>
      <c r="J6580" s="183"/>
      <c r="K6580" s="183"/>
      <c r="L6580" s="183"/>
      <c r="M6580" s="183"/>
      <c r="N6580" s="183"/>
      <c r="O6580" s="183"/>
      <c r="P6580" s="183"/>
    </row>
    <row r="6581" spans="9:16">
      <c r="I6581" s="177"/>
      <c r="J6581" s="183"/>
      <c r="K6581" s="183"/>
      <c r="L6581" s="183"/>
      <c r="M6581" s="183"/>
      <c r="N6581" s="183"/>
      <c r="O6581" s="183"/>
      <c r="P6581" s="183"/>
    </row>
    <row r="6582" spans="9:16">
      <c r="I6582" s="177"/>
      <c r="J6582" s="183"/>
      <c r="K6582" s="183"/>
      <c r="L6582" s="183"/>
      <c r="M6582" s="183"/>
      <c r="N6582" s="183"/>
      <c r="O6582" s="183"/>
      <c r="P6582" s="183"/>
    </row>
    <row r="6583" spans="9:16">
      <c r="I6583" s="177"/>
      <c r="J6583" s="183"/>
      <c r="K6583" s="183"/>
      <c r="L6583" s="183"/>
      <c r="M6583" s="183"/>
      <c r="N6583" s="183"/>
      <c r="O6583" s="183"/>
      <c r="P6583" s="183"/>
    </row>
    <row r="6584" spans="9:16">
      <c r="I6584" s="177"/>
      <c r="J6584" s="183"/>
      <c r="K6584" s="183"/>
      <c r="L6584" s="183"/>
      <c r="M6584" s="183"/>
      <c r="N6584" s="183"/>
      <c r="O6584" s="183"/>
      <c r="P6584" s="183"/>
    </row>
    <row r="6585" spans="9:16">
      <c r="I6585" s="177"/>
      <c r="J6585" s="183"/>
      <c r="K6585" s="183"/>
      <c r="L6585" s="183"/>
      <c r="M6585" s="183"/>
      <c r="N6585" s="183"/>
      <c r="O6585" s="183"/>
      <c r="P6585" s="183"/>
    </row>
    <row r="6586" spans="9:16">
      <c r="I6586" s="177"/>
      <c r="J6586" s="183"/>
      <c r="K6586" s="183"/>
      <c r="L6586" s="183"/>
      <c r="M6586" s="183"/>
      <c r="N6586" s="183"/>
      <c r="O6586" s="183"/>
      <c r="P6586" s="183"/>
    </row>
    <row r="6587" spans="9:16">
      <c r="I6587" s="177"/>
      <c r="J6587" s="183"/>
      <c r="K6587" s="183"/>
      <c r="L6587" s="183"/>
      <c r="M6587" s="183"/>
      <c r="N6587" s="183"/>
      <c r="O6587" s="183"/>
      <c r="P6587" s="183"/>
    </row>
    <row r="6588" spans="9:16">
      <c r="I6588" s="177"/>
      <c r="J6588" s="183"/>
      <c r="K6588" s="183"/>
      <c r="L6588" s="183"/>
      <c r="M6588" s="183"/>
      <c r="N6588" s="183"/>
      <c r="O6588" s="183"/>
      <c r="P6588" s="183"/>
    </row>
    <row r="6589" spans="9:16">
      <c r="I6589" s="177"/>
      <c r="J6589" s="183"/>
      <c r="K6589" s="183"/>
      <c r="L6589" s="183"/>
      <c r="M6589" s="183"/>
      <c r="N6589" s="183"/>
      <c r="O6589" s="183"/>
      <c r="P6589" s="183"/>
    </row>
    <row r="6590" spans="9:16">
      <c r="I6590" s="177"/>
      <c r="J6590" s="183"/>
      <c r="K6590" s="183"/>
      <c r="L6590" s="183"/>
      <c r="M6590" s="183"/>
      <c r="N6590" s="183"/>
      <c r="O6590" s="183"/>
      <c r="P6590" s="183"/>
    </row>
    <row r="6591" spans="9:16">
      <c r="I6591" s="177"/>
      <c r="J6591" s="183"/>
      <c r="K6591" s="183"/>
      <c r="L6591" s="183"/>
      <c r="M6591" s="183"/>
      <c r="N6591" s="183"/>
      <c r="O6591" s="183"/>
      <c r="P6591" s="183"/>
    </row>
    <row r="6592" spans="9:16">
      <c r="I6592" s="177"/>
      <c r="J6592" s="183"/>
      <c r="K6592" s="183"/>
      <c r="L6592" s="183"/>
      <c r="M6592" s="183"/>
      <c r="N6592" s="183"/>
      <c r="O6592" s="183"/>
      <c r="P6592" s="183"/>
    </row>
    <row r="6593" spans="9:16">
      <c r="I6593" s="177"/>
      <c r="J6593" s="183"/>
      <c r="K6593" s="183"/>
      <c r="L6593" s="183"/>
      <c r="M6593" s="183"/>
      <c r="N6593" s="183"/>
      <c r="O6593" s="183"/>
      <c r="P6593" s="183"/>
    </row>
    <row r="6594" spans="9:16">
      <c r="I6594" s="177"/>
      <c r="J6594" s="183"/>
      <c r="K6594" s="183"/>
      <c r="L6594" s="183"/>
      <c r="M6594" s="183"/>
      <c r="N6594" s="183"/>
      <c r="O6594" s="183"/>
      <c r="P6594" s="183"/>
    </row>
    <row r="6595" spans="9:16">
      <c r="J6595" s="183"/>
      <c r="K6595" s="183"/>
      <c r="L6595" s="183"/>
      <c r="M6595" s="183"/>
      <c r="N6595" s="183"/>
      <c r="O6595" s="183"/>
      <c r="P6595" s="183"/>
    </row>
    <row r="6596" spans="9:16">
      <c r="J6596" s="183"/>
      <c r="K6596" s="183"/>
      <c r="L6596" s="183"/>
      <c r="M6596" s="183"/>
      <c r="N6596" s="183"/>
      <c r="O6596" s="183"/>
      <c r="P6596" s="183"/>
    </row>
    <row r="6597" spans="9:16">
      <c r="J6597" s="183"/>
      <c r="K6597" s="183"/>
      <c r="L6597" s="183"/>
      <c r="M6597" s="183"/>
      <c r="N6597" s="183"/>
      <c r="O6597" s="183"/>
      <c r="P6597" s="183"/>
    </row>
    <row r="6598" spans="9:16">
      <c r="J6598" s="183"/>
      <c r="K6598" s="183"/>
      <c r="L6598" s="183"/>
      <c r="M6598" s="183"/>
      <c r="N6598" s="183"/>
      <c r="O6598" s="183"/>
      <c r="P6598" s="183"/>
    </row>
    <row r="6599" spans="9:16">
      <c r="J6599" s="183"/>
      <c r="K6599" s="183"/>
      <c r="L6599" s="183"/>
      <c r="M6599" s="183"/>
      <c r="N6599" s="183"/>
      <c r="O6599" s="183"/>
      <c r="P6599" s="183"/>
    </row>
    <row r="6600" spans="9:16">
      <c r="J6600" s="183"/>
      <c r="K6600" s="183"/>
      <c r="L6600" s="183"/>
      <c r="M6600" s="183"/>
      <c r="N6600" s="183"/>
      <c r="O6600" s="183"/>
      <c r="P6600" s="183"/>
    </row>
    <row r="6601" spans="9:16">
      <c r="J6601" s="183"/>
      <c r="K6601" s="183"/>
      <c r="L6601" s="183"/>
      <c r="M6601" s="183"/>
      <c r="N6601" s="183"/>
      <c r="O6601" s="183"/>
      <c r="P6601" s="183"/>
    </row>
    <row r="6602" spans="9:16">
      <c r="J6602" s="183"/>
      <c r="K6602" s="183"/>
      <c r="L6602" s="183"/>
      <c r="M6602" s="183"/>
      <c r="N6602" s="183"/>
      <c r="O6602" s="183"/>
      <c r="P6602" s="183"/>
    </row>
    <row r="6603" spans="9:16">
      <c r="J6603" s="183"/>
      <c r="K6603" s="183"/>
      <c r="L6603" s="183"/>
      <c r="M6603" s="183"/>
      <c r="N6603" s="183"/>
      <c r="O6603" s="183"/>
      <c r="P6603" s="183"/>
    </row>
    <row r="6604" spans="9:16">
      <c r="J6604" s="183"/>
      <c r="K6604" s="183"/>
      <c r="L6604" s="183"/>
      <c r="M6604" s="183"/>
      <c r="N6604" s="183"/>
      <c r="O6604" s="183"/>
      <c r="P6604" s="183"/>
    </row>
    <row r="6605" spans="9:16">
      <c r="J6605" s="183"/>
      <c r="K6605" s="183"/>
      <c r="L6605" s="183"/>
      <c r="M6605" s="183"/>
      <c r="N6605" s="183"/>
      <c r="O6605" s="183"/>
      <c r="P6605" s="183"/>
    </row>
    <row r="6606" spans="9:16">
      <c r="J6606" s="183"/>
      <c r="K6606" s="183"/>
      <c r="L6606" s="183"/>
      <c r="M6606" s="183"/>
      <c r="N6606" s="183"/>
      <c r="O6606" s="183"/>
      <c r="P6606" s="183"/>
    </row>
    <row r="6607" spans="9:16">
      <c r="J6607" s="183"/>
      <c r="K6607" s="183"/>
      <c r="L6607" s="183"/>
      <c r="M6607" s="183"/>
      <c r="N6607" s="183"/>
      <c r="O6607" s="183"/>
      <c r="P6607" s="183"/>
    </row>
    <row r="6608" spans="9:16">
      <c r="J6608" s="183"/>
      <c r="K6608" s="183"/>
      <c r="L6608" s="183"/>
      <c r="M6608" s="183"/>
      <c r="N6608" s="183"/>
      <c r="O6608" s="183"/>
      <c r="P6608" s="183"/>
    </row>
    <row r="6609" spans="10:16">
      <c r="J6609" s="183"/>
      <c r="K6609" s="183"/>
      <c r="L6609" s="183"/>
      <c r="M6609" s="183"/>
      <c r="N6609" s="183"/>
      <c r="O6609" s="183"/>
      <c r="P6609" s="183"/>
    </row>
    <row r="6610" spans="10:16">
      <c r="J6610" s="183"/>
      <c r="K6610" s="183"/>
      <c r="L6610" s="183"/>
      <c r="M6610" s="183"/>
      <c r="N6610" s="183"/>
      <c r="O6610" s="183"/>
      <c r="P6610" s="183"/>
    </row>
    <row r="6611" spans="10:16">
      <c r="J6611" s="183"/>
      <c r="K6611" s="183"/>
      <c r="L6611" s="183"/>
      <c r="M6611" s="183"/>
      <c r="N6611" s="183"/>
      <c r="O6611" s="183"/>
      <c r="P6611" s="183"/>
    </row>
    <row r="6612" spans="10:16">
      <c r="J6612" s="183"/>
      <c r="K6612" s="183"/>
      <c r="L6612" s="183"/>
      <c r="M6612" s="183"/>
      <c r="N6612" s="183"/>
      <c r="O6612" s="183"/>
      <c r="P6612" s="183"/>
    </row>
    <row r="6613" spans="10:16">
      <c r="J6613" s="183"/>
      <c r="K6613" s="183"/>
      <c r="L6613" s="183"/>
      <c r="M6613" s="183"/>
      <c r="N6613" s="183"/>
      <c r="O6613" s="183"/>
      <c r="P6613" s="183"/>
    </row>
    <row r="6614" spans="10:16">
      <c r="J6614" s="183"/>
      <c r="K6614" s="183"/>
      <c r="L6614" s="183"/>
      <c r="M6614" s="183"/>
      <c r="N6614" s="183"/>
      <c r="O6614" s="183"/>
      <c r="P6614" s="183"/>
    </row>
    <row r="6615" spans="10:16">
      <c r="J6615" s="183"/>
      <c r="K6615" s="183"/>
      <c r="L6615" s="183"/>
      <c r="M6615" s="183"/>
      <c r="N6615" s="183"/>
      <c r="O6615" s="183"/>
      <c r="P6615" s="183"/>
    </row>
    <row r="6616" spans="10:16">
      <c r="J6616" s="183"/>
      <c r="K6616" s="183"/>
      <c r="L6616" s="183"/>
      <c r="M6616" s="183"/>
      <c r="N6616" s="183"/>
      <c r="O6616" s="183"/>
      <c r="P6616" s="183"/>
    </row>
    <row r="6617" spans="10:16">
      <c r="J6617" s="183"/>
      <c r="K6617" s="183"/>
      <c r="L6617" s="183"/>
      <c r="M6617" s="183"/>
      <c r="N6617" s="183"/>
      <c r="O6617" s="183"/>
      <c r="P6617" s="183"/>
    </row>
    <row r="6618" spans="10:16">
      <c r="J6618" s="183"/>
      <c r="K6618" s="183"/>
      <c r="L6618" s="183"/>
      <c r="M6618" s="183"/>
      <c r="N6618" s="183"/>
      <c r="O6618" s="183"/>
      <c r="P6618" s="183"/>
    </row>
    <row r="6619" spans="10:16">
      <c r="J6619" s="183"/>
      <c r="K6619" s="183"/>
      <c r="L6619" s="183"/>
      <c r="M6619" s="183"/>
      <c r="N6619" s="183"/>
      <c r="O6619" s="183"/>
      <c r="P6619" s="183"/>
    </row>
    <row r="6620" spans="10:16">
      <c r="J6620" s="183"/>
      <c r="K6620" s="183"/>
      <c r="L6620" s="183"/>
      <c r="M6620" s="183"/>
      <c r="N6620" s="183"/>
      <c r="O6620" s="183"/>
      <c r="P6620" s="183"/>
    </row>
    <row r="6621" spans="10:16">
      <c r="J6621" s="183"/>
      <c r="K6621" s="183"/>
      <c r="L6621" s="183"/>
      <c r="M6621" s="183"/>
      <c r="N6621" s="183"/>
      <c r="O6621" s="183"/>
      <c r="P6621" s="183"/>
    </row>
    <row r="6622" spans="10:16">
      <c r="J6622" s="183"/>
      <c r="K6622" s="183"/>
      <c r="L6622" s="183"/>
      <c r="M6622" s="183"/>
      <c r="N6622" s="183"/>
      <c r="O6622" s="183"/>
      <c r="P6622" s="183"/>
    </row>
    <row r="6623" spans="10:16">
      <c r="J6623" s="183"/>
      <c r="K6623" s="183"/>
      <c r="L6623" s="183"/>
      <c r="M6623" s="183"/>
      <c r="N6623" s="183"/>
      <c r="O6623" s="183"/>
      <c r="P6623" s="183"/>
    </row>
    <row r="6624" spans="10:16">
      <c r="J6624" s="183"/>
      <c r="K6624" s="183"/>
      <c r="L6624" s="183"/>
      <c r="M6624" s="183"/>
      <c r="N6624" s="183"/>
      <c r="O6624" s="183"/>
      <c r="P6624" s="183"/>
    </row>
    <row r="6625" spans="10:16">
      <c r="J6625" s="183"/>
      <c r="K6625" s="183"/>
      <c r="L6625" s="183"/>
      <c r="M6625" s="183"/>
      <c r="N6625" s="183"/>
      <c r="O6625" s="183"/>
      <c r="P6625" s="183"/>
    </row>
    <row r="6626" spans="10:16">
      <c r="J6626" s="183"/>
      <c r="K6626" s="183"/>
      <c r="L6626" s="183"/>
      <c r="M6626" s="183"/>
      <c r="N6626" s="183"/>
      <c r="O6626" s="183"/>
      <c r="P6626" s="183"/>
    </row>
    <row r="6627" spans="10:16">
      <c r="J6627" s="183"/>
      <c r="K6627" s="183"/>
      <c r="L6627" s="183"/>
      <c r="M6627" s="183"/>
      <c r="N6627" s="183"/>
      <c r="O6627" s="183"/>
      <c r="P6627" s="183"/>
    </row>
    <row r="6628" spans="10:16">
      <c r="J6628" s="183"/>
      <c r="K6628" s="183"/>
      <c r="L6628" s="183"/>
      <c r="M6628" s="183"/>
      <c r="N6628" s="183"/>
      <c r="O6628" s="183"/>
      <c r="P6628" s="183"/>
    </row>
    <row r="6629" spans="10:16">
      <c r="J6629" s="183"/>
      <c r="K6629" s="183"/>
      <c r="L6629" s="183"/>
      <c r="M6629" s="183"/>
      <c r="N6629" s="183"/>
      <c r="O6629" s="183"/>
      <c r="P6629" s="183"/>
    </row>
    <row r="6630" spans="10:16">
      <c r="J6630" s="183"/>
      <c r="K6630" s="183"/>
      <c r="L6630" s="183"/>
      <c r="M6630" s="183"/>
      <c r="N6630" s="183"/>
      <c r="O6630" s="183"/>
      <c r="P6630" s="183"/>
    </row>
    <row r="6631" spans="10:16">
      <c r="J6631" s="183"/>
      <c r="K6631" s="183"/>
      <c r="L6631" s="183"/>
      <c r="M6631" s="183"/>
      <c r="N6631" s="183"/>
      <c r="O6631" s="183"/>
      <c r="P6631" s="183"/>
    </row>
    <row r="6632" spans="10:16">
      <c r="J6632" s="183"/>
      <c r="K6632" s="183"/>
      <c r="L6632" s="183"/>
      <c r="M6632" s="183"/>
      <c r="N6632" s="183"/>
      <c r="O6632" s="183"/>
      <c r="P6632" s="183"/>
    </row>
    <row r="6633" spans="10:16">
      <c r="J6633" s="183"/>
      <c r="K6633" s="183"/>
      <c r="L6633" s="183"/>
      <c r="M6633" s="183"/>
      <c r="N6633" s="183"/>
      <c r="O6633" s="183"/>
      <c r="P6633" s="183"/>
    </row>
    <row r="6634" spans="10:16">
      <c r="J6634" s="183"/>
      <c r="K6634" s="183"/>
      <c r="L6634" s="183"/>
      <c r="M6634" s="183"/>
      <c r="N6634" s="183"/>
      <c r="O6634" s="183"/>
      <c r="P6634" s="183"/>
    </row>
    <row r="6635" spans="10:16">
      <c r="J6635" s="183"/>
      <c r="K6635" s="183"/>
      <c r="L6635" s="183"/>
      <c r="M6635" s="183"/>
      <c r="N6635" s="183"/>
      <c r="O6635" s="183"/>
      <c r="P6635" s="183"/>
    </row>
    <row r="6636" spans="10:16">
      <c r="J6636" s="183"/>
      <c r="K6636" s="183"/>
      <c r="L6636" s="183"/>
      <c r="M6636" s="183"/>
      <c r="N6636" s="183"/>
      <c r="O6636" s="183"/>
      <c r="P6636" s="183"/>
    </row>
    <row r="6637" spans="10:16">
      <c r="J6637" s="183"/>
      <c r="K6637" s="183"/>
      <c r="L6637" s="183"/>
      <c r="M6637" s="183"/>
      <c r="N6637" s="183"/>
      <c r="O6637" s="183"/>
      <c r="P6637" s="183"/>
    </row>
    <row r="6638" spans="10:16">
      <c r="J6638" s="183"/>
      <c r="K6638" s="183"/>
      <c r="L6638" s="183"/>
      <c r="M6638" s="183"/>
      <c r="N6638" s="183"/>
      <c r="O6638" s="183"/>
      <c r="P6638" s="183"/>
    </row>
    <row r="6639" spans="10:16">
      <c r="J6639" s="183"/>
      <c r="K6639" s="183"/>
      <c r="L6639" s="183"/>
      <c r="M6639" s="183"/>
      <c r="N6639" s="183"/>
      <c r="O6639" s="183"/>
      <c r="P6639" s="183"/>
    </row>
    <row r="6640" spans="10:16">
      <c r="J6640" s="183"/>
      <c r="K6640" s="183"/>
      <c r="L6640" s="183"/>
      <c r="M6640" s="183"/>
      <c r="N6640" s="183"/>
      <c r="O6640" s="183"/>
      <c r="P6640" s="183"/>
    </row>
    <row r="6641" spans="10:16">
      <c r="J6641" s="183"/>
      <c r="K6641" s="183"/>
      <c r="L6641" s="183"/>
      <c r="M6641" s="183"/>
      <c r="N6641" s="183"/>
      <c r="O6641" s="183"/>
      <c r="P6641" s="183"/>
    </row>
    <row r="6642" spans="10:16">
      <c r="J6642" s="183"/>
      <c r="K6642" s="183"/>
      <c r="L6642" s="183"/>
      <c r="M6642" s="183"/>
      <c r="N6642" s="183"/>
      <c r="O6642" s="183"/>
      <c r="P6642" s="183"/>
    </row>
    <row r="6643" spans="10:16">
      <c r="J6643" s="183"/>
      <c r="K6643" s="183"/>
      <c r="L6643" s="183"/>
      <c r="M6643" s="183"/>
      <c r="N6643" s="183"/>
      <c r="O6643" s="183"/>
      <c r="P6643" s="183"/>
    </row>
    <row r="6644" spans="10:16">
      <c r="J6644" s="183"/>
      <c r="K6644" s="183"/>
      <c r="L6644" s="183"/>
      <c r="M6644" s="183"/>
      <c r="N6644" s="183"/>
      <c r="O6644" s="183"/>
      <c r="P6644" s="183"/>
    </row>
    <row r="6645" spans="10:16">
      <c r="J6645" s="183"/>
      <c r="K6645" s="183"/>
      <c r="L6645" s="183"/>
      <c r="M6645" s="183"/>
      <c r="N6645" s="183"/>
      <c r="O6645" s="183"/>
      <c r="P6645" s="183"/>
    </row>
    <row r="6646" spans="10:16">
      <c r="J6646" s="183"/>
      <c r="K6646" s="183"/>
      <c r="L6646" s="183"/>
      <c r="M6646" s="183"/>
      <c r="N6646" s="183"/>
      <c r="O6646" s="183"/>
      <c r="P6646" s="183"/>
    </row>
    <row r="6647" spans="10:16">
      <c r="J6647" s="183"/>
      <c r="K6647" s="183"/>
      <c r="L6647" s="183"/>
      <c r="M6647" s="183"/>
      <c r="N6647" s="183"/>
      <c r="O6647" s="183"/>
      <c r="P6647" s="183"/>
    </row>
    <row r="6648" spans="10:16">
      <c r="J6648" s="183"/>
      <c r="K6648" s="183"/>
      <c r="L6648" s="183"/>
      <c r="M6648" s="183"/>
      <c r="N6648" s="183"/>
      <c r="O6648" s="183"/>
      <c r="P6648" s="183"/>
    </row>
    <row r="6649" spans="10:16">
      <c r="J6649" s="183"/>
      <c r="K6649" s="183"/>
      <c r="L6649" s="183"/>
      <c r="M6649" s="183"/>
      <c r="N6649" s="183"/>
      <c r="O6649" s="183"/>
      <c r="P6649" s="183"/>
    </row>
    <row r="6650" spans="10:16">
      <c r="J6650" s="183"/>
      <c r="K6650" s="183"/>
      <c r="L6650" s="183"/>
      <c r="M6650" s="183"/>
      <c r="N6650" s="183"/>
      <c r="O6650" s="183"/>
      <c r="P6650" s="183"/>
    </row>
    <row r="6651" spans="10:16">
      <c r="J6651" s="183"/>
      <c r="K6651" s="183"/>
      <c r="L6651" s="183"/>
      <c r="M6651" s="183"/>
      <c r="N6651" s="183"/>
      <c r="O6651" s="183"/>
      <c r="P6651" s="183"/>
    </row>
    <row r="6652" spans="10:16">
      <c r="J6652" s="183"/>
      <c r="K6652" s="183"/>
      <c r="L6652" s="183"/>
      <c r="M6652" s="183"/>
      <c r="N6652" s="183"/>
      <c r="O6652" s="183"/>
      <c r="P6652" s="183"/>
    </row>
    <row r="6653" spans="10:16">
      <c r="J6653" s="183"/>
      <c r="K6653" s="183"/>
      <c r="L6653" s="183"/>
      <c r="M6653" s="183"/>
      <c r="N6653" s="183"/>
      <c r="O6653" s="183"/>
      <c r="P6653" s="183"/>
    </row>
    <row r="6654" spans="10:16">
      <c r="J6654" s="183"/>
      <c r="K6654" s="183"/>
      <c r="L6654" s="183"/>
      <c r="M6654" s="183"/>
      <c r="N6654" s="183"/>
      <c r="O6654" s="183"/>
      <c r="P6654" s="183"/>
    </row>
    <row r="6655" spans="10:16">
      <c r="J6655" s="183"/>
      <c r="K6655" s="183"/>
      <c r="L6655" s="183"/>
      <c r="M6655" s="183"/>
      <c r="N6655" s="183"/>
      <c r="O6655" s="183"/>
      <c r="P6655" s="183"/>
    </row>
    <row r="6656" spans="10:16">
      <c r="J6656" s="183"/>
      <c r="K6656" s="183"/>
      <c r="L6656" s="183"/>
      <c r="M6656" s="183"/>
      <c r="N6656" s="183"/>
      <c r="O6656" s="183"/>
      <c r="P6656" s="183"/>
    </row>
    <row r="6657" spans="10:16">
      <c r="J6657" s="183"/>
      <c r="K6657" s="183"/>
      <c r="L6657" s="183"/>
      <c r="M6657" s="183"/>
      <c r="N6657" s="183"/>
      <c r="O6657" s="183"/>
      <c r="P6657" s="183"/>
    </row>
    <row r="6658" spans="10:16">
      <c r="J6658" s="183"/>
      <c r="K6658" s="183"/>
      <c r="L6658" s="183"/>
      <c r="M6658" s="183"/>
      <c r="N6658" s="183"/>
      <c r="O6658" s="183"/>
      <c r="P6658" s="183"/>
    </row>
    <row r="6659" spans="10:16">
      <c r="J6659" s="183"/>
      <c r="K6659" s="183"/>
      <c r="L6659" s="183"/>
      <c r="M6659" s="183"/>
      <c r="N6659" s="183"/>
      <c r="O6659" s="183"/>
      <c r="P6659" s="183"/>
    </row>
    <row r="6660" spans="10:16">
      <c r="J6660" s="183"/>
      <c r="K6660" s="183"/>
      <c r="L6660" s="183"/>
      <c r="M6660" s="183"/>
      <c r="N6660" s="183"/>
      <c r="O6660" s="183"/>
      <c r="P6660" s="183"/>
    </row>
    <row r="6661" spans="10:16">
      <c r="J6661" s="183"/>
      <c r="K6661" s="183"/>
      <c r="L6661" s="183"/>
      <c r="M6661" s="183"/>
      <c r="N6661" s="183"/>
      <c r="O6661" s="183"/>
      <c r="P6661" s="183"/>
    </row>
    <row r="6662" spans="10:16">
      <c r="J6662" s="183"/>
      <c r="K6662" s="183"/>
      <c r="L6662" s="183"/>
      <c r="M6662" s="183"/>
      <c r="N6662" s="183"/>
      <c r="O6662" s="183"/>
      <c r="P6662" s="183"/>
    </row>
    <row r="6663" spans="10:16">
      <c r="J6663" s="183"/>
      <c r="K6663" s="183"/>
      <c r="L6663" s="183"/>
      <c r="M6663" s="183"/>
      <c r="N6663" s="183"/>
      <c r="O6663" s="183"/>
      <c r="P6663" s="183"/>
    </row>
    <row r="6664" spans="10:16">
      <c r="J6664" s="183"/>
      <c r="K6664" s="183"/>
      <c r="L6664" s="183"/>
      <c r="M6664" s="183"/>
      <c r="N6664" s="183"/>
      <c r="O6664" s="183"/>
      <c r="P6664" s="183"/>
    </row>
    <row r="6665" spans="10:16">
      <c r="J6665" s="183"/>
      <c r="K6665" s="183"/>
      <c r="L6665" s="183"/>
      <c r="M6665" s="183"/>
      <c r="N6665" s="183"/>
      <c r="O6665" s="183"/>
      <c r="P6665" s="183"/>
    </row>
    <row r="6666" spans="10:16">
      <c r="J6666" s="183"/>
      <c r="K6666" s="183"/>
      <c r="L6666" s="183"/>
      <c r="M6666" s="183"/>
      <c r="N6666" s="183"/>
      <c r="O6666" s="183"/>
      <c r="P6666" s="183"/>
    </row>
    <row r="6667" spans="10:16">
      <c r="J6667" s="183"/>
      <c r="K6667" s="183"/>
      <c r="L6667" s="183"/>
      <c r="M6667" s="183"/>
      <c r="N6667" s="183"/>
      <c r="O6667" s="183"/>
      <c r="P6667" s="183"/>
    </row>
    <row r="6668" spans="10:16">
      <c r="J6668" s="183"/>
      <c r="K6668" s="183"/>
      <c r="L6668" s="183"/>
      <c r="M6668" s="183"/>
      <c r="N6668" s="183"/>
      <c r="O6668" s="183"/>
      <c r="P6668" s="183"/>
    </row>
    <row r="6669" spans="10:16">
      <c r="J6669" s="183"/>
      <c r="K6669" s="183"/>
      <c r="L6669" s="183"/>
      <c r="M6669" s="183"/>
      <c r="N6669" s="183"/>
      <c r="O6669" s="183"/>
      <c r="P6669" s="183"/>
    </row>
    <row r="6670" spans="10:16">
      <c r="J6670" s="183"/>
      <c r="K6670" s="183"/>
      <c r="L6670" s="183"/>
      <c r="M6670" s="183"/>
      <c r="N6670" s="183"/>
      <c r="O6670" s="183"/>
      <c r="P6670" s="183"/>
    </row>
    <row r="6671" spans="10:16">
      <c r="J6671" s="183"/>
      <c r="K6671" s="183"/>
      <c r="L6671" s="183"/>
      <c r="M6671" s="183"/>
      <c r="N6671" s="183"/>
      <c r="O6671" s="183"/>
      <c r="P6671" s="183"/>
    </row>
    <row r="6672" spans="10:16">
      <c r="J6672" s="183"/>
      <c r="K6672" s="183"/>
      <c r="L6672" s="183"/>
      <c r="M6672" s="183"/>
      <c r="N6672" s="183"/>
      <c r="O6672" s="183"/>
      <c r="P6672" s="183"/>
    </row>
    <row r="6673" spans="10:16">
      <c r="J6673" s="183"/>
      <c r="K6673" s="183"/>
      <c r="L6673" s="183"/>
      <c r="M6673" s="183"/>
      <c r="N6673" s="183"/>
      <c r="O6673" s="183"/>
      <c r="P6673" s="183"/>
    </row>
    <row r="6674" spans="10:16">
      <c r="J6674" s="183"/>
      <c r="K6674" s="183"/>
      <c r="L6674" s="183"/>
      <c r="M6674" s="183"/>
      <c r="N6674" s="183"/>
      <c r="O6674" s="183"/>
      <c r="P6674" s="183"/>
    </row>
    <row r="6675" spans="10:16">
      <c r="J6675" s="183"/>
      <c r="K6675" s="183"/>
      <c r="L6675" s="183"/>
      <c r="M6675" s="183"/>
      <c r="N6675" s="183"/>
      <c r="O6675" s="183"/>
      <c r="P6675" s="183"/>
    </row>
    <row r="6676" spans="10:16">
      <c r="J6676" s="183"/>
      <c r="K6676" s="183"/>
      <c r="L6676" s="183"/>
      <c r="M6676" s="183"/>
      <c r="N6676" s="183"/>
      <c r="O6676" s="183"/>
      <c r="P6676" s="183"/>
    </row>
    <row r="6677" spans="10:16">
      <c r="J6677" s="183"/>
      <c r="K6677" s="183"/>
      <c r="L6677" s="183"/>
      <c r="M6677" s="183"/>
      <c r="N6677" s="183"/>
      <c r="O6677" s="183"/>
      <c r="P6677" s="183"/>
    </row>
    <row r="6678" spans="10:16">
      <c r="J6678" s="183"/>
      <c r="K6678" s="183"/>
      <c r="L6678" s="183"/>
      <c r="M6678" s="183"/>
      <c r="N6678" s="183"/>
      <c r="O6678" s="183"/>
      <c r="P6678" s="183"/>
    </row>
    <row r="6679" spans="10:16">
      <c r="J6679" s="183"/>
      <c r="K6679" s="183"/>
      <c r="L6679" s="183"/>
      <c r="M6679" s="183"/>
      <c r="N6679" s="183"/>
      <c r="O6679" s="183"/>
      <c r="P6679" s="183"/>
    </row>
    <row r="6680" spans="10:16">
      <c r="J6680" s="183"/>
      <c r="K6680" s="183"/>
      <c r="L6680" s="183"/>
      <c r="M6680" s="183"/>
      <c r="N6680" s="183"/>
      <c r="O6680" s="183"/>
      <c r="P6680" s="183"/>
    </row>
    <row r="6681" spans="10:16">
      <c r="J6681" s="183"/>
      <c r="K6681" s="183"/>
      <c r="L6681" s="183"/>
      <c r="M6681" s="183"/>
      <c r="N6681" s="183"/>
      <c r="O6681" s="183"/>
      <c r="P6681" s="183"/>
    </row>
    <row r="6682" spans="10:16">
      <c r="J6682" s="183"/>
      <c r="K6682" s="183"/>
      <c r="L6682" s="183"/>
      <c r="M6682" s="183"/>
      <c r="N6682" s="183"/>
      <c r="O6682" s="183"/>
      <c r="P6682" s="183"/>
    </row>
    <row r="6683" spans="10:16">
      <c r="J6683" s="183"/>
      <c r="K6683" s="183"/>
      <c r="L6683" s="183"/>
      <c r="M6683" s="183"/>
      <c r="N6683" s="183"/>
      <c r="O6683" s="183"/>
      <c r="P6683" s="183"/>
    </row>
    <row r="6684" spans="10:16">
      <c r="J6684" s="183"/>
      <c r="K6684" s="183"/>
      <c r="L6684" s="183"/>
      <c r="M6684" s="183"/>
      <c r="N6684" s="183"/>
      <c r="O6684" s="183"/>
      <c r="P6684" s="183"/>
    </row>
    <row r="6685" spans="10:16">
      <c r="J6685" s="183"/>
      <c r="K6685" s="183"/>
      <c r="L6685" s="183"/>
      <c r="M6685" s="183"/>
      <c r="N6685" s="183"/>
      <c r="O6685" s="183"/>
      <c r="P6685" s="183"/>
    </row>
    <row r="6686" spans="10:16">
      <c r="J6686" s="183"/>
      <c r="K6686" s="183"/>
      <c r="L6686" s="183"/>
      <c r="M6686" s="183"/>
      <c r="N6686" s="183"/>
      <c r="O6686" s="183"/>
      <c r="P6686" s="183"/>
    </row>
    <row r="6687" spans="10:16">
      <c r="J6687" s="183"/>
      <c r="K6687" s="183"/>
      <c r="L6687" s="183"/>
      <c r="M6687" s="183"/>
      <c r="N6687" s="183"/>
      <c r="O6687" s="183"/>
      <c r="P6687" s="183"/>
    </row>
    <row r="6688" spans="10:16">
      <c r="J6688" s="183"/>
      <c r="K6688" s="183"/>
      <c r="L6688" s="183"/>
      <c r="M6688" s="183"/>
      <c r="N6688" s="183"/>
      <c r="O6688" s="183"/>
      <c r="P6688" s="183"/>
    </row>
    <row r="6689" spans="10:16">
      <c r="J6689" s="183"/>
      <c r="K6689" s="183"/>
      <c r="L6689" s="183"/>
      <c r="M6689" s="183"/>
      <c r="N6689" s="183"/>
      <c r="O6689" s="183"/>
      <c r="P6689" s="183"/>
    </row>
    <row r="6690" spans="10:16">
      <c r="J6690" s="183"/>
      <c r="K6690" s="183"/>
      <c r="L6690" s="183"/>
      <c r="M6690" s="183"/>
      <c r="N6690" s="183"/>
      <c r="O6690" s="183"/>
      <c r="P6690" s="183"/>
    </row>
    <row r="6691" spans="10:16">
      <c r="J6691" s="183"/>
      <c r="K6691" s="183"/>
      <c r="L6691" s="183"/>
      <c r="M6691" s="183"/>
      <c r="N6691" s="183"/>
      <c r="O6691" s="183"/>
      <c r="P6691" s="183"/>
    </row>
    <row r="6692" spans="10:16">
      <c r="J6692" s="183"/>
      <c r="K6692" s="183"/>
      <c r="L6692" s="183"/>
      <c r="M6692" s="183"/>
      <c r="N6692" s="183"/>
      <c r="O6692" s="183"/>
      <c r="P6692" s="183"/>
    </row>
    <row r="6693" spans="10:16">
      <c r="J6693" s="183"/>
      <c r="K6693" s="183"/>
      <c r="L6693" s="183"/>
      <c r="M6693" s="183"/>
      <c r="N6693" s="183"/>
      <c r="O6693" s="183"/>
      <c r="P6693" s="183"/>
    </row>
    <row r="6694" spans="10:16">
      <c r="J6694" s="183"/>
      <c r="K6694" s="183"/>
      <c r="L6694" s="183"/>
      <c r="M6694" s="183"/>
      <c r="N6694" s="183"/>
      <c r="O6694" s="183"/>
      <c r="P6694" s="183"/>
    </row>
    <row r="6695" spans="10:16">
      <c r="J6695" s="183"/>
      <c r="K6695" s="183"/>
      <c r="L6695" s="183"/>
      <c r="M6695" s="183"/>
      <c r="N6695" s="183"/>
      <c r="O6695" s="183"/>
      <c r="P6695" s="183"/>
    </row>
    <row r="6696" spans="10:16">
      <c r="J6696" s="183"/>
      <c r="K6696" s="183"/>
      <c r="L6696" s="183"/>
      <c r="M6696" s="183"/>
      <c r="N6696" s="183"/>
      <c r="O6696" s="183"/>
      <c r="P6696" s="183"/>
    </row>
    <row r="6697" spans="10:16">
      <c r="J6697" s="183"/>
      <c r="K6697" s="183"/>
      <c r="L6697" s="183"/>
      <c r="M6697" s="183"/>
      <c r="N6697" s="183"/>
      <c r="O6697" s="183"/>
      <c r="P6697" s="183"/>
    </row>
    <row r="6698" spans="10:16">
      <c r="J6698" s="183"/>
      <c r="K6698" s="183"/>
      <c r="L6698" s="183"/>
      <c r="M6698" s="183"/>
      <c r="N6698" s="183"/>
      <c r="O6698" s="183"/>
      <c r="P6698" s="183"/>
    </row>
    <row r="6699" spans="10:16">
      <c r="J6699" s="183"/>
      <c r="K6699" s="183"/>
      <c r="L6699" s="183"/>
      <c r="M6699" s="183"/>
      <c r="N6699" s="183"/>
      <c r="O6699" s="183"/>
      <c r="P6699" s="183"/>
    </row>
    <row r="6700" spans="10:16">
      <c r="J6700" s="183"/>
      <c r="K6700" s="183"/>
      <c r="L6700" s="183"/>
      <c r="M6700" s="183"/>
      <c r="N6700" s="183"/>
      <c r="O6700" s="183"/>
      <c r="P6700" s="183"/>
    </row>
    <row r="6701" spans="10:16">
      <c r="J6701" s="183"/>
      <c r="K6701" s="183"/>
      <c r="L6701" s="183"/>
      <c r="M6701" s="183"/>
      <c r="N6701" s="183"/>
      <c r="O6701" s="183"/>
      <c r="P6701" s="183"/>
    </row>
    <row r="6702" spans="10:16">
      <c r="J6702" s="183"/>
      <c r="K6702" s="183"/>
      <c r="L6702" s="183"/>
      <c r="M6702" s="183"/>
      <c r="N6702" s="183"/>
      <c r="O6702" s="183"/>
      <c r="P6702" s="183"/>
    </row>
    <row r="6703" spans="10:16">
      <c r="J6703" s="183"/>
      <c r="K6703" s="183"/>
      <c r="L6703" s="183"/>
      <c r="M6703" s="183"/>
      <c r="N6703" s="183"/>
      <c r="O6703" s="183"/>
      <c r="P6703" s="183"/>
    </row>
    <row r="6704" spans="10:16">
      <c r="J6704" s="183"/>
      <c r="K6704" s="183"/>
      <c r="L6704" s="183"/>
      <c r="M6704" s="183"/>
      <c r="N6704" s="183"/>
      <c r="O6704" s="183"/>
      <c r="P6704" s="183"/>
    </row>
    <row r="6705" spans="10:16">
      <c r="J6705" s="183"/>
      <c r="K6705" s="183"/>
      <c r="L6705" s="183"/>
      <c r="M6705" s="183"/>
      <c r="N6705" s="183"/>
      <c r="O6705" s="183"/>
      <c r="P6705" s="183"/>
    </row>
    <row r="6706" spans="10:16">
      <c r="J6706" s="183"/>
      <c r="K6706" s="183"/>
      <c r="L6706" s="183"/>
      <c r="M6706" s="183"/>
      <c r="N6706" s="183"/>
      <c r="O6706" s="183"/>
      <c r="P6706" s="183"/>
    </row>
    <row r="6707" spans="10:16">
      <c r="J6707" s="183"/>
      <c r="K6707" s="183"/>
      <c r="L6707" s="183"/>
      <c r="M6707" s="183"/>
      <c r="N6707" s="183"/>
      <c r="O6707" s="183"/>
      <c r="P6707" s="183"/>
    </row>
    <row r="6708" spans="10:16">
      <c r="J6708" s="183"/>
      <c r="K6708" s="183"/>
      <c r="L6708" s="183"/>
      <c r="M6708" s="183"/>
      <c r="N6708" s="183"/>
      <c r="O6708" s="183"/>
      <c r="P6708" s="183"/>
    </row>
    <row r="6709" spans="10:16">
      <c r="J6709" s="183"/>
      <c r="K6709" s="183"/>
      <c r="L6709" s="183"/>
      <c r="M6709" s="183"/>
      <c r="N6709" s="183"/>
      <c r="O6709" s="183"/>
      <c r="P6709" s="183"/>
    </row>
    <row r="6710" spans="10:16">
      <c r="J6710" s="183"/>
      <c r="K6710" s="183"/>
      <c r="L6710" s="183"/>
      <c r="M6710" s="183"/>
      <c r="N6710" s="183"/>
      <c r="O6710" s="183"/>
      <c r="P6710" s="183"/>
    </row>
    <row r="6711" spans="10:16">
      <c r="J6711" s="183"/>
      <c r="K6711" s="183"/>
      <c r="L6711" s="183"/>
      <c r="M6711" s="183"/>
      <c r="N6711" s="183"/>
      <c r="O6711" s="183"/>
      <c r="P6711" s="183"/>
    </row>
    <row r="6712" spans="10:16">
      <c r="J6712" s="183"/>
      <c r="K6712" s="183"/>
      <c r="L6712" s="183"/>
      <c r="M6712" s="183"/>
      <c r="N6712" s="183"/>
      <c r="O6712" s="183"/>
      <c r="P6712" s="183"/>
    </row>
    <row r="6713" spans="10:16">
      <c r="J6713" s="183"/>
      <c r="K6713" s="183"/>
      <c r="L6713" s="183"/>
      <c r="M6713" s="183"/>
      <c r="N6713" s="183"/>
      <c r="O6713" s="183"/>
      <c r="P6713" s="183"/>
    </row>
    <row r="6714" spans="10:16">
      <c r="J6714" s="183"/>
      <c r="K6714" s="183"/>
      <c r="L6714" s="183"/>
      <c r="M6714" s="183"/>
      <c r="N6714" s="183"/>
      <c r="O6714" s="183"/>
      <c r="P6714" s="183"/>
    </row>
    <row r="6715" spans="10:16">
      <c r="J6715" s="183"/>
      <c r="K6715" s="183"/>
      <c r="L6715" s="183"/>
      <c r="M6715" s="183"/>
      <c r="N6715" s="183"/>
      <c r="O6715" s="183"/>
      <c r="P6715" s="183"/>
    </row>
    <row r="6716" spans="10:16">
      <c r="J6716" s="183"/>
      <c r="K6716" s="183"/>
      <c r="L6716" s="183"/>
      <c r="M6716" s="183"/>
      <c r="N6716" s="183"/>
      <c r="O6716" s="183"/>
      <c r="P6716" s="183"/>
    </row>
    <row r="6717" spans="10:16">
      <c r="J6717" s="183"/>
      <c r="K6717" s="183"/>
      <c r="L6717" s="183"/>
      <c r="M6717" s="183"/>
      <c r="N6717" s="183"/>
      <c r="O6717" s="183"/>
      <c r="P6717" s="183"/>
    </row>
    <row r="6718" spans="10:16">
      <c r="J6718" s="183"/>
      <c r="K6718" s="183"/>
      <c r="L6718" s="183"/>
      <c r="M6718" s="183"/>
      <c r="N6718" s="183"/>
      <c r="O6718" s="183"/>
      <c r="P6718" s="183"/>
    </row>
    <row r="6719" spans="10:16">
      <c r="J6719" s="183"/>
      <c r="K6719" s="183"/>
      <c r="L6719" s="183"/>
      <c r="M6719" s="183"/>
      <c r="N6719" s="183"/>
      <c r="O6719" s="183"/>
      <c r="P6719" s="183"/>
    </row>
    <row r="6720" spans="10:16">
      <c r="J6720" s="183"/>
      <c r="K6720" s="183"/>
      <c r="L6720" s="183"/>
      <c r="M6720" s="183"/>
      <c r="N6720" s="183"/>
      <c r="O6720" s="183"/>
      <c r="P6720" s="183"/>
    </row>
    <row r="6721" spans="10:16">
      <c r="J6721" s="183"/>
      <c r="K6721" s="183"/>
      <c r="L6721" s="183"/>
      <c r="M6721" s="183"/>
      <c r="N6721" s="183"/>
      <c r="O6721" s="183"/>
      <c r="P6721" s="183"/>
    </row>
    <row r="6722" spans="10:16">
      <c r="J6722" s="183"/>
      <c r="K6722" s="183"/>
      <c r="L6722" s="183"/>
      <c r="M6722" s="183"/>
      <c r="N6722" s="183"/>
      <c r="O6722" s="183"/>
      <c r="P6722" s="183"/>
    </row>
    <row r="6723" spans="10:16">
      <c r="J6723" s="183"/>
      <c r="K6723" s="183"/>
      <c r="L6723" s="183"/>
      <c r="M6723" s="183"/>
      <c r="N6723" s="183"/>
      <c r="O6723" s="183"/>
      <c r="P6723" s="183"/>
    </row>
    <row r="6724" spans="10:16">
      <c r="J6724" s="183"/>
      <c r="K6724" s="183"/>
      <c r="L6724" s="183"/>
      <c r="M6724" s="183"/>
      <c r="N6724" s="183"/>
      <c r="O6724" s="183"/>
      <c r="P6724" s="183"/>
    </row>
    <row r="6725" spans="10:16">
      <c r="J6725" s="183"/>
      <c r="K6725" s="183"/>
      <c r="L6725" s="183"/>
      <c r="M6725" s="183"/>
      <c r="N6725" s="183"/>
      <c r="O6725" s="183"/>
      <c r="P6725" s="183"/>
    </row>
    <row r="6726" spans="10:16">
      <c r="J6726" s="183"/>
      <c r="K6726" s="183"/>
      <c r="L6726" s="183"/>
      <c r="M6726" s="183"/>
      <c r="N6726" s="183"/>
      <c r="O6726" s="183"/>
      <c r="P6726" s="183"/>
    </row>
    <row r="6727" spans="10:16">
      <c r="J6727" s="183"/>
      <c r="K6727" s="183"/>
      <c r="L6727" s="183"/>
      <c r="M6727" s="183"/>
      <c r="N6727" s="183"/>
      <c r="O6727" s="183"/>
      <c r="P6727" s="183"/>
    </row>
    <row r="6728" spans="10:16">
      <c r="J6728" s="183"/>
      <c r="K6728" s="183"/>
      <c r="L6728" s="183"/>
      <c r="M6728" s="183"/>
      <c r="N6728" s="183"/>
      <c r="O6728" s="183"/>
      <c r="P6728" s="183"/>
    </row>
    <row r="6729" spans="10:16">
      <c r="J6729" s="183"/>
      <c r="K6729" s="183"/>
      <c r="L6729" s="183"/>
      <c r="M6729" s="183"/>
      <c r="N6729" s="183"/>
      <c r="O6729" s="183"/>
      <c r="P6729" s="183"/>
    </row>
    <row r="6730" spans="10:16">
      <c r="J6730" s="183"/>
      <c r="K6730" s="183"/>
      <c r="L6730" s="183"/>
      <c r="M6730" s="183"/>
      <c r="N6730" s="183"/>
      <c r="O6730" s="183"/>
      <c r="P6730" s="183"/>
    </row>
    <row r="6731" spans="10:16">
      <c r="J6731" s="183"/>
      <c r="K6731" s="183"/>
      <c r="L6731" s="183"/>
      <c r="M6731" s="183"/>
      <c r="N6731" s="183"/>
      <c r="O6731" s="183"/>
      <c r="P6731" s="183"/>
    </row>
    <row r="6732" spans="10:16">
      <c r="J6732" s="183"/>
      <c r="K6732" s="183"/>
      <c r="L6732" s="183"/>
      <c r="M6732" s="183"/>
      <c r="N6732" s="183"/>
      <c r="O6732" s="183"/>
      <c r="P6732" s="183"/>
    </row>
    <row r="6733" spans="10:16">
      <c r="J6733" s="183"/>
      <c r="K6733" s="183"/>
      <c r="L6733" s="183"/>
      <c r="M6733" s="183"/>
      <c r="N6733" s="183"/>
      <c r="O6733" s="183"/>
      <c r="P6733" s="183"/>
    </row>
    <row r="6734" spans="10:16">
      <c r="J6734" s="183"/>
      <c r="K6734" s="183"/>
      <c r="L6734" s="183"/>
      <c r="M6734" s="183"/>
      <c r="N6734" s="183"/>
      <c r="O6734" s="183"/>
      <c r="P6734" s="183"/>
    </row>
    <row r="6735" spans="10:16">
      <c r="J6735" s="183"/>
      <c r="K6735" s="183"/>
      <c r="L6735" s="183"/>
      <c r="M6735" s="183"/>
      <c r="N6735" s="183"/>
      <c r="O6735" s="183"/>
      <c r="P6735" s="183"/>
    </row>
    <row r="6736" spans="10:16">
      <c r="J6736" s="183"/>
      <c r="K6736" s="183"/>
      <c r="L6736" s="183"/>
      <c r="M6736" s="183"/>
      <c r="N6736" s="183"/>
      <c r="O6736" s="183"/>
      <c r="P6736" s="183"/>
    </row>
    <row r="6737" spans="10:16">
      <c r="J6737" s="183"/>
      <c r="K6737" s="183"/>
      <c r="L6737" s="183"/>
      <c r="M6737" s="183"/>
      <c r="N6737" s="183"/>
      <c r="O6737" s="183"/>
      <c r="P6737" s="183"/>
    </row>
    <row r="6738" spans="10:16">
      <c r="J6738" s="183"/>
      <c r="K6738" s="183"/>
      <c r="L6738" s="183"/>
      <c r="M6738" s="183"/>
      <c r="N6738" s="183"/>
      <c r="O6738" s="183"/>
      <c r="P6738" s="183"/>
    </row>
    <row r="6739" spans="10:16">
      <c r="J6739" s="183"/>
      <c r="K6739" s="183"/>
      <c r="L6739" s="183"/>
      <c r="M6739" s="183"/>
      <c r="N6739" s="183"/>
      <c r="O6739" s="183"/>
      <c r="P6739" s="183"/>
    </row>
    <row r="6740" spans="10:16">
      <c r="J6740" s="183"/>
      <c r="K6740" s="183"/>
      <c r="L6740" s="183"/>
      <c r="M6740" s="183"/>
      <c r="N6740" s="183"/>
      <c r="O6740" s="183"/>
      <c r="P6740" s="183"/>
    </row>
    <row r="6741" spans="10:16">
      <c r="J6741" s="183"/>
      <c r="K6741" s="183"/>
      <c r="L6741" s="183"/>
      <c r="M6741" s="183"/>
      <c r="N6741" s="183"/>
      <c r="O6741" s="183"/>
      <c r="P6741" s="183"/>
    </row>
    <row r="6742" spans="10:16">
      <c r="J6742" s="183"/>
      <c r="K6742" s="183"/>
      <c r="L6742" s="183"/>
      <c r="M6742" s="183"/>
      <c r="N6742" s="183"/>
      <c r="O6742" s="183"/>
      <c r="P6742" s="183"/>
    </row>
    <row r="6743" spans="10:16">
      <c r="J6743" s="183"/>
      <c r="K6743" s="183"/>
      <c r="L6743" s="183"/>
      <c r="M6743" s="183"/>
      <c r="N6743" s="183"/>
      <c r="O6743" s="183"/>
      <c r="P6743" s="183"/>
    </row>
    <row r="6744" spans="10:16">
      <c r="J6744" s="183"/>
      <c r="K6744" s="183"/>
      <c r="L6744" s="183"/>
      <c r="M6744" s="183"/>
      <c r="N6744" s="183"/>
      <c r="O6744" s="183"/>
      <c r="P6744" s="183"/>
    </row>
    <row r="6745" spans="10:16">
      <c r="J6745" s="183"/>
      <c r="K6745" s="183"/>
      <c r="L6745" s="183"/>
      <c r="M6745" s="183"/>
      <c r="N6745" s="183"/>
      <c r="O6745" s="183"/>
      <c r="P6745" s="183"/>
    </row>
    <row r="6746" spans="10:16">
      <c r="J6746" s="183"/>
      <c r="K6746" s="183"/>
      <c r="L6746" s="183"/>
      <c r="M6746" s="183"/>
      <c r="N6746" s="183"/>
      <c r="O6746" s="183"/>
      <c r="P6746" s="183"/>
    </row>
    <row r="6747" spans="10:16">
      <c r="J6747" s="183"/>
      <c r="K6747" s="183"/>
      <c r="L6747" s="183"/>
      <c r="M6747" s="183"/>
      <c r="N6747" s="183"/>
      <c r="O6747" s="183"/>
      <c r="P6747" s="183"/>
    </row>
    <row r="6748" spans="10:16">
      <c r="J6748" s="183"/>
      <c r="K6748" s="183"/>
      <c r="L6748" s="183"/>
      <c r="M6748" s="183"/>
      <c r="N6748" s="183"/>
      <c r="O6748" s="183"/>
      <c r="P6748" s="183"/>
    </row>
    <row r="6749" spans="10:16">
      <c r="J6749" s="183"/>
      <c r="K6749" s="183"/>
      <c r="L6749" s="183"/>
      <c r="M6749" s="183"/>
      <c r="N6749" s="183"/>
      <c r="O6749" s="183"/>
      <c r="P6749" s="183"/>
    </row>
    <row r="6750" spans="10:16">
      <c r="J6750" s="183"/>
      <c r="K6750" s="183"/>
      <c r="L6750" s="183"/>
      <c r="M6750" s="183"/>
      <c r="N6750" s="183"/>
      <c r="O6750" s="183"/>
      <c r="P6750" s="183"/>
    </row>
    <row r="6751" spans="10:16">
      <c r="J6751" s="183"/>
      <c r="K6751" s="183"/>
      <c r="L6751" s="183"/>
      <c r="M6751" s="183"/>
      <c r="N6751" s="183"/>
      <c r="O6751" s="183"/>
      <c r="P6751" s="183"/>
    </row>
    <row r="6752" spans="10:16">
      <c r="J6752" s="183"/>
      <c r="K6752" s="183"/>
      <c r="L6752" s="183"/>
      <c r="M6752" s="183"/>
      <c r="N6752" s="183"/>
      <c r="O6752" s="183"/>
      <c r="P6752" s="183"/>
    </row>
    <row r="6753" spans="10:16">
      <c r="J6753" s="183"/>
      <c r="K6753" s="183"/>
      <c r="L6753" s="183"/>
      <c r="M6753" s="183"/>
      <c r="N6753" s="183"/>
      <c r="O6753" s="183"/>
      <c r="P6753" s="183"/>
    </row>
    <row r="6754" spans="10:16">
      <c r="J6754" s="183"/>
      <c r="K6754" s="183"/>
      <c r="L6754" s="183"/>
      <c r="M6754" s="183"/>
      <c r="N6754" s="183"/>
      <c r="O6754" s="183"/>
      <c r="P6754" s="183"/>
    </row>
    <row r="6755" spans="10:16">
      <c r="J6755" s="183"/>
      <c r="K6755" s="183"/>
      <c r="L6755" s="183"/>
      <c r="M6755" s="183"/>
      <c r="N6755" s="183"/>
      <c r="O6755" s="183"/>
      <c r="P6755" s="183"/>
    </row>
    <row r="6756" spans="10:16">
      <c r="J6756" s="183"/>
      <c r="K6756" s="183"/>
      <c r="L6756" s="183"/>
      <c r="M6756" s="183"/>
      <c r="N6756" s="183"/>
      <c r="O6756" s="183"/>
      <c r="P6756" s="183"/>
    </row>
    <row r="6757" spans="10:16">
      <c r="J6757" s="183"/>
      <c r="K6757" s="183"/>
      <c r="L6757" s="183"/>
      <c r="M6757" s="183"/>
      <c r="N6757" s="183"/>
      <c r="O6757" s="183"/>
      <c r="P6757" s="183"/>
    </row>
    <row r="6758" spans="10:16">
      <c r="J6758" s="183"/>
      <c r="K6758" s="183"/>
      <c r="L6758" s="183"/>
      <c r="M6758" s="183"/>
      <c r="N6758" s="183"/>
      <c r="O6758" s="183"/>
      <c r="P6758" s="183"/>
    </row>
    <row r="6759" spans="10:16">
      <c r="J6759" s="183"/>
      <c r="K6759" s="183"/>
      <c r="L6759" s="183"/>
      <c r="M6759" s="183"/>
      <c r="N6759" s="183"/>
      <c r="O6759" s="183"/>
      <c r="P6759" s="183"/>
    </row>
    <row r="6760" spans="10:16">
      <c r="J6760" s="183"/>
      <c r="K6760" s="183"/>
      <c r="L6760" s="183"/>
      <c r="M6760" s="183"/>
      <c r="N6760" s="183"/>
      <c r="O6760" s="183"/>
      <c r="P6760" s="183"/>
    </row>
    <row r="6761" spans="10:16">
      <c r="J6761" s="183"/>
      <c r="K6761" s="183"/>
      <c r="L6761" s="183"/>
      <c r="M6761" s="183"/>
      <c r="N6761" s="183"/>
      <c r="O6761" s="183"/>
      <c r="P6761" s="183"/>
    </row>
    <row r="6762" spans="10:16">
      <c r="J6762" s="183"/>
      <c r="K6762" s="183"/>
      <c r="L6762" s="183"/>
      <c r="M6762" s="183"/>
      <c r="N6762" s="183"/>
      <c r="O6762" s="183"/>
      <c r="P6762" s="183"/>
    </row>
    <row r="6763" spans="10:16">
      <c r="J6763" s="183"/>
      <c r="K6763" s="183"/>
      <c r="L6763" s="183"/>
      <c r="M6763" s="183"/>
      <c r="N6763" s="183"/>
      <c r="O6763" s="183"/>
      <c r="P6763" s="183"/>
    </row>
    <row r="6764" spans="10:16">
      <c r="J6764" s="183"/>
      <c r="K6764" s="183"/>
      <c r="L6764" s="183"/>
      <c r="M6764" s="183"/>
      <c r="N6764" s="183"/>
      <c r="O6764" s="183"/>
      <c r="P6764" s="183"/>
    </row>
    <row r="6765" spans="10:16">
      <c r="J6765" s="183"/>
      <c r="K6765" s="183"/>
      <c r="L6765" s="183"/>
      <c r="M6765" s="183"/>
      <c r="N6765" s="183"/>
      <c r="O6765" s="183"/>
      <c r="P6765" s="183"/>
    </row>
    <row r="6766" spans="10:16">
      <c r="J6766" s="183"/>
      <c r="K6766" s="183"/>
      <c r="L6766" s="183"/>
      <c r="M6766" s="183"/>
      <c r="N6766" s="183"/>
      <c r="O6766" s="183"/>
      <c r="P6766" s="183"/>
    </row>
    <row r="6767" spans="10:16">
      <c r="J6767" s="183"/>
      <c r="K6767" s="183"/>
      <c r="L6767" s="183"/>
      <c r="M6767" s="183"/>
      <c r="N6767" s="183"/>
      <c r="O6767" s="183"/>
      <c r="P6767" s="183"/>
    </row>
    <row r="6768" spans="10:16">
      <c r="J6768" s="183"/>
      <c r="K6768" s="183"/>
      <c r="L6768" s="183"/>
      <c r="M6768" s="183"/>
      <c r="N6768" s="183"/>
      <c r="O6768" s="183"/>
      <c r="P6768" s="183"/>
    </row>
    <row r="6769" spans="10:16">
      <c r="J6769" s="183"/>
      <c r="K6769" s="183"/>
      <c r="L6769" s="183"/>
      <c r="M6769" s="183"/>
      <c r="N6769" s="183"/>
      <c r="O6769" s="183"/>
      <c r="P6769" s="183"/>
    </row>
    <row r="6770" spans="10:16">
      <c r="J6770" s="183"/>
      <c r="K6770" s="183"/>
      <c r="L6770" s="183"/>
      <c r="M6770" s="183"/>
      <c r="N6770" s="183"/>
      <c r="O6770" s="183"/>
      <c r="P6770" s="183"/>
    </row>
    <row r="6771" spans="10:16">
      <c r="J6771" s="183"/>
      <c r="K6771" s="183"/>
      <c r="L6771" s="183"/>
      <c r="M6771" s="183"/>
      <c r="N6771" s="183"/>
      <c r="O6771" s="183"/>
      <c r="P6771" s="183"/>
    </row>
    <row r="6772" spans="10:16">
      <c r="J6772" s="183"/>
      <c r="K6772" s="183"/>
      <c r="L6772" s="183"/>
      <c r="M6772" s="183"/>
      <c r="N6772" s="183"/>
      <c r="O6772" s="183"/>
      <c r="P6772" s="183"/>
    </row>
    <row r="6773" spans="10:16">
      <c r="J6773" s="183"/>
      <c r="K6773" s="183"/>
      <c r="L6773" s="183"/>
      <c r="M6773" s="183"/>
      <c r="N6773" s="183"/>
      <c r="O6773" s="183"/>
      <c r="P6773" s="183"/>
    </row>
    <row r="6774" spans="10:16">
      <c r="J6774" s="183"/>
      <c r="K6774" s="183"/>
      <c r="L6774" s="183"/>
      <c r="M6774" s="183"/>
      <c r="N6774" s="183"/>
      <c r="O6774" s="183"/>
      <c r="P6774" s="183"/>
    </row>
    <row r="6775" spans="10:16">
      <c r="J6775" s="183"/>
      <c r="K6775" s="183"/>
      <c r="L6775" s="183"/>
      <c r="M6775" s="183"/>
      <c r="N6775" s="183"/>
      <c r="O6775" s="183"/>
      <c r="P6775" s="183"/>
    </row>
    <row r="6776" spans="10:16">
      <c r="J6776" s="183"/>
      <c r="K6776" s="183"/>
      <c r="L6776" s="183"/>
      <c r="M6776" s="183"/>
      <c r="N6776" s="183"/>
      <c r="O6776" s="183"/>
      <c r="P6776" s="183"/>
    </row>
    <row r="6777" spans="10:16">
      <c r="J6777" s="183"/>
      <c r="K6777" s="183"/>
      <c r="L6777" s="183"/>
      <c r="M6777" s="183"/>
      <c r="N6777" s="183"/>
      <c r="O6777" s="183"/>
      <c r="P6777" s="183"/>
    </row>
    <row r="6778" spans="10:16">
      <c r="J6778" s="183"/>
      <c r="K6778" s="183"/>
      <c r="L6778" s="183"/>
      <c r="M6778" s="183"/>
      <c r="N6778" s="183"/>
      <c r="O6778" s="183"/>
      <c r="P6778" s="183"/>
    </row>
    <row r="6779" spans="10:16">
      <c r="J6779" s="183"/>
      <c r="K6779" s="183"/>
      <c r="L6779" s="183"/>
      <c r="M6779" s="183"/>
      <c r="N6779" s="183"/>
      <c r="O6779" s="183"/>
      <c r="P6779" s="183"/>
    </row>
    <row r="6780" spans="10:16">
      <c r="J6780" s="183"/>
      <c r="K6780" s="183"/>
      <c r="L6780" s="183"/>
      <c r="M6780" s="183"/>
      <c r="N6780" s="183"/>
      <c r="O6780" s="183"/>
      <c r="P6780" s="183"/>
    </row>
    <row r="6781" spans="10:16">
      <c r="J6781" s="183"/>
      <c r="K6781" s="183"/>
      <c r="L6781" s="183"/>
      <c r="M6781" s="183"/>
      <c r="N6781" s="183"/>
      <c r="O6781" s="183"/>
      <c r="P6781" s="183"/>
    </row>
    <row r="6782" spans="10:16">
      <c r="J6782" s="183"/>
      <c r="K6782" s="183"/>
      <c r="L6782" s="183"/>
      <c r="M6782" s="183"/>
      <c r="N6782" s="183"/>
      <c r="O6782" s="183"/>
      <c r="P6782" s="183"/>
    </row>
    <row r="6783" spans="10:16">
      <c r="J6783" s="183"/>
      <c r="K6783" s="183"/>
      <c r="L6783" s="183"/>
      <c r="M6783" s="183"/>
      <c r="N6783" s="183"/>
      <c r="O6783" s="183"/>
      <c r="P6783" s="183"/>
    </row>
    <row r="6784" spans="10:16">
      <c r="J6784" s="183"/>
      <c r="K6784" s="183"/>
      <c r="L6784" s="183"/>
      <c r="M6784" s="183"/>
      <c r="N6784" s="183"/>
      <c r="O6784" s="183"/>
      <c r="P6784" s="183"/>
    </row>
    <row r="6785" spans="10:16">
      <c r="J6785" s="183"/>
      <c r="K6785" s="183"/>
      <c r="L6785" s="183"/>
      <c r="M6785" s="183"/>
      <c r="N6785" s="183"/>
      <c r="O6785" s="183"/>
      <c r="P6785" s="183"/>
    </row>
    <row r="6786" spans="10:16">
      <c r="J6786" s="183"/>
      <c r="K6786" s="183"/>
      <c r="L6786" s="183"/>
      <c r="M6786" s="183"/>
      <c r="N6786" s="183"/>
      <c r="O6786" s="183"/>
      <c r="P6786" s="183"/>
    </row>
    <row r="6787" spans="10:16">
      <c r="J6787" s="183"/>
      <c r="K6787" s="183"/>
      <c r="L6787" s="183"/>
      <c r="M6787" s="183"/>
      <c r="N6787" s="183"/>
      <c r="O6787" s="183"/>
      <c r="P6787" s="183"/>
    </row>
    <row r="6788" spans="10:16">
      <c r="J6788" s="183"/>
      <c r="K6788" s="183"/>
      <c r="L6788" s="183"/>
      <c r="M6788" s="183"/>
      <c r="N6788" s="183"/>
      <c r="O6788" s="183"/>
      <c r="P6788" s="183"/>
    </row>
    <row r="6789" spans="10:16">
      <c r="J6789" s="183"/>
      <c r="K6789" s="183"/>
      <c r="L6789" s="183"/>
      <c r="M6789" s="183"/>
      <c r="N6789" s="183"/>
      <c r="O6789" s="183"/>
      <c r="P6789" s="183"/>
    </row>
    <row r="6790" spans="10:16">
      <c r="J6790" s="183"/>
      <c r="K6790" s="183"/>
      <c r="L6790" s="183"/>
      <c r="M6790" s="183"/>
      <c r="N6790" s="183"/>
      <c r="O6790" s="183"/>
      <c r="P6790" s="183"/>
    </row>
    <row r="6791" spans="10:16">
      <c r="J6791" s="183"/>
      <c r="K6791" s="183"/>
      <c r="L6791" s="183"/>
      <c r="M6791" s="183"/>
      <c r="N6791" s="183"/>
      <c r="O6791" s="183"/>
      <c r="P6791" s="183"/>
    </row>
    <row r="6792" spans="10:16">
      <c r="J6792" s="183"/>
      <c r="K6792" s="183"/>
      <c r="L6792" s="183"/>
      <c r="M6792" s="183"/>
      <c r="N6792" s="183"/>
      <c r="O6792" s="183"/>
      <c r="P6792" s="183"/>
    </row>
    <row r="6793" spans="10:16">
      <c r="J6793" s="183"/>
      <c r="K6793" s="183"/>
      <c r="L6793" s="183"/>
      <c r="M6793" s="183"/>
      <c r="N6793" s="183"/>
      <c r="O6793" s="183"/>
      <c r="P6793" s="183"/>
    </row>
    <row r="6794" spans="10:16">
      <c r="J6794" s="183"/>
      <c r="K6794" s="183"/>
      <c r="L6794" s="183"/>
      <c r="M6794" s="183"/>
      <c r="N6794" s="183"/>
      <c r="O6794" s="183"/>
      <c r="P6794" s="183"/>
    </row>
    <row r="6795" spans="10:16">
      <c r="J6795" s="183"/>
      <c r="K6795" s="183"/>
      <c r="L6795" s="183"/>
      <c r="M6795" s="183"/>
      <c r="N6795" s="183"/>
      <c r="O6795" s="183"/>
      <c r="P6795" s="183"/>
    </row>
    <row r="6796" spans="10:16">
      <c r="J6796" s="183"/>
      <c r="K6796" s="183"/>
      <c r="L6796" s="183"/>
      <c r="M6796" s="183"/>
      <c r="N6796" s="183"/>
      <c r="O6796" s="183"/>
      <c r="P6796" s="183"/>
    </row>
    <row r="6797" spans="10:16">
      <c r="J6797" s="183"/>
      <c r="K6797" s="183"/>
      <c r="L6797" s="183"/>
      <c r="M6797" s="183"/>
      <c r="N6797" s="183"/>
      <c r="O6797" s="183"/>
      <c r="P6797" s="183"/>
    </row>
    <row r="6798" spans="10:16">
      <c r="J6798" s="183"/>
      <c r="K6798" s="183"/>
      <c r="L6798" s="183"/>
      <c r="M6798" s="183"/>
      <c r="N6798" s="183"/>
      <c r="O6798" s="183"/>
      <c r="P6798" s="183"/>
    </row>
    <row r="6799" spans="10:16">
      <c r="J6799" s="183"/>
      <c r="K6799" s="183"/>
      <c r="L6799" s="183"/>
      <c r="M6799" s="183"/>
      <c r="N6799" s="183"/>
      <c r="O6799" s="183"/>
      <c r="P6799" s="183"/>
    </row>
    <row r="6800" spans="10:16">
      <c r="J6800" s="183"/>
      <c r="K6800" s="183"/>
      <c r="L6800" s="183"/>
      <c r="M6800" s="183"/>
      <c r="N6800" s="183"/>
      <c r="O6800" s="183"/>
      <c r="P6800" s="183"/>
    </row>
    <row r="6801" spans="10:16">
      <c r="J6801" s="183"/>
      <c r="K6801" s="183"/>
      <c r="L6801" s="183"/>
      <c r="M6801" s="183"/>
      <c r="N6801" s="183"/>
      <c r="O6801" s="183"/>
      <c r="P6801" s="183"/>
    </row>
    <row r="6802" spans="10:16">
      <c r="J6802" s="183"/>
      <c r="K6802" s="183"/>
      <c r="L6802" s="183"/>
      <c r="M6802" s="183"/>
      <c r="N6802" s="183"/>
      <c r="O6802" s="183"/>
      <c r="P6802" s="183"/>
    </row>
    <row r="6803" spans="10:16">
      <c r="J6803" s="183"/>
      <c r="K6803" s="183"/>
      <c r="L6803" s="183"/>
      <c r="M6803" s="183"/>
      <c r="N6803" s="183"/>
      <c r="O6803" s="183"/>
      <c r="P6803" s="183"/>
    </row>
    <row r="6804" spans="10:16">
      <c r="J6804" s="183"/>
      <c r="K6804" s="183"/>
      <c r="L6804" s="183"/>
      <c r="M6804" s="183"/>
      <c r="N6804" s="183"/>
      <c r="O6804" s="183"/>
      <c r="P6804" s="183"/>
    </row>
    <row r="6805" spans="10:16">
      <c r="J6805" s="183"/>
      <c r="K6805" s="183"/>
      <c r="L6805" s="183"/>
      <c r="M6805" s="183"/>
      <c r="N6805" s="183"/>
      <c r="O6805" s="183"/>
      <c r="P6805" s="183"/>
    </row>
    <row r="6806" spans="10:16">
      <c r="J6806" s="183"/>
      <c r="K6806" s="183"/>
      <c r="L6806" s="183"/>
      <c r="M6806" s="183"/>
      <c r="N6806" s="183"/>
      <c r="O6806" s="183"/>
      <c r="P6806" s="183"/>
    </row>
    <row r="6807" spans="10:16">
      <c r="J6807" s="183"/>
      <c r="K6807" s="183"/>
      <c r="L6807" s="183"/>
      <c r="M6807" s="183"/>
      <c r="N6807" s="183"/>
      <c r="O6807" s="183"/>
      <c r="P6807" s="183"/>
    </row>
    <row r="6808" spans="10:16">
      <c r="J6808" s="183"/>
      <c r="K6808" s="183"/>
      <c r="L6808" s="183"/>
      <c r="M6808" s="183"/>
      <c r="N6808" s="183"/>
      <c r="O6808" s="183"/>
      <c r="P6808" s="183"/>
    </row>
    <row r="6809" spans="10:16">
      <c r="J6809" s="183"/>
      <c r="K6809" s="183"/>
      <c r="L6809" s="183"/>
      <c r="M6809" s="183"/>
      <c r="N6809" s="183"/>
      <c r="O6809" s="183"/>
      <c r="P6809" s="183"/>
    </row>
    <row r="6810" spans="10:16">
      <c r="J6810" s="183"/>
      <c r="K6810" s="183"/>
      <c r="L6810" s="183"/>
      <c r="M6810" s="183"/>
      <c r="N6810" s="183"/>
      <c r="O6810" s="183"/>
      <c r="P6810" s="183"/>
    </row>
    <row r="6811" spans="10:16">
      <c r="J6811" s="183"/>
      <c r="K6811" s="183"/>
      <c r="L6811" s="183"/>
      <c r="M6811" s="183"/>
      <c r="N6811" s="183"/>
      <c r="O6811" s="183"/>
      <c r="P6811" s="183"/>
    </row>
    <row r="6812" spans="10:16">
      <c r="J6812" s="183"/>
      <c r="K6812" s="183"/>
      <c r="L6812" s="183"/>
      <c r="M6812" s="183"/>
      <c r="N6812" s="183"/>
      <c r="O6812" s="183"/>
      <c r="P6812" s="183"/>
    </row>
    <row r="6813" spans="10:16">
      <c r="J6813" s="183"/>
      <c r="K6813" s="183"/>
      <c r="L6813" s="183"/>
      <c r="M6813" s="183"/>
      <c r="N6813" s="183"/>
      <c r="O6813" s="183"/>
      <c r="P6813" s="183"/>
    </row>
    <row r="6814" spans="10:16">
      <c r="J6814" s="183"/>
      <c r="K6814" s="183"/>
      <c r="L6814" s="183"/>
      <c r="M6814" s="183"/>
      <c r="N6814" s="183"/>
      <c r="O6814" s="183"/>
      <c r="P6814" s="183"/>
    </row>
    <row r="6815" spans="10:16">
      <c r="J6815" s="183"/>
      <c r="K6815" s="183"/>
      <c r="L6815" s="183"/>
      <c r="M6815" s="183"/>
      <c r="N6815" s="183"/>
      <c r="O6815" s="183"/>
      <c r="P6815" s="183"/>
    </row>
    <row r="6816" spans="10:16">
      <c r="J6816" s="183"/>
      <c r="K6816" s="183"/>
      <c r="L6816" s="183"/>
      <c r="M6816" s="183"/>
      <c r="N6816" s="183"/>
      <c r="O6816" s="183"/>
      <c r="P6816" s="183"/>
    </row>
    <row r="6817" spans="10:16">
      <c r="J6817" s="183"/>
      <c r="K6817" s="183"/>
      <c r="L6817" s="183"/>
      <c r="M6817" s="183"/>
      <c r="N6817" s="183"/>
      <c r="O6817" s="183"/>
      <c r="P6817" s="183"/>
    </row>
    <row r="6818" spans="10:16">
      <c r="J6818" s="183"/>
      <c r="K6818" s="183"/>
      <c r="L6818" s="183"/>
      <c r="M6818" s="183"/>
      <c r="N6818" s="183"/>
      <c r="O6818" s="183"/>
      <c r="P6818" s="183"/>
    </row>
    <row r="6819" spans="10:16">
      <c r="J6819" s="183"/>
      <c r="K6819" s="183"/>
      <c r="L6819" s="183"/>
      <c r="M6819" s="183"/>
      <c r="N6819" s="183"/>
      <c r="O6819" s="183"/>
      <c r="P6819" s="183"/>
    </row>
    <row r="6820" spans="10:16">
      <c r="J6820" s="183"/>
      <c r="K6820" s="183"/>
      <c r="L6820" s="183"/>
      <c r="M6820" s="183"/>
      <c r="N6820" s="183"/>
      <c r="O6820" s="183"/>
      <c r="P6820" s="183"/>
    </row>
    <row r="6821" spans="10:16">
      <c r="J6821" s="183"/>
      <c r="K6821" s="183"/>
      <c r="L6821" s="183"/>
      <c r="M6821" s="183"/>
      <c r="N6821" s="183"/>
      <c r="O6821" s="183"/>
      <c r="P6821" s="183"/>
    </row>
    <row r="6822" spans="10:16">
      <c r="J6822" s="183"/>
      <c r="K6822" s="183"/>
      <c r="L6822" s="183"/>
      <c r="M6822" s="183"/>
      <c r="N6822" s="183"/>
      <c r="O6822" s="183"/>
      <c r="P6822" s="183"/>
    </row>
    <row r="6823" spans="10:16">
      <c r="J6823" s="183"/>
      <c r="K6823" s="183"/>
      <c r="L6823" s="183"/>
      <c r="M6823" s="183"/>
      <c r="N6823" s="183"/>
      <c r="O6823" s="183"/>
      <c r="P6823" s="183"/>
    </row>
    <row r="6824" spans="10:16">
      <c r="J6824" s="183"/>
      <c r="K6824" s="183"/>
      <c r="L6824" s="183"/>
      <c r="M6824" s="183"/>
      <c r="N6824" s="183"/>
      <c r="O6824" s="183"/>
      <c r="P6824" s="183"/>
    </row>
    <row r="6825" spans="10:16">
      <c r="J6825" s="183"/>
      <c r="K6825" s="183"/>
      <c r="L6825" s="183"/>
      <c r="M6825" s="183"/>
      <c r="N6825" s="183"/>
      <c r="O6825" s="183"/>
      <c r="P6825" s="183"/>
    </row>
    <row r="6826" spans="10:16">
      <c r="J6826" s="183"/>
      <c r="K6826" s="183"/>
      <c r="L6826" s="183"/>
      <c r="M6826" s="183"/>
      <c r="N6826" s="183"/>
      <c r="O6826" s="183"/>
      <c r="P6826" s="183"/>
    </row>
    <row r="6827" spans="10:16">
      <c r="J6827" s="183"/>
      <c r="K6827" s="183"/>
      <c r="L6827" s="183"/>
      <c r="M6827" s="183"/>
      <c r="N6827" s="183"/>
      <c r="O6827" s="183"/>
      <c r="P6827" s="183"/>
    </row>
    <row r="6828" spans="10:16">
      <c r="J6828" s="183"/>
      <c r="K6828" s="183"/>
      <c r="L6828" s="183"/>
      <c r="M6828" s="183"/>
      <c r="N6828" s="183"/>
      <c r="O6828" s="183"/>
      <c r="P6828" s="183"/>
    </row>
    <row r="6829" spans="10:16">
      <c r="J6829" s="183"/>
      <c r="K6829" s="183"/>
      <c r="L6829" s="183"/>
      <c r="M6829" s="183"/>
      <c r="N6829" s="183"/>
      <c r="O6829" s="183"/>
      <c r="P6829" s="183"/>
    </row>
    <row r="6830" spans="10:16">
      <c r="J6830" s="183"/>
      <c r="K6830" s="183"/>
      <c r="L6830" s="183"/>
      <c r="M6830" s="183"/>
      <c r="N6830" s="183"/>
      <c r="O6830" s="183"/>
      <c r="P6830" s="183"/>
    </row>
    <row r="6831" spans="10:16">
      <c r="J6831" s="183"/>
      <c r="K6831" s="183"/>
      <c r="L6831" s="183"/>
      <c r="M6831" s="183"/>
      <c r="N6831" s="183"/>
      <c r="O6831" s="183"/>
      <c r="P6831" s="183"/>
    </row>
    <row r="6832" spans="10:16">
      <c r="J6832" s="183"/>
      <c r="K6832" s="183"/>
      <c r="L6832" s="183"/>
      <c r="M6832" s="183"/>
      <c r="N6832" s="183"/>
      <c r="O6832" s="183"/>
      <c r="P6832" s="183"/>
    </row>
    <row r="6833" spans="10:16">
      <c r="J6833" s="183"/>
      <c r="K6833" s="183"/>
      <c r="L6833" s="183"/>
      <c r="M6833" s="183"/>
      <c r="N6833" s="183"/>
      <c r="O6833" s="183"/>
      <c r="P6833" s="183"/>
    </row>
    <row r="6834" spans="10:16">
      <c r="J6834" s="183"/>
      <c r="K6834" s="183"/>
      <c r="L6834" s="183"/>
      <c r="M6834" s="183"/>
      <c r="N6834" s="183"/>
      <c r="O6834" s="183"/>
      <c r="P6834" s="183"/>
    </row>
    <row r="6835" spans="10:16">
      <c r="J6835" s="183"/>
      <c r="K6835" s="183"/>
      <c r="L6835" s="183"/>
      <c r="M6835" s="183"/>
      <c r="N6835" s="183"/>
      <c r="O6835" s="183"/>
      <c r="P6835" s="183"/>
    </row>
    <row r="6836" spans="10:16">
      <c r="J6836" s="183"/>
      <c r="K6836" s="183"/>
      <c r="L6836" s="183"/>
      <c r="M6836" s="183"/>
      <c r="N6836" s="183"/>
      <c r="O6836" s="183"/>
      <c r="P6836" s="183"/>
    </row>
    <row r="6837" spans="10:16">
      <c r="J6837" s="183"/>
      <c r="K6837" s="183"/>
      <c r="L6837" s="183"/>
      <c r="M6837" s="183"/>
      <c r="N6837" s="183"/>
      <c r="O6837" s="183"/>
      <c r="P6837" s="183"/>
    </row>
    <row r="6838" spans="10:16">
      <c r="J6838" s="183"/>
      <c r="K6838" s="183"/>
      <c r="L6838" s="183"/>
      <c r="M6838" s="183"/>
      <c r="N6838" s="183"/>
      <c r="O6838" s="183"/>
      <c r="P6838" s="183"/>
    </row>
    <row r="6839" spans="10:16">
      <c r="J6839" s="183"/>
      <c r="K6839" s="183"/>
      <c r="L6839" s="183"/>
      <c r="M6839" s="183"/>
      <c r="N6839" s="183"/>
      <c r="O6839" s="183"/>
      <c r="P6839" s="183"/>
    </row>
    <row r="6840" spans="10:16">
      <c r="J6840" s="183"/>
      <c r="K6840" s="183"/>
      <c r="L6840" s="183"/>
      <c r="M6840" s="183"/>
      <c r="N6840" s="183"/>
      <c r="O6840" s="183"/>
      <c r="P6840" s="183"/>
    </row>
    <row r="6841" spans="10:16">
      <c r="J6841" s="183"/>
      <c r="K6841" s="183"/>
      <c r="L6841" s="183"/>
      <c r="M6841" s="183"/>
      <c r="N6841" s="183"/>
      <c r="O6841" s="183"/>
      <c r="P6841" s="183"/>
    </row>
    <row r="6842" spans="10:16">
      <c r="J6842" s="183"/>
      <c r="K6842" s="183"/>
      <c r="L6842" s="183"/>
      <c r="M6842" s="183"/>
      <c r="N6842" s="183"/>
      <c r="O6842" s="183"/>
      <c r="P6842" s="183"/>
    </row>
    <row r="6843" spans="10:16">
      <c r="J6843" s="183"/>
      <c r="K6843" s="183"/>
      <c r="L6843" s="183"/>
      <c r="M6843" s="183"/>
      <c r="N6843" s="183"/>
      <c r="O6843" s="183"/>
      <c r="P6843" s="183"/>
    </row>
    <row r="6844" spans="10:16">
      <c r="J6844" s="183"/>
      <c r="K6844" s="183"/>
      <c r="L6844" s="183"/>
      <c r="M6844" s="183"/>
      <c r="N6844" s="183"/>
      <c r="O6844" s="183"/>
      <c r="P6844" s="183"/>
    </row>
    <row r="6845" spans="10:16">
      <c r="J6845" s="183"/>
      <c r="K6845" s="183"/>
      <c r="L6845" s="183"/>
      <c r="M6845" s="183"/>
      <c r="N6845" s="183"/>
      <c r="O6845" s="183"/>
      <c r="P6845" s="183"/>
    </row>
    <row r="6846" spans="10:16">
      <c r="J6846" s="183"/>
      <c r="K6846" s="183"/>
      <c r="L6846" s="183"/>
      <c r="M6846" s="183"/>
      <c r="N6846" s="183"/>
      <c r="O6846" s="183"/>
      <c r="P6846" s="183"/>
    </row>
    <row r="6847" spans="10:16">
      <c r="J6847" s="183"/>
      <c r="K6847" s="183"/>
      <c r="L6847" s="183"/>
      <c r="M6847" s="183"/>
      <c r="N6847" s="183"/>
      <c r="O6847" s="183"/>
      <c r="P6847" s="183"/>
    </row>
    <row r="6848" spans="10:16">
      <c r="J6848" s="183"/>
      <c r="K6848" s="183"/>
      <c r="L6848" s="183"/>
      <c r="M6848" s="183"/>
      <c r="N6848" s="183"/>
      <c r="O6848" s="183"/>
      <c r="P6848" s="183"/>
    </row>
    <row r="6849" spans="10:16">
      <c r="J6849" s="183"/>
      <c r="K6849" s="183"/>
      <c r="L6849" s="183"/>
      <c r="M6849" s="183"/>
      <c r="N6849" s="183"/>
      <c r="O6849" s="183"/>
      <c r="P6849" s="183"/>
    </row>
    <row r="6850" spans="10:16">
      <c r="J6850" s="183"/>
      <c r="K6850" s="183"/>
      <c r="L6850" s="183"/>
      <c r="M6850" s="183"/>
      <c r="N6850" s="183"/>
      <c r="O6850" s="183"/>
      <c r="P6850" s="183"/>
    </row>
    <row r="6851" spans="10:16">
      <c r="J6851" s="183"/>
      <c r="K6851" s="183"/>
      <c r="L6851" s="183"/>
      <c r="M6851" s="183"/>
      <c r="N6851" s="183"/>
      <c r="O6851" s="183"/>
      <c r="P6851" s="183"/>
    </row>
    <row r="6852" spans="10:16">
      <c r="J6852" s="183"/>
      <c r="K6852" s="183"/>
      <c r="L6852" s="183"/>
      <c r="M6852" s="183"/>
      <c r="N6852" s="183"/>
      <c r="O6852" s="183"/>
      <c r="P6852" s="183"/>
    </row>
    <row r="6853" spans="10:16">
      <c r="J6853" s="183"/>
      <c r="K6853" s="183"/>
      <c r="L6853" s="183"/>
      <c r="M6853" s="183"/>
      <c r="N6853" s="183"/>
      <c r="O6853" s="183"/>
      <c r="P6853" s="183"/>
    </row>
    <row r="6854" spans="10:16">
      <c r="J6854" s="183"/>
      <c r="K6854" s="183"/>
      <c r="L6854" s="183"/>
      <c r="M6854" s="183"/>
      <c r="N6854" s="183"/>
      <c r="O6854" s="183"/>
      <c r="P6854" s="183"/>
    </row>
    <row r="6855" spans="10:16">
      <c r="J6855" s="183"/>
      <c r="K6855" s="183"/>
      <c r="L6855" s="183"/>
      <c r="M6855" s="183"/>
      <c r="N6855" s="183"/>
      <c r="O6855" s="183"/>
      <c r="P6855" s="183"/>
    </row>
    <row r="6856" spans="10:16">
      <c r="J6856" s="183"/>
      <c r="K6856" s="183"/>
      <c r="L6856" s="183"/>
      <c r="M6856" s="183"/>
      <c r="N6856" s="183"/>
      <c r="O6856" s="183"/>
      <c r="P6856" s="183"/>
    </row>
    <row r="6857" spans="10:16">
      <c r="J6857" s="183"/>
      <c r="K6857" s="183"/>
      <c r="L6857" s="183"/>
      <c r="M6857" s="183"/>
      <c r="N6857" s="183"/>
      <c r="O6857" s="183"/>
      <c r="P6857" s="183"/>
    </row>
    <row r="6858" spans="10:16">
      <c r="J6858" s="183"/>
      <c r="K6858" s="183"/>
      <c r="L6858" s="183"/>
      <c r="M6858" s="183"/>
      <c r="N6858" s="183"/>
      <c r="O6858" s="183"/>
      <c r="P6858" s="183"/>
    </row>
    <row r="6859" spans="10:16">
      <c r="J6859" s="183"/>
      <c r="K6859" s="183"/>
      <c r="L6859" s="183"/>
      <c r="M6859" s="183"/>
      <c r="N6859" s="183"/>
      <c r="O6859" s="183"/>
      <c r="P6859" s="183"/>
    </row>
    <row r="6860" spans="10:16">
      <c r="J6860" s="183"/>
      <c r="K6860" s="183"/>
      <c r="L6860" s="183"/>
      <c r="M6860" s="183"/>
      <c r="N6860" s="183"/>
      <c r="O6860" s="183"/>
      <c r="P6860" s="183"/>
    </row>
    <row r="6861" spans="10:16">
      <c r="J6861" s="183"/>
      <c r="K6861" s="183"/>
      <c r="L6861" s="183"/>
      <c r="M6861" s="183"/>
      <c r="N6861" s="183"/>
      <c r="O6861" s="183"/>
      <c r="P6861" s="183"/>
    </row>
    <row r="6862" spans="10:16">
      <c r="J6862" s="183"/>
      <c r="K6862" s="183"/>
      <c r="L6862" s="183"/>
      <c r="M6862" s="183"/>
      <c r="N6862" s="183"/>
      <c r="O6862" s="183"/>
      <c r="P6862" s="183"/>
    </row>
    <row r="6863" spans="10:16">
      <c r="J6863" s="183"/>
      <c r="K6863" s="183"/>
      <c r="L6863" s="183"/>
      <c r="M6863" s="183"/>
      <c r="N6863" s="183"/>
      <c r="O6863" s="183"/>
      <c r="P6863" s="183"/>
    </row>
    <row r="6864" spans="10:16">
      <c r="J6864" s="183"/>
      <c r="K6864" s="183"/>
      <c r="L6864" s="183"/>
      <c r="M6864" s="183"/>
      <c r="N6864" s="183"/>
      <c r="O6864" s="183"/>
      <c r="P6864" s="183"/>
    </row>
    <row r="6865" spans="10:16">
      <c r="J6865" s="183"/>
      <c r="K6865" s="183"/>
      <c r="L6865" s="183"/>
      <c r="M6865" s="183"/>
      <c r="N6865" s="183"/>
      <c r="O6865" s="183"/>
      <c r="P6865" s="183"/>
    </row>
    <row r="6866" spans="10:16">
      <c r="J6866" s="183"/>
      <c r="K6866" s="183"/>
      <c r="L6866" s="183"/>
      <c r="M6866" s="183"/>
      <c r="N6866" s="183"/>
      <c r="O6866" s="183"/>
      <c r="P6866" s="183"/>
    </row>
    <row r="6867" spans="10:16">
      <c r="J6867" s="183"/>
      <c r="K6867" s="183"/>
      <c r="L6867" s="183"/>
      <c r="M6867" s="183"/>
      <c r="N6867" s="183"/>
      <c r="O6867" s="183"/>
      <c r="P6867" s="183"/>
    </row>
    <row r="6868" spans="10:16">
      <c r="J6868" s="183"/>
      <c r="K6868" s="183"/>
      <c r="L6868" s="183"/>
      <c r="M6868" s="183"/>
      <c r="N6868" s="183"/>
      <c r="O6868" s="183"/>
      <c r="P6868" s="183"/>
    </row>
    <row r="6869" spans="10:16">
      <c r="J6869" s="183"/>
      <c r="K6869" s="183"/>
      <c r="L6869" s="183"/>
      <c r="M6869" s="183"/>
      <c r="N6869" s="183"/>
      <c r="O6869" s="183"/>
      <c r="P6869" s="183"/>
    </row>
    <row r="6870" spans="10:16">
      <c r="J6870" s="183"/>
      <c r="K6870" s="183"/>
      <c r="L6870" s="183"/>
      <c r="M6870" s="183"/>
      <c r="N6870" s="183"/>
      <c r="O6870" s="183"/>
      <c r="P6870" s="183"/>
    </row>
  </sheetData>
  <mergeCells count="535">
    <mergeCell ref="P73:P75"/>
    <mergeCell ref="A76:A77"/>
    <mergeCell ref="B87:B88"/>
    <mergeCell ref="C87:C88"/>
    <mergeCell ref="D87:D88"/>
    <mergeCell ref="L87:L88"/>
    <mergeCell ref="M87:M88"/>
    <mergeCell ref="D81:D82"/>
    <mergeCell ref="E81:E82"/>
    <mergeCell ref="E87:E88"/>
    <mergeCell ref="P81:P83"/>
    <mergeCell ref="P78:P80"/>
    <mergeCell ref="A78:A79"/>
    <mergeCell ref="B78:B79"/>
    <mergeCell ref="C78:C79"/>
    <mergeCell ref="D78:D79"/>
    <mergeCell ref="E78:E79"/>
    <mergeCell ref="L81:L82"/>
    <mergeCell ref="M81:M82"/>
    <mergeCell ref="P84:P86"/>
    <mergeCell ref="J84:J85"/>
    <mergeCell ref="K84:K85"/>
    <mergeCell ref="L84:L85"/>
    <mergeCell ref="P76:P77"/>
    <mergeCell ref="A27:A28"/>
    <mergeCell ref="B27:B28"/>
    <mergeCell ref="C27:C28"/>
    <mergeCell ref="D27:D28"/>
    <mergeCell ref="M27:M28"/>
    <mergeCell ref="A81:A82"/>
    <mergeCell ref="B81:B82"/>
    <mergeCell ref="A84:A85"/>
    <mergeCell ref="B84:B85"/>
    <mergeCell ref="C84:C85"/>
    <mergeCell ref="I55:I56"/>
    <mergeCell ref="B29:B30"/>
    <mergeCell ref="C29:C30"/>
    <mergeCell ref="D29:D30"/>
    <mergeCell ref="C35:C36"/>
    <mergeCell ref="D35:D36"/>
    <mergeCell ref="E29:E30"/>
    <mergeCell ref="E33:E34"/>
    <mergeCell ref="A31:A32"/>
    <mergeCell ref="B31:B32"/>
    <mergeCell ref="C31:C32"/>
    <mergeCell ref="D31:D32"/>
    <mergeCell ref="D33:D34"/>
    <mergeCell ref="A29:A30"/>
    <mergeCell ref="P67:P69"/>
    <mergeCell ref="C67:C68"/>
    <mergeCell ref="D67:D68"/>
    <mergeCell ref="E67:E68"/>
    <mergeCell ref="H67:H68"/>
    <mergeCell ref="P61:P63"/>
    <mergeCell ref="C64:C65"/>
    <mergeCell ref="D64:D65"/>
    <mergeCell ref="E64:E65"/>
    <mergeCell ref="J64:J65"/>
    <mergeCell ref="J61:J62"/>
    <mergeCell ref="K61:K62"/>
    <mergeCell ref="K64:K65"/>
    <mergeCell ref="L64:L65"/>
    <mergeCell ref="M64:M65"/>
    <mergeCell ref="N64:N65"/>
    <mergeCell ref="N61:N62"/>
    <mergeCell ref="L61:L62"/>
    <mergeCell ref="M61:M62"/>
    <mergeCell ref="P64:P66"/>
    <mergeCell ref="C61:C62"/>
    <mergeCell ref="E61:E62"/>
    <mergeCell ref="O64:O66"/>
    <mergeCell ref="H64:H65"/>
    <mergeCell ref="C23:C24"/>
    <mergeCell ref="D23:D24"/>
    <mergeCell ref="H76:H77"/>
    <mergeCell ref="J76:J77"/>
    <mergeCell ref="A25:A26"/>
    <mergeCell ref="E23:E24"/>
    <mergeCell ref="H23:H24"/>
    <mergeCell ref="B25:B26"/>
    <mergeCell ref="A23:A24"/>
    <mergeCell ref="B23:B24"/>
    <mergeCell ref="A70:A71"/>
    <mergeCell ref="B70:B71"/>
    <mergeCell ref="C70:C71"/>
    <mergeCell ref="D70:D71"/>
    <mergeCell ref="E70:E71"/>
    <mergeCell ref="H70:H71"/>
    <mergeCell ref="J37:J38"/>
    <mergeCell ref="C25:C26"/>
    <mergeCell ref="D25:D26"/>
    <mergeCell ref="E25:E26"/>
    <mergeCell ref="E76:E77"/>
    <mergeCell ref="I70:I71"/>
    <mergeCell ref="B67:B68"/>
    <mergeCell ref="I64:I65"/>
    <mergeCell ref="D3:F3"/>
    <mergeCell ref="L73:L74"/>
    <mergeCell ref="H73:H74"/>
    <mergeCell ref="M73:M74"/>
    <mergeCell ref="J81:J82"/>
    <mergeCell ref="N76:N77"/>
    <mergeCell ref="M78:M79"/>
    <mergeCell ref="L76:L77"/>
    <mergeCell ref="K78:K79"/>
    <mergeCell ref="L78:L79"/>
    <mergeCell ref="L33:L34"/>
    <mergeCell ref="M33:M34"/>
    <mergeCell ref="N78:N79"/>
    <mergeCell ref="J67:J68"/>
    <mergeCell ref="K67:K68"/>
    <mergeCell ref="J78:J79"/>
    <mergeCell ref="N81:N82"/>
    <mergeCell ref="K81:K82"/>
    <mergeCell ref="J73:J74"/>
    <mergeCell ref="J70:J71"/>
    <mergeCell ref="K70:K71"/>
    <mergeCell ref="L70:L71"/>
    <mergeCell ref="K52:K53"/>
    <mergeCell ref="L43:L44"/>
    <mergeCell ref="K23:K24"/>
    <mergeCell ref="N73:N74"/>
    <mergeCell ref="H87:H88"/>
    <mergeCell ref="M84:M85"/>
    <mergeCell ref="M37:M38"/>
    <mergeCell ref="K37:K38"/>
    <mergeCell ref="M76:M77"/>
    <mergeCell ref="O81:O83"/>
    <mergeCell ref="L67:L68"/>
    <mergeCell ref="M67:M68"/>
    <mergeCell ref="N84:N85"/>
    <mergeCell ref="O87:O89"/>
    <mergeCell ref="J87:J88"/>
    <mergeCell ref="K87:K88"/>
    <mergeCell ref="O76:O77"/>
    <mergeCell ref="O78:O80"/>
    <mergeCell ref="O84:O86"/>
    <mergeCell ref="O73:O75"/>
    <mergeCell ref="O61:O63"/>
    <mergeCell ref="J23:J24"/>
    <mergeCell ref="K73:K74"/>
    <mergeCell ref="N70:N71"/>
    <mergeCell ref="N67:N68"/>
    <mergeCell ref="M70:M71"/>
    <mergeCell ref="P87:P89"/>
    <mergeCell ref="D90:D91"/>
    <mergeCell ref="N87:N88"/>
    <mergeCell ref="I96:I97"/>
    <mergeCell ref="N96:N97"/>
    <mergeCell ref="O96:O98"/>
    <mergeCell ref="E27:E28"/>
    <mergeCell ref="H27:H28"/>
    <mergeCell ref="I27:I28"/>
    <mergeCell ref="K76:K77"/>
    <mergeCell ref="K27:K28"/>
    <mergeCell ref="L27:L28"/>
    <mergeCell ref="H96:H97"/>
    <mergeCell ref="E93:E94"/>
    <mergeCell ref="H93:H94"/>
    <mergeCell ref="I93:I94"/>
    <mergeCell ref="I81:I82"/>
    <mergeCell ref="H84:H85"/>
    <mergeCell ref="H90:H91"/>
    <mergeCell ref="N27:N28"/>
    <mergeCell ref="O27:O28"/>
    <mergeCell ref="J27:J28"/>
    <mergeCell ref="D84:D85"/>
    <mergeCell ref="E84:E85"/>
    <mergeCell ref="A96:A97"/>
    <mergeCell ref="B96:B97"/>
    <mergeCell ref="C96:C97"/>
    <mergeCell ref="D96:D97"/>
    <mergeCell ref="E96:E97"/>
    <mergeCell ref="A93:A94"/>
    <mergeCell ref="B93:B94"/>
    <mergeCell ref="C93:C94"/>
    <mergeCell ref="D93:D94"/>
    <mergeCell ref="A90:A91"/>
    <mergeCell ref="B90:B91"/>
    <mergeCell ref="C90:C91"/>
    <mergeCell ref="E90:E91"/>
    <mergeCell ref="I76:I77"/>
    <mergeCell ref="I73:I74"/>
    <mergeCell ref="B76:B77"/>
    <mergeCell ref="C76:C77"/>
    <mergeCell ref="D76:D77"/>
    <mergeCell ref="H78:H79"/>
    <mergeCell ref="I87:I88"/>
    <mergeCell ref="I78:I79"/>
    <mergeCell ref="I84:I85"/>
    <mergeCell ref="H81:H82"/>
    <mergeCell ref="A87:A88"/>
    <mergeCell ref="I90:I91"/>
    <mergeCell ref="C81:C82"/>
    <mergeCell ref="P55:P57"/>
    <mergeCell ref="A58:A59"/>
    <mergeCell ref="B58:B59"/>
    <mergeCell ref="C58:C59"/>
    <mergeCell ref="D58:D59"/>
    <mergeCell ref="O58:O60"/>
    <mergeCell ref="P58:P60"/>
    <mergeCell ref="E58:E59"/>
    <mergeCell ref="H58:H59"/>
    <mergeCell ref="J58:J59"/>
    <mergeCell ref="L55:L56"/>
    <mergeCell ref="M55:M56"/>
    <mergeCell ref="J55:J56"/>
    <mergeCell ref="K55:K56"/>
    <mergeCell ref="K58:K59"/>
    <mergeCell ref="L58:L59"/>
    <mergeCell ref="N55:N56"/>
    <mergeCell ref="O55:O57"/>
    <mergeCell ref="H55:H56"/>
    <mergeCell ref="A21:A22"/>
    <mergeCell ref="B21:B22"/>
    <mergeCell ref="C21:C22"/>
    <mergeCell ref="D21:D22"/>
    <mergeCell ref="M19:M20"/>
    <mergeCell ref="J21:J22"/>
    <mergeCell ref="K21:K22"/>
    <mergeCell ref="H21:H22"/>
    <mergeCell ref="I21:I22"/>
    <mergeCell ref="A19:A20"/>
    <mergeCell ref="B19:B20"/>
    <mergeCell ref="C19:C20"/>
    <mergeCell ref="D19:D20"/>
    <mergeCell ref="E19:E20"/>
    <mergeCell ref="H19:H20"/>
    <mergeCell ref="K19:K20"/>
    <mergeCell ref="I19:I20"/>
    <mergeCell ref="J19:J20"/>
    <mergeCell ref="E21:E22"/>
    <mergeCell ref="L19:L20"/>
    <mergeCell ref="J15:J16"/>
    <mergeCell ref="K15:K16"/>
    <mergeCell ref="E15:E16"/>
    <mergeCell ref="H15:H16"/>
    <mergeCell ref="I15:I16"/>
    <mergeCell ref="A13:A14"/>
    <mergeCell ref="B13:B14"/>
    <mergeCell ref="C13:C14"/>
    <mergeCell ref="D13:D14"/>
    <mergeCell ref="J13:J14"/>
    <mergeCell ref="K13:K14"/>
    <mergeCell ref="A7:A8"/>
    <mergeCell ref="B7:B8"/>
    <mergeCell ref="C7:C8"/>
    <mergeCell ref="M11:M12"/>
    <mergeCell ref="N11:N12"/>
    <mergeCell ref="O11:O12"/>
    <mergeCell ref="I11:I12"/>
    <mergeCell ref="J11:J12"/>
    <mergeCell ref="A11:A12"/>
    <mergeCell ref="D11:D12"/>
    <mergeCell ref="K11:K12"/>
    <mergeCell ref="I5:M5"/>
    <mergeCell ref="I6:M6"/>
    <mergeCell ref="C4:P4"/>
    <mergeCell ref="N5:O5"/>
    <mergeCell ref="H7:M7"/>
    <mergeCell ref="N7:N8"/>
    <mergeCell ref="O7:O8"/>
    <mergeCell ref="N6:O6"/>
    <mergeCell ref="P7:P8"/>
    <mergeCell ref="E7:E8"/>
    <mergeCell ref="F7:F8"/>
    <mergeCell ref="G7:G8"/>
    <mergeCell ref="D7:D8"/>
    <mergeCell ref="A17:A18"/>
    <mergeCell ref="P23:P24"/>
    <mergeCell ref="P17:P18"/>
    <mergeCell ref="L17:L18"/>
    <mergeCell ref="M17:M18"/>
    <mergeCell ref="L11:L12"/>
    <mergeCell ref="B11:B12"/>
    <mergeCell ref="I17:I18"/>
    <mergeCell ref="I13:I14"/>
    <mergeCell ref="J17:J18"/>
    <mergeCell ref="E11:E12"/>
    <mergeCell ref="H11:H12"/>
    <mergeCell ref="C11:C12"/>
    <mergeCell ref="E17:E18"/>
    <mergeCell ref="H17:H18"/>
    <mergeCell ref="E13:E14"/>
    <mergeCell ref="H13:H14"/>
    <mergeCell ref="B17:B18"/>
    <mergeCell ref="C17:C18"/>
    <mergeCell ref="D17:D18"/>
    <mergeCell ref="A15:A16"/>
    <mergeCell ref="B15:B16"/>
    <mergeCell ref="C15:C16"/>
    <mergeCell ref="D15:D16"/>
    <mergeCell ref="P43:P44"/>
    <mergeCell ref="K17:K18"/>
    <mergeCell ref="O17:O18"/>
    <mergeCell ref="H25:H26"/>
    <mergeCell ref="I25:I26"/>
    <mergeCell ref="J25:J26"/>
    <mergeCell ref="N17:N18"/>
    <mergeCell ref="N25:N26"/>
    <mergeCell ref="O25:O26"/>
    <mergeCell ref="K25:K26"/>
    <mergeCell ref="N19:N20"/>
    <mergeCell ref="N21:N22"/>
    <mergeCell ref="H39:H40"/>
    <mergeCell ref="I39:I40"/>
    <mergeCell ref="J39:J40"/>
    <mergeCell ref="H37:H38"/>
    <mergeCell ref="I23:I24"/>
    <mergeCell ref="K41:K42"/>
    <mergeCell ref="L41:L42"/>
    <mergeCell ref="M41:M42"/>
    <mergeCell ref="P27:P28"/>
    <mergeCell ref="N37:N38"/>
    <mergeCell ref="O37:O38"/>
    <mergeCell ref="P37:P38"/>
    <mergeCell ref="P25:P26"/>
    <mergeCell ref="L25:L26"/>
    <mergeCell ref="M25:M26"/>
    <mergeCell ref="N29:N30"/>
    <mergeCell ref="O29:O30"/>
    <mergeCell ref="L21:L22"/>
    <mergeCell ref="M21:M22"/>
    <mergeCell ref="N23:N24"/>
    <mergeCell ref="M29:M30"/>
    <mergeCell ref="O23:O24"/>
    <mergeCell ref="L23:L24"/>
    <mergeCell ref="M23:M24"/>
    <mergeCell ref="P41:P42"/>
    <mergeCell ref="P31:P32"/>
    <mergeCell ref="J31:J32"/>
    <mergeCell ref="K31:K32"/>
    <mergeCell ref="L31:L32"/>
    <mergeCell ref="M31:M32"/>
    <mergeCell ref="J29:J30"/>
    <mergeCell ref="K29:K30"/>
    <mergeCell ref="N31:N32"/>
    <mergeCell ref="K33:K34"/>
    <mergeCell ref="O33:O34"/>
    <mergeCell ref="P29:P30"/>
    <mergeCell ref="J33:J34"/>
    <mergeCell ref="O39:O40"/>
    <mergeCell ref="K39:K40"/>
    <mergeCell ref="O31:O32"/>
    <mergeCell ref="L37:L38"/>
    <mergeCell ref="L29:L30"/>
    <mergeCell ref="N35:N36"/>
    <mergeCell ref="O35:O36"/>
    <mergeCell ref="P35:P36"/>
    <mergeCell ref="N33:N34"/>
    <mergeCell ref="P33:P34"/>
    <mergeCell ref="N41:N42"/>
    <mergeCell ref="P70:P72"/>
    <mergeCell ref="O19:O20"/>
    <mergeCell ref="P19:P20"/>
    <mergeCell ref="O21:O22"/>
    <mergeCell ref="P21:P22"/>
    <mergeCell ref="P45:P46"/>
    <mergeCell ref="J45:J46"/>
    <mergeCell ref="H99:H100"/>
    <mergeCell ref="I47:I48"/>
    <mergeCell ref="O47:O49"/>
    <mergeCell ref="O45:O46"/>
    <mergeCell ref="P47:P49"/>
    <mergeCell ref="N47:N48"/>
    <mergeCell ref="H52:H53"/>
    <mergeCell ref="M99:M100"/>
    <mergeCell ref="P52:P54"/>
    <mergeCell ref="L47:L48"/>
    <mergeCell ref="M47:M48"/>
    <mergeCell ref="J35:J36"/>
    <mergeCell ref="K35:K36"/>
    <mergeCell ref="L35:L36"/>
    <mergeCell ref="M35:M36"/>
    <mergeCell ref="K45:K46"/>
    <mergeCell ref="P39:P40"/>
    <mergeCell ref="P11:P12"/>
    <mergeCell ref="N13:N14"/>
    <mergeCell ref="O13:O14"/>
    <mergeCell ref="P13:P14"/>
    <mergeCell ref="L15:L16"/>
    <mergeCell ref="M15:M16"/>
    <mergeCell ref="N15:N16"/>
    <mergeCell ref="O15:O16"/>
    <mergeCell ref="P15:P16"/>
    <mergeCell ref="L13:L14"/>
    <mergeCell ref="M13:M14"/>
    <mergeCell ref="I29:I30"/>
    <mergeCell ref="I33:I34"/>
    <mergeCell ref="E31:E32"/>
    <mergeCell ref="H31:H32"/>
    <mergeCell ref="A41:A42"/>
    <mergeCell ref="B41:B42"/>
    <mergeCell ref="A47:A48"/>
    <mergeCell ref="B47:B48"/>
    <mergeCell ref="C47:C48"/>
    <mergeCell ref="D47:D48"/>
    <mergeCell ref="E41:E42"/>
    <mergeCell ref="B45:B46"/>
    <mergeCell ref="A43:A44"/>
    <mergeCell ref="B43:B44"/>
    <mergeCell ref="C43:C44"/>
    <mergeCell ref="H29:H30"/>
    <mergeCell ref="I31:I32"/>
    <mergeCell ref="H35:H36"/>
    <mergeCell ref="I35:I36"/>
    <mergeCell ref="H41:H42"/>
    <mergeCell ref="I41:I42"/>
    <mergeCell ref="I37:I38"/>
    <mergeCell ref="H33:H34"/>
    <mergeCell ref="B39:B40"/>
    <mergeCell ref="A37:A38"/>
    <mergeCell ref="B37:B38"/>
    <mergeCell ref="C37:C38"/>
    <mergeCell ref="D37:D38"/>
    <mergeCell ref="B33:B34"/>
    <mergeCell ref="C33:C34"/>
    <mergeCell ref="B35:B36"/>
    <mergeCell ref="A33:A34"/>
    <mergeCell ref="E35:E36"/>
    <mergeCell ref="A45:A46"/>
    <mergeCell ref="B73:B74"/>
    <mergeCell ref="D73:D74"/>
    <mergeCell ref="A35:A36"/>
    <mergeCell ref="C39:C40"/>
    <mergeCell ref="D39:D40"/>
    <mergeCell ref="A39:A40"/>
    <mergeCell ref="E99:E100"/>
    <mergeCell ref="C41:C42"/>
    <mergeCell ref="D41:D42"/>
    <mergeCell ref="C45:C46"/>
    <mergeCell ref="D45:D46"/>
    <mergeCell ref="D43:D44"/>
    <mergeCell ref="E73:E74"/>
    <mergeCell ref="D55:D56"/>
    <mergeCell ref="E55:E56"/>
    <mergeCell ref="E47:E48"/>
    <mergeCell ref="A99:A100"/>
    <mergeCell ref="B99:B100"/>
    <mergeCell ref="C99:C100"/>
    <mergeCell ref="D99:D100"/>
    <mergeCell ref="A61:A62"/>
    <mergeCell ref="A73:A74"/>
    <mergeCell ref="A64:A65"/>
    <mergeCell ref="H47:H48"/>
    <mergeCell ref="K47:K48"/>
    <mergeCell ref="H61:H62"/>
    <mergeCell ref="I61:I62"/>
    <mergeCell ref="I58:I59"/>
    <mergeCell ref="M58:M59"/>
    <mergeCell ref="O52:O54"/>
    <mergeCell ref="K99:K100"/>
    <mergeCell ref="D50:H50"/>
    <mergeCell ref="D61:D62"/>
    <mergeCell ref="O70:O72"/>
    <mergeCell ref="I52:I53"/>
    <mergeCell ref="A51:P51"/>
    <mergeCell ref="A52:A53"/>
    <mergeCell ref="B52:B53"/>
    <mergeCell ref="C52:C53"/>
    <mergeCell ref="D52:D53"/>
    <mergeCell ref="B61:B62"/>
    <mergeCell ref="A55:A56"/>
    <mergeCell ref="B55:B56"/>
    <mergeCell ref="C55:C56"/>
    <mergeCell ref="B64:B65"/>
    <mergeCell ref="C73:C74"/>
    <mergeCell ref="A67:A68"/>
    <mergeCell ref="O67:O69"/>
    <mergeCell ref="N58:N59"/>
    <mergeCell ref="J52:J53"/>
    <mergeCell ref="J47:J48"/>
    <mergeCell ref="N52:N53"/>
    <mergeCell ref="M52:M53"/>
    <mergeCell ref="N99:N100"/>
    <mergeCell ref="O99:O101"/>
    <mergeCell ref="I99:I100"/>
    <mergeCell ref="E52:E53"/>
    <mergeCell ref="L52:L53"/>
    <mergeCell ref="H111:I111"/>
    <mergeCell ref="D106:H106"/>
    <mergeCell ref="C111:E111"/>
    <mergeCell ref="D108:H108"/>
    <mergeCell ref="D109:H109"/>
    <mergeCell ref="J111:K111"/>
    <mergeCell ref="D107:H107"/>
    <mergeCell ref="D102:H102"/>
    <mergeCell ref="D103:H103"/>
    <mergeCell ref="D104:H104"/>
    <mergeCell ref="D105:H105"/>
    <mergeCell ref="L111:M111"/>
    <mergeCell ref="I67:I68"/>
    <mergeCell ref="P90:P92"/>
    <mergeCell ref="J90:J91"/>
    <mergeCell ref="K90:K91"/>
    <mergeCell ref="L90:L91"/>
    <mergeCell ref="M90:M91"/>
    <mergeCell ref="J99:J100"/>
    <mergeCell ref="O90:O92"/>
    <mergeCell ref="P99:P101"/>
    <mergeCell ref="L99:L100"/>
    <mergeCell ref="P96:P98"/>
    <mergeCell ref="J96:J97"/>
    <mergeCell ref="K96:K97"/>
    <mergeCell ref="L96:L97"/>
    <mergeCell ref="M96:M97"/>
    <mergeCell ref="N93:N94"/>
    <mergeCell ref="O93:O95"/>
    <mergeCell ref="L93:L94"/>
    <mergeCell ref="M93:M94"/>
    <mergeCell ref="P93:P95"/>
    <mergeCell ref="J93:J94"/>
    <mergeCell ref="K93:K94"/>
    <mergeCell ref="N90:N91"/>
    <mergeCell ref="O41:O42"/>
    <mergeCell ref="J41:J42"/>
    <mergeCell ref="E39:E40"/>
    <mergeCell ref="E37:E38"/>
    <mergeCell ref="L45:L46"/>
    <mergeCell ref="M45:M46"/>
    <mergeCell ref="L39:L40"/>
    <mergeCell ref="M39:M40"/>
    <mergeCell ref="N39:N40"/>
    <mergeCell ref="J43:J44"/>
    <mergeCell ref="K43:K44"/>
    <mergeCell ref="I43:I44"/>
    <mergeCell ref="E43:E44"/>
    <mergeCell ref="N43:N44"/>
    <mergeCell ref="H43:H44"/>
    <mergeCell ref="I45:I46"/>
    <mergeCell ref="N45:N46"/>
    <mergeCell ref="M43:M44"/>
    <mergeCell ref="O43:O44"/>
    <mergeCell ref="E45:E46"/>
    <mergeCell ref="H45:H46"/>
  </mergeCells>
  <phoneticPr fontId="0" type="noConversion"/>
  <printOptions horizontalCentered="1"/>
  <pageMargins left="0.54" right="0.11811023622047245" top="0.38" bottom="0.46" header="0.11811023622047245" footer="0.11811023622047245"/>
  <pageSetup paperSize="9" orientation="landscape" verticalDpi="300" r:id="rId1"/>
  <headerFooter alignWithMargins="0">
    <oddFooter>&amp;R&amp;"Courier Unicode,обычный"&amp;8&amp;P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indexed="11"/>
  </sheetPr>
  <dimension ref="A1:IU456"/>
  <sheetViews>
    <sheetView zoomScale="90" zoomScaleNormal="90" workbookViewId="0">
      <selection activeCell="I14" sqref="I14"/>
    </sheetView>
  </sheetViews>
  <sheetFormatPr defaultRowHeight="11.25"/>
  <cols>
    <col min="1" max="1" width="2.85546875" style="43" customWidth="1"/>
    <col min="2" max="2" width="5.85546875" style="43" customWidth="1"/>
    <col min="3" max="3" width="19.5703125" style="91" customWidth="1"/>
    <col min="4" max="4" width="6.28515625" style="92" bestFit="1" customWidth="1"/>
    <col min="5" max="5" width="9.42578125" style="43" bestFit="1" customWidth="1"/>
    <col min="6" max="6" width="6.5703125" style="93" bestFit="1" customWidth="1"/>
    <col min="7" max="7" width="9.28515625" style="93" customWidth="1"/>
    <col min="8" max="8" width="8.42578125" style="37" customWidth="1"/>
    <col min="9" max="9" width="8.140625" style="37" customWidth="1"/>
    <col min="10" max="10" width="13.85546875" style="23" customWidth="1"/>
    <col min="11" max="11" width="4.5703125" style="95" customWidth="1"/>
    <col min="12" max="12" width="8.140625" style="97" customWidth="1"/>
    <col min="13" max="13" width="9.28515625" style="98" bestFit="1" customWidth="1"/>
    <col min="14" max="14" width="7.140625" style="99" customWidth="1"/>
    <col min="15" max="15" width="13.140625" style="98" bestFit="1" customWidth="1"/>
    <col min="16" max="16" width="10.42578125" style="98" customWidth="1"/>
    <col min="17" max="17" width="8.28515625" style="98" customWidth="1"/>
    <col min="18" max="18" width="9.28515625" style="43" bestFit="1" customWidth="1"/>
    <col min="19" max="16384" width="9.140625" style="43"/>
  </cols>
  <sheetData>
    <row r="1" spans="1:18" ht="18" customHeight="1">
      <c r="A1" s="619" t="e">
        <f>#REF!</f>
        <v>#REF!</v>
      </c>
      <c r="B1" s="619"/>
      <c r="C1" s="619"/>
      <c r="D1" s="619"/>
      <c r="E1" s="619"/>
      <c r="F1" s="619"/>
      <c r="G1" s="619"/>
      <c r="H1" s="619"/>
      <c r="I1" s="619"/>
      <c r="J1" s="619"/>
      <c r="K1" s="619"/>
      <c r="L1" s="619"/>
      <c r="M1" s="619"/>
      <c r="N1" s="619"/>
      <c r="O1" s="619"/>
      <c r="P1" s="619"/>
      <c r="Q1" s="619"/>
      <c r="R1" s="619"/>
    </row>
    <row r="2" spans="1:18" s="23" customFormat="1" ht="15" customHeight="1">
      <c r="A2" s="655" t="s">
        <v>327</v>
      </c>
      <c r="B2" s="655"/>
      <c r="C2" s="655"/>
      <c r="D2" s="655"/>
      <c r="E2" s="655"/>
      <c r="F2" s="655"/>
      <c r="G2" s="655"/>
      <c r="H2" s="655"/>
      <c r="I2" s="655"/>
      <c r="J2" s="597"/>
      <c r="K2" s="597"/>
      <c r="L2" s="597"/>
      <c r="M2" s="597"/>
      <c r="N2" s="597"/>
      <c r="O2" s="597"/>
      <c r="P2" s="597"/>
      <c r="Q2" s="597"/>
      <c r="R2" s="597"/>
    </row>
    <row r="3" spans="1:18" s="7" customFormat="1" ht="18" customHeight="1">
      <c r="B3" s="5"/>
      <c r="C3" s="5"/>
      <c r="D3" s="937" t="s">
        <v>762</v>
      </c>
      <c r="E3" s="937"/>
      <c r="F3" s="937"/>
      <c r="G3" s="566" t="s">
        <v>858</v>
      </c>
      <c r="H3" s="5"/>
      <c r="I3" s="5"/>
      <c r="J3" s="24"/>
      <c r="K3" s="24"/>
      <c r="L3" s="24"/>
      <c r="M3" s="24"/>
      <c r="N3" s="27"/>
      <c r="O3" s="27"/>
      <c r="P3" s="27"/>
      <c r="Q3" s="27"/>
    </row>
    <row r="4" spans="1:18" s="7" customFormat="1" ht="15">
      <c r="A4" s="2"/>
      <c r="B4" s="2"/>
      <c r="C4" s="30" t="s">
        <v>763</v>
      </c>
      <c r="D4" s="3" t="s">
        <v>764</v>
      </c>
      <c r="E4" s="162">
        <v>0</v>
      </c>
      <c r="F4" s="31"/>
      <c r="G4" s="31"/>
      <c r="H4" s="848" t="s">
        <v>765</v>
      </c>
      <c r="I4" s="848"/>
      <c r="J4" s="849"/>
      <c r="K4" s="849"/>
      <c r="L4" s="849"/>
      <c r="M4" s="32">
        <f>R433</f>
        <v>0</v>
      </c>
      <c r="N4" s="972" t="s">
        <v>766</v>
      </c>
      <c r="O4" s="972"/>
      <c r="P4" s="33"/>
      <c r="Q4" s="33"/>
    </row>
    <row r="5" spans="1:18" s="7" customFormat="1" ht="15">
      <c r="A5" s="2"/>
      <c r="B5" s="2"/>
      <c r="C5" s="30" t="s">
        <v>763</v>
      </c>
      <c r="D5" s="3" t="s">
        <v>767</v>
      </c>
      <c r="E5" s="162">
        <v>0</v>
      </c>
      <c r="F5" s="31"/>
      <c r="G5" s="31"/>
      <c r="H5" s="848"/>
      <c r="I5" s="848"/>
      <c r="J5" s="849"/>
      <c r="K5" s="849"/>
      <c r="L5" s="849"/>
      <c r="M5" s="32"/>
      <c r="N5" s="972"/>
      <c r="O5" s="972"/>
      <c r="P5" s="33"/>
      <c r="Q5" s="33"/>
    </row>
    <row r="6" spans="1:18" s="7" customFormat="1" ht="15.75" thickBot="1">
      <c r="C6" s="30" t="s">
        <v>763</v>
      </c>
      <c r="D6" s="3" t="s">
        <v>727</v>
      </c>
      <c r="E6" s="28">
        <v>0</v>
      </c>
      <c r="F6" s="34"/>
      <c r="G6" s="34"/>
      <c r="J6" s="27"/>
      <c r="K6" s="27"/>
      <c r="L6" s="35"/>
      <c r="M6" s="27"/>
      <c r="N6" s="26"/>
      <c r="O6" s="27"/>
      <c r="P6" s="27"/>
      <c r="Q6" s="27"/>
    </row>
    <row r="7" spans="1:18" s="421" customFormat="1" ht="12" customHeight="1" thickBot="1">
      <c r="A7" s="957" t="s">
        <v>732</v>
      </c>
      <c r="B7" s="973" t="s">
        <v>768</v>
      </c>
      <c r="C7" s="957" t="s">
        <v>769</v>
      </c>
      <c r="D7" s="949" t="s">
        <v>770</v>
      </c>
      <c r="E7" s="949" t="s">
        <v>771</v>
      </c>
      <c r="F7" s="957" t="s">
        <v>772</v>
      </c>
      <c r="G7" s="957"/>
      <c r="H7" s="964" t="s">
        <v>851</v>
      </c>
      <c r="I7" s="965"/>
      <c r="J7" s="954" t="s">
        <v>773</v>
      </c>
      <c r="K7" s="955"/>
      <c r="L7" s="955"/>
      <c r="M7" s="955"/>
      <c r="N7" s="955"/>
      <c r="O7" s="956"/>
      <c r="P7" s="530"/>
      <c r="Q7" s="952" t="s">
        <v>730</v>
      </c>
      <c r="R7" s="953"/>
    </row>
    <row r="8" spans="1:18" s="421" customFormat="1" ht="12" customHeight="1" thickBot="1">
      <c r="A8" s="957"/>
      <c r="B8" s="974"/>
      <c r="C8" s="957"/>
      <c r="D8" s="950"/>
      <c r="E8" s="950"/>
      <c r="F8" s="957"/>
      <c r="G8" s="957"/>
      <c r="H8" s="966"/>
      <c r="I8" s="967"/>
      <c r="J8" s="976" t="s">
        <v>855</v>
      </c>
      <c r="K8" s="977"/>
      <c r="L8" s="977"/>
      <c r="M8" s="563" t="e">
        <f>#REF!</f>
        <v>#REF!</v>
      </c>
      <c r="N8" s="558"/>
      <c r="O8" s="559"/>
      <c r="P8" s="531"/>
      <c r="Q8" s="943" t="s">
        <v>52</v>
      </c>
      <c r="R8" s="943" t="s">
        <v>53</v>
      </c>
    </row>
    <row r="9" spans="1:18" s="421" customFormat="1" ht="12" thickBot="1">
      <c r="A9" s="957"/>
      <c r="B9" s="974"/>
      <c r="C9" s="957"/>
      <c r="D9" s="950"/>
      <c r="E9" s="950"/>
      <c r="F9" s="957"/>
      <c r="G9" s="957"/>
      <c r="H9" s="968" t="s">
        <v>776</v>
      </c>
      <c r="I9" s="969"/>
      <c r="J9" s="958" t="s">
        <v>774</v>
      </c>
      <c r="K9" s="959"/>
      <c r="L9" s="959"/>
      <c r="M9" s="960"/>
      <c r="N9" s="954" t="s">
        <v>775</v>
      </c>
      <c r="O9" s="956"/>
      <c r="P9" s="531"/>
      <c r="Q9" s="943"/>
      <c r="R9" s="943"/>
    </row>
    <row r="10" spans="1:18" s="421" customFormat="1" ht="12" customHeight="1" thickBot="1">
      <c r="A10" s="957"/>
      <c r="B10" s="974"/>
      <c r="C10" s="957"/>
      <c r="D10" s="950"/>
      <c r="E10" s="950"/>
      <c r="F10" s="957"/>
      <c r="G10" s="957"/>
      <c r="H10" s="970"/>
      <c r="I10" s="971"/>
      <c r="J10" s="961"/>
      <c r="K10" s="962"/>
      <c r="L10" s="962"/>
      <c r="M10" s="963"/>
      <c r="N10" s="961" t="s">
        <v>776</v>
      </c>
      <c r="O10" s="963"/>
      <c r="P10" s="531"/>
      <c r="Q10" s="943"/>
      <c r="R10" s="943"/>
    </row>
    <row r="11" spans="1:18" s="421" customFormat="1" ht="66" customHeight="1" thickBot="1">
      <c r="A11" s="957"/>
      <c r="B11" s="975"/>
      <c r="C11" s="957"/>
      <c r="D11" s="951"/>
      <c r="E11" s="951"/>
      <c r="F11" s="422" t="s">
        <v>777</v>
      </c>
      <c r="G11" s="422" t="s">
        <v>778</v>
      </c>
      <c r="H11" s="423" t="s">
        <v>777</v>
      </c>
      <c r="I11" s="423" t="s">
        <v>778</v>
      </c>
      <c r="J11" s="424" t="s">
        <v>779</v>
      </c>
      <c r="K11" s="606" t="s">
        <v>780</v>
      </c>
      <c r="L11" s="425" t="s">
        <v>781</v>
      </c>
      <c r="M11" s="426" t="s">
        <v>782</v>
      </c>
      <c r="N11" s="427" t="s">
        <v>783</v>
      </c>
      <c r="O11" s="426" t="s">
        <v>784</v>
      </c>
      <c r="P11" s="529"/>
      <c r="Q11" s="944"/>
      <c r="R11" s="944"/>
    </row>
    <row r="12" spans="1:18" s="37" customFormat="1" ht="12" thickBot="1">
      <c r="A12" s="428">
        <v>1</v>
      </c>
      <c r="B12" s="428">
        <f>A12+1</f>
        <v>2</v>
      </c>
      <c r="C12" s="428">
        <f>B12+1</f>
        <v>3</v>
      </c>
      <c r="D12" s="607">
        <f>C12+1</f>
        <v>4</v>
      </c>
      <c r="E12" s="428">
        <f>D12+1</f>
        <v>5</v>
      </c>
      <c r="F12" s="429">
        <f t="shared" ref="F12:K12" si="0">E12+1</f>
        <v>6</v>
      </c>
      <c r="G12" s="429">
        <f t="shared" si="0"/>
        <v>7</v>
      </c>
      <c r="H12" s="428">
        <f t="shared" si="0"/>
        <v>8</v>
      </c>
      <c r="I12" s="428">
        <f t="shared" si="0"/>
        <v>9</v>
      </c>
      <c r="J12" s="430">
        <f t="shared" si="0"/>
        <v>10</v>
      </c>
      <c r="K12" s="605">
        <f t="shared" si="0"/>
        <v>11</v>
      </c>
      <c r="L12" s="431">
        <f>K12+1</f>
        <v>12</v>
      </c>
      <c r="M12" s="431">
        <f>L12+1</f>
        <v>13</v>
      </c>
      <c r="N12" s="431">
        <f>M12+1</f>
        <v>14</v>
      </c>
      <c r="O12" s="431">
        <f>N12+1</f>
        <v>15</v>
      </c>
      <c r="P12" s="431"/>
      <c r="Q12" s="431">
        <f>O12+1</f>
        <v>16</v>
      </c>
      <c r="R12" s="431">
        <f>Q12+1</f>
        <v>17</v>
      </c>
    </row>
    <row r="13" spans="1:18" s="480" customFormat="1" ht="12" customHeight="1" thickBot="1">
      <c r="A13" s="632" t="s">
        <v>242</v>
      </c>
      <c r="B13" s="633"/>
      <c r="C13" s="633"/>
      <c r="D13" s="633"/>
      <c r="E13" s="633"/>
      <c r="F13" s="633"/>
      <c r="G13" s="633"/>
      <c r="H13" s="633"/>
      <c r="I13" s="633"/>
      <c r="J13" s="38" t="s">
        <v>785</v>
      </c>
      <c r="K13" s="39"/>
      <c r="L13" s="39"/>
      <c r="M13" s="39"/>
      <c r="N13" s="39"/>
      <c r="O13" s="39"/>
      <c r="P13" s="39"/>
      <c r="Q13" s="39"/>
      <c r="R13" s="36"/>
    </row>
    <row r="14" spans="1:18" s="161" customFormat="1" ht="43.5" customHeight="1">
      <c r="A14" s="40">
        <v>1</v>
      </c>
      <c r="B14" s="77" t="s">
        <v>243</v>
      </c>
      <c r="C14" s="40" t="s">
        <v>326</v>
      </c>
      <c r="D14" s="50" t="s">
        <v>883</v>
      </c>
      <c r="E14" s="69">
        <v>0.27</v>
      </c>
      <c r="F14" s="69">
        <v>1.3</v>
      </c>
      <c r="G14" s="69">
        <v>347</v>
      </c>
      <c r="H14" s="221">
        <f>IF(E14*F14*E$4&gt;0,E14*F14*E$4,0)</f>
        <v>0</v>
      </c>
      <c r="I14" s="221">
        <f>IF(E14*G14*E$5&gt;0,E14*G14*E$5,0)</f>
        <v>0</v>
      </c>
      <c r="J14" s="63" t="s">
        <v>13</v>
      </c>
      <c r="K14" s="64"/>
      <c r="L14" s="66"/>
      <c r="M14" s="225">
        <f>E14*L14</f>
        <v>0</v>
      </c>
      <c r="N14" s="66"/>
      <c r="O14" s="227">
        <f t="shared" ref="O14:O55" si="1">M14*N14*E$6</f>
        <v>0</v>
      </c>
      <c r="P14" s="228">
        <f>SUM(O14:O19)</f>
        <v>0</v>
      </c>
      <c r="Q14" s="225">
        <f>R14/E14</f>
        <v>0</v>
      </c>
      <c r="R14" s="228">
        <f>H14+I14+P14</f>
        <v>0</v>
      </c>
    </row>
    <row r="15" spans="1:18" ht="12.75">
      <c r="A15" s="44"/>
      <c r="B15" s="45"/>
      <c r="C15" s="44"/>
      <c r="D15" s="46"/>
      <c r="E15" s="47"/>
      <c r="F15" s="47"/>
      <c r="G15" s="47"/>
      <c r="H15" s="48"/>
      <c r="I15" s="48"/>
      <c r="J15" s="49"/>
      <c r="K15" s="50"/>
      <c r="L15" s="52"/>
      <c r="M15" s="225">
        <f>E14*L15</f>
        <v>0</v>
      </c>
      <c r="N15" s="52"/>
      <c r="O15" s="227">
        <f t="shared" si="1"/>
        <v>0</v>
      </c>
      <c r="P15" s="53"/>
      <c r="Q15" s="53"/>
      <c r="R15" s="53"/>
    </row>
    <row r="16" spans="1:18" ht="12.75">
      <c r="A16" s="44"/>
      <c r="B16" s="45"/>
      <c r="C16" s="44"/>
      <c r="D16" s="46"/>
      <c r="E16" s="47"/>
      <c r="F16" s="47"/>
      <c r="G16" s="47"/>
      <c r="H16" s="48"/>
      <c r="I16" s="48"/>
      <c r="J16" s="49"/>
      <c r="K16" s="50"/>
      <c r="L16" s="52"/>
      <c r="M16" s="225">
        <f>E14*L16</f>
        <v>0</v>
      </c>
      <c r="N16" s="52"/>
      <c r="O16" s="227">
        <f t="shared" si="1"/>
        <v>0</v>
      </c>
      <c r="P16" s="53"/>
      <c r="Q16" s="53"/>
      <c r="R16" s="53"/>
    </row>
    <row r="17" spans="1:18" ht="12.75">
      <c r="A17" s="44"/>
      <c r="B17" s="45"/>
      <c r="C17" s="44"/>
      <c r="D17" s="46"/>
      <c r="E17" s="47"/>
      <c r="F17" s="47"/>
      <c r="G17" s="47"/>
      <c r="H17" s="48"/>
      <c r="I17" s="48"/>
      <c r="J17" s="49"/>
      <c r="K17" s="50"/>
      <c r="L17" s="52"/>
      <c r="M17" s="225">
        <f>E14*L17</f>
        <v>0</v>
      </c>
      <c r="N17" s="52"/>
      <c r="O17" s="227">
        <f t="shared" si="1"/>
        <v>0</v>
      </c>
      <c r="P17" s="53"/>
      <c r="Q17" s="53"/>
      <c r="R17" s="53"/>
    </row>
    <row r="18" spans="1:18" ht="12.75">
      <c r="A18" s="44"/>
      <c r="B18" s="45"/>
      <c r="C18" s="44"/>
      <c r="D18" s="46"/>
      <c r="E18" s="47"/>
      <c r="F18" s="47"/>
      <c r="G18" s="47"/>
      <c r="H18" s="48"/>
      <c r="I18" s="48"/>
      <c r="J18" s="49"/>
      <c r="K18" s="50"/>
      <c r="L18" s="52"/>
      <c r="M18" s="225">
        <f>E14*L18</f>
        <v>0</v>
      </c>
      <c r="N18" s="52"/>
      <c r="O18" s="227">
        <f t="shared" si="1"/>
        <v>0</v>
      </c>
      <c r="P18" s="53"/>
      <c r="Q18" s="53"/>
      <c r="R18" s="53"/>
    </row>
    <row r="19" spans="1:18" ht="12.75">
      <c r="A19" s="54"/>
      <c r="B19" s="55"/>
      <c r="C19" s="54"/>
      <c r="D19" s="56"/>
      <c r="E19" s="57"/>
      <c r="F19" s="57"/>
      <c r="G19" s="57"/>
      <c r="H19" s="59"/>
      <c r="I19" s="59"/>
      <c r="J19" s="49"/>
      <c r="K19" s="50"/>
      <c r="L19" s="52"/>
      <c r="M19" s="225">
        <f>E14*L19</f>
        <v>0</v>
      </c>
      <c r="N19" s="52"/>
      <c r="O19" s="227">
        <f t="shared" si="1"/>
        <v>0</v>
      </c>
      <c r="P19" s="60"/>
      <c r="Q19" s="60"/>
      <c r="R19" s="60"/>
    </row>
    <row r="20" spans="1:18" s="161" customFormat="1" ht="22.5">
      <c r="A20" s="40">
        <f>A14+1</f>
        <v>2</v>
      </c>
      <c r="B20" s="77" t="s">
        <v>132</v>
      </c>
      <c r="C20" s="40" t="s">
        <v>0</v>
      </c>
      <c r="D20" s="68" t="s">
        <v>874</v>
      </c>
      <c r="E20" s="69">
        <v>0.03</v>
      </c>
      <c r="F20" s="69">
        <v>163</v>
      </c>
      <c r="G20" s="69"/>
      <c r="H20" s="221">
        <f>IF(E20*F20*E$4&gt;0,E20*F20*E$4,0)</f>
        <v>0</v>
      </c>
      <c r="I20" s="221">
        <f>IF(E20*G20*E$5&gt;0,E20*G20*E$5,0)</f>
        <v>0</v>
      </c>
      <c r="J20" s="63" t="s">
        <v>785</v>
      </c>
      <c r="K20" s="64"/>
      <c r="L20" s="66"/>
      <c r="M20" s="225">
        <f>E20*L20</f>
        <v>0</v>
      </c>
      <c r="N20" s="66"/>
      <c r="O20" s="227">
        <f t="shared" si="1"/>
        <v>0</v>
      </c>
      <c r="P20" s="228">
        <f>SUM(O20:O25)</f>
        <v>0</v>
      </c>
      <c r="Q20" s="225">
        <f>R20/E20</f>
        <v>0</v>
      </c>
      <c r="R20" s="228">
        <f>H20+I20+P20</f>
        <v>0</v>
      </c>
    </row>
    <row r="21" spans="1:18" ht="12.75">
      <c r="A21" s="44"/>
      <c r="B21" s="45"/>
      <c r="C21" s="44"/>
      <c r="D21" s="46"/>
      <c r="E21" s="47"/>
      <c r="F21" s="47"/>
      <c r="G21" s="47"/>
      <c r="H21" s="48"/>
      <c r="I21" s="48"/>
      <c r="J21" s="49"/>
      <c r="K21" s="50"/>
      <c r="L21" s="52"/>
      <c r="M21" s="225">
        <f>E20*L21</f>
        <v>0</v>
      </c>
      <c r="N21" s="52"/>
      <c r="O21" s="227">
        <f t="shared" si="1"/>
        <v>0</v>
      </c>
      <c r="P21" s="53"/>
      <c r="Q21" s="53"/>
      <c r="R21" s="53"/>
    </row>
    <row r="22" spans="1:18" ht="12.75">
      <c r="A22" s="44"/>
      <c r="B22" s="45"/>
      <c r="C22" s="44"/>
      <c r="D22" s="46"/>
      <c r="E22" s="47"/>
      <c r="F22" s="47"/>
      <c r="G22" s="47"/>
      <c r="H22" s="48"/>
      <c r="I22" s="48"/>
      <c r="J22" s="49"/>
      <c r="K22" s="50"/>
      <c r="L22" s="52"/>
      <c r="M22" s="225">
        <f>E20*L22</f>
        <v>0</v>
      </c>
      <c r="N22" s="52"/>
      <c r="O22" s="227">
        <f t="shared" si="1"/>
        <v>0</v>
      </c>
      <c r="P22" s="53"/>
      <c r="Q22" s="53"/>
      <c r="R22" s="53"/>
    </row>
    <row r="23" spans="1:18" ht="12.75">
      <c r="A23" s="44"/>
      <c r="B23" s="45"/>
      <c r="C23" s="44"/>
      <c r="D23" s="46"/>
      <c r="E23" s="47"/>
      <c r="F23" s="47"/>
      <c r="G23" s="47"/>
      <c r="H23" s="48"/>
      <c r="I23" s="48"/>
      <c r="J23" s="49"/>
      <c r="K23" s="50"/>
      <c r="L23" s="52"/>
      <c r="M23" s="225">
        <f>E20*L23</f>
        <v>0</v>
      </c>
      <c r="N23" s="52"/>
      <c r="O23" s="227">
        <f t="shared" si="1"/>
        <v>0</v>
      </c>
      <c r="P23" s="53"/>
      <c r="Q23" s="53"/>
      <c r="R23" s="53"/>
    </row>
    <row r="24" spans="1:18" ht="12.75">
      <c r="A24" s="44"/>
      <c r="B24" s="45"/>
      <c r="C24" s="44"/>
      <c r="D24" s="46"/>
      <c r="E24" s="47"/>
      <c r="F24" s="47"/>
      <c r="G24" s="47"/>
      <c r="H24" s="48"/>
      <c r="I24" s="48"/>
      <c r="J24" s="49"/>
      <c r="K24" s="50"/>
      <c r="L24" s="52"/>
      <c r="M24" s="225">
        <f>E20*L24</f>
        <v>0</v>
      </c>
      <c r="N24" s="52"/>
      <c r="O24" s="227">
        <f t="shared" si="1"/>
        <v>0</v>
      </c>
      <c r="P24" s="53"/>
      <c r="Q24" s="53"/>
      <c r="R24" s="53"/>
    </row>
    <row r="25" spans="1:18" ht="12.75">
      <c r="A25" s="54"/>
      <c r="B25" s="55"/>
      <c r="C25" s="54"/>
      <c r="D25" s="56"/>
      <c r="E25" s="57"/>
      <c r="F25" s="57"/>
      <c r="G25" s="57"/>
      <c r="H25" s="59"/>
      <c r="I25" s="59"/>
      <c r="J25" s="49"/>
      <c r="K25" s="50"/>
      <c r="L25" s="52"/>
      <c r="M25" s="225">
        <f>E20*L25</f>
        <v>0</v>
      </c>
      <c r="N25" s="52"/>
      <c r="O25" s="227">
        <f t="shared" si="1"/>
        <v>0</v>
      </c>
      <c r="P25" s="60"/>
      <c r="Q25" s="60"/>
      <c r="R25" s="60"/>
    </row>
    <row r="26" spans="1:18" s="161" customFormat="1" ht="22.5">
      <c r="A26" s="40">
        <f>A20+1</f>
        <v>3</v>
      </c>
      <c r="B26" s="77" t="s">
        <v>152</v>
      </c>
      <c r="C26" s="40" t="s">
        <v>155</v>
      </c>
      <c r="D26" s="68" t="s">
        <v>874</v>
      </c>
      <c r="E26" s="69">
        <v>2.1999999999999999E-2</v>
      </c>
      <c r="F26" s="69">
        <v>56.2</v>
      </c>
      <c r="G26" s="69"/>
      <c r="H26" s="221">
        <f>IF(E26*F26*E$4&gt;0,E26*F26*E$4,0)</f>
        <v>0</v>
      </c>
      <c r="I26" s="221">
        <f>IF(E26*G26*E$5&gt;0,E26*G26*E$5,0)</f>
        <v>0</v>
      </c>
      <c r="J26" s="63" t="s">
        <v>785</v>
      </c>
      <c r="K26" s="64"/>
      <c r="L26" s="66"/>
      <c r="M26" s="225">
        <f>E26*L26</f>
        <v>0</v>
      </c>
      <c r="N26" s="66"/>
      <c r="O26" s="227">
        <f t="shared" si="1"/>
        <v>0</v>
      </c>
      <c r="P26" s="228">
        <f>SUM(O26:O31)</f>
        <v>0</v>
      </c>
      <c r="Q26" s="225">
        <f>R26/E26</f>
        <v>0</v>
      </c>
      <c r="R26" s="228">
        <f>H26+I26+P26</f>
        <v>0</v>
      </c>
    </row>
    <row r="27" spans="1:18" ht="18">
      <c r="A27" s="44"/>
      <c r="B27" s="45"/>
      <c r="C27" s="522"/>
      <c r="D27" s="46"/>
      <c r="E27" s="47"/>
      <c r="F27" s="47"/>
      <c r="G27" s="47"/>
      <c r="H27" s="48"/>
      <c r="I27" s="48"/>
      <c r="J27" s="49"/>
      <c r="K27" s="50"/>
      <c r="L27" s="52"/>
      <c r="M27" s="225">
        <f>E26*L27</f>
        <v>0</v>
      </c>
      <c r="N27" s="52"/>
      <c r="O27" s="227">
        <f t="shared" si="1"/>
        <v>0</v>
      </c>
      <c r="P27" s="53"/>
      <c r="Q27" s="53"/>
      <c r="R27" s="53"/>
    </row>
    <row r="28" spans="1:18" ht="12.75">
      <c r="A28" s="44"/>
      <c r="B28" s="45"/>
      <c r="C28" s="44"/>
      <c r="D28" s="46"/>
      <c r="E28" s="47"/>
      <c r="F28" s="47"/>
      <c r="G28" s="47"/>
      <c r="H28" s="48"/>
      <c r="I28" s="48"/>
      <c r="J28" s="49"/>
      <c r="K28" s="50"/>
      <c r="L28" s="52"/>
      <c r="M28" s="225">
        <f>E26*L28</f>
        <v>0</v>
      </c>
      <c r="N28" s="52"/>
      <c r="O28" s="227">
        <f t="shared" si="1"/>
        <v>0</v>
      </c>
      <c r="P28" s="53"/>
      <c r="Q28" s="53"/>
      <c r="R28" s="53"/>
    </row>
    <row r="29" spans="1:18" ht="12.75">
      <c r="A29" s="44"/>
      <c r="B29" s="45"/>
      <c r="C29" s="44"/>
      <c r="D29" s="46"/>
      <c r="E29" s="47"/>
      <c r="F29" s="47"/>
      <c r="G29" s="47"/>
      <c r="H29" s="48"/>
      <c r="I29" s="48"/>
      <c r="J29" s="49"/>
      <c r="K29" s="50"/>
      <c r="L29" s="52"/>
      <c r="M29" s="225">
        <f>E26*L29</f>
        <v>0</v>
      </c>
      <c r="N29" s="52"/>
      <c r="O29" s="227">
        <f t="shared" si="1"/>
        <v>0</v>
      </c>
      <c r="P29" s="53"/>
      <c r="Q29" s="53"/>
      <c r="R29" s="53"/>
    </row>
    <row r="30" spans="1:18" ht="12.75">
      <c r="A30" s="44"/>
      <c r="B30" s="45"/>
      <c r="C30" s="44"/>
      <c r="D30" s="46"/>
      <c r="E30" s="47"/>
      <c r="F30" s="47"/>
      <c r="G30" s="47"/>
      <c r="H30" s="48"/>
      <c r="I30" s="48"/>
      <c r="J30" s="49"/>
      <c r="K30" s="50"/>
      <c r="L30" s="52"/>
      <c r="M30" s="225">
        <f>E26*L30</f>
        <v>0</v>
      </c>
      <c r="N30" s="52"/>
      <c r="O30" s="227">
        <f t="shared" si="1"/>
        <v>0</v>
      </c>
      <c r="P30" s="53"/>
      <c r="Q30" s="53"/>
      <c r="R30" s="53"/>
    </row>
    <row r="31" spans="1:18" ht="12.75">
      <c r="A31" s="54"/>
      <c r="B31" s="55"/>
      <c r="C31" s="54"/>
      <c r="D31" s="56"/>
      <c r="E31" s="57"/>
      <c r="F31" s="57"/>
      <c r="G31" s="57"/>
      <c r="H31" s="59"/>
      <c r="I31" s="59"/>
      <c r="J31" s="49"/>
      <c r="K31" s="50"/>
      <c r="L31" s="52"/>
      <c r="M31" s="225">
        <f>E26*L31</f>
        <v>0</v>
      </c>
      <c r="N31" s="52"/>
      <c r="O31" s="227">
        <f t="shared" si="1"/>
        <v>0</v>
      </c>
      <c r="P31" s="60"/>
      <c r="Q31" s="60"/>
      <c r="R31" s="60"/>
    </row>
    <row r="32" spans="1:18" s="161" customFormat="1" ht="22.5">
      <c r="A32" s="40">
        <f>A26+1</f>
        <v>4</v>
      </c>
      <c r="B32" s="77" t="s">
        <v>244</v>
      </c>
      <c r="C32" s="40" t="s">
        <v>245</v>
      </c>
      <c r="D32" s="68" t="s">
        <v>883</v>
      </c>
      <c r="E32" s="69">
        <v>0.02</v>
      </c>
      <c r="F32" s="69"/>
      <c r="G32" s="69">
        <v>34.799999999999997</v>
      </c>
      <c r="H32" s="221">
        <f>IF(E32*F32*E$4&gt;0,E32*F32*E$4,0)</f>
        <v>0</v>
      </c>
      <c r="I32" s="221">
        <f>IF(E32*G32*E$5&gt;0,E32*G32*E$5,0)</f>
        <v>0</v>
      </c>
      <c r="J32" s="63" t="s">
        <v>13</v>
      </c>
      <c r="K32" s="64"/>
      <c r="L32" s="66"/>
      <c r="M32" s="225">
        <f>E32*L32</f>
        <v>0</v>
      </c>
      <c r="N32" s="66"/>
      <c r="O32" s="227">
        <f t="shared" si="1"/>
        <v>0</v>
      </c>
      <c r="P32" s="228">
        <f>SUM(O32:O37)</f>
        <v>0</v>
      </c>
      <c r="Q32" s="225">
        <f>R32/E32</f>
        <v>0</v>
      </c>
      <c r="R32" s="228">
        <f>H32+I32+P32</f>
        <v>0</v>
      </c>
    </row>
    <row r="33" spans="1:18" ht="12.75">
      <c r="A33" s="44"/>
      <c r="B33" s="45"/>
      <c r="C33" s="44"/>
      <c r="D33" s="46"/>
      <c r="E33" s="47"/>
      <c r="F33" s="47"/>
      <c r="G33" s="47"/>
      <c r="H33" s="48"/>
      <c r="I33" s="48"/>
      <c r="J33" s="49"/>
      <c r="K33" s="50"/>
      <c r="L33" s="52"/>
      <c r="M33" s="225">
        <f>E32*L33</f>
        <v>0</v>
      </c>
      <c r="N33" s="52"/>
      <c r="O33" s="227">
        <f t="shared" si="1"/>
        <v>0</v>
      </c>
      <c r="P33" s="53"/>
      <c r="Q33" s="53"/>
      <c r="R33" s="53"/>
    </row>
    <row r="34" spans="1:18" ht="12.75">
      <c r="A34" s="44"/>
      <c r="B34" s="45"/>
      <c r="C34" s="44"/>
      <c r="D34" s="46"/>
      <c r="E34" s="47"/>
      <c r="F34" s="47"/>
      <c r="G34" s="47"/>
      <c r="H34" s="48"/>
      <c r="I34" s="48"/>
      <c r="J34" s="49"/>
      <c r="K34" s="50"/>
      <c r="L34" s="52"/>
      <c r="M34" s="225">
        <f>E32*L34</f>
        <v>0</v>
      </c>
      <c r="N34" s="52"/>
      <c r="O34" s="227">
        <f t="shared" si="1"/>
        <v>0</v>
      </c>
      <c r="P34" s="53"/>
      <c r="Q34" s="53"/>
      <c r="R34" s="53"/>
    </row>
    <row r="35" spans="1:18" ht="12.75">
      <c r="A35" s="44"/>
      <c r="B35" s="45"/>
      <c r="C35" s="44"/>
      <c r="D35" s="46"/>
      <c r="E35" s="47"/>
      <c r="F35" s="47"/>
      <c r="G35" s="47"/>
      <c r="H35" s="48"/>
      <c r="I35" s="48"/>
      <c r="J35" s="49"/>
      <c r="K35" s="50"/>
      <c r="L35" s="52"/>
      <c r="M35" s="225">
        <f>E32*L35</f>
        <v>0</v>
      </c>
      <c r="N35" s="52"/>
      <c r="O35" s="227">
        <f t="shared" si="1"/>
        <v>0</v>
      </c>
      <c r="P35" s="53"/>
      <c r="Q35" s="53"/>
      <c r="R35" s="53"/>
    </row>
    <row r="36" spans="1:18" ht="12.75">
      <c r="A36" s="44"/>
      <c r="B36" s="45"/>
      <c r="C36" s="44"/>
      <c r="D36" s="46"/>
      <c r="E36" s="47"/>
      <c r="F36" s="47"/>
      <c r="G36" s="47"/>
      <c r="H36" s="48"/>
      <c r="I36" s="48"/>
      <c r="J36" s="49"/>
      <c r="K36" s="50"/>
      <c r="L36" s="52"/>
      <c r="M36" s="225">
        <f>E32*L36</f>
        <v>0</v>
      </c>
      <c r="N36" s="52"/>
      <c r="O36" s="227">
        <f t="shared" si="1"/>
        <v>0</v>
      </c>
      <c r="P36" s="53"/>
      <c r="Q36" s="53"/>
      <c r="R36" s="53"/>
    </row>
    <row r="37" spans="1:18" ht="12.75">
      <c r="A37" s="54"/>
      <c r="B37" s="55"/>
      <c r="C37" s="54"/>
      <c r="D37" s="56"/>
      <c r="E37" s="57"/>
      <c r="F37" s="57"/>
      <c r="G37" s="57"/>
      <c r="H37" s="59"/>
      <c r="I37" s="59"/>
      <c r="J37" s="49"/>
      <c r="K37" s="50"/>
      <c r="L37" s="52"/>
      <c r="M37" s="225">
        <f>E32*L37</f>
        <v>0</v>
      </c>
      <c r="N37" s="52"/>
      <c r="O37" s="227">
        <f t="shared" si="1"/>
        <v>0</v>
      </c>
      <c r="P37" s="60"/>
      <c r="Q37" s="60"/>
      <c r="R37" s="60"/>
    </row>
    <row r="38" spans="1:18" s="161" customFormat="1" ht="22.5">
      <c r="A38" s="40">
        <f>A32+1</f>
        <v>5</v>
      </c>
      <c r="B38" s="77" t="s">
        <v>515</v>
      </c>
      <c r="C38" s="40" t="s">
        <v>516</v>
      </c>
      <c r="D38" s="68" t="s">
        <v>874</v>
      </c>
      <c r="E38" s="69">
        <v>0.222</v>
      </c>
      <c r="F38" s="69"/>
      <c r="G38" s="69">
        <v>6.56</v>
      </c>
      <c r="H38" s="221">
        <f>IF(E38*F38*E$4&gt;0,E38*F38*E$4,0)</f>
        <v>0</v>
      </c>
      <c r="I38" s="221">
        <f>IF(E38*G38*E$5&gt;0,E38*G38*E$5,0)</f>
        <v>0</v>
      </c>
      <c r="J38" s="63" t="s">
        <v>13</v>
      </c>
      <c r="K38" s="64"/>
      <c r="L38" s="66"/>
      <c r="M38" s="225">
        <f>E38*L38</f>
        <v>0</v>
      </c>
      <c r="N38" s="66"/>
      <c r="O38" s="227">
        <f t="shared" si="1"/>
        <v>0</v>
      </c>
      <c r="P38" s="228">
        <f>SUM(O38:O43)</f>
        <v>0</v>
      </c>
      <c r="Q38" s="225">
        <f>R38/E38</f>
        <v>0</v>
      </c>
      <c r="R38" s="228">
        <f>H38+I38+P38</f>
        <v>0</v>
      </c>
    </row>
    <row r="39" spans="1:18" ht="12.75">
      <c r="A39" s="44"/>
      <c r="B39" s="45"/>
      <c r="C39" s="44"/>
      <c r="D39" s="46"/>
      <c r="E39" s="47"/>
      <c r="F39" s="47"/>
      <c r="G39" s="47"/>
      <c r="H39" s="48"/>
      <c r="I39" s="48"/>
      <c r="J39" s="49"/>
      <c r="K39" s="50"/>
      <c r="L39" s="52"/>
      <c r="M39" s="225">
        <f>E38*L39</f>
        <v>0</v>
      </c>
      <c r="N39" s="52"/>
      <c r="O39" s="227">
        <f t="shared" si="1"/>
        <v>0</v>
      </c>
      <c r="P39" s="53"/>
      <c r="Q39" s="53"/>
      <c r="R39" s="53"/>
    </row>
    <row r="40" spans="1:18" ht="12.75">
      <c r="A40" s="44"/>
      <c r="B40" s="45"/>
      <c r="C40" s="44"/>
      <c r="D40" s="46"/>
      <c r="E40" s="47"/>
      <c r="F40" s="47"/>
      <c r="G40" s="47"/>
      <c r="H40" s="48"/>
      <c r="I40" s="48"/>
      <c r="J40" s="49"/>
      <c r="K40" s="50"/>
      <c r="L40" s="52"/>
      <c r="M40" s="225">
        <f>E38*L40</f>
        <v>0</v>
      </c>
      <c r="N40" s="52"/>
      <c r="O40" s="227">
        <f t="shared" si="1"/>
        <v>0</v>
      </c>
      <c r="P40" s="53"/>
      <c r="Q40" s="53"/>
      <c r="R40" s="53"/>
    </row>
    <row r="41" spans="1:18" ht="12.75">
      <c r="A41" s="44"/>
      <c r="B41" s="45"/>
      <c r="C41" s="44"/>
      <c r="D41" s="46"/>
      <c r="E41" s="47"/>
      <c r="F41" s="47"/>
      <c r="G41" s="47"/>
      <c r="H41" s="48"/>
      <c r="I41" s="48"/>
      <c r="J41" s="49"/>
      <c r="K41" s="50"/>
      <c r="L41" s="52"/>
      <c r="M41" s="225">
        <f>E38*L41</f>
        <v>0</v>
      </c>
      <c r="N41" s="52"/>
      <c r="O41" s="227">
        <f t="shared" si="1"/>
        <v>0</v>
      </c>
      <c r="P41" s="53"/>
      <c r="Q41" s="53"/>
      <c r="R41" s="53"/>
    </row>
    <row r="42" spans="1:18" ht="12.75">
      <c r="A42" s="44"/>
      <c r="B42" s="45"/>
      <c r="C42" s="44"/>
      <c r="D42" s="46"/>
      <c r="E42" s="47"/>
      <c r="F42" s="47"/>
      <c r="G42" s="47"/>
      <c r="H42" s="48"/>
      <c r="I42" s="48"/>
      <c r="J42" s="49"/>
      <c r="K42" s="50"/>
      <c r="L42" s="52"/>
      <c r="M42" s="225">
        <f>E38*L42</f>
        <v>0</v>
      </c>
      <c r="N42" s="52"/>
      <c r="O42" s="227">
        <f t="shared" si="1"/>
        <v>0</v>
      </c>
      <c r="P42" s="53"/>
      <c r="Q42" s="53"/>
      <c r="R42" s="53"/>
    </row>
    <row r="43" spans="1:18" ht="12.75">
      <c r="A43" s="44"/>
      <c r="B43" s="45"/>
      <c r="C43" s="44"/>
      <c r="D43" s="46"/>
      <c r="E43" s="47"/>
      <c r="F43" s="47"/>
      <c r="G43" s="47"/>
      <c r="H43" s="59"/>
      <c r="I43" s="59"/>
      <c r="J43" s="154"/>
      <c r="K43" s="68"/>
      <c r="L43" s="188"/>
      <c r="M43" s="225">
        <f>E38*L43</f>
        <v>0</v>
      </c>
      <c r="N43" s="188"/>
      <c r="O43" s="227">
        <f t="shared" si="1"/>
        <v>0</v>
      </c>
      <c r="P43" s="60"/>
      <c r="Q43" s="60"/>
      <c r="R43" s="60"/>
    </row>
    <row r="44" spans="1:18" s="161" customFormat="1" ht="22.5">
      <c r="A44" s="40">
        <f>A32+1</f>
        <v>5</v>
      </c>
      <c r="B44" s="77" t="s">
        <v>408</v>
      </c>
      <c r="C44" s="40" t="s">
        <v>409</v>
      </c>
      <c r="D44" s="68" t="s">
        <v>874</v>
      </c>
      <c r="E44" s="69">
        <v>0.222</v>
      </c>
      <c r="F44" s="69">
        <v>0.56000000000000005</v>
      </c>
      <c r="G44" s="69">
        <v>8.34</v>
      </c>
      <c r="H44" s="221">
        <f>IF(E44*F44*E$4&gt;0,E44*F44*E$4,0)</f>
        <v>0</v>
      </c>
      <c r="I44" s="221">
        <f>IF(E44*G44*E$5&gt;0,E44*G44*E$5,0)</f>
        <v>0</v>
      </c>
      <c r="J44" s="63" t="s">
        <v>13</v>
      </c>
      <c r="K44" s="64"/>
      <c r="L44" s="66"/>
      <c r="M44" s="225">
        <f>E44*L44</f>
        <v>0</v>
      </c>
      <c r="N44" s="66"/>
      <c r="O44" s="227">
        <f t="shared" si="1"/>
        <v>0</v>
      </c>
      <c r="P44" s="228">
        <f>SUM(O44:O49)</f>
        <v>0</v>
      </c>
      <c r="Q44" s="225">
        <f>R44/E44</f>
        <v>0</v>
      </c>
      <c r="R44" s="228">
        <f>H44+I44+P44</f>
        <v>0</v>
      </c>
    </row>
    <row r="45" spans="1:18" ht="12.75">
      <c r="A45" s="44"/>
      <c r="B45" s="45"/>
      <c r="C45" s="44"/>
      <c r="D45" s="46"/>
      <c r="E45" s="47"/>
      <c r="F45" s="47"/>
      <c r="G45" s="47"/>
      <c r="H45" s="48"/>
      <c r="I45" s="48"/>
      <c r="J45" s="49"/>
      <c r="K45" s="50"/>
      <c r="L45" s="52"/>
      <c r="M45" s="225">
        <f>E44*L45</f>
        <v>0</v>
      </c>
      <c r="N45" s="52"/>
      <c r="O45" s="227">
        <f t="shared" si="1"/>
        <v>0</v>
      </c>
      <c r="P45" s="53"/>
      <c r="Q45" s="53"/>
      <c r="R45" s="53"/>
    </row>
    <row r="46" spans="1:18" ht="12.75">
      <c r="A46" s="44"/>
      <c r="B46" s="45"/>
      <c r="C46" s="44"/>
      <c r="D46" s="46"/>
      <c r="E46" s="47"/>
      <c r="F46" s="47"/>
      <c r="G46" s="47"/>
      <c r="H46" s="48"/>
      <c r="I46" s="48"/>
      <c r="J46" s="49"/>
      <c r="K46" s="50"/>
      <c r="L46" s="52"/>
      <c r="M46" s="225">
        <f>E44*L46</f>
        <v>0</v>
      </c>
      <c r="N46" s="52"/>
      <c r="O46" s="227">
        <f t="shared" si="1"/>
        <v>0</v>
      </c>
      <c r="P46" s="53"/>
      <c r="Q46" s="53"/>
      <c r="R46" s="53"/>
    </row>
    <row r="47" spans="1:18" ht="12.75">
      <c r="A47" s="44"/>
      <c r="B47" s="45"/>
      <c r="C47" s="44"/>
      <c r="D47" s="46"/>
      <c r="E47" s="47"/>
      <c r="F47" s="47"/>
      <c r="G47" s="47"/>
      <c r="H47" s="48"/>
      <c r="I47" s="48"/>
      <c r="J47" s="49"/>
      <c r="K47" s="50"/>
      <c r="L47" s="52"/>
      <c r="M47" s="225">
        <f>E44*L47</f>
        <v>0</v>
      </c>
      <c r="N47" s="52"/>
      <c r="O47" s="227">
        <f t="shared" si="1"/>
        <v>0</v>
      </c>
      <c r="P47" s="53"/>
      <c r="Q47" s="53"/>
      <c r="R47" s="53"/>
    </row>
    <row r="48" spans="1:18" ht="12.75">
      <c r="A48" s="44"/>
      <c r="B48" s="45"/>
      <c r="C48" s="44"/>
      <c r="D48" s="46"/>
      <c r="E48" s="47"/>
      <c r="F48" s="47"/>
      <c r="G48" s="47"/>
      <c r="H48" s="48"/>
      <c r="I48" s="48"/>
      <c r="J48" s="49"/>
      <c r="K48" s="50"/>
      <c r="L48" s="52"/>
      <c r="M48" s="225">
        <f>E44*L48</f>
        <v>0</v>
      </c>
      <c r="N48" s="52"/>
      <c r="O48" s="227">
        <f t="shared" si="1"/>
        <v>0</v>
      </c>
      <c r="P48" s="53"/>
      <c r="Q48" s="53"/>
      <c r="R48" s="53"/>
    </row>
    <row r="49" spans="1:18" ht="12.75">
      <c r="A49" s="44"/>
      <c r="B49" s="45"/>
      <c r="C49" s="44"/>
      <c r="D49" s="46"/>
      <c r="E49" s="47"/>
      <c r="F49" s="47"/>
      <c r="G49" s="47"/>
      <c r="H49" s="59"/>
      <c r="I49" s="59"/>
      <c r="J49" s="154"/>
      <c r="K49" s="68"/>
      <c r="L49" s="188"/>
      <c r="M49" s="225">
        <f>E44*L49</f>
        <v>0</v>
      </c>
      <c r="N49" s="188"/>
      <c r="O49" s="227">
        <f t="shared" si="1"/>
        <v>0</v>
      </c>
      <c r="P49" s="60"/>
      <c r="Q49" s="60"/>
      <c r="R49" s="60"/>
    </row>
    <row r="50" spans="1:18" s="23" customFormat="1" ht="33.75">
      <c r="A50" s="40">
        <f>A44+1</f>
        <v>6</v>
      </c>
      <c r="B50" s="67" t="s">
        <v>156</v>
      </c>
      <c r="C50" s="76" t="s">
        <v>153</v>
      </c>
      <c r="D50" s="72" t="s">
        <v>881</v>
      </c>
      <c r="E50" s="74">
        <v>8</v>
      </c>
      <c r="F50" s="73">
        <v>8.9999999999999993E-3</v>
      </c>
      <c r="G50" s="73">
        <v>1.01</v>
      </c>
      <c r="H50" s="221">
        <f>IF(E50*F50*E$4&gt;0,E50*F50*E$4,0)</f>
        <v>0</v>
      </c>
      <c r="I50" s="221">
        <f>IF(E50*G50*E$5&gt;0,E50*G50*E$5,0)</f>
        <v>0</v>
      </c>
      <c r="J50" s="63" t="s">
        <v>785</v>
      </c>
      <c r="K50" s="64"/>
      <c r="L50" s="66"/>
      <c r="M50" s="225">
        <f>E50*L50</f>
        <v>0</v>
      </c>
      <c r="N50" s="66"/>
      <c r="O50" s="227">
        <f t="shared" si="1"/>
        <v>0</v>
      </c>
      <c r="P50" s="228">
        <f>SUM(O50:O55)</f>
        <v>0</v>
      </c>
      <c r="Q50" s="225">
        <f>R50/E50</f>
        <v>0</v>
      </c>
      <c r="R50" s="228">
        <f>H50+I50+P50</f>
        <v>0</v>
      </c>
    </row>
    <row r="51" spans="1:18" s="23" customFormat="1" ht="12.75">
      <c r="A51" s="44"/>
      <c r="B51" s="107"/>
      <c r="C51" s="108"/>
      <c r="D51" s="109"/>
      <c r="E51" s="74"/>
      <c r="F51" s="74"/>
      <c r="G51" s="74"/>
      <c r="H51" s="48"/>
      <c r="I51" s="48"/>
      <c r="J51" s="63"/>
      <c r="K51" s="64"/>
      <c r="L51" s="66"/>
      <c r="M51" s="225">
        <f>E50*L51</f>
        <v>0</v>
      </c>
      <c r="N51" s="66"/>
      <c r="O51" s="227">
        <f t="shared" si="1"/>
        <v>0</v>
      </c>
      <c r="P51" s="53"/>
      <c r="Q51" s="53"/>
      <c r="R51" s="53"/>
    </row>
    <row r="52" spans="1:18" s="23" customFormat="1" ht="12.75">
      <c r="A52" s="44"/>
      <c r="B52" s="107"/>
      <c r="C52" s="108"/>
      <c r="D52" s="109"/>
      <c r="E52" s="74"/>
      <c r="F52" s="74"/>
      <c r="G52" s="74"/>
      <c r="H52" s="48"/>
      <c r="I52" s="48"/>
      <c r="J52" s="63"/>
      <c r="K52" s="64"/>
      <c r="L52" s="66"/>
      <c r="M52" s="225">
        <f>E50*L52</f>
        <v>0</v>
      </c>
      <c r="N52" s="66"/>
      <c r="O52" s="227">
        <f t="shared" si="1"/>
        <v>0</v>
      </c>
      <c r="P52" s="53"/>
      <c r="Q52" s="53"/>
      <c r="R52" s="53"/>
    </row>
    <row r="53" spans="1:18" s="23" customFormat="1" ht="12.75">
      <c r="A53" s="44"/>
      <c r="B53" s="107"/>
      <c r="C53" s="108"/>
      <c r="D53" s="109"/>
      <c r="E53" s="74"/>
      <c r="F53" s="74"/>
      <c r="G53" s="74"/>
      <c r="H53" s="48"/>
      <c r="I53" s="48"/>
      <c r="J53" s="63"/>
      <c r="K53" s="64"/>
      <c r="L53" s="66"/>
      <c r="M53" s="225">
        <f>E50*L53</f>
        <v>0</v>
      </c>
      <c r="N53" s="66"/>
      <c r="O53" s="227">
        <f t="shared" si="1"/>
        <v>0</v>
      </c>
      <c r="P53" s="53"/>
      <c r="Q53" s="53"/>
      <c r="R53" s="53"/>
    </row>
    <row r="54" spans="1:18" s="23" customFormat="1" ht="12.75">
      <c r="A54" s="44"/>
      <c r="B54" s="107"/>
      <c r="C54" s="108"/>
      <c r="D54" s="109"/>
      <c r="E54" s="74"/>
      <c r="F54" s="74"/>
      <c r="G54" s="74"/>
      <c r="H54" s="48"/>
      <c r="I54" s="48"/>
      <c r="J54" s="63"/>
      <c r="K54" s="64"/>
      <c r="L54" s="66"/>
      <c r="M54" s="225">
        <f>E50*L54</f>
        <v>0</v>
      </c>
      <c r="N54" s="66"/>
      <c r="O54" s="227">
        <f t="shared" si="1"/>
        <v>0</v>
      </c>
      <c r="P54" s="53"/>
      <c r="Q54" s="53"/>
      <c r="R54" s="53"/>
    </row>
    <row r="55" spans="1:18" s="23" customFormat="1" ht="13.5" thickBot="1">
      <c r="A55" s="44"/>
      <c r="B55" s="107"/>
      <c r="C55" s="108"/>
      <c r="D55" s="109"/>
      <c r="E55" s="74"/>
      <c r="F55" s="74"/>
      <c r="G55" s="74"/>
      <c r="H55" s="59"/>
      <c r="I55" s="59"/>
      <c r="J55" s="506"/>
      <c r="K55" s="72"/>
      <c r="L55" s="507"/>
      <c r="M55" s="225">
        <f>E50*L55</f>
        <v>0</v>
      </c>
      <c r="N55" s="507"/>
      <c r="O55" s="227">
        <f t="shared" si="1"/>
        <v>0</v>
      </c>
      <c r="P55" s="60"/>
      <c r="Q55" s="60"/>
      <c r="R55" s="60"/>
    </row>
    <row r="56" spans="1:18" s="480" customFormat="1" ht="12" customHeight="1" thickBot="1">
      <c r="A56" s="625" t="s">
        <v>246</v>
      </c>
      <c r="B56" s="624"/>
      <c r="C56" s="624"/>
      <c r="D56" s="624"/>
      <c r="E56" s="624"/>
      <c r="F56" s="624"/>
      <c r="G56" s="624"/>
      <c r="H56" s="624"/>
      <c r="I56" s="624"/>
      <c r="J56" s="38" t="s">
        <v>785</v>
      </c>
      <c r="K56" s="39"/>
      <c r="L56" s="39"/>
      <c r="M56" s="39"/>
      <c r="N56" s="39"/>
      <c r="O56" s="39"/>
      <c r="P56" s="39"/>
      <c r="Q56" s="39"/>
      <c r="R56" s="36"/>
    </row>
    <row r="57" spans="1:18" s="165" customFormat="1" ht="22.5">
      <c r="A57" s="44">
        <f>A50+1</f>
        <v>7</v>
      </c>
      <c r="B57" s="107" t="s">
        <v>247</v>
      </c>
      <c r="C57" s="108" t="s">
        <v>248</v>
      </c>
      <c r="D57" s="109" t="s">
        <v>879</v>
      </c>
      <c r="E57" s="74">
        <v>0.2</v>
      </c>
      <c r="F57" s="74">
        <v>3.57</v>
      </c>
      <c r="G57" s="74">
        <v>0.99</v>
      </c>
      <c r="H57" s="221">
        <f>IF(E57*F57*E$4&gt;0,E57*F57*E$4,0)</f>
        <v>0</v>
      </c>
      <c r="I57" s="221">
        <f>IF(E57*G57*E$5&gt;0,E57*G57*E$5,0)</f>
        <v>0</v>
      </c>
      <c r="J57" s="508" t="s">
        <v>249</v>
      </c>
      <c r="K57" s="231" t="s">
        <v>872</v>
      </c>
      <c r="L57" s="441">
        <v>4.08</v>
      </c>
      <c r="M57" s="225">
        <f>E57*L57</f>
        <v>0.81600000000000006</v>
      </c>
      <c r="N57" s="441">
        <v>2.9</v>
      </c>
      <c r="O57" s="227">
        <f t="shared" ref="O57:O88" si="2">M57*N57*E$6</f>
        <v>0</v>
      </c>
      <c r="P57" s="228">
        <f>SUM(O57:O62)</f>
        <v>0</v>
      </c>
      <c r="Q57" s="225">
        <f>R57/E57</f>
        <v>0</v>
      </c>
      <c r="R57" s="228">
        <f>H57+I57+P57</f>
        <v>0</v>
      </c>
    </row>
    <row r="58" spans="1:18" s="23" customFormat="1" ht="12.75">
      <c r="A58" s="108"/>
      <c r="B58" s="107"/>
      <c r="C58" s="108"/>
      <c r="D58" s="109"/>
      <c r="E58" s="74"/>
      <c r="F58" s="74"/>
      <c r="G58" s="74"/>
      <c r="H58" s="48"/>
      <c r="I58" s="48"/>
      <c r="J58" s="63"/>
      <c r="K58" s="64"/>
      <c r="L58" s="66"/>
      <c r="M58" s="225">
        <f>E57*L58</f>
        <v>0</v>
      </c>
      <c r="N58" s="66"/>
      <c r="O58" s="227">
        <f t="shared" si="2"/>
        <v>0</v>
      </c>
      <c r="P58" s="53"/>
      <c r="Q58" s="53"/>
      <c r="R58" s="53"/>
    </row>
    <row r="59" spans="1:18" s="23" customFormat="1" ht="12.75">
      <c r="A59" s="108"/>
      <c r="B59" s="107"/>
      <c r="C59" s="108"/>
      <c r="D59" s="109"/>
      <c r="E59" s="74"/>
      <c r="F59" s="74"/>
      <c r="G59" s="74"/>
      <c r="H59" s="48"/>
      <c r="I59" s="48"/>
      <c r="J59" s="63"/>
      <c r="K59" s="64"/>
      <c r="L59" s="66"/>
      <c r="M59" s="225">
        <f>E57*L59</f>
        <v>0</v>
      </c>
      <c r="N59" s="66"/>
      <c r="O59" s="227">
        <f t="shared" si="2"/>
        <v>0</v>
      </c>
      <c r="P59" s="53"/>
      <c r="Q59" s="53"/>
      <c r="R59" s="53"/>
    </row>
    <row r="60" spans="1:18" s="23" customFormat="1" ht="12.75">
      <c r="A60" s="108"/>
      <c r="B60" s="107"/>
      <c r="C60" s="108"/>
      <c r="D60" s="109"/>
      <c r="E60" s="74"/>
      <c r="F60" s="74"/>
      <c r="G60" s="74"/>
      <c r="H60" s="48"/>
      <c r="I60" s="48"/>
      <c r="J60" s="63"/>
      <c r="K60" s="64"/>
      <c r="L60" s="66"/>
      <c r="M60" s="225">
        <f>E57*L60</f>
        <v>0</v>
      </c>
      <c r="N60" s="66"/>
      <c r="O60" s="227">
        <f t="shared" si="2"/>
        <v>0</v>
      </c>
      <c r="P60" s="53"/>
      <c r="Q60" s="53"/>
      <c r="R60" s="53"/>
    </row>
    <row r="61" spans="1:18" s="23" customFormat="1" ht="12.75">
      <c r="A61" s="108"/>
      <c r="B61" s="107"/>
      <c r="C61" s="108"/>
      <c r="D61" s="109"/>
      <c r="E61" s="74"/>
      <c r="F61" s="74"/>
      <c r="G61" s="74"/>
      <c r="H61" s="48"/>
      <c r="I61" s="48"/>
      <c r="J61" s="63"/>
      <c r="K61" s="64"/>
      <c r="L61" s="66"/>
      <c r="M61" s="225">
        <f>E57*L61</f>
        <v>0</v>
      </c>
      <c r="N61" s="66"/>
      <c r="O61" s="227">
        <f t="shared" si="2"/>
        <v>0</v>
      </c>
      <c r="P61" s="53"/>
      <c r="Q61" s="53"/>
      <c r="R61" s="53"/>
    </row>
    <row r="62" spans="1:18" s="23" customFormat="1" ht="12.75">
      <c r="A62" s="126"/>
      <c r="B62" s="151"/>
      <c r="C62" s="126"/>
      <c r="D62" s="42"/>
      <c r="E62" s="75"/>
      <c r="F62" s="75"/>
      <c r="G62" s="75"/>
      <c r="H62" s="59"/>
      <c r="I62" s="59"/>
      <c r="J62" s="63"/>
      <c r="K62" s="64"/>
      <c r="L62" s="66"/>
      <c r="M62" s="225">
        <f>E57*L62</f>
        <v>0</v>
      </c>
      <c r="N62" s="66"/>
      <c r="O62" s="227">
        <f t="shared" si="2"/>
        <v>0</v>
      </c>
      <c r="P62" s="60"/>
      <c r="Q62" s="60"/>
      <c r="R62" s="60"/>
    </row>
    <row r="63" spans="1:18" s="165" customFormat="1" ht="33.75">
      <c r="A63" s="76">
        <f>A57+1</f>
        <v>8</v>
      </c>
      <c r="B63" s="67" t="s">
        <v>407</v>
      </c>
      <c r="C63" s="76" t="s">
        <v>250</v>
      </c>
      <c r="D63" s="72" t="s">
        <v>881</v>
      </c>
      <c r="E63" s="73">
        <v>1.1000000000000001</v>
      </c>
      <c r="F63" s="73">
        <v>0.7</v>
      </c>
      <c r="G63" s="73">
        <v>0.28000000000000003</v>
      </c>
      <c r="H63" s="221">
        <f>IF(E63*F63*E$4&gt;0,E63*F63*E$4,0)</f>
        <v>0</v>
      </c>
      <c r="I63" s="221">
        <f>IF(E63*G63*E$5&gt;0,E63*G63*E$5,0)</f>
        <v>0</v>
      </c>
      <c r="J63" s="63" t="s">
        <v>131</v>
      </c>
      <c r="K63" s="231" t="s">
        <v>872</v>
      </c>
      <c r="L63" s="66">
        <v>1.02</v>
      </c>
      <c r="M63" s="225">
        <f>E63*L63</f>
        <v>1.1220000000000001</v>
      </c>
      <c r="N63" s="66">
        <v>18.5</v>
      </c>
      <c r="O63" s="227">
        <f t="shared" si="2"/>
        <v>0</v>
      </c>
      <c r="P63" s="228">
        <f>SUM(O63:O68)</f>
        <v>0</v>
      </c>
      <c r="Q63" s="225">
        <f>R63/E63</f>
        <v>0</v>
      </c>
      <c r="R63" s="228">
        <f>H63+I63+P63</f>
        <v>0</v>
      </c>
    </row>
    <row r="64" spans="1:18" s="23" customFormat="1" ht="12.75">
      <c r="A64" s="108"/>
      <c r="B64" s="107"/>
      <c r="C64" s="108"/>
      <c r="D64" s="109"/>
      <c r="E64" s="74"/>
      <c r="F64" s="74"/>
      <c r="G64" s="74"/>
      <c r="H64" s="48"/>
      <c r="I64" s="48"/>
      <c r="J64" s="63"/>
      <c r="K64" s="64"/>
      <c r="L64" s="66"/>
      <c r="M64" s="225">
        <f>E63*L64</f>
        <v>0</v>
      </c>
      <c r="N64" s="66"/>
      <c r="O64" s="227">
        <f t="shared" si="2"/>
        <v>0</v>
      </c>
      <c r="P64" s="53"/>
      <c r="Q64" s="53"/>
      <c r="R64" s="53"/>
    </row>
    <row r="65" spans="1:18" s="23" customFormat="1" ht="12.75">
      <c r="A65" s="108"/>
      <c r="B65" s="107"/>
      <c r="C65" s="108"/>
      <c r="D65" s="109"/>
      <c r="E65" s="74"/>
      <c r="F65" s="74"/>
      <c r="G65" s="74"/>
      <c r="H65" s="48"/>
      <c r="I65" s="48"/>
      <c r="J65" s="63"/>
      <c r="K65" s="64"/>
      <c r="L65" s="66"/>
      <c r="M65" s="225">
        <f>E63*L65</f>
        <v>0</v>
      </c>
      <c r="N65" s="66"/>
      <c r="O65" s="227">
        <f t="shared" si="2"/>
        <v>0</v>
      </c>
      <c r="P65" s="53"/>
      <c r="Q65" s="53"/>
      <c r="R65" s="53"/>
    </row>
    <row r="66" spans="1:18" s="23" customFormat="1" ht="12.75">
      <c r="A66" s="108"/>
      <c r="B66" s="107"/>
      <c r="C66" s="108"/>
      <c r="D66" s="109"/>
      <c r="E66" s="74"/>
      <c r="F66" s="74"/>
      <c r="G66" s="74"/>
      <c r="H66" s="48"/>
      <c r="I66" s="48"/>
      <c r="J66" s="63"/>
      <c r="K66" s="64"/>
      <c r="L66" s="66"/>
      <c r="M66" s="225">
        <f>E63*L66</f>
        <v>0</v>
      </c>
      <c r="N66" s="66"/>
      <c r="O66" s="227">
        <f t="shared" si="2"/>
        <v>0</v>
      </c>
      <c r="P66" s="53"/>
      <c r="Q66" s="53"/>
      <c r="R66" s="53"/>
    </row>
    <row r="67" spans="1:18" s="23" customFormat="1" ht="12.75">
      <c r="A67" s="108"/>
      <c r="B67" s="107"/>
      <c r="C67" s="108"/>
      <c r="D67" s="109"/>
      <c r="E67" s="74"/>
      <c r="F67" s="74"/>
      <c r="G67" s="74"/>
      <c r="H67" s="48"/>
      <c r="I67" s="48"/>
      <c r="J67" s="63"/>
      <c r="K67" s="64"/>
      <c r="L67" s="66"/>
      <c r="M67" s="225">
        <f>E63*L67</f>
        <v>0</v>
      </c>
      <c r="N67" s="66"/>
      <c r="O67" s="227">
        <f t="shared" si="2"/>
        <v>0</v>
      </c>
      <c r="P67" s="53"/>
      <c r="Q67" s="53"/>
      <c r="R67" s="53"/>
    </row>
    <row r="68" spans="1:18" s="23" customFormat="1" ht="12.75">
      <c r="A68" s="126"/>
      <c r="B68" s="151"/>
      <c r="C68" s="126"/>
      <c r="D68" s="42"/>
      <c r="E68" s="74"/>
      <c r="F68" s="74"/>
      <c r="G68" s="75"/>
      <c r="H68" s="59"/>
      <c r="I68" s="59"/>
      <c r="J68" s="63"/>
      <c r="K68" s="64"/>
      <c r="L68" s="66"/>
      <c r="M68" s="225">
        <f>E63*L68</f>
        <v>0</v>
      </c>
      <c r="N68" s="66"/>
      <c r="O68" s="227">
        <f t="shared" si="2"/>
        <v>0</v>
      </c>
      <c r="P68" s="60"/>
      <c r="Q68" s="60"/>
      <c r="R68" s="60"/>
    </row>
    <row r="69" spans="1:18" s="161" customFormat="1" ht="45">
      <c r="A69" s="40">
        <f>A63+1</f>
        <v>9</v>
      </c>
      <c r="B69" s="77" t="s">
        <v>251</v>
      </c>
      <c r="C69" s="40" t="s">
        <v>252</v>
      </c>
      <c r="D69" s="68" t="s">
        <v>881</v>
      </c>
      <c r="E69" s="73">
        <v>8.43</v>
      </c>
      <c r="F69" s="69">
        <v>1.74</v>
      </c>
      <c r="G69" s="69">
        <v>0.69</v>
      </c>
      <c r="H69" s="221">
        <f>IF(E69*F69*E$4&gt;0,E69*F69*E$4,0)</f>
        <v>0</v>
      </c>
      <c r="I69" s="221">
        <f>IF(E69*G69*E$5&gt;0,E69*G69*E$5,0)</f>
        <v>0</v>
      </c>
      <c r="J69" s="63" t="s">
        <v>253</v>
      </c>
      <c r="K69" s="231" t="s">
        <v>872</v>
      </c>
      <c r="L69" s="66">
        <v>0.5</v>
      </c>
      <c r="M69" s="225">
        <f>E69*L69</f>
        <v>4.2149999999999999</v>
      </c>
      <c r="N69" s="66">
        <v>19</v>
      </c>
      <c r="O69" s="227">
        <f t="shared" si="2"/>
        <v>0</v>
      </c>
      <c r="P69" s="228">
        <f>SUM(O69:O74)</f>
        <v>0</v>
      </c>
      <c r="Q69" s="225">
        <f>R69/E69</f>
        <v>0</v>
      </c>
      <c r="R69" s="228">
        <f>H69+I69+P69</f>
        <v>0</v>
      </c>
    </row>
    <row r="70" spans="1:18" s="161" customFormat="1" ht="12.75">
      <c r="A70" s="44"/>
      <c r="B70" s="45"/>
      <c r="C70" s="44"/>
      <c r="D70" s="46"/>
      <c r="E70" s="47"/>
      <c r="F70" s="47"/>
      <c r="G70" s="47"/>
      <c r="H70" s="48"/>
      <c r="I70" s="48"/>
      <c r="J70" s="49" t="s">
        <v>51</v>
      </c>
      <c r="K70" s="50" t="s">
        <v>873</v>
      </c>
      <c r="L70" s="52">
        <v>0.91800000000000004</v>
      </c>
      <c r="M70" s="225">
        <f>E69*L70</f>
        <v>7.73874</v>
      </c>
      <c r="N70" s="52">
        <v>3.5</v>
      </c>
      <c r="O70" s="227">
        <f t="shared" si="2"/>
        <v>0</v>
      </c>
      <c r="P70" s="53"/>
      <c r="Q70" s="53"/>
      <c r="R70" s="53"/>
    </row>
    <row r="71" spans="1:18" s="161" customFormat="1" ht="12.75">
      <c r="A71" s="44"/>
      <c r="B71" s="45"/>
      <c r="C71" s="44"/>
      <c r="D71" s="46"/>
      <c r="E71" s="47"/>
      <c r="F71" s="47"/>
      <c r="G71" s="47"/>
      <c r="H71" s="48"/>
      <c r="I71" s="48"/>
      <c r="J71" s="49" t="s">
        <v>796</v>
      </c>
      <c r="K71" s="231" t="s">
        <v>872</v>
      </c>
      <c r="L71" s="110">
        <v>1.01E-2</v>
      </c>
      <c r="M71" s="225">
        <f>E69*L71</f>
        <v>8.5142999999999996E-2</v>
      </c>
      <c r="N71" s="52">
        <v>82.38</v>
      </c>
      <c r="O71" s="227">
        <f t="shared" si="2"/>
        <v>0</v>
      </c>
      <c r="P71" s="53"/>
      <c r="Q71" s="53"/>
      <c r="R71" s="53"/>
    </row>
    <row r="72" spans="1:18" s="161" customFormat="1" ht="12.75">
      <c r="A72" s="44"/>
      <c r="B72" s="45"/>
      <c r="C72" s="44"/>
      <c r="D72" s="46"/>
      <c r="E72" s="47"/>
      <c r="F72" s="47"/>
      <c r="G72" s="47"/>
      <c r="H72" s="48"/>
      <c r="I72" s="48"/>
      <c r="J72" s="49" t="s">
        <v>254</v>
      </c>
      <c r="K72" s="231" t="s">
        <v>872</v>
      </c>
      <c r="L72" s="52">
        <v>0.5</v>
      </c>
      <c r="M72" s="225">
        <f>E69*L72</f>
        <v>4.2149999999999999</v>
      </c>
      <c r="N72" s="52">
        <v>1.2</v>
      </c>
      <c r="O72" s="227">
        <f t="shared" si="2"/>
        <v>0</v>
      </c>
      <c r="P72" s="53"/>
      <c r="Q72" s="53"/>
      <c r="R72" s="53"/>
    </row>
    <row r="73" spans="1:18" ht="12.75">
      <c r="A73" s="44"/>
      <c r="B73" s="45"/>
      <c r="C73" s="44"/>
      <c r="D73" s="46"/>
      <c r="E73" s="47"/>
      <c r="F73" s="47"/>
      <c r="G73" s="47"/>
      <c r="H73" s="48"/>
      <c r="I73" s="48"/>
      <c r="J73" s="49"/>
      <c r="K73" s="50"/>
      <c r="L73" s="52"/>
      <c r="M73" s="225">
        <f>E69*L73</f>
        <v>0</v>
      </c>
      <c r="N73" s="52"/>
      <c r="O73" s="227">
        <f t="shared" si="2"/>
        <v>0</v>
      </c>
      <c r="P73" s="53"/>
      <c r="Q73" s="53"/>
      <c r="R73" s="53"/>
    </row>
    <row r="74" spans="1:18" ht="12.75">
      <c r="A74" s="54"/>
      <c r="B74" s="55"/>
      <c r="C74" s="54"/>
      <c r="D74" s="56"/>
      <c r="E74" s="57"/>
      <c r="F74" s="57"/>
      <c r="G74" s="57"/>
      <c r="H74" s="59"/>
      <c r="I74" s="59"/>
      <c r="J74" s="49"/>
      <c r="K74" s="50"/>
      <c r="L74" s="52"/>
      <c r="M74" s="225">
        <f>E69*L74</f>
        <v>0</v>
      </c>
      <c r="N74" s="52"/>
      <c r="O74" s="227">
        <f t="shared" si="2"/>
        <v>0</v>
      </c>
      <c r="P74" s="60"/>
      <c r="Q74" s="60"/>
      <c r="R74" s="60"/>
    </row>
    <row r="75" spans="1:18" s="161" customFormat="1" ht="45">
      <c r="A75" s="40">
        <f>A69+1</f>
        <v>10</v>
      </c>
      <c r="B75" s="77" t="s">
        <v>255</v>
      </c>
      <c r="C75" s="40" t="s">
        <v>256</v>
      </c>
      <c r="D75" s="68" t="s">
        <v>879</v>
      </c>
      <c r="E75" s="496">
        <v>9.3600000000000003E-2</v>
      </c>
      <c r="F75" s="69">
        <v>19.600000000000001</v>
      </c>
      <c r="G75" s="69">
        <v>1.5</v>
      </c>
      <c r="H75" s="221">
        <f>IF(E75*F75*E$4&gt;0,E75*F75*E$4,0)</f>
        <v>0</v>
      </c>
      <c r="I75" s="221">
        <f>IF(E75*G75*E$5&gt;0,E75*G75*E$5,0)</f>
        <v>0</v>
      </c>
      <c r="J75" s="63" t="s">
        <v>789</v>
      </c>
      <c r="K75" s="231" t="s">
        <v>872</v>
      </c>
      <c r="L75" s="66">
        <v>3.1</v>
      </c>
      <c r="M75" s="225">
        <f>E75*L75</f>
        <v>0.29016000000000003</v>
      </c>
      <c r="N75" s="66">
        <v>12.9</v>
      </c>
      <c r="O75" s="227">
        <f t="shared" si="2"/>
        <v>0</v>
      </c>
      <c r="P75" s="228">
        <f>SUM(O75:O80)</f>
        <v>0</v>
      </c>
      <c r="Q75" s="225">
        <f>R75/E75</f>
        <v>0</v>
      </c>
      <c r="R75" s="228">
        <f>H75+I75+P75</f>
        <v>0</v>
      </c>
    </row>
    <row r="76" spans="1:18" s="161" customFormat="1" ht="12.75">
      <c r="A76" s="44"/>
      <c r="B76" s="45"/>
      <c r="C76" s="44"/>
      <c r="D76" s="46"/>
      <c r="E76" s="47"/>
      <c r="F76" s="47"/>
      <c r="G76" s="47"/>
      <c r="H76" s="48"/>
      <c r="I76" s="48"/>
      <c r="J76" s="49" t="s">
        <v>257</v>
      </c>
      <c r="K76" s="50" t="s">
        <v>793</v>
      </c>
      <c r="L76" s="52">
        <v>50</v>
      </c>
      <c r="M76" s="225">
        <f>E75*L76</f>
        <v>4.68</v>
      </c>
      <c r="N76" s="52">
        <v>0.16400000000000001</v>
      </c>
      <c r="O76" s="227">
        <f t="shared" si="2"/>
        <v>0</v>
      </c>
      <c r="P76" s="53"/>
      <c r="Q76" s="53"/>
      <c r="R76" s="53"/>
    </row>
    <row r="77" spans="1:18" ht="12.75">
      <c r="A77" s="44"/>
      <c r="B77" s="45"/>
      <c r="C77" s="44"/>
      <c r="D77" s="46"/>
      <c r="E77" s="47"/>
      <c r="F77" s="47"/>
      <c r="G77" s="47"/>
      <c r="H77" s="48"/>
      <c r="I77" s="48"/>
      <c r="J77" s="49"/>
      <c r="K77" s="50"/>
      <c r="L77" s="110"/>
      <c r="M77" s="225">
        <f>E75*L77</f>
        <v>0</v>
      </c>
      <c r="N77" s="52"/>
      <c r="O77" s="227">
        <f t="shared" si="2"/>
        <v>0</v>
      </c>
      <c r="P77" s="53"/>
      <c r="Q77" s="53"/>
      <c r="R77" s="53"/>
    </row>
    <row r="78" spans="1:18" ht="12.75">
      <c r="A78" s="44"/>
      <c r="B78" s="45"/>
      <c r="C78" s="44"/>
      <c r="D78" s="46"/>
      <c r="E78" s="47"/>
      <c r="F78" s="47"/>
      <c r="G78" s="47"/>
      <c r="H78" s="48"/>
      <c r="I78" s="48"/>
      <c r="J78" s="49"/>
      <c r="K78" s="50"/>
      <c r="L78" s="52"/>
      <c r="M78" s="225">
        <f>E75*L78</f>
        <v>0</v>
      </c>
      <c r="N78" s="52"/>
      <c r="O78" s="227">
        <f t="shared" si="2"/>
        <v>0</v>
      </c>
      <c r="P78" s="53"/>
      <c r="Q78" s="53"/>
      <c r="R78" s="53"/>
    </row>
    <row r="79" spans="1:18" ht="12.75">
      <c r="A79" s="44"/>
      <c r="B79" s="45"/>
      <c r="C79" s="44"/>
      <c r="D79" s="46"/>
      <c r="E79" s="47"/>
      <c r="F79" s="47"/>
      <c r="G79" s="47"/>
      <c r="H79" s="48"/>
      <c r="I79" s="48"/>
      <c r="J79" s="49"/>
      <c r="K79" s="50"/>
      <c r="L79" s="52"/>
      <c r="M79" s="225">
        <f>E75*L79</f>
        <v>0</v>
      </c>
      <c r="N79" s="52"/>
      <c r="O79" s="227">
        <f t="shared" si="2"/>
        <v>0</v>
      </c>
      <c r="P79" s="53"/>
      <c r="Q79" s="53"/>
      <c r="R79" s="53"/>
    </row>
    <row r="80" spans="1:18" ht="12.75">
      <c r="A80" s="54"/>
      <c r="B80" s="55"/>
      <c r="C80" s="54"/>
      <c r="D80" s="56"/>
      <c r="E80" s="57"/>
      <c r="F80" s="57"/>
      <c r="G80" s="57"/>
      <c r="H80" s="59"/>
      <c r="I80" s="59"/>
      <c r="J80" s="49"/>
      <c r="K80" s="50"/>
      <c r="L80" s="52"/>
      <c r="M80" s="225">
        <f>E75*L80</f>
        <v>0</v>
      </c>
      <c r="N80" s="52"/>
      <c r="O80" s="227">
        <f t="shared" si="2"/>
        <v>0</v>
      </c>
      <c r="P80" s="60"/>
      <c r="Q80" s="60"/>
      <c r="R80" s="60"/>
    </row>
    <row r="81" spans="1:18" s="165" customFormat="1" ht="22.5">
      <c r="A81" s="76">
        <f>A75+1</f>
        <v>11</v>
      </c>
      <c r="B81" s="67" t="s">
        <v>258</v>
      </c>
      <c r="C81" s="76" t="s">
        <v>259</v>
      </c>
      <c r="D81" s="72" t="s">
        <v>881</v>
      </c>
      <c r="E81" s="73">
        <v>4.2</v>
      </c>
      <c r="F81" s="73">
        <v>2.12</v>
      </c>
      <c r="G81" s="73">
        <v>0.92</v>
      </c>
      <c r="H81" s="221">
        <f>IF(E81*F81*E$4&gt;0,E81*F81*E$4,0)</f>
        <v>0</v>
      </c>
      <c r="I81" s="221">
        <f>IF(E81*G81*E$5&gt;0,E81*G81*E$5,0)</f>
        <v>0</v>
      </c>
      <c r="J81" s="63" t="s">
        <v>369</v>
      </c>
      <c r="K81" s="231" t="s">
        <v>872</v>
      </c>
      <c r="L81" s="66">
        <v>1.0149999999999999</v>
      </c>
      <c r="M81" s="225">
        <f>E81*L81</f>
        <v>4.2629999999999999</v>
      </c>
      <c r="N81" s="66">
        <v>19</v>
      </c>
      <c r="O81" s="227">
        <f t="shared" si="2"/>
        <v>0</v>
      </c>
      <c r="P81" s="228">
        <f>SUM(O81:O86)</f>
        <v>0</v>
      </c>
      <c r="Q81" s="225">
        <f>R81/E81</f>
        <v>0</v>
      </c>
      <c r="R81" s="228">
        <f>H81+I81+P81</f>
        <v>0</v>
      </c>
    </row>
    <row r="82" spans="1:18" s="165" customFormat="1" ht="12.75">
      <c r="A82" s="108"/>
      <c r="B82" s="107"/>
      <c r="C82" s="108"/>
      <c r="D82" s="109"/>
      <c r="E82" s="74"/>
      <c r="F82" s="74"/>
      <c r="G82" s="74"/>
      <c r="H82" s="48"/>
      <c r="I82" s="48"/>
      <c r="J82" s="63" t="s">
        <v>457</v>
      </c>
      <c r="K82" s="64" t="s">
        <v>873</v>
      </c>
      <c r="L82" s="66">
        <f>1.6/4</f>
        <v>0.4</v>
      </c>
      <c r="M82" s="225">
        <f>E81*L82</f>
        <v>1.6800000000000002</v>
      </c>
      <c r="N82" s="66">
        <v>3.5</v>
      </c>
      <c r="O82" s="227">
        <f t="shared" si="2"/>
        <v>0</v>
      </c>
      <c r="P82" s="53"/>
      <c r="Q82" s="53"/>
      <c r="R82" s="53"/>
    </row>
    <row r="83" spans="1:18" s="165" customFormat="1" ht="12.75">
      <c r="A83" s="108"/>
      <c r="B83" s="107"/>
      <c r="C83" s="108"/>
      <c r="D83" s="109"/>
      <c r="E83" s="74"/>
      <c r="F83" s="74"/>
      <c r="G83" s="74"/>
      <c r="H83" s="48"/>
      <c r="I83" s="48"/>
      <c r="J83" s="63" t="s">
        <v>796</v>
      </c>
      <c r="K83" s="231" t="s">
        <v>872</v>
      </c>
      <c r="L83" s="78">
        <v>1.83E-2</v>
      </c>
      <c r="M83" s="225">
        <f>E81*L83</f>
        <v>7.6859999999999998E-2</v>
      </c>
      <c r="N83" s="52">
        <v>82.38</v>
      </c>
      <c r="O83" s="227">
        <f t="shared" si="2"/>
        <v>0</v>
      </c>
      <c r="P83" s="53"/>
      <c r="Q83" s="53"/>
      <c r="R83" s="53"/>
    </row>
    <row r="84" spans="1:18" ht="12.75">
      <c r="A84" s="44"/>
      <c r="B84" s="45"/>
      <c r="C84" s="44"/>
      <c r="D84" s="46"/>
      <c r="E84" s="47"/>
      <c r="F84" s="47"/>
      <c r="G84" s="47"/>
      <c r="H84" s="48"/>
      <c r="I84" s="48"/>
      <c r="J84" s="49"/>
      <c r="K84" s="50"/>
      <c r="L84" s="52"/>
      <c r="M84" s="225">
        <f>E81*L84</f>
        <v>0</v>
      </c>
      <c r="N84" s="52"/>
      <c r="O84" s="227">
        <f t="shared" si="2"/>
        <v>0</v>
      </c>
      <c r="P84" s="53"/>
      <c r="Q84" s="53"/>
      <c r="R84" s="53"/>
    </row>
    <row r="85" spans="1:18" ht="12.75">
      <c r="A85" s="44"/>
      <c r="B85" s="45"/>
      <c r="C85" s="44"/>
      <c r="D85" s="46"/>
      <c r="E85" s="47"/>
      <c r="F85" s="47"/>
      <c r="G85" s="47"/>
      <c r="H85" s="48"/>
      <c r="I85" s="48"/>
      <c r="J85" s="49"/>
      <c r="K85" s="50"/>
      <c r="L85" s="52"/>
      <c r="M85" s="225">
        <f>E81*L85</f>
        <v>0</v>
      </c>
      <c r="N85" s="52"/>
      <c r="O85" s="227">
        <f t="shared" si="2"/>
        <v>0</v>
      </c>
      <c r="P85" s="53"/>
      <c r="Q85" s="53"/>
      <c r="R85" s="53"/>
    </row>
    <row r="86" spans="1:18" ht="12.75">
      <c r="A86" s="54"/>
      <c r="B86" s="55"/>
      <c r="C86" s="54"/>
      <c r="D86" s="56"/>
      <c r="E86" s="57"/>
      <c r="F86" s="57"/>
      <c r="G86" s="57"/>
      <c r="H86" s="59"/>
      <c r="I86" s="59"/>
      <c r="J86" s="49"/>
      <c r="K86" s="50"/>
      <c r="L86" s="52"/>
      <c r="M86" s="225">
        <f>E81*L86</f>
        <v>0</v>
      </c>
      <c r="N86" s="52"/>
      <c r="O86" s="227">
        <f t="shared" si="2"/>
        <v>0</v>
      </c>
      <c r="P86" s="60"/>
      <c r="Q86" s="60"/>
      <c r="R86" s="60"/>
    </row>
    <row r="87" spans="1:18" s="161" customFormat="1" ht="35.25" customHeight="1">
      <c r="A87" s="40">
        <f>A81+1</f>
        <v>12</v>
      </c>
      <c r="B87" s="77" t="s">
        <v>517</v>
      </c>
      <c r="C87" s="76" t="s">
        <v>216</v>
      </c>
      <c r="D87" s="68" t="s">
        <v>791</v>
      </c>
      <c r="E87" s="442">
        <v>3.5200000000000002E-2</v>
      </c>
      <c r="F87" s="61"/>
      <c r="G87" s="61"/>
      <c r="H87" s="221">
        <f>IF(E87*F87*E$4&gt;0,E87*F87*E$4,0)</f>
        <v>0</v>
      </c>
      <c r="I87" s="221">
        <f>IF(E87*G87*E$5&gt;0,E87*G87*E$5,0)</f>
        <v>0</v>
      </c>
      <c r="J87" s="63" t="s">
        <v>217</v>
      </c>
      <c r="K87" s="64" t="s">
        <v>791</v>
      </c>
      <c r="L87" s="65">
        <v>1</v>
      </c>
      <c r="M87" s="225">
        <f>E87*L87</f>
        <v>3.5200000000000002E-2</v>
      </c>
      <c r="N87" s="66">
        <v>262.13</v>
      </c>
      <c r="O87" s="227">
        <f t="shared" si="2"/>
        <v>0</v>
      </c>
      <c r="P87" s="228">
        <f>SUM(O87:O92)</f>
        <v>0</v>
      </c>
      <c r="Q87" s="225">
        <f>R87/E87</f>
        <v>0</v>
      </c>
      <c r="R87" s="228">
        <f>H87+I87+P87</f>
        <v>0</v>
      </c>
    </row>
    <row r="88" spans="1:18" ht="12.75">
      <c r="A88" s="44"/>
      <c r="B88" s="45"/>
      <c r="C88" s="44"/>
      <c r="D88" s="46"/>
      <c r="E88" s="47"/>
      <c r="F88" s="41"/>
      <c r="G88" s="41"/>
      <c r="H88" s="48"/>
      <c r="I88" s="48"/>
      <c r="J88" s="49"/>
      <c r="K88" s="50"/>
      <c r="L88" s="52"/>
      <c r="M88" s="225">
        <f>E87*L88</f>
        <v>0</v>
      </c>
      <c r="N88" s="52"/>
      <c r="O88" s="227">
        <f t="shared" si="2"/>
        <v>0</v>
      </c>
      <c r="P88" s="53"/>
      <c r="Q88" s="53"/>
      <c r="R88" s="53"/>
    </row>
    <row r="89" spans="1:18" ht="12.75">
      <c r="A89" s="44"/>
      <c r="B89" s="45"/>
      <c r="C89" s="44"/>
      <c r="D89" s="46"/>
      <c r="E89" s="47"/>
      <c r="F89" s="41"/>
      <c r="G89" s="41"/>
      <c r="H89" s="48"/>
      <c r="I89" s="48"/>
      <c r="J89" s="49"/>
      <c r="K89" s="50"/>
      <c r="L89" s="52"/>
      <c r="M89" s="225">
        <f>E87*L89</f>
        <v>0</v>
      </c>
      <c r="N89" s="52"/>
      <c r="O89" s="227">
        <f t="shared" ref="O89:O120" si="3">M89*N89*E$6</f>
        <v>0</v>
      </c>
      <c r="P89" s="53"/>
      <c r="Q89" s="53"/>
      <c r="R89" s="53"/>
    </row>
    <row r="90" spans="1:18" ht="12.75">
      <c r="A90" s="44"/>
      <c r="B90" s="45"/>
      <c r="C90" s="44"/>
      <c r="D90" s="46"/>
      <c r="E90" s="47"/>
      <c r="F90" s="41"/>
      <c r="G90" s="41"/>
      <c r="H90" s="48"/>
      <c r="I90" s="48"/>
      <c r="J90" s="49"/>
      <c r="K90" s="50"/>
      <c r="L90" s="110"/>
      <c r="M90" s="225">
        <f>E87*L90</f>
        <v>0</v>
      </c>
      <c r="N90" s="52"/>
      <c r="O90" s="227">
        <f t="shared" si="3"/>
        <v>0</v>
      </c>
      <c r="P90" s="53"/>
      <c r="Q90" s="53"/>
      <c r="R90" s="53"/>
    </row>
    <row r="91" spans="1:18" ht="12.75">
      <c r="A91" s="44"/>
      <c r="B91" s="45"/>
      <c r="C91" s="44"/>
      <c r="D91" s="46"/>
      <c r="E91" s="47"/>
      <c r="F91" s="41"/>
      <c r="G91" s="41"/>
      <c r="H91" s="48"/>
      <c r="I91" s="48"/>
      <c r="J91" s="49"/>
      <c r="K91" s="50"/>
      <c r="L91" s="110"/>
      <c r="M91" s="225">
        <f>E87*L91</f>
        <v>0</v>
      </c>
      <c r="N91" s="52"/>
      <c r="O91" s="227">
        <f t="shared" si="3"/>
        <v>0</v>
      </c>
      <c r="P91" s="53"/>
      <c r="Q91" s="53"/>
      <c r="R91" s="53"/>
    </row>
    <row r="92" spans="1:18" ht="12.75">
      <c r="A92" s="54"/>
      <c r="B92" s="55"/>
      <c r="C92" s="54"/>
      <c r="D92" s="56"/>
      <c r="E92" s="57"/>
      <c r="F92" s="58"/>
      <c r="G92" s="58"/>
      <c r="H92" s="59"/>
      <c r="I92" s="59"/>
      <c r="J92" s="63"/>
      <c r="K92" s="64"/>
      <c r="L92" s="51"/>
      <c r="M92" s="225">
        <f>E87*L92</f>
        <v>0</v>
      </c>
      <c r="N92" s="52"/>
      <c r="O92" s="227">
        <f t="shared" si="3"/>
        <v>0</v>
      </c>
      <c r="P92" s="60"/>
      <c r="Q92" s="60"/>
      <c r="R92" s="60"/>
    </row>
    <row r="93" spans="1:18" s="161" customFormat="1" ht="33.75">
      <c r="A93" s="40">
        <f>A87+1</f>
        <v>13</v>
      </c>
      <c r="B93" s="77" t="s">
        <v>260</v>
      </c>
      <c r="C93" s="40" t="s">
        <v>261</v>
      </c>
      <c r="D93" s="68" t="s">
        <v>873</v>
      </c>
      <c r="E93" s="69">
        <v>10.4</v>
      </c>
      <c r="F93" s="61">
        <v>16.100000000000001</v>
      </c>
      <c r="G93" s="61">
        <v>0.22</v>
      </c>
      <c r="H93" s="221">
        <f>IF(E93*F93*E$4&gt;0,E93*F93*E$4,0)</f>
        <v>0</v>
      </c>
      <c r="I93" s="221">
        <f>IF(E93*G93*E$5&gt;0,E93*G93*E$5,0)</f>
        <v>0</v>
      </c>
      <c r="J93" s="63" t="s">
        <v>262</v>
      </c>
      <c r="K93" s="64" t="s">
        <v>873</v>
      </c>
      <c r="L93" s="65">
        <v>1</v>
      </c>
      <c r="M93" s="225">
        <f>E93*L93</f>
        <v>10.4</v>
      </c>
      <c r="N93" s="66">
        <v>15.24</v>
      </c>
      <c r="O93" s="227">
        <f t="shared" si="3"/>
        <v>0</v>
      </c>
      <c r="P93" s="228">
        <f>SUM(O93:O98)</f>
        <v>0</v>
      </c>
      <c r="Q93" s="225">
        <f>R93/E93</f>
        <v>0</v>
      </c>
      <c r="R93" s="228">
        <f>H93+I93+P93</f>
        <v>0</v>
      </c>
    </row>
    <row r="94" spans="1:18" s="161" customFormat="1" ht="12.75">
      <c r="A94" s="44"/>
      <c r="B94" s="45"/>
      <c r="C94" s="44"/>
      <c r="D94" s="46"/>
      <c r="E94" s="47"/>
      <c r="F94" s="41"/>
      <c r="G94" s="41"/>
      <c r="H94" s="48"/>
      <c r="I94" s="48"/>
      <c r="J94" s="63" t="s">
        <v>789</v>
      </c>
      <c r="K94" s="231" t="s">
        <v>872</v>
      </c>
      <c r="L94" s="78">
        <v>0.04</v>
      </c>
      <c r="M94" s="225">
        <f>E93*L94</f>
        <v>0.41600000000000004</v>
      </c>
      <c r="N94" s="66">
        <v>12.9</v>
      </c>
      <c r="O94" s="227">
        <f t="shared" si="3"/>
        <v>0</v>
      </c>
      <c r="P94" s="53"/>
      <c r="Q94" s="53"/>
      <c r="R94" s="53"/>
    </row>
    <row r="95" spans="1:18" ht="12.75">
      <c r="A95" s="44"/>
      <c r="B95" s="45"/>
      <c r="C95" s="44"/>
      <c r="D95" s="46"/>
      <c r="E95" s="47"/>
      <c r="F95" s="41"/>
      <c r="G95" s="41"/>
      <c r="H95" s="48"/>
      <c r="I95" s="48"/>
      <c r="J95" s="63"/>
      <c r="K95" s="64"/>
      <c r="L95" s="65"/>
      <c r="M95" s="225">
        <f>E93*L95</f>
        <v>0</v>
      </c>
      <c r="N95" s="66"/>
      <c r="O95" s="227">
        <f t="shared" si="3"/>
        <v>0</v>
      </c>
      <c r="P95" s="53"/>
      <c r="Q95" s="53"/>
      <c r="R95" s="53"/>
    </row>
    <row r="96" spans="1:18" ht="12.75">
      <c r="A96" s="44"/>
      <c r="B96" s="45"/>
      <c r="C96" s="44"/>
      <c r="D96" s="46"/>
      <c r="E96" s="47"/>
      <c r="F96" s="41"/>
      <c r="G96" s="41"/>
      <c r="H96" s="48"/>
      <c r="I96" s="48"/>
      <c r="J96" s="63"/>
      <c r="K96" s="64"/>
      <c r="L96" s="65"/>
      <c r="M96" s="225">
        <f>E93*L96</f>
        <v>0</v>
      </c>
      <c r="N96" s="66"/>
      <c r="O96" s="227">
        <f t="shared" si="3"/>
        <v>0</v>
      </c>
      <c r="P96" s="53"/>
      <c r="Q96" s="53"/>
      <c r="R96" s="53"/>
    </row>
    <row r="97" spans="1:18" ht="12.75">
      <c r="A97" s="44"/>
      <c r="B97" s="45"/>
      <c r="C97" s="44"/>
      <c r="D97" s="46"/>
      <c r="E97" s="47"/>
      <c r="F97" s="41"/>
      <c r="G97" s="41"/>
      <c r="H97" s="48"/>
      <c r="I97" s="48"/>
      <c r="J97" s="49"/>
      <c r="K97" s="50"/>
      <c r="L97" s="51"/>
      <c r="M97" s="225">
        <f>E93*L97</f>
        <v>0</v>
      </c>
      <c r="N97" s="52"/>
      <c r="O97" s="227">
        <f t="shared" si="3"/>
        <v>0</v>
      </c>
      <c r="P97" s="53"/>
      <c r="Q97" s="53"/>
      <c r="R97" s="53"/>
    </row>
    <row r="98" spans="1:18" ht="12.75">
      <c r="A98" s="44"/>
      <c r="B98" s="45"/>
      <c r="C98" s="44"/>
      <c r="D98" s="46"/>
      <c r="E98" s="47"/>
      <c r="F98" s="41"/>
      <c r="G98" s="41"/>
      <c r="H98" s="59"/>
      <c r="I98" s="59"/>
      <c r="J98" s="154"/>
      <c r="K98" s="68"/>
      <c r="L98" s="187"/>
      <c r="M98" s="225">
        <f>E93*L98</f>
        <v>0</v>
      </c>
      <c r="N98" s="188"/>
      <c r="O98" s="227">
        <f t="shared" si="3"/>
        <v>0</v>
      </c>
      <c r="P98" s="60"/>
      <c r="Q98" s="60"/>
      <c r="R98" s="60"/>
    </row>
    <row r="99" spans="1:18" s="161" customFormat="1" ht="57" customHeight="1">
      <c r="A99" s="40">
        <f>A93+1</f>
        <v>14</v>
      </c>
      <c r="B99" s="77" t="s">
        <v>511</v>
      </c>
      <c r="C99" s="40" t="s">
        <v>125</v>
      </c>
      <c r="D99" s="68" t="s">
        <v>879</v>
      </c>
      <c r="E99" s="73">
        <v>0.33</v>
      </c>
      <c r="F99" s="61">
        <v>1.5</v>
      </c>
      <c r="G99" s="61">
        <v>0.45</v>
      </c>
      <c r="H99" s="221">
        <f>IF(E99*F99*E$4&gt;0,E99*F99*E$4,0)</f>
        <v>0</v>
      </c>
      <c r="I99" s="221">
        <f>IF(E99*G99*E$5&gt;0,E99*G99*E$5,0)</f>
        <v>0</v>
      </c>
      <c r="J99" s="63" t="s">
        <v>126</v>
      </c>
      <c r="K99" s="64" t="s">
        <v>791</v>
      </c>
      <c r="L99" s="78">
        <v>0.24</v>
      </c>
      <c r="M99" s="225">
        <f>E99*L99</f>
        <v>7.9200000000000007E-2</v>
      </c>
      <c r="N99" s="66">
        <v>128.86000000000001</v>
      </c>
      <c r="O99" s="227">
        <f t="shared" si="3"/>
        <v>0</v>
      </c>
      <c r="P99" s="228">
        <f>SUM(O99:O104)</f>
        <v>0</v>
      </c>
      <c r="Q99" s="225">
        <f>R99/E99</f>
        <v>0</v>
      </c>
      <c r="R99" s="228">
        <f>H99+I99+P99</f>
        <v>0</v>
      </c>
    </row>
    <row r="100" spans="1:18" ht="12.75">
      <c r="A100" s="44"/>
      <c r="B100" s="45"/>
      <c r="C100" s="44"/>
      <c r="D100" s="46"/>
      <c r="E100" s="47"/>
      <c r="F100" s="41"/>
      <c r="G100" s="41"/>
      <c r="H100" s="48"/>
      <c r="I100" s="48"/>
      <c r="J100" s="49"/>
      <c r="K100" s="50"/>
      <c r="L100" s="51"/>
      <c r="M100" s="225">
        <f>E99*L100</f>
        <v>0</v>
      </c>
      <c r="N100" s="52"/>
      <c r="O100" s="227">
        <f t="shared" si="3"/>
        <v>0</v>
      </c>
      <c r="P100" s="53"/>
      <c r="Q100" s="53"/>
      <c r="R100" s="53"/>
    </row>
    <row r="101" spans="1:18" ht="12.75">
      <c r="A101" s="44"/>
      <c r="B101" s="45"/>
      <c r="C101" s="44"/>
      <c r="D101" s="46"/>
      <c r="E101" s="47"/>
      <c r="F101" s="41"/>
      <c r="G101" s="41"/>
      <c r="H101" s="48"/>
      <c r="I101" s="48"/>
      <c r="J101" s="49"/>
      <c r="K101" s="50"/>
      <c r="L101" s="51"/>
      <c r="M101" s="225">
        <f>E99*L101</f>
        <v>0</v>
      </c>
      <c r="N101" s="52"/>
      <c r="O101" s="227">
        <f t="shared" si="3"/>
        <v>0</v>
      </c>
      <c r="P101" s="53"/>
      <c r="Q101" s="53"/>
      <c r="R101" s="53"/>
    </row>
    <row r="102" spans="1:18" ht="12.75">
      <c r="A102" s="44"/>
      <c r="B102" s="45"/>
      <c r="C102" s="44"/>
      <c r="D102" s="46"/>
      <c r="E102" s="47"/>
      <c r="F102" s="41"/>
      <c r="G102" s="41"/>
      <c r="H102" s="48"/>
      <c r="I102" s="48"/>
      <c r="J102" s="49"/>
      <c r="K102" s="50"/>
      <c r="L102" s="51"/>
      <c r="M102" s="225">
        <f>E99*L102</f>
        <v>0</v>
      </c>
      <c r="N102" s="52"/>
      <c r="O102" s="227">
        <f t="shared" si="3"/>
        <v>0</v>
      </c>
      <c r="P102" s="53"/>
      <c r="Q102" s="53"/>
      <c r="R102" s="53"/>
    </row>
    <row r="103" spans="1:18" ht="12.75">
      <c r="A103" s="44"/>
      <c r="B103" s="45"/>
      <c r="C103" s="44"/>
      <c r="D103" s="46"/>
      <c r="E103" s="47"/>
      <c r="F103" s="41"/>
      <c r="G103" s="41"/>
      <c r="H103" s="48"/>
      <c r="I103" s="48"/>
      <c r="J103" s="49"/>
      <c r="K103" s="50"/>
      <c r="L103" s="51"/>
      <c r="M103" s="225">
        <f>E99*L103</f>
        <v>0</v>
      </c>
      <c r="N103" s="52"/>
      <c r="O103" s="227">
        <f t="shared" si="3"/>
        <v>0</v>
      </c>
      <c r="P103" s="53"/>
      <c r="Q103" s="53"/>
      <c r="R103" s="53"/>
    </row>
    <row r="104" spans="1:18" ht="12.75">
      <c r="A104" s="54"/>
      <c r="B104" s="55"/>
      <c r="C104" s="54"/>
      <c r="D104" s="56"/>
      <c r="E104" s="57"/>
      <c r="F104" s="58"/>
      <c r="G104" s="58"/>
      <c r="H104" s="59"/>
      <c r="I104" s="59"/>
      <c r="J104" s="49"/>
      <c r="K104" s="50"/>
      <c r="L104" s="51"/>
      <c r="M104" s="225">
        <f>E99*L104</f>
        <v>0</v>
      </c>
      <c r="N104" s="52"/>
      <c r="O104" s="227">
        <f t="shared" si="3"/>
        <v>0</v>
      </c>
      <c r="P104" s="60"/>
      <c r="Q104" s="60"/>
      <c r="R104" s="60"/>
    </row>
    <row r="105" spans="1:18" s="161" customFormat="1" ht="48" customHeight="1">
      <c r="A105" s="40">
        <f>A99+1</f>
        <v>15</v>
      </c>
      <c r="B105" s="77" t="s">
        <v>370</v>
      </c>
      <c r="C105" s="76" t="s">
        <v>263</v>
      </c>
      <c r="D105" s="68" t="s">
        <v>881</v>
      </c>
      <c r="E105" s="442">
        <v>0.74</v>
      </c>
      <c r="F105" s="61">
        <v>7.43</v>
      </c>
      <c r="G105" s="61">
        <v>3.36</v>
      </c>
      <c r="H105" s="221">
        <f>IF(E105*F105*E$4&gt;0,E105*F105*E$4,0)</f>
        <v>0</v>
      </c>
      <c r="I105" s="221">
        <f>IF(E105*G105*E$5&gt;0,E105*G105*E$5,0)</f>
        <v>0</v>
      </c>
      <c r="J105" s="49" t="s">
        <v>723</v>
      </c>
      <c r="K105" s="231" t="s">
        <v>872</v>
      </c>
      <c r="L105" s="52">
        <v>1.0149999999999999</v>
      </c>
      <c r="M105" s="225">
        <f>E105*L105</f>
        <v>0.75109999999999988</v>
      </c>
      <c r="N105" s="52">
        <v>20</v>
      </c>
      <c r="O105" s="227">
        <f t="shared" si="3"/>
        <v>0</v>
      </c>
      <c r="P105" s="228">
        <f>SUM(O105:O110)</f>
        <v>0</v>
      </c>
      <c r="Q105" s="225">
        <f>R105/E105</f>
        <v>0</v>
      </c>
      <c r="R105" s="228">
        <f>H105+I105+P105</f>
        <v>0</v>
      </c>
    </row>
    <row r="106" spans="1:18" s="161" customFormat="1" ht="12.75">
      <c r="A106" s="44"/>
      <c r="B106" s="45"/>
      <c r="C106" s="44"/>
      <c r="D106" s="46"/>
      <c r="E106" s="47"/>
      <c r="F106" s="41"/>
      <c r="G106" s="41"/>
      <c r="H106" s="48"/>
      <c r="I106" s="48"/>
      <c r="J106" s="49" t="s">
        <v>457</v>
      </c>
      <c r="K106" s="50" t="s">
        <v>873</v>
      </c>
      <c r="L106" s="52">
        <f>2.42/4</f>
        <v>0.60499999999999998</v>
      </c>
      <c r="M106" s="225">
        <f>E105*L106</f>
        <v>0.44769999999999999</v>
      </c>
      <c r="N106" s="52">
        <v>3.5</v>
      </c>
      <c r="O106" s="227">
        <f t="shared" si="3"/>
        <v>0</v>
      </c>
      <c r="P106" s="53"/>
      <c r="Q106" s="53"/>
      <c r="R106" s="53"/>
    </row>
    <row r="107" spans="1:18" s="161" customFormat="1" ht="12.75">
      <c r="A107" s="44"/>
      <c r="B107" s="45"/>
      <c r="C107" s="44"/>
      <c r="D107" s="46"/>
      <c r="E107" s="47"/>
      <c r="F107" s="41"/>
      <c r="G107" s="41"/>
      <c r="H107" s="48"/>
      <c r="I107" s="48"/>
      <c r="J107" s="49" t="s">
        <v>796</v>
      </c>
      <c r="K107" s="231" t="s">
        <v>872</v>
      </c>
      <c r="L107" s="52">
        <v>6.4799999999999996E-2</v>
      </c>
      <c r="M107" s="225">
        <f>E105*L107</f>
        <v>4.7951999999999995E-2</v>
      </c>
      <c r="N107" s="52">
        <v>82.38</v>
      </c>
      <c r="O107" s="227">
        <f t="shared" si="3"/>
        <v>0</v>
      </c>
      <c r="P107" s="53"/>
      <c r="Q107" s="53"/>
      <c r="R107" s="53"/>
    </row>
    <row r="108" spans="1:18" s="161" customFormat="1" ht="12.75">
      <c r="A108" s="44"/>
      <c r="B108" s="45"/>
      <c r="C108" s="44"/>
      <c r="D108" s="46"/>
      <c r="E108" s="47"/>
      <c r="F108" s="41"/>
      <c r="G108" s="41"/>
      <c r="H108" s="48"/>
      <c r="I108" s="48"/>
      <c r="J108" s="49" t="s">
        <v>35</v>
      </c>
      <c r="K108" s="50" t="s">
        <v>458</v>
      </c>
      <c r="L108" s="110">
        <v>1.5E-3</v>
      </c>
      <c r="M108" s="225">
        <f>E105*L108</f>
        <v>1.1100000000000001E-3</v>
      </c>
      <c r="N108" s="52">
        <v>500</v>
      </c>
      <c r="O108" s="227">
        <f t="shared" si="3"/>
        <v>0</v>
      </c>
      <c r="P108" s="53"/>
      <c r="Q108" s="53"/>
      <c r="R108" s="53"/>
    </row>
    <row r="109" spans="1:18" ht="12.75">
      <c r="A109" s="44"/>
      <c r="B109" s="45"/>
      <c r="C109" s="44"/>
      <c r="D109" s="46"/>
      <c r="E109" s="47"/>
      <c r="F109" s="41"/>
      <c r="G109" s="41"/>
      <c r="H109" s="48"/>
      <c r="I109" s="48"/>
      <c r="J109" s="49"/>
      <c r="K109" s="50"/>
      <c r="L109" s="110"/>
      <c r="M109" s="225">
        <f>E105*L109</f>
        <v>0</v>
      </c>
      <c r="N109" s="52"/>
      <c r="O109" s="227">
        <f t="shared" si="3"/>
        <v>0</v>
      </c>
      <c r="P109" s="53"/>
      <c r="Q109" s="53"/>
      <c r="R109" s="53"/>
    </row>
    <row r="110" spans="1:18" ht="12.75">
      <c r="A110" s="54"/>
      <c r="B110" s="45"/>
      <c r="C110" s="44"/>
      <c r="D110" s="46"/>
      <c r="E110" s="47"/>
      <c r="F110" s="41"/>
      <c r="G110" s="41"/>
      <c r="H110" s="59"/>
      <c r="I110" s="59"/>
      <c r="J110" s="63"/>
      <c r="K110" s="64"/>
      <c r="L110" s="51"/>
      <c r="M110" s="225">
        <f>E105*L110</f>
        <v>0</v>
      </c>
      <c r="N110" s="52"/>
      <c r="O110" s="227">
        <f t="shared" si="3"/>
        <v>0</v>
      </c>
      <c r="P110" s="60"/>
      <c r="Q110" s="60"/>
      <c r="R110" s="60"/>
    </row>
    <row r="111" spans="1:18" s="161" customFormat="1" ht="35.25" customHeight="1">
      <c r="A111" s="40">
        <f>A105+1</f>
        <v>16</v>
      </c>
      <c r="B111" s="77" t="s">
        <v>517</v>
      </c>
      <c r="C111" s="76" t="s">
        <v>216</v>
      </c>
      <c r="D111" s="68" t="s">
        <v>791</v>
      </c>
      <c r="E111" s="442">
        <v>7.9000000000000001E-2</v>
      </c>
      <c r="F111" s="61"/>
      <c r="G111" s="61"/>
      <c r="H111" s="221">
        <f>IF(E111*F111*E$4&gt;0,E111*F111*E$4,0)</f>
        <v>0</v>
      </c>
      <c r="I111" s="221">
        <f>IF(E111*G111*E$5&gt;0,E111*G111*E$5,0)</f>
        <v>0</v>
      </c>
      <c r="J111" s="63" t="s">
        <v>217</v>
      </c>
      <c r="K111" s="64" t="s">
        <v>791</v>
      </c>
      <c r="L111" s="65">
        <v>1</v>
      </c>
      <c r="M111" s="225">
        <f>E111*L111</f>
        <v>7.9000000000000001E-2</v>
      </c>
      <c r="N111" s="66">
        <v>262.13</v>
      </c>
      <c r="O111" s="227">
        <f t="shared" si="3"/>
        <v>0</v>
      </c>
      <c r="P111" s="228">
        <f>SUM(O111:O116)</f>
        <v>0</v>
      </c>
      <c r="Q111" s="225">
        <f>R111/E111</f>
        <v>0</v>
      </c>
      <c r="R111" s="228">
        <f>H111+I111+P111</f>
        <v>0</v>
      </c>
    </row>
    <row r="112" spans="1:18" ht="12.75">
      <c r="A112" s="44"/>
      <c r="B112" s="45"/>
      <c r="C112" s="44"/>
      <c r="D112" s="46"/>
      <c r="E112" s="47"/>
      <c r="F112" s="41"/>
      <c r="G112" s="41"/>
      <c r="H112" s="48"/>
      <c r="I112" s="48"/>
      <c r="J112" s="49"/>
      <c r="K112" s="50"/>
      <c r="L112" s="52"/>
      <c r="M112" s="225">
        <f>E111*L112</f>
        <v>0</v>
      </c>
      <c r="N112" s="52"/>
      <c r="O112" s="227">
        <f t="shared" si="3"/>
        <v>0</v>
      </c>
      <c r="P112" s="53"/>
      <c r="Q112" s="53"/>
      <c r="R112" s="53"/>
    </row>
    <row r="113" spans="1:18" ht="12.75">
      <c r="A113" s="44"/>
      <c r="B113" s="45"/>
      <c r="C113" s="44"/>
      <c r="D113" s="46"/>
      <c r="E113" s="47"/>
      <c r="F113" s="41"/>
      <c r="G113" s="41"/>
      <c r="H113" s="48"/>
      <c r="I113" s="48"/>
      <c r="J113" s="49"/>
      <c r="K113" s="50"/>
      <c r="L113" s="52"/>
      <c r="M113" s="225">
        <f>E111*L113</f>
        <v>0</v>
      </c>
      <c r="N113" s="52"/>
      <c r="O113" s="227">
        <f t="shared" si="3"/>
        <v>0</v>
      </c>
      <c r="P113" s="53"/>
      <c r="Q113" s="53"/>
      <c r="R113" s="53"/>
    </row>
    <row r="114" spans="1:18" ht="12.75">
      <c r="A114" s="44"/>
      <c r="B114" s="45"/>
      <c r="C114" s="44"/>
      <c r="D114" s="46"/>
      <c r="E114" s="47"/>
      <c r="F114" s="41"/>
      <c r="G114" s="41"/>
      <c r="H114" s="48"/>
      <c r="I114" s="48"/>
      <c r="J114" s="49"/>
      <c r="K114" s="50"/>
      <c r="L114" s="110"/>
      <c r="M114" s="225">
        <f>E111*L114</f>
        <v>0</v>
      </c>
      <c r="N114" s="52"/>
      <c r="O114" s="227">
        <f t="shared" si="3"/>
        <v>0</v>
      </c>
      <c r="P114" s="53"/>
      <c r="Q114" s="53"/>
      <c r="R114" s="53"/>
    </row>
    <row r="115" spans="1:18" ht="12.75">
      <c r="A115" s="44"/>
      <c r="B115" s="45"/>
      <c r="C115" s="44"/>
      <c r="D115" s="46"/>
      <c r="E115" s="47"/>
      <c r="F115" s="41"/>
      <c r="G115" s="41"/>
      <c r="H115" s="48"/>
      <c r="I115" s="48"/>
      <c r="J115" s="49"/>
      <c r="K115" s="50"/>
      <c r="L115" s="110"/>
      <c r="M115" s="225">
        <f>E111*L115</f>
        <v>0</v>
      </c>
      <c r="N115" s="52"/>
      <c r="O115" s="227">
        <f t="shared" si="3"/>
        <v>0</v>
      </c>
      <c r="P115" s="53"/>
      <c r="Q115" s="53"/>
      <c r="R115" s="53"/>
    </row>
    <row r="116" spans="1:18" ht="12.75">
      <c r="A116" s="54"/>
      <c r="B116" s="55"/>
      <c r="C116" s="54"/>
      <c r="D116" s="56"/>
      <c r="E116" s="57"/>
      <c r="F116" s="58"/>
      <c r="G116" s="58"/>
      <c r="H116" s="59"/>
      <c r="I116" s="59"/>
      <c r="J116" s="63"/>
      <c r="K116" s="64"/>
      <c r="L116" s="51"/>
      <c r="M116" s="225">
        <f>E111*L116</f>
        <v>0</v>
      </c>
      <c r="N116" s="52"/>
      <c r="O116" s="227">
        <f t="shared" si="3"/>
        <v>0</v>
      </c>
      <c r="P116" s="60"/>
      <c r="Q116" s="60"/>
      <c r="R116" s="60"/>
    </row>
    <row r="117" spans="1:18" s="161" customFormat="1" ht="35.25" customHeight="1">
      <c r="A117" s="40">
        <f>A111+1</f>
        <v>17</v>
      </c>
      <c r="B117" s="77" t="s">
        <v>517</v>
      </c>
      <c r="C117" s="76" t="s">
        <v>404</v>
      </c>
      <c r="D117" s="68" t="s">
        <v>791</v>
      </c>
      <c r="E117" s="509">
        <v>2.3E-2</v>
      </c>
      <c r="F117" s="61"/>
      <c r="G117" s="61"/>
      <c r="H117" s="221">
        <f>IF(E117*F117*E$4&gt;0,E117*F117*E$4,0)</f>
        <v>0</v>
      </c>
      <c r="I117" s="221">
        <f>IF(E117*G117*E$5&gt;0,E117*G117*E$5,0)</f>
        <v>0</v>
      </c>
      <c r="J117" s="63" t="s">
        <v>405</v>
      </c>
      <c r="K117" s="64" t="s">
        <v>791</v>
      </c>
      <c r="L117" s="65">
        <v>1</v>
      </c>
      <c r="M117" s="225">
        <f>E117*L117</f>
        <v>2.3E-2</v>
      </c>
      <c r="N117" s="226">
        <v>269.62</v>
      </c>
      <c r="O117" s="227">
        <f t="shared" si="3"/>
        <v>0</v>
      </c>
      <c r="P117" s="228">
        <f>SUM(O117:O122)</f>
        <v>0</v>
      </c>
      <c r="Q117" s="225">
        <f>R117/E117</f>
        <v>0</v>
      </c>
      <c r="R117" s="228">
        <f>H117+I117+P117</f>
        <v>0</v>
      </c>
    </row>
    <row r="118" spans="1:18" ht="12.75">
      <c r="A118" s="44"/>
      <c r="B118" s="45"/>
      <c r="C118" s="44"/>
      <c r="D118" s="46"/>
      <c r="E118" s="47"/>
      <c r="F118" s="41"/>
      <c r="G118" s="41"/>
      <c r="H118" s="48"/>
      <c r="I118" s="48"/>
      <c r="J118" s="49"/>
      <c r="K118" s="50"/>
      <c r="L118" s="52"/>
      <c r="M118" s="225">
        <f>E117*L118</f>
        <v>0</v>
      </c>
      <c r="N118" s="52"/>
      <c r="O118" s="227">
        <f t="shared" si="3"/>
        <v>0</v>
      </c>
      <c r="P118" s="53"/>
      <c r="Q118" s="53"/>
      <c r="R118" s="53"/>
    </row>
    <row r="119" spans="1:18" ht="12.75">
      <c r="A119" s="44"/>
      <c r="B119" s="45"/>
      <c r="C119" s="44"/>
      <c r="D119" s="46"/>
      <c r="E119" s="47"/>
      <c r="F119" s="41"/>
      <c r="G119" s="41"/>
      <c r="H119" s="48"/>
      <c r="I119" s="48"/>
      <c r="J119" s="49"/>
      <c r="K119" s="50"/>
      <c r="L119" s="52"/>
      <c r="M119" s="225">
        <f>E117*L119</f>
        <v>0</v>
      </c>
      <c r="N119" s="52"/>
      <c r="O119" s="227">
        <f t="shared" si="3"/>
        <v>0</v>
      </c>
      <c r="P119" s="53"/>
      <c r="Q119" s="53"/>
      <c r="R119" s="53"/>
    </row>
    <row r="120" spans="1:18" ht="12.75">
      <c r="A120" s="44"/>
      <c r="B120" s="45"/>
      <c r="C120" s="44"/>
      <c r="D120" s="46"/>
      <c r="E120" s="47"/>
      <c r="F120" s="41"/>
      <c r="G120" s="41"/>
      <c r="H120" s="48"/>
      <c r="I120" s="48"/>
      <c r="J120" s="49"/>
      <c r="K120" s="50"/>
      <c r="L120" s="110"/>
      <c r="M120" s="225">
        <f>E117*L120</f>
        <v>0</v>
      </c>
      <c r="N120" s="52"/>
      <c r="O120" s="227">
        <f t="shared" si="3"/>
        <v>0</v>
      </c>
      <c r="P120" s="53"/>
      <c r="Q120" s="53"/>
      <c r="R120" s="53"/>
    </row>
    <row r="121" spans="1:18" ht="12.75">
      <c r="A121" s="44"/>
      <c r="B121" s="45"/>
      <c r="C121" s="44"/>
      <c r="D121" s="46"/>
      <c r="E121" s="47"/>
      <c r="F121" s="41"/>
      <c r="G121" s="41"/>
      <c r="H121" s="48"/>
      <c r="I121" s="48"/>
      <c r="J121" s="49"/>
      <c r="K121" s="50"/>
      <c r="L121" s="110"/>
      <c r="M121" s="225">
        <f>E117*L121</f>
        <v>0</v>
      </c>
      <c r="N121" s="52"/>
      <c r="O121" s="227">
        <f>M121*N121*E$6</f>
        <v>0</v>
      </c>
      <c r="P121" s="53"/>
      <c r="Q121" s="53"/>
      <c r="R121" s="53"/>
    </row>
    <row r="122" spans="1:18" ht="13.5" thickBot="1">
      <c r="A122" s="54"/>
      <c r="B122" s="45"/>
      <c r="C122" s="44"/>
      <c r="D122" s="46"/>
      <c r="E122" s="47"/>
      <c r="F122" s="41"/>
      <c r="G122" s="41"/>
      <c r="H122" s="59"/>
      <c r="I122" s="59"/>
      <c r="J122" s="506"/>
      <c r="K122" s="72"/>
      <c r="L122" s="187"/>
      <c r="M122" s="225">
        <f>E117*L122</f>
        <v>0</v>
      </c>
      <c r="N122" s="188"/>
      <c r="O122" s="227">
        <f>M122*N122*E$6</f>
        <v>0</v>
      </c>
      <c r="P122" s="60"/>
      <c r="Q122" s="60"/>
      <c r="R122" s="60"/>
    </row>
    <row r="123" spans="1:18" s="480" customFormat="1" ht="12" customHeight="1" thickBot="1">
      <c r="A123" s="625" t="s">
        <v>264</v>
      </c>
      <c r="B123" s="626"/>
      <c r="C123" s="626"/>
      <c r="D123" s="626"/>
      <c r="E123" s="626"/>
      <c r="F123" s="626"/>
      <c r="G123" s="626"/>
      <c r="H123" s="626"/>
      <c r="I123" s="626"/>
      <c r="J123" s="38" t="s">
        <v>785</v>
      </c>
      <c r="K123" s="39"/>
      <c r="L123" s="39"/>
      <c r="M123" s="39"/>
      <c r="N123" s="39"/>
      <c r="O123" s="39"/>
      <c r="P123" s="39"/>
      <c r="Q123" s="39"/>
      <c r="R123" s="36"/>
    </row>
    <row r="124" spans="1:18" s="165" customFormat="1" ht="62.25" customHeight="1">
      <c r="A124" s="76">
        <f>A117+1</f>
        <v>18</v>
      </c>
      <c r="B124" s="67" t="s">
        <v>265</v>
      </c>
      <c r="C124" s="76" t="s">
        <v>266</v>
      </c>
      <c r="D124" s="72" t="s">
        <v>881</v>
      </c>
      <c r="E124" s="73">
        <v>14</v>
      </c>
      <c r="F124" s="73">
        <v>2.9</v>
      </c>
      <c r="G124" s="73">
        <v>0.95</v>
      </c>
      <c r="H124" s="221">
        <f>IF(E124*F124*E$4&gt;0,E124*F124*E$4,0)</f>
        <v>0</v>
      </c>
      <c r="I124" s="221">
        <f>IF(E124*G124*E$5&gt;0,E124*G124*E$5,0)</f>
        <v>0</v>
      </c>
      <c r="J124" s="63" t="s">
        <v>789</v>
      </c>
      <c r="K124" s="231" t="s">
        <v>872</v>
      </c>
      <c r="L124" s="66">
        <v>0.18</v>
      </c>
      <c r="M124" s="225">
        <f>E124*L124</f>
        <v>2.52</v>
      </c>
      <c r="N124" s="66">
        <v>12.9</v>
      </c>
      <c r="O124" s="227">
        <f t="shared" ref="O124:O155" si="4">M124*N124*E$6</f>
        <v>0</v>
      </c>
      <c r="P124" s="228">
        <f>SUM(O124:O129)</f>
        <v>0</v>
      </c>
      <c r="Q124" s="225">
        <f>R124/E124</f>
        <v>0</v>
      </c>
      <c r="R124" s="228">
        <f>H124+I124+P124</f>
        <v>0</v>
      </c>
    </row>
    <row r="125" spans="1:18" s="165" customFormat="1" ht="36.75" customHeight="1">
      <c r="A125" s="108"/>
      <c r="B125" s="107"/>
      <c r="C125" s="108"/>
      <c r="D125" s="109"/>
      <c r="E125" s="74"/>
      <c r="F125" s="74"/>
      <c r="G125" s="74"/>
      <c r="H125" s="48"/>
      <c r="I125" s="48"/>
      <c r="J125" s="63" t="s">
        <v>267</v>
      </c>
      <c r="K125" s="231" t="s">
        <v>872</v>
      </c>
      <c r="L125" s="66">
        <v>0.92</v>
      </c>
      <c r="M125" s="225">
        <f>E124*L125</f>
        <v>12.88</v>
      </c>
      <c r="N125" s="66">
        <v>5.8</v>
      </c>
      <c r="O125" s="227">
        <f t="shared" si="4"/>
        <v>0</v>
      </c>
      <c r="P125" s="53"/>
      <c r="Q125" s="53"/>
      <c r="R125" s="53"/>
    </row>
    <row r="126" spans="1:18" s="23" customFormat="1" ht="12.75">
      <c r="A126" s="108"/>
      <c r="B126" s="107"/>
      <c r="C126" s="108"/>
      <c r="D126" s="109"/>
      <c r="E126" s="74"/>
      <c r="F126" s="74"/>
      <c r="G126" s="74"/>
      <c r="H126" s="48"/>
      <c r="I126" s="48"/>
      <c r="J126" s="63"/>
      <c r="K126" s="64"/>
      <c r="L126" s="66"/>
      <c r="M126" s="225">
        <f>E124*L126</f>
        <v>0</v>
      </c>
      <c r="N126" s="510"/>
      <c r="O126" s="227">
        <f t="shared" si="4"/>
        <v>0</v>
      </c>
      <c r="P126" s="53"/>
      <c r="Q126" s="53"/>
      <c r="R126" s="53"/>
    </row>
    <row r="127" spans="1:18" s="23" customFormat="1" ht="12.75">
      <c r="A127" s="108"/>
      <c r="B127" s="107"/>
      <c r="C127" s="108"/>
      <c r="D127" s="109"/>
      <c r="E127" s="74"/>
      <c r="F127" s="74"/>
      <c r="G127" s="74"/>
      <c r="H127" s="48"/>
      <c r="I127" s="48"/>
      <c r="J127" s="63"/>
      <c r="K127" s="64"/>
      <c r="L127" s="66"/>
      <c r="M127" s="225">
        <f>E124*L127</f>
        <v>0</v>
      </c>
      <c r="N127" s="66"/>
      <c r="O127" s="227">
        <f t="shared" si="4"/>
        <v>0</v>
      </c>
      <c r="P127" s="53"/>
      <c r="Q127" s="53"/>
      <c r="R127" s="53"/>
    </row>
    <row r="128" spans="1:18" s="23" customFormat="1" ht="12.75">
      <c r="A128" s="108"/>
      <c r="B128" s="107"/>
      <c r="C128" s="108"/>
      <c r="D128" s="109"/>
      <c r="E128" s="74"/>
      <c r="F128" s="74"/>
      <c r="G128" s="74"/>
      <c r="H128" s="48"/>
      <c r="I128" s="48"/>
      <c r="J128" s="63"/>
      <c r="K128" s="64"/>
      <c r="L128" s="66"/>
      <c r="M128" s="225">
        <f>E124*L128</f>
        <v>0</v>
      </c>
      <c r="N128" s="66"/>
      <c r="O128" s="227">
        <f t="shared" si="4"/>
        <v>0</v>
      </c>
      <c r="P128" s="53"/>
      <c r="Q128" s="53"/>
      <c r="R128" s="53"/>
    </row>
    <row r="129" spans="1:18" s="23" customFormat="1" ht="12.75">
      <c r="A129" s="126"/>
      <c r="B129" s="151"/>
      <c r="C129" s="126"/>
      <c r="D129" s="42"/>
      <c r="E129" s="75"/>
      <c r="F129" s="75"/>
      <c r="G129" s="75"/>
      <c r="H129" s="59"/>
      <c r="I129" s="59"/>
      <c r="J129" s="63"/>
      <c r="K129" s="64"/>
      <c r="L129" s="66"/>
      <c r="M129" s="225">
        <f>E124*L129</f>
        <v>0</v>
      </c>
      <c r="N129" s="66"/>
      <c r="O129" s="227">
        <f t="shared" si="4"/>
        <v>0</v>
      </c>
      <c r="P129" s="60"/>
      <c r="Q129" s="60"/>
      <c r="R129" s="60"/>
    </row>
    <row r="130" spans="1:18" s="161" customFormat="1" ht="35.25" customHeight="1">
      <c r="A130" s="40">
        <f>A124+1</f>
        <v>19</v>
      </c>
      <c r="B130" s="77" t="s">
        <v>268</v>
      </c>
      <c r="C130" s="76" t="s">
        <v>269</v>
      </c>
      <c r="D130" s="68" t="s">
        <v>791</v>
      </c>
      <c r="E130" s="511">
        <v>5.5199999999999999E-2</v>
      </c>
      <c r="F130" s="61">
        <v>27.8</v>
      </c>
      <c r="G130" s="61">
        <v>1.38</v>
      </c>
      <c r="H130" s="221">
        <f>IF(E130*F130*E$4&gt;0,E130*F130*E$4,0)</f>
        <v>0</v>
      </c>
      <c r="I130" s="221">
        <f>IF(E130*G130*E$5&gt;0,E130*G130*E$5,0)</f>
        <v>0</v>
      </c>
      <c r="J130" s="76" t="s">
        <v>270</v>
      </c>
      <c r="K130" s="64" t="s">
        <v>791</v>
      </c>
      <c r="L130" s="65">
        <v>1</v>
      </c>
      <c r="M130" s="225">
        <f>E130*L130</f>
        <v>5.5199999999999999E-2</v>
      </c>
      <c r="N130" s="66">
        <v>269.62</v>
      </c>
      <c r="O130" s="227">
        <f t="shared" si="4"/>
        <v>0</v>
      </c>
      <c r="P130" s="228">
        <f>SUM(O130:O135)</f>
        <v>0</v>
      </c>
      <c r="Q130" s="225">
        <f>R130/E130</f>
        <v>0</v>
      </c>
      <c r="R130" s="228">
        <f>H130+I130+P130</f>
        <v>0</v>
      </c>
    </row>
    <row r="131" spans="1:18" ht="12.75">
      <c r="A131" s="44"/>
      <c r="B131" s="45"/>
      <c r="C131" s="44"/>
      <c r="D131" s="46"/>
      <c r="E131" s="47"/>
      <c r="F131" s="41"/>
      <c r="G131" s="41"/>
      <c r="H131" s="48"/>
      <c r="I131" s="48"/>
      <c r="J131" s="49"/>
      <c r="K131" s="50"/>
      <c r="L131" s="52"/>
      <c r="M131" s="225">
        <f>E130*L131</f>
        <v>0</v>
      </c>
      <c r="N131" s="52"/>
      <c r="O131" s="227">
        <f t="shared" si="4"/>
        <v>0</v>
      </c>
      <c r="P131" s="53"/>
      <c r="Q131" s="53"/>
      <c r="R131" s="53"/>
    </row>
    <row r="132" spans="1:18" ht="12.75">
      <c r="A132" s="44"/>
      <c r="B132" s="45"/>
      <c r="C132" s="44"/>
      <c r="D132" s="46"/>
      <c r="E132" s="47"/>
      <c r="F132" s="41"/>
      <c r="G132" s="41"/>
      <c r="H132" s="48"/>
      <c r="I132" s="48"/>
      <c r="J132" s="49"/>
      <c r="K132" s="50"/>
      <c r="L132" s="52"/>
      <c r="M132" s="225">
        <f>E130*L132</f>
        <v>0</v>
      </c>
      <c r="N132" s="52"/>
      <c r="O132" s="227">
        <f t="shared" si="4"/>
        <v>0</v>
      </c>
      <c r="P132" s="53"/>
      <c r="Q132" s="53"/>
      <c r="R132" s="53"/>
    </row>
    <row r="133" spans="1:18" ht="12.75">
      <c r="A133" s="44"/>
      <c r="B133" s="45"/>
      <c r="C133" s="44"/>
      <c r="D133" s="46"/>
      <c r="E133" s="47"/>
      <c r="F133" s="41"/>
      <c r="G133" s="41"/>
      <c r="H133" s="48"/>
      <c r="I133" s="48"/>
      <c r="J133" s="49"/>
      <c r="K133" s="50"/>
      <c r="L133" s="110"/>
      <c r="M133" s="225">
        <f>E130*L133</f>
        <v>0</v>
      </c>
      <c r="N133" s="52"/>
      <c r="O133" s="227">
        <f t="shared" si="4"/>
        <v>0</v>
      </c>
      <c r="P133" s="53"/>
      <c r="Q133" s="53"/>
      <c r="R133" s="53"/>
    </row>
    <row r="134" spans="1:18" ht="12.75">
      <c r="A134" s="44"/>
      <c r="B134" s="45"/>
      <c r="C134" s="44"/>
      <c r="D134" s="46"/>
      <c r="E134" s="47"/>
      <c r="F134" s="41"/>
      <c r="G134" s="41"/>
      <c r="H134" s="48"/>
      <c r="I134" s="48"/>
      <c r="J134" s="49"/>
      <c r="K134" s="50"/>
      <c r="L134" s="110"/>
      <c r="M134" s="225">
        <f>E130*L134</f>
        <v>0</v>
      </c>
      <c r="N134" s="52"/>
      <c r="O134" s="227">
        <f t="shared" si="4"/>
        <v>0</v>
      </c>
      <c r="P134" s="53"/>
      <c r="Q134" s="53"/>
      <c r="R134" s="53"/>
    </row>
    <row r="135" spans="1:18" ht="12.75">
      <c r="A135" s="54"/>
      <c r="B135" s="55"/>
      <c r="C135" s="54"/>
      <c r="D135" s="56"/>
      <c r="E135" s="57"/>
      <c r="F135" s="58"/>
      <c r="G135" s="58"/>
      <c r="H135" s="59"/>
      <c r="I135" s="59"/>
      <c r="J135" s="63"/>
      <c r="K135" s="64"/>
      <c r="L135" s="51"/>
      <c r="M135" s="225">
        <f>E130*L135</f>
        <v>0</v>
      </c>
      <c r="N135" s="52"/>
      <c r="O135" s="227">
        <f t="shared" si="4"/>
        <v>0</v>
      </c>
      <c r="P135" s="60"/>
      <c r="Q135" s="60"/>
      <c r="R135" s="60"/>
    </row>
    <row r="136" spans="1:18" s="161" customFormat="1" ht="48" customHeight="1">
      <c r="A136" s="40">
        <f>A130+1</f>
        <v>20</v>
      </c>
      <c r="B136" s="77" t="s">
        <v>370</v>
      </c>
      <c r="C136" s="76" t="s">
        <v>271</v>
      </c>
      <c r="D136" s="68" t="s">
        <v>881</v>
      </c>
      <c r="E136" s="442">
        <v>3.73</v>
      </c>
      <c r="F136" s="61">
        <v>7.43</v>
      </c>
      <c r="G136" s="61">
        <v>3.36</v>
      </c>
      <c r="H136" s="221">
        <f>IF(E136*F136*E$4&gt;0,E136*F136*E$4,0)</f>
        <v>0</v>
      </c>
      <c r="I136" s="221">
        <f>IF(E136*G136*E$5&gt;0,E136*G136*E$5,0)</f>
        <v>0</v>
      </c>
      <c r="J136" s="49" t="s">
        <v>723</v>
      </c>
      <c r="K136" s="231" t="s">
        <v>872</v>
      </c>
      <c r="L136" s="52">
        <v>1.0149999999999999</v>
      </c>
      <c r="M136" s="225">
        <f>E136*L136</f>
        <v>3.7859499999999997</v>
      </c>
      <c r="N136" s="52">
        <v>20</v>
      </c>
      <c r="O136" s="227">
        <f t="shared" si="4"/>
        <v>0</v>
      </c>
      <c r="P136" s="228">
        <f>SUM(O136:O141)</f>
        <v>0</v>
      </c>
      <c r="Q136" s="225">
        <f>R136/E136</f>
        <v>0</v>
      </c>
      <c r="R136" s="228">
        <f>H136+I136+P136</f>
        <v>0</v>
      </c>
    </row>
    <row r="137" spans="1:18" s="161" customFormat="1" ht="12.75">
      <c r="A137" s="44"/>
      <c r="B137" s="45"/>
      <c r="C137" s="44"/>
      <c r="D137" s="46"/>
      <c r="E137" s="47"/>
      <c r="F137" s="41"/>
      <c r="G137" s="41"/>
      <c r="H137" s="48"/>
      <c r="I137" s="48"/>
      <c r="J137" s="49" t="s">
        <v>457</v>
      </c>
      <c r="K137" s="50" t="s">
        <v>873</v>
      </c>
      <c r="L137" s="52">
        <f>2.42/4</f>
        <v>0.60499999999999998</v>
      </c>
      <c r="M137" s="225">
        <f>E136*L137</f>
        <v>2.25665</v>
      </c>
      <c r="N137" s="52">
        <v>3.5</v>
      </c>
      <c r="O137" s="227">
        <f t="shared" si="4"/>
        <v>0</v>
      </c>
      <c r="P137" s="53"/>
      <c r="Q137" s="53"/>
      <c r="R137" s="53"/>
    </row>
    <row r="138" spans="1:18" s="161" customFormat="1" ht="12.75">
      <c r="A138" s="44"/>
      <c r="B138" s="45"/>
      <c r="C138" s="44"/>
      <c r="D138" s="46"/>
      <c r="E138" s="47"/>
      <c r="F138" s="41"/>
      <c r="G138" s="41"/>
      <c r="H138" s="48"/>
      <c r="I138" s="48"/>
      <c r="J138" s="49" t="s">
        <v>796</v>
      </c>
      <c r="K138" s="50" t="s">
        <v>881</v>
      </c>
      <c r="L138" s="52">
        <v>6.4799999999999996E-2</v>
      </c>
      <c r="M138" s="225">
        <f>E136*L138</f>
        <v>0.24170399999999997</v>
      </c>
      <c r="N138" s="52">
        <v>82.38</v>
      </c>
      <c r="O138" s="227">
        <f t="shared" si="4"/>
        <v>0</v>
      </c>
      <c r="P138" s="53"/>
      <c r="Q138" s="53"/>
      <c r="R138" s="53"/>
    </row>
    <row r="139" spans="1:18" s="161" customFormat="1" ht="12.75">
      <c r="A139" s="44"/>
      <c r="B139" s="45"/>
      <c r="C139" s="44"/>
      <c r="D139" s="46"/>
      <c r="E139" s="47"/>
      <c r="F139" s="41"/>
      <c r="G139" s="41"/>
      <c r="H139" s="48"/>
      <c r="I139" s="48"/>
      <c r="J139" s="49" t="s">
        <v>35</v>
      </c>
      <c r="K139" s="50" t="s">
        <v>458</v>
      </c>
      <c r="L139" s="110">
        <v>1.5E-3</v>
      </c>
      <c r="M139" s="225">
        <f>E136*L139</f>
        <v>5.5950000000000001E-3</v>
      </c>
      <c r="N139" s="52">
        <v>500</v>
      </c>
      <c r="O139" s="227">
        <f t="shared" si="4"/>
        <v>0</v>
      </c>
      <c r="P139" s="53"/>
      <c r="Q139" s="53"/>
      <c r="R139" s="53"/>
    </row>
    <row r="140" spans="1:18" ht="12.75">
      <c r="A140" s="44"/>
      <c r="B140" s="45"/>
      <c r="C140" s="44"/>
      <c r="D140" s="46"/>
      <c r="E140" s="47"/>
      <c r="F140" s="41"/>
      <c r="G140" s="41"/>
      <c r="H140" s="48"/>
      <c r="I140" s="48"/>
      <c r="J140" s="49"/>
      <c r="K140" s="50"/>
      <c r="L140" s="110"/>
      <c r="M140" s="225">
        <f>E136*L140</f>
        <v>0</v>
      </c>
      <c r="N140" s="52"/>
      <c r="O140" s="227">
        <f t="shared" si="4"/>
        <v>0</v>
      </c>
      <c r="P140" s="53"/>
      <c r="Q140" s="53"/>
      <c r="R140" s="53"/>
    </row>
    <row r="141" spans="1:18" ht="12.75">
      <c r="A141" s="54"/>
      <c r="B141" s="45"/>
      <c r="C141" s="44"/>
      <c r="D141" s="46"/>
      <c r="E141" s="47"/>
      <c r="F141" s="41"/>
      <c r="G141" s="41"/>
      <c r="H141" s="59"/>
      <c r="I141" s="59"/>
      <c r="J141" s="63"/>
      <c r="K141" s="64"/>
      <c r="L141" s="51"/>
      <c r="M141" s="225">
        <f>E136*L141</f>
        <v>0</v>
      </c>
      <c r="N141" s="52"/>
      <c r="O141" s="227">
        <f t="shared" si="4"/>
        <v>0</v>
      </c>
      <c r="P141" s="60"/>
      <c r="Q141" s="60"/>
      <c r="R141" s="60"/>
    </row>
    <row r="142" spans="1:18" s="161" customFormat="1" ht="35.25" customHeight="1">
      <c r="A142" s="40">
        <f>A136+1</f>
        <v>21</v>
      </c>
      <c r="B142" s="77" t="s">
        <v>517</v>
      </c>
      <c r="C142" s="76" t="s">
        <v>216</v>
      </c>
      <c r="D142" s="68" t="s">
        <v>791</v>
      </c>
      <c r="E142" s="442">
        <v>0.2</v>
      </c>
      <c r="F142" s="61"/>
      <c r="G142" s="61"/>
      <c r="H142" s="221">
        <f>IF(E142*F142*E$4&gt;0,E142*F142*E$4,0)</f>
        <v>0</v>
      </c>
      <c r="I142" s="221">
        <f>IF(E142*G142*E$5&gt;0,E142*G142*E$5,0)</f>
        <v>0</v>
      </c>
      <c r="J142" s="63" t="s">
        <v>217</v>
      </c>
      <c r="K142" s="64" t="s">
        <v>791</v>
      </c>
      <c r="L142" s="65">
        <v>1</v>
      </c>
      <c r="M142" s="225">
        <f>E142*L142</f>
        <v>0.2</v>
      </c>
      <c r="N142" s="66">
        <v>262.13</v>
      </c>
      <c r="O142" s="227">
        <f t="shared" si="4"/>
        <v>0</v>
      </c>
      <c r="P142" s="228">
        <f>SUM(O142:O147)</f>
        <v>0</v>
      </c>
      <c r="Q142" s="225">
        <f>R142/E142</f>
        <v>0</v>
      </c>
      <c r="R142" s="228">
        <f>H142+I142+P142</f>
        <v>0</v>
      </c>
    </row>
    <row r="143" spans="1:18" ht="12.75">
      <c r="A143" s="44"/>
      <c r="B143" s="45"/>
      <c r="C143" s="44"/>
      <c r="D143" s="46"/>
      <c r="E143" s="47"/>
      <c r="F143" s="41"/>
      <c r="G143" s="41"/>
      <c r="H143" s="48"/>
      <c r="I143" s="48"/>
      <c r="J143" s="49"/>
      <c r="K143" s="50"/>
      <c r="L143" s="52"/>
      <c r="M143" s="225">
        <f>E142*L143</f>
        <v>0</v>
      </c>
      <c r="N143" s="52"/>
      <c r="O143" s="227">
        <f t="shared" si="4"/>
        <v>0</v>
      </c>
      <c r="P143" s="53"/>
      <c r="Q143" s="53"/>
      <c r="R143" s="53"/>
    </row>
    <row r="144" spans="1:18" ht="12.75">
      <c r="A144" s="44"/>
      <c r="B144" s="45"/>
      <c r="C144" s="44"/>
      <c r="D144" s="46"/>
      <c r="E144" s="47"/>
      <c r="F144" s="41"/>
      <c r="G144" s="41"/>
      <c r="H144" s="48"/>
      <c r="I144" s="48"/>
      <c r="J144" s="49"/>
      <c r="K144" s="50"/>
      <c r="L144" s="52"/>
      <c r="M144" s="225">
        <f>E142*L144</f>
        <v>0</v>
      </c>
      <c r="N144" s="52"/>
      <c r="O144" s="227">
        <f t="shared" si="4"/>
        <v>0</v>
      </c>
      <c r="P144" s="53"/>
      <c r="Q144" s="53"/>
      <c r="R144" s="53"/>
    </row>
    <row r="145" spans="1:18" ht="12.75">
      <c r="A145" s="44"/>
      <c r="B145" s="45"/>
      <c r="C145" s="44"/>
      <c r="D145" s="46"/>
      <c r="E145" s="47"/>
      <c r="F145" s="41"/>
      <c r="G145" s="41"/>
      <c r="H145" s="48"/>
      <c r="I145" s="48"/>
      <c r="J145" s="49"/>
      <c r="K145" s="50"/>
      <c r="L145" s="110"/>
      <c r="M145" s="225">
        <f>E142*L145</f>
        <v>0</v>
      </c>
      <c r="N145" s="52"/>
      <c r="O145" s="227">
        <f t="shared" si="4"/>
        <v>0</v>
      </c>
      <c r="P145" s="53"/>
      <c r="Q145" s="53"/>
      <c r="R145" s="53"/>
    </row>
    <row r="146" spans="1:18" ht="12.75">
      <c r="A146" s="44"/>
      <c r="B146" s="45"/>
      <c r="C146" s="44"/>
      <c r="D146" s="46"/>
      <c r="E146" s="47"/>
      <c r="F146" s="41"/>
      <c r="G146" s="41"/>
      <c r="H146" s="48"/>
      <c r="I146" s="48"/>
      <c r="J146" s="49"/>
      <c r="K146" s="50"/>
      <c r="L146" s="110"/>
      <c r="M146" s="225">
        <f>E142*L146</f>
        <v>0</v>
      </c>
      <c r="N146" s="52"/>
      <c r="O146" s="227">
        <f t="shared" si="4"/>
        <v>0</v>
      </c>
      <c r="P146" s="53"/>
      <c r="Q146" s="53"/>
      <c r="R146" s="53"/>
    </row>
    <row r="147" spans="1:18" ht="12.75">
      <c r="A147" s="54"/>
      <c r="B147" s="55"/>
      <c r="C147" s="54"/>
      <c r="D147" s="56"/>
      <c r="E147" s="57"/>
      <c r="F147" s="58"/>
      <c r="G147" s="58"/>
      <c r="H147" s="59"/>
      <c r="I147" s="59"/>
      <c r="J147" s="63"/>
      <c r="K147" s="64"/>
      <c r="L147" s="51"/>
      <c r="M147" s="225">
        <f>E142*L147</f>
        <v>0</v>
      </c>
      <c r="N147" s="52"/>
      <c r="O147" s="227">
        <f t="shared" si="4"/>
        <v>0</v>
      </c>
      <c r="P147" s="60"/>
      <c r="Q147" s="60"/>
      <c r="R147" s="60"/>
    </row>
    <row r="148" spans="1:18" s="161" customFormat="1" ht="35.25" customHeight="1">
      <c r="A148" s="40">
        <f>A142+1</f>
        <v>22</v>
      </c>
      <c r="B148" s="77" t="s">
        <v>517</v>
      </c>
      <c r="C148" s="76" t="s">
        <v>404</v>
      </c>
      <c r="D148" s="68" t="s">
        <v>791</v>
      </c>
      <c r="E148" s="442">
        <v>9.2999999999999999E-2</v>
      </c>
      <c r="F148" s="61"/>
      <c r="G148" s="61"/>
      <c r="H148" s="221">
        <f>IF(E148*F148*E$4&gt;0,E148*F148*E$4,0)</f>
        <v>0</v>
      </c>
      <c r="I148" s="221">
        <f>IF(E148*G148*E$5&gt;0,E148*G148*E$5,0)</f>
        <v>0</v>
      </c>
      <c r="J148" s="63" t="s">
        <v>405</v>
      </c>
      <c r="K148" s="64" t="s">
        <v>791</v>
      </c>
      <c r="L148" s="65">
        <v>1</v>
      </c>
      <c r="M148" s="225">
        <f>E148*L148</f>
        <v>9.2999999999999999E-2</v>
      </c>
      <c r="N148" s="226">
        <v>269.62</v>
      </c>
      <c r="O148" s="227">
        <f t="shared" si="4"/>
        <v>0</v>
      </c>
      <c r="P148" s="228">
        <f>SUM(O148:O153)</f>
        <v>0</v>
      </c>
      <c r="Q148" s="225">
        <f>R148/E148</f>
        <v>0</v>
      </c>
      <c r="R148" s="228">
        <f>H148+I148+P148</f>
        <v>0</v>
      </c>
    </row>
    <row r="149" spans="1:18" ht="12.75">
      <c r="A149" s="44"/>
      <c r="B149" s="45"/>
      <c r="C149" s="44"/>
      <c r="D149" s="46"/>
      <c r="E149" s="47"/>
      <c r="F149" s="41"/>
      <c r="G149" s="41"/>
      <c r="H149" s="48"/>
      <c r="I149" s="48"/>
      <c r="J149" s="49"/>
      <c r="K149" s="50"/>
      <c r="L149" s="52"/>
      <c r="M149" s="225">
        <f>E148*L149</f>
        <v>0</v>
      </c>
      <c r="N149" s="52"/>
      <c r="O149" s="227">
        <f t="shared" si="4"/>
        <v>0</v>
      </c>
      <c r="P149" s="53"/>
      <c r="Q149" s="53"/>
      <c r="R149" s="53"/>
    </row>
    <row r="150" spans="1:18" ht="12.75">
      <c r="A150" s="44"/>
      <c r="B150" s="45"/>
      <c r="C150" s="44"/>
      <c r="D150" s="46"/>
      <c r="E150" s="47"/>
      <c r="F150" s="41"/>
      <c r="G150" s="41"/>
      <c r="H150" s="48"/>
      <c r="I150" s="48"/>
      <c r="J150" s="49"/>
      <c r="K150" s="50"/>
      <c r="L150" s="52"/>
      <c r="M150" s="225">
        <f>E148*L150</f>
        <v>0</v>
      </c>
      <c r="N150" s="52"/>
      <c r="O150" s="227">
        <f t="shared" si="4"/>
        <v>0</v>
      </c>
      <c r="P150" s="53"/>
      <c r="Q150" s="53"/>
      <c r="R150" s="53"/>
    </row>
    <row r="151" spans="1:18" ht="12.75">
      <c r="A151" s="44"/>
      <c r="B151" s="45"/>
      <c r="C151" s="44"/>
      <c r="D151" s="46"/>
      <c r="E151" s="47"/>
      <c r="F151" s="41"/>
      <c r="G151" s="41"/>
      <c r="H151" s="48"/>
      <c r="I151" s="48"/>
      <c r="J151" s="49"/>
      <c r="K151" s="50"/>
      <c r="L151" s="110"/>
      <c r="M151" s="225">
        <f>E148*L151</f>
        <v>0</v>
      </c>
      <c r="N151" s="52"/>
      <c r="O151" s="227">
        <f t="shared" si="4"/>
        <v>0</v>
      </c>
      <c r="P151" s="53"/>
      <c r="Q151" s="53"/>
      <c r="R151" s="53"/>
    </row>
    <row r="152" spans="1:18" ht="12.75">
      <c r="A152" s="44"/>
      <c r="B152" s="45"/>
      <c r="C152" s="44"/>
      <c r="D152" s="46"/>
      <c r="E152" s="47"/>
      <c r="F152" s="41"/>
      <c r="G152" s="41"/>
      <c r="H152" s="48"/>
      <c r="I152" s="48"/>
      <c r="J152" s="49"/>
      <c r="K152" s="50"/>
      <c r="L152" s="110"/>
      <c r="M152" s="225">
        <f>E148*L152</f>
        <v>0</v>
      </c>
      <c r="N152" s="52"/>
      <c r="O152" s="227">
        <f t="shared" si="4"/>
        <v>0</v>
      </c>
      <c r="P152" s="53"/>
      <c r="Q152" s="53"/>
      <c r="R152" s="53"/>
    </row>
    <row r="153" spans="1:18" ht="12.75">
      <c r="A153" s="54"/>
      <c r="B153" s="55"/>
      <c r="C153" s="54"/>
      <c r="D153" s="56"/>
      <c r="E153" s="57"/>
      <c r="F153" s="58"/>
      <c r="G153" s="58"/>
      <c r="H153" s="59"/>
      <c r="I153" s="59"/>
      <c r="J153" s="63"/>
      <c r="K153" s="64"/>
      <c r="L153" s="51"/>
      <c r="M153" s="225">
        <f>E148*L153</f>
        <v>0</v>
      </c>
      <c r="N153" s="52"/>
      <c r="O153" s="227">
        <f t="shared" si="4"/>
        <v>0</v>
      </c>
      <c r="P153" s="60"/>
      <c r="Q153" s="60"/>
      <c r="R153" s="60"/>
    </row>
    <row r="154" spans="1:18" s="165" customFormat="1" ht="22.5">
      <c r="A154" s="40">
        <f>A148+1</f>
        <v>23</v>
      </c>
      <c r="B154" s="67" t="s">
        <v>258</v>
      </c>
      <c r="C154" s="76" t="s">
        <v>259</v>
      </c>
      <c r="D154" s="72" t="s">
        <v>881</v>
      </c>
      <c r="E154" s="73">
        <v>0.36</v>
      </c>
      <c r="F154" s="73">
        <v>2.12</v>
      </c>
      <c r="G154" s="73">
        <v>0.92</v>
      </c>
      <c r="H154" s="221">
        <f>IF(E154*F154*E$4&gt;0,E154*F154*E$4,0)</f>
        <v>0</v>
      </c>
      <c r="I154" s="221">
        <f>IF(E154*G154*E$5&gt;0,E154*G154*E$5,0)</f>
        <v>0</v>
      </c>
      <c r="J154" s="63" t="s">
        <v>369</v>
      </c>
      <c r="K154" s="231" t="s">
        <v>872</v>
      </c>
      <c r="L154" s="66">
        <v>1.0149999999999999</v>
      </c>
      <c r="M154" s="225">
        <f>E154*L154</f>
        <v>0.36539999999999995</v>
      </c>
      <c r="N154" s="66">
        <v>19</v>
      </c>
      <c r="O154" s="227">
        <f t="shared" si="4"/>
        <v>0</v>
      </c>
      <c r="P154" s="228">
        <f>SUM(O154:O159)</f>
        <v>0</v>
      </c>
      <c r="Q154" s="225">
        <f>R154/E154</f>
        <v>0</v>
      </c>
      <c r="R154" s="228">
        <f>H154+I154+P154</f>
        <v>0</v>
      </c>
    </row>
    <row r="155" spans="1:18" s="165" customFormat="1" ht="12.75">
      <c r="A155" s="44"/>
      <c r="B155" s="107"/>
      <c r="C155" s="108"/>
      <c r="D155" s="109"/>
      <c r="E155" s="74"/>
      <c r="F155" s="74"/>
      <c r="G155" s="74"/>
      <c r="H155" s="48"/>
      <c r="I155" s="48"/>
      <c r="J155" s="63" t="s">
        <v>457</v>
      </c>
      <c r="K155" s="64" t="s">
        <v>873</v>
      </c>
      <c r="L155" s="66">
        <f>1.6/4</f>
        <v>0.4</v>
      </c>
      <c r="M155" s="225">
        <f>E154*L155</f>
        <v>0.14399999999999999</v>
      </c>
      <c r="N155" s="66">
        <v>3.5</v>
      </c>
      <c r="O155" s="227">
        <f t="shared" si="4"/>
        <v>0</v>
      </c>
      <c r="P155" s="53"/>
      <c r="Q155" s="53"/>
      <c r="R155" s="53"/>
    </row>
    <row r="156" spans="1:18" s="165" customFormat="1" ht="12.75">
      <c r="A156" s="44"/>
      <c r="B156" s="107"/>
      <c r="C156" s="108"/>
      <c r="D156" s="109"/>
      <c r="E156" s="74"/>
      <c r="F156" s="74"/>
      <c r="G156" s="74"/>
      <c r="H156" s="48"/>
      <c r="I156" s="48"/>
      <c r="J156" s="63" t="s">
        <v>796</v>
      </c>
      <c r="K156" s="231" t="s">
        <v>872</v>
      </c>
      <c r="L156" s="78">
        <v>1.83E-2</v>
      </c>
      <c r="M156" s="225">
        <f>E154*L156</f>
        <v>6.5880000000000001E-3</v>
      </c>
      <c r="N156" s="52">
        <v>82.38</v>
      </c>
      <c r="O156" s="227">
        <f t="shared" ref="O156:O187" si="5">M156*N156*E$6</f>
        <v>0</v>
      </c>
      <c r="P156" s="53"/>
      <c r="Q156" s="53"/>
      <c r="R156" s="53"/>
    </row>
    <row r="157" spans="1:18" ht="12.75">
      <c r="A157" s="44"/>
      <c r="B157" s="45"/>
      <c r="C157" s="44"/>
      <c r="D157" s="46"/>
      <c r="E157" s="47"/>
      <c r="F157" s="47"/>
      <c r="G157" s="47"/>
      <c r="H157" s="48"/>
      <c r="I157" s="48"/>
      <c r="J157" s="49"/>
      <c r="K157" s="50"/>
      <c r="L157" s="52"/>
      <c r="M157" s="225">
        <f>E154*L157</f>
        <v>0</v>
      </c>
      <c r="N157" s="52"/>
      <c r="O157" s="227">
        <f t="shared" si="5"/>
        <v>0</v>
      </c>
      <c r="P157" s="53"/>
      <c r="Q157" s="53"/>
      <c r="R157" s="53"/>
    </row>
    <row r="158" spans="1:18" ht="12.75">
      <c r="A158" s="44"/>
      <c r="B158" s="45"/>
      <c r="C158" s="44"/>
      <c r="D158" s="46"/>
      <c r="E158" s="47"/>
      <c r="F158" s="47"/>
      <c r="G158" s="47"/>
      <c r="H158" s="48"/>
      <c r="I158" s="48"/>
      <c r="J158" s="49"/>
      <c r="K158" s="50"/>
      <c r="L158" s="52"/>
      <c r="M158" s="225">
        <f>E154*L158</f>
        <v>0</v>
      </c>
      <c r="N158" s="52"/>
      <c r="O158" s="227">
        <f t="shared" si="5"/>
        <v>0</v>
      </c>
      <c r="P158" s="53"/>
      <c r="Q158" s="53"/>
      <c r="R158" s="53"/>
    </row>
    <row r="159" spans="1:18" ht="12.75">
      <c r="A159" s="54"/>
      <c r="B159" s="55"/>
      <c r="C159" s="54"/>
      <c r="D159" s="56"/>
      <c r="E159" s="57"/>
      <c r="F159" s="57"/>
      <c r="G159" s="57"/>
      <c r="H159" s="59"/>
      <c r="I159" s="59"/>
      <c r="J159" s="49"/>
      <c r="K159" s="50"/>
      <c r="L159" s="52"/>
      <c r="M159" s="225">
        <f>E154*L159</f>
        <v>0</v>
      </c>
      <c r="N159" s="52"/>
      <c r="O159" s="227">
        <f t="shared" si="5"/>
        <v>0</v>
      </c>
      <c r="P159" s="60"/>
      <c r="Q159" s="60"/>
      <c r="R159" s="60"/>
    </row>
    <row r="160" spans="1:18" s="161" customFormat="1" ht="35.25" customHeight="1">
      <c r="A160" s="40">
        <f>A154+1</f>
        <v>24</v>
      </c>
      <c r="B160" s="77" t="s">
        <v>517</v>
      </c>
      <c r="C160" s="76" t="s">
        <v>216</v>
      </c>
      <c r="D160" s="68" t="s">
        <v>791</v>
      </c>
      <c r="E160" s="442">
        <v>2.1000000000000001E-2</v>
      </c>
      <c r="F160" s="61"/>
      <c r="G160" s="61"/>
      <c r="H160" s="221">
        <f>IF(E160*F160*E$4&gt;0,E160*F160*E$4,0)</f>
        <v>0</v>
      </c>
      <c r="I160" s="221">
        <f>IF(E160*G160*E$5&gt;0,E160*G160*E$5,0)</f>
        <v>0</v>
      </c>
      <c r="J160" s="63" t="s">
        <v>217</v>
      </c>
      <c r="K160" s="64" t="s">
        <v>791</v>
      </c>
      <c r="L160" s="65">
        <v>1</v>
      </c>
      <c r="M160" s="225">
        <f>E160*L160</f>
        <v>2.1000000000000001E-2</v>
      </c>
      <c r="N160" s="66">
        <v>262.13</v>
      </c>
      <c r="O160" s="227">
        <f t="shared" si="5"/>
        <v>0</v>
      </c>
      <c r="P160" s="228">
        <f>SUM(O160:O165)</f>
        <v>0</v>
      </c>
      <c r="Q160" s="225">
        <f>R160/E160</f>
        <v>0</v>
      </c>
      <c r="R160" s="228">
        <f>H160+I160+P160</f>
        <v>0</v>
      </c>
    </row>
    <row r="161" spans="1:18" ht="12.75">
      <c r="A161" s="44"/>
      <c r="B161" s="45"/>
      <c r="C161" s="44"/>
      <c r="D161" s="46"/>
      <c r="E161" s="47"/>
      <c r="F161" s="41"/>
      <c r="G161" s="41"/>
      <c r="H161" s="48"/>
      <c r="I161" s="48"/>
      <c r="J161" s="49"/>
      <c r="K161" s="50"/>
      <c r="L161" s="52"/>
      <c r="M161" s="225">
        <f>E160*L161</f>
        <v>0</v>
      </c>
      <c r="N161" s="52"/>
      <c r="O161" s="227">
        <f t="shared" si="5"/>
        <v>0</v>
      </c>
      <c r="P161" s="53"/>
      <c r="Q161" s="53"/>
      <c r="R161" s="53"/>
    </row>
    <row r="162" spans="1:18" ht="12.75">
      <c r="A162" s="44"/>
      <c r="B162" s="45"/>
      <c r="C162" s="44"/>
      <c r="D162" s="46"/>
      <c r="E162" s="47"/>
      <c r="F162" s="41"/>
      <c r="G162" s="41"/>
      <c r="H162" s="48"/>
      <c r="I162" s="48"/>
      <c r="J162" s="49"/>
      <c r="K162" s="50"/>
      <c r="L162" s="52"/>
      <c r="M162" s="225">
        <f>E160*L162</f>
        <v>0</v>
      </c>
      <c r="N162" s="52"/>
      <c r="O162" s="227">
        <f t="shared" si="5"/>
        <v>0</v>
      </c>
      <c r="P162" s="53"/>
      <c r="Q162" s="53"/>
      <c r="R162" s="53"/>
    </row>
    <row r="163" spans="1:18" ht="12.75">
      <c r="A163" s="44"/>
      <c r="B163" s="45"/>
      <c r="C163" s="44"/>
      <c r="D163" s="46"/>
      <c r="E163" s="47"/>
      <c r="F163" s="41"/>
      <c r="G163" s="41"/>
      <c r="H163" s="48"/>
      <c r="I163" s="48"/>
      <c r="J163" s="49"/>
      <c r="K163" s="50"/>
      <c r="L163" s="110"/>
      <c r="M163" s="225">
        <f>E160*L163</f>
        <v>0</v>
      </c>
      <c r="N163" s="52"/>
      <c r="O163" s="227">
        <f t="shared" si="5"/>
        <v>0</v>
      </c>
      <c r="P163" s="53"/>
      <c r="Q163" s="53"/>
      <c r="R163" s="53"/>
    </row>
    <row r="164" spans="1:18" ht="12.75">
      <c r="A164" s="44"/>
      <c r="B164" s="45"/>
      <c r="C164" s="44"/>
      <c r="D164" s="46"/>
      <c r="E164" s="47"/>
      <c r="F164" s="41"/>
      <c r="G164" s="41"/>
      <c r="H164" s="48"/>
      <c r="I164" s="48"/>
      <c r="J164" s="49"/>
      <c r="K164" s="50"/>
      <c r="L164" s="110"/>
      <c r="M164" s="225">
        <f>E160*L164</f>
        <v>0</v>
      </c>
      <c r="N164" s="52"/>
      <c r="O164" s="227">
        <f t="shared" si="5"/>
        <v>0</v>
      </c>
      <c r="P164" s="53"/>
      <c r="Q164" s="53"/>
      <c r="R164" s="53"/>
    </row>
    <row r="165" spans="1:18" ht="12.75">
      <c r="A165" s="54"/>
      <c r="B165" s="55"/>
      <c r="C165" s="54"/>
      <c r="D165" s="56"/>
      <c r="E165" s="57"/>
      <c r="F165" s="58"/>
      <c r="G165" s="58"/>
      <c r="H165" s="59"/>
      <c r="I165" s="59"/>
      <c r="J165" s="63"/>
      <c r="K165" s="64"/>
      <c r="L165" s="51"/>
      <c r="M165" s="225">
        <f>E160*L165</f>
        <v>0</v>
      </c>
      <c r="N165" s="52"/>
      <c r="O165" s="227">
        <f t="shared" si="5"/>
        <v>0</v>
      </c>
      <c r="P165" s="60"/>
      <c r="Q165" s="60"/>
      <c r="R165" s="60"/>
    </row>
    <row r="166" spans="1:18" s="161" customFormat="1" ht="35.25" customHeight="1">
      <c r="A166" s="40">
        <f>A160+1</f>
        <v>25</v>
      </c>
      <c r="B166" s="77" t="s">
        <v>517</v>
      </c>
      <c r="C166" s="76" t="s">
        <v>404</v>
      </c>
      <c r="D166" s="68" t="s">
        <v>791</v>
      </c>
      <c r="E166" s="509">
        <v>4.1999999999999997E-3</v>
      </c>
      <c r="F166" s="61"/>
      <c r="G166" s="61"/>
      <c r="H166" s="221">
        <f>IF(E166*F166*E$4&gt;0,E166*F166*E$4,0)</f>
        <v>0</v>
      </c>
      <c r="I166" s="221">
        <f>IF(E166*G166*E$5&gt;0,E166*G166*E$5,0)</f>
        <v>0</v>
      </c>
      <c r="J166" s="63" t="s">
        <v>405</v>
      </c>
      <c r="K166" s="64" t="s">
        <v>791</v>
      </c>
      <c r="L166" s="65">
        <v>1</v>
      </c>
      <c r="M166" s="227">
        <f>E166*L166</f>
        <v>4.1999999999999997E-3</v>
      </c>
      <c r="N166" s="226">
        <v>269.62</v>
      </c>
      <c r="O166" s="227">
        <f t="shared" si="5"/>
        <v>0</v>
      </c>
      <c r="P166" s="228">
        <f>SUM(O166:O171)</f>
        <v>0</v>
      </c>
      <c r="Q166" s="225">
        <f>R166/E166</f>
        <v>0</v>
      </c>
      <c r="R166" s="228">
        <f>H166+I166+P166</f>
        <v>0</v>
      </c>
    </row>
    <row r="167" spans="1:18" ht="12.75">
      <c r="A167" s="44"/>
      <c r="B167" s="45"/>
      <c r="C167" s="44"/>
      <c r="D167" s="46"/>
      <c r="E167" s="47"/>
      <c r="F167" s="41"/>
      <c r="G167" s="41"/>
      <c r="H167" s="48"/>
      <c r="I167" s="48"/>
      <c r="J167" s="49"/>
      <c r="K167" s="50"/>
      <c r="L167" s="52"/>
      <c r="M167" s="225">
        <f>E166*L167</f>
        <v>0</v>
      </c>
      <c r="N167" s="52"/>
      <c r="O167" s="227">
        <f t="shared" si="5"/>
        <v>0</v>
      </c>
      <c r="P167" s="53"/>
      <c r="Q167" s="53"/>
      <c r="R167" s="53"/>
    </row>
    <row r="168" spans="1:18" ht="12.75">
      <c r="A168" s="44"/>
      <c r="B168" s="45"/>
      <c r="C168" s="44"/>
      <c r="D168" s="46"/>
      <c r="E168" s="47"/>
      <c r="F168" s="41"/>
      <c r="G168" s="41"/>
      <c r="H168" s="48"/>
      <c r="I168" s="48"/>
      <c r="J168" s="49"/>
      <c r="K168" s="50"/>
      <c r="L168" s="52"/>
      <c r="M168" s="225">
        <f>E166*L168</f>
        <v>0</v>
      </c>
      <c r="N168" s="52"/>
      <c r="O168" s="227">
        <f t="shared" si="5"/>
        <v>0</v>
      </c>
      <c r="P168" s="53"/>
      <c r="Q168" s="53"/>
      <c r="R168" s="53"/>
    </row>
    <row r="169" spans="1:18" ht="12.75">
      <c r="A169" s="44"/>
      <c r="B169" s="45"/>
      <c r="C169" s="44"/>
      <c r="D169" s="46"/>
      <c r="E169" s="47"/>
      <c r="F169" s="41"/>
      <c r="G169" s="41"/>
      <c r="H169" s="48"/>
      <c r="I169" s="48"/>
      <c r="J169" s="49"/>
      <c r="K169" s="50"/>
      <c r="L169" s="110"/>
      <c r="M169" s="225">
        <f>E166*L169</f>
        <v>0</v>
      </c>
      <c r="N169" s="52"/>
      <c r="O169" s="227">
        <f t="shared" si="5"/>
        <v>0</v>
      </c>
      <c r="P169" s="53"/>
      <c r="Q169" s="53"/>
      <c r="R169" s="53"/>
    </row>
    <row r="170" spans="1:18" ht="12.75">
      <c r="A170" s="44"/>
      <c r="B170" s="45"/>
      <c r="C170" s="44"/>
      <c r="D170" s="46"/>
      <c r="E170" s="47"/>
      <c r="F170" s="41"/>
      <c r="G170" s="41"/>
      <c r="H170" s="48"/>
      <c r="I170" s="48"/>
      <c r="J170" s="49"/>
      <c r="K170" s="50"/>
      <c r="L170" s="110"/>
      <c r="M170" s="225">
        <f>E166*L170</f>
        <v>0</v>
      </c>
      <c r="N170" s="52"/>
      <c r="O170" s="227">
        <f t="shared" si="5"/>
        <v>0</v>
      </c>
      <c r="P170" s="53"/>
      <c r="Q170" s="53"/>
      <c r="R170" s="53"/>
    </row>
    <row r="171" spans="1:18" ht="12.75">
      <c r="A171" s="54"/>
      <c r="B171" s="55"/>
      <c r="C171" s="54"/>
      <c r="D171" s="56"/>
      <c r="E171" s="57"/>
      <c r="F171" s="58"/>
      <c r="G171" s="58"/>
      <c r="H171" s="59"/>
      <c r="I171" s="59"/>
      <c r="J171" s="63"/>
      <c r="K171" s="64"/>
      <c r="L171" s="51"/>
      <c r="M171" s="225">
        <f>E166*L171</f>
        <v>0</v>
      </c>
      <c r="N171" s="52"/>
      <c r="O171" s="227">
        <f t="shared" si="5"/>
        <v>0</v>
      </c>
      <c r="P171" s="60"/>
      <c r="Q171" s="60"/>
      <c r="R171" s="60"/>
    </row>
    <row r="172" spans="1:18" s="161" customFormat="1" ht="22.5">
      <c r="A172" s="40">
        <f>A166+1</f>
        <v>26</v>
      </c>
      <c r="B172" s="512" t="s">
        <v>272</v>
      </c>
      <c r="C172" s="40" t="s">
        <v>273</v>
      </c>
      <c r="D172" s="68" t="s">
        <v>881</v>
      </c>
      <c r="E172" s="69">
        <v>0.16</v>
      </c>
      <c r="F172" s="61">
        <v>7.92</v>
      </c>
      <c r="G172" s="61">
        <v>1.28</v>
      </c>
      <c r="H172" s="221">
        <f>IF(E172*F172*E$4&gt;0,E172*F172*E$4,0)</f>
        <v>0</v>
      </c>
      <c r="I172" s="221">
        <f>IF(E172*G172*E$5&gt;0,E172*G172*E$5,0)</f>
        <v>0</v>
      </c>
      <c r="J172" s="63" t="s">
        <v>723</v>
      </c>
      <c r="K172" s="231" t="s">
        <v>872</v>
      </c>
      <c r="L172" s="66">
        <v>1.0149999999999999</v>
      </c>
      <c r="M172" s="227">
        <f>E172*L172</f>
        <v>0.16239999999999999</v>
      </c>
      <c r="N172" s="52">
        <v>20</v>
      </c>
      <c r="O172" s="227">
        <f t="shared" si="5"/>
        <v>0</v>
      </c>
      <c r="P172" s="228">
        <f>SUM(O172:O177)</f>
        <v>0</v>
      </c>
      <c r="Q172" s="225">
        <f>R172/E172</f>
        <v>0</v>
      </c>
      <c r="R172" s="228">
        <f>H172+I172+P172</f>
        <v>0</v>
      </c>
    </row>
    <row r="173" spans="1:18" s="161" customFormat="1" ht="12.75">
      <c r="A173" s="44"/>
      <c r="B173" s="212"/>
      <c r="C173" s="44"/>
      <c r="D173" s="46"/>
      <c r="E173" s="47"/>
      <c r="F173" s="41"/>
      <c r="G173" s="41"/>
      <c r="H173" s="48"/>
      <c r="I173" s="48"/>
      <c r="J173" s="49" t="s">
        <v>51</v>
      </c>
      <c r="K173" s="50" t="s">
        <v>873</v>
      </c>
      <c r="L173" s="52">
        <f>2.29/4</f>
        <v>0.57250000000000001</v>
      </c>
      <c r="M173" s="225">
        <f>E172*L173</f>
        <v>9.1600000000000001E-2</v>
      </c>
      <c r="N173" s="52">
        <v>3.5</v>
      </c>
      <c r="O173" s="227">
        <f t="shared" si="5"/>
        <v>0</v>
      </c>
      <c r="P173" s="53"/>
      <c r="Q173" s="53"/>
      <c r="R173" s="53"/>
    </row>
    <row r="174" spans="1:18" s="161" customFormat="1" ht="12.75">
      <c r="A174" s="44"/>
      <c r="B174" s="212"/>
      <c r="C174" s="44"/>
      <c r="D174" s="46"/>
      <c r="E174" s="47"/>
      <c r="F174" s="41"/>
      <c r="G174" s="41"/>
      <c r="H174" s="48"/>
      <c r="I174" s="48"/>
      <c r="J174" s="49" t="s">
        <v>796</v>
      </c>
      <c r="K174" s="231" t="s">
        <v>872</v>
      </c>
      <c r="L174" s="52">
        <v>5.8900000000000001E-2</v>
      </c>
      <c r="M174" s="225">
        <f>E172*L174</f>
        <v>9.4240000000000001E-3</v>
      </c>
      <c r="N174" s="52">
        <v>82.38</v>
      </c>
      <c r="O174" s="227">
        <f t="shared" si="5"/>
        <v>0</v>
      </c>
      <c r="P174" s="53"/>
      <c r="Q174" s="53"/>
      <c r="R174" s="53"/>
    </row>
    <row r="175" spans="1:18" s="161" customFormat="1" ht="12.75">
      <c r="A175" s="44"/>
      <c r="B175" s="212"/>
      <c r="C175" s="44"/>
      <c r="D175" s="46"/>
      <c r="E175" s="47"/>
      <c r="F175" s="41"/>
      <c r="G175" s="41"/>
      <c r="H175" s="48"/>
      <c r="I175" s="48"/>
      <c r="J175" s="49" t="s">
        <v>35</v>
      </c>
      <c r="K175" s="50" t="s">
        <v>791</v>
      </c>
      <c r="L175" s="110">
        <v>2.5000000000000001E-3</v>
      </c>
      <c r="M175" s="225">
        <f>E172*L175</f>
        <v>4.0000000000000002E-4</v>
      </c>
      <c r="N175" s="52">
        <v>500</v>
      </c>
      <c r="O175" s="227">
        <f t="shared" si="5"/>
        <v>0</v>
      </c>
      <c r="P175" s="53"/>
      <c r="Q175" s="53"/>
      <c r="R175" s="53"/>
    </row>
    <row r="176" spans="1:18" ht="12.75">
      <c r="A176" s="44"/>
      <c r="B176" s="212"/>
      <c r="C176" s="44"/>
      <c r="D176" s="46"/>
      <c r="E176" s="47"/>
      <c r="F176" s="41"/>
      <c r="G176" s="41"/>
      <c r="H176" s="48"/>
      <c r="I176" s="48"/>
      <c r="J176" s="49"/>
      <c r="K176" s="50"/>
      <c r="L176" s="52"/>
      <c r="M176" s="225">
        <f>E172*L176</f>
        <v>0</v>
      </c>
      <c r="N176" s="52"/>
      <c r="O176" s="227">
        <f t="shared" si="5"/>
        <v>0</v>
      </c>
      <c r="P176" s="53"/>
      <c r="Q176" s="53"/>
      <c r="R176" s="53"/>
    </row>
    <row r="177" spans="1:18" ht="12.75">
      <c r="A177" s="54"/>
      <c r="B177" s="212"/>
      <c r="C177" s="44"/>
      <c r="D177" s="46"/>
      <c r="E177" s="47"/>
      <c r="F177" s="41"/>
      <c r="G177" s="41"/>
      <c r="H177" s="59"/>
      <c r="I177" s="59"/>
      <c r="J177" s="49"/>
      <c r="K177" s="50"/>
      <c r="L177" s="110"/>
      <c r="M177" s="225">
        <f>E172*L177</f>
        <v>0</v>
      </c>
      <c r="N177" s="52"/>
      <c r="O177" s="227">
        <f t="shared" si="5"/>
        <v>0</v>
      </c>
      <c r="P177" s="60"/>
      <c r="Q177" s="60"/>
      <c r="R177" s="60"/>
    </row>
    <row r="178" spans="1:18" s="161" customFormat="1" ht="35.25" customHeight="1">
      <c r="A178" s="40">
        <f>A172+1</f>
        <v>27</v>
      </c>
      <c r="B178" s="77" t="s">
        <v>517</v>
      </c>
      <c r="C178" s="76" t="s">
        <v>216</v>
      </c>
      <c r="D178" s="68" t="s">
        <v>791</v>
      </c>
      <c r="E178" s="513">
        <v>6.6699999999999997E-3</v>
      </c>
      <c r="F178" s="61"/>
      <c r="G178" s="61"/>
      <c r="H178" s="221">
        <f>IF(E178*F178*E$4&gt;0,E178*F178*E$4,0)</f>
        <v>0</v>
      </c>
      <c r="I178" s="221">
        <f>IF(E178*G178*E$5&gt;0,E178*G178*E$5,0)</f>
        <v>0</v>
      </c>
      <c r="J178" s="63" t="s">
        <v>217</v>
      </c>
      <c r="K178" s="64" t="s">
        <v>791</v>
      </c>
      <c r="L178" s="65">
        <v>1</v>
      </c>
      <c r="M178" s="227">
        <f>E178*L178</f>
        <v>6.6699999999999997E-3</v>
      </c>
      <c r="N178" s="66">
        <v>262.13</v>
      </c>
      <c r="O178" s="227">
        <f t="shared" si="5"/>
        <v>0</v>
      </c>
      <c r="P178" s="228">
        <f>SUM(O178:O183)</f>
        <v>0</v>
      </c>
      <c r="Q178" s="225">
        <f>R178/E178</f>
        <v>0</v>
      </c>
      <c r="R178" s="228">
        <f>H178+I178+P178</f>
        <v>0</v>
      </c>
    </row>
    <row r="179" spans="1:18" ht="12.75">
      <c r="A179" s="44"/>
      <c r="B179" s="45"/>
      <c r="C179" s="44"/>
      <c r="D179" s="46"/>
      <c r="E179" s="47"/>
      <c r="F179" s="41"/>
      <c r="G179" s="41"/>
      <c r="H179" s="48"/>
      <c r="I179" s="48"/>
      <c r="J179" s="49"/>
      <c r="K179" s="50"/>
      <c r="L179" s="52"/>
      <c r="M179" s="225">
        <f>E178*L179</f>
        <v>0</v>
      </c>
      <c r="N179" s="52"/>
      <c r="O179" s="227">
        <f t="shared" si="5"/>
        <v>0</v>
      </c>
      <c r="P179" s="53"/>
      <c r="Q179" s="53"/>
      <c r="R179" s="53"/>
    </row>
    <row r="180" spans="1:18" ht="12.75">
      <c r="A180" s="44"/>
      <c r="B180" s="45"/>
      <c r="C180" s="44"/>
      <c r="D180" s="46"/>
      <c r="E180" s="47"/>
      <c r="F180" s="41"/>
      <c r="G180" s="41"/>
      <c r="H180" s="48"/>
      <c r="I180" s="48"/>
      <c r="J180" s="49"/>
      <c r="K180" s="50"/>
      <c r="L180" s="52"/>
      <c r="M180" s="225">
        <f>E178*L180</f>
        <v>0</v>
      </c>
      <c r="N180" s="52"/>
      <c r="O180" s="227">
        <f t="shared" si="5"/>
        <v>0</v>
      </c>
      <c r="P180" s="53"/>
      <c r="Q180" s="53"/>
      <c r="R180" s="53"/>
    </row>
    <row r="181" spans="1:18" ht="12.75">
      <c r="A181" s="44"/>
      <c r="B181" s="45"/>
      <c r="C181" s="44"/>
      <c r="D181" s="46"/>
      <c r="E181" s="47"/>
      <c r="F181" s="41"/>
      <c r="G181" s="41"/>
      <c r="H181" s="48"/>
      <c r="I181" s="48"/>
      <c r="J181" s="49"/>
      <c r="K181" s="50"/>
      <c r="L181" s="110"/>
      <c r="M181" s="225">
        <f>E178*L181</f>
        <v>0</v>
      </c>
      <c r="N181" s="52"/>
      <c r="O181" s="227">
        <f t="shared" si="5"/>
        <v>0</v>
      </c>
      <c r="P181" s="53"/>
      <c r="Q181" s="53"/>
      <c r="R181" s="53"/>
    </row>
    <row r="182" spans="1:18" ht="12.75">
      <c r="A182" s="44"/>
      <c r="B182" s="45"/>
      <c r="C182" s="44"/>
      <c r="D182" s="46"/>
      <c r="E182" s="47"/>
      <c r="F182" s="41"/>
      <c r="G182" s="41"/>
      <c r="H182" s="48"/>
      <c r="I182" s="48"/>
      <c r="J182" s="49"/>
      <c r="K182" s="50"/>
      <c r="L182" s="110"/>
      <c r="M182" s="225">
        <f>E178*L182</f>
        <v>0</v>
      </c>
      <c r="N182" s="52"/>
      <c r="O182" s="227">
        <f t="shared" si="5"/>
        <v>0</v>
      </c>
      <c r="P182" s="53"/>
      <c r="Q182" s="53"/>
      <c r="R182" s="53"/>
    </row>
    <row r="183" spans="1:18" ht="12.75">
      <c r="A183" s="54"/>
      <c r="B183" s="55"/>
      <c r="C183" s="54"/>
      <c r="D183" s="56"/>
      <c r="E183" s="57"/>
      <c r="F183" s="58"/>
      <c r="G183" s="58"/>
      <c r="H183" s="59"/>
      <c r="I183" s="59"/>
      <c r="J183" s="63"/>
      <c r="K183" s="64"/>
      <c r="L183" s="51"/>
      <c r="M183" s="225">
        <f>E178*L183</f>
        <v>0</v>
      </c>
      <c r="N183" s="52"/>
      <c r="O183" s="227">
        <f t="shared" si="5"/>
        <v>0</v>
      </c>
      <c r="P183" s="60"/>
      <c r="Q183" s="60"/>
      <c r="R183" s="60"/>
    </row>
    <row r="184" spans="1:18" s="161" customFormat="1" ht="22.5">
      <c r="A184" s="40">
        <f>A178+1</f>
        <v>28</v>
      </c>
      <c r="B184" s="77" t="s">
        <v>517</v>
      </c>
      <c r="C184" s="76" t="s">
        <v>274</v>
      </c>
      <c r="D184" s="68" t="s">
        <v>791</v>
      </c>
      <c r="E184" s="513">
        <v>3.2100000000000002E-3</v>
      </c>
      <c r="F184" s="61"/>
      <c r="G184" s="61"/>
      <c r="H184" s="221">
        <f>IF(E184*F184*E$4&gt;0,E184*F184*E$4,0)</f>
        <v>0</v>
      </c>
      <c r="I184" s="221">
        <f>IF(E184*G184*E$5&gt;0,E184*G184*E$5,0)</f>
        <v>0</v>
      </c>
      <c r="J184" s="63" t="s">
        <v>405</v>
      </c>
      <c r="K184" s="64" t="s">
        <v>791</v>
      </c>
      <c r="L184" s="65">
        <v>1</v>
      </c>
      <c r="M184" s="227">
        <f>E184*L184</f>
        <v>3.2100000000000002E-3</v>
      </c>
      <c r="N184" s="226">
        <v>269.62</v>
      </c>
      <c r="O184" s="227">
        <f t="shared" si="5"/>
        <v>0</v>
      </c>
      <c r="P184" s="228">
        <f>SUM(O184:O189)</f>
        <v>0</v>
      </c>
      <c r="Q184" s="225">
        <f>R184/E184</f>
        <v>0</v>
      </c>
      <c r="R184" s="228">
        <f>H184+I184+P184</f>
        <v>0</v>
      </c>
    </row>
    <row r="185" spans="1:18" ht="12.75">
      <c r="A185" s="44"/>
      <c r="B185" s="45"/>
      <c r="C185" s="44"/>
      <c r="D185" s="46"/>
      <c r="E185" s="47"/>
      <c r="F185" s="41"/>
      <c r="G185" s="41"/>
      <c r="H185" s="48"/>
      <c r="I185" s="48"/>
      <c r="J185" s="49"/>
      <c r="K185" s="50"/>
      <c r="L185" s="52"/>
      <c r="M185" s="225">
        <f>E184*L185</f>
        <v>0</v>
      </c>
      <c r="N185" s="52"/>
      <c r="O185" s="227">
        <f t="shared" si="5"/>
        <v>0</v>
      </c>
      <c r="P185" s="53"/>
      <c r="Q185" s="53"/>
      <c r="R185" s="53"/>
    </row>
    <row r="186" spans="1:18" ht="12.75">
      <c r="A186" s="44"/>
      <c r="B186" s="45"/>
      <c r="C186" s="44"/>
      <c r="D186" s="46"/>
      <c r="E186" s="47"/>
      <c r="F186" s="41"/>
      <c r="G186" s="41"/>
      <c r="H186" s="48"/>
      <c r="I186" s="48"/>
      <c r="J186" s="49"/>
      <c r="K186" s="50"/>
      <c r="L186" s="52"/>
      <c r="M186" s="225">
        <f>E184*L186</f>
        <v>0</v>
      </c>
      <c r="N186" s="52"/>
      <c r="O186" s="227">
        <f t="shared" si="5"/>
        <v>0</v>
      </c>
      <c r="P186" s="53"/>
      <c r="Q186" s="53"/>
      <c r="R186" s="53"/>
    </row>
    <row r="187" spans="1:18" ht="12.75">
      <c r="A187" s="44"/>
      <c r="B187" s="45"/>
      <c r="C187" s="44"/>
      <c r="D187" s="46"/>
      <c r="E187" s="47"/>
      <c r="F187" s="41"/>
      <c r="G187" s="41"/>
      <c r="H187" s="48"/>
      <c r="I187" s="48"/>
      <c r="J187" s="49"/>
      <c r="K187" s="50"/>
      <c r="L187" s="110"/>
      <c r="M187" s="225">
        <f>E184*L187</f>
        <v>0</v>
      </c>
      <c r="N187" s="52"/>
      <c r="O187" s="227">
        <f t="shared" si="5"/>
        <v>0</v>
      </c>
      <c r="P187" s="53"/>
      <c r="Q187" s="53"/>
      <c r="R187" s="53"/>
    </row>
    <row r="188" spans="1:18" ht="12.75">
      <c r="A188" s="44"/>
      <c r="B188" s="45"/>
      <c r="C188" s="44"/>
      <c r="D188" s="46"/>
      <c r="E188" s="47"/>
      <c r="F188" s="41"/>
      <c r="G188" s="41"/>
      <c r="H188" s="48"/>
      <c r="I188" s="48"/>
      <c r="J188" s="49"/>
      <c r="K188" s="50"/>
      <c r="L188" s="110"/>
      <c r="M188" s="225">
        <f>E184*L188</f>
        <v>0</v>
      </c>
      <c r="N188" s="52"/>
      <c r="O188" s="227">
        <f t="shared" ref="O188:O219" si="6">M188*N188*E$6</f>
        <v>0</v>
      </c>
      <c r="P188" s="53"/>
      <c r="Q188" s="53"/>
      <c r="R188" s="53"/>
    </row>
    <row r="189" spans="1:18" ht="12.75">
      <c r="A189" s="54"/>
      <c r="B189" s="55"/>
      <c r="C189" s="54"/>
      <c r="D189" s="56"/>
      <c r="E189" s="57"/>
      <c r="F189" s="58"/>
      <c r="G189" s="58"/>
      <c r="H189" s="59"/>
      <c r="I189" s="59"/>
      <c r="J189" s="63"/>
      <c r="K189" s="64"/>
      <c r="L189" s="51"/>
      <c r="M189" s="225">
        <f>E184*L189</f>
        <v>0</v>
      </c>
      <c r="N189" s="52"/>
      <c r="O189" s="227">
        <f t="shared" si="6"/>
        <v>0</v>
      </c>
      <c r="P189" s="60"/>
      <c r="Q189" s="60"/>
      <c r="R189" s="60"/>
    </row>
    <row r="190" spans="1:18" s="161" customFormat="1" ht="22.5">
      <c r="A190" s="40">
        <f>A184+1</f>
        <v>29</v>
      </c>
      <c r="B190" s="512" t="s">
        <v>272</v>
      </c>
      <c r="C190" s="40" t="s">
        <v>275</v>
      </c>
      <c r="D190" s="68" t="s">
        <v>881</v>
      </c>
      <c r="E190" s="69">
        <v>2.91</v>
      </c>
      <c r="F190" s="61">
        <v>7.92</v>
      </c>
      <c r="G190" s="61">
        <v>1.28</v>
      </c>
      <c r="H190" s="221">
        <f>IF(E190*F190*E$4&gt;0,E190*F190*E$4,0)</f>
        <v>0</v>
      </c>
      <c r="I190" s="221">
        <f>IF(E190*G190*E$5&gt;0,E190*G190*E$5,0)</f>
        <v>0</v>
      </c>
      <c r="J190" s="63" t="s">
        <v>276</v>
      </c>
      <c r="K190" s="231" t="s">
        <v>872</v>
      </c>
      <c r="L190" s="66">
        <v>1.0149999999999999</v>
      </c>
      <c r="M190" s="227">
        <f>E190*L190</f>
        <v>2.9536499999999997</v>
      </c>
      <c r="N190" s="52">
        <v>19</v>
      </c>
      <c r="O190" s="227">
        <f t="shared" si="6"/>
        <v>0</v>
      </c>
      <c r="P190" s="228">
        <f>SUM(O190:O195)</f>
        <v>0</v>
      </c>
      <c r="Q190" s="225">
        <f>R190/E190</f>
        <v>0</v>
      </c>
      <c r="R190" s="228">
        <f>H190+I190+P190</f>
        <v>0</v>
      </c>
    </row>
    <row r="191" spans="1:18" s="161" customFormat="1" ht="12.75">
      <c r="A191" s="44"/>
      <c r="B191" s="212"/>
      <c r="C191" s="44"/>
      <c r="D191" s="46"/>
      <c r="E191" s="47"/>
      <c r="F191" s="41"/>
      <c r="G191" s="41"/>
      <c r="H191" s="48"/>
      <c r="I191" s="48"/>
      <c r="J191" s="49" t="s">
        <v>51</v>
      </c>
      <c r="K191" s="50" t="s">
        <v>873</v>
      </c>
      <c r="L191" s="52">
        <f>2.29/4</f>
        <v>0.57250000000000001</v>
      </c>
      <c r="M191" s="225">
        <f>E190*L191</f>
        <v>1.6659750000000002</v>
      </c>
      <c r="N191" s="52">
        <v>3.5</v>
      </c>
      <c r="O191" s="227">
        <f t="shared" si="6"/>
        <v>0</v>
      </c>
      <c r="P191" s="53"/>
      <c r="Q191" s="53"/>
      <c r="R191" s="53"/>
    </row>
    <row r="192" spans="1:18" s="161" customFormat="1" ht="12.75">
      <c r="A192" s="44"/>
      <c r="B192" s="212"/>
      <c r="C192" s="44"/>
      <c r="D192" s="46"/>
      <c r="E192" s="47"/>
      <c r="F192" s="41"/>
      <c r="G192" s="41"/>
      <c r="H192" s="48"/>
      <c r="I192" s="48"/>
      <c r="J192" s="49" t="s">
        <v>796</v>
      </c>
      <c r="K192" s="231" t="s">
        <v>872</v>
      </c>
      <c r="L192" s="52">
        <v>5.8900000000000001E-2</v>
      </c>
      <c r="M192" s="225">
        <f>E190*L192</f>
        <v>0.17139900000000002</v>
      </c>
      <c r="N192" s="52">
        <v>82.38</v>
      </c>
      <c r="O192" s="227">
        <f t="shared" si="6"/>
        <v>0</v>
      </c>
      <c r="P192" s="53"/>
      <c r="Q192" s="53"/>
      <c r="R192" s="53"/>
    </row>
    <row r="193" spans="1:18" s="161" customFormat="1" ht="12.75">
      <c r="A193" s="44"/>
      <c r="B193" s="212"/>
      <c r="C193" s="44"/>
      <c r="D193" s="46"/>
      <c r="E193" s="47"/>
      <c r="F193" s="41"/>
      <c r="G193" s="41"/>
      <c r="H193" s="48"/>
      <c r="I193" s="48"/>
      <c r="J193" s="49" t="s">
        <v>35</v>
      </c>
      <c r="K193" s="50" t="s">
        <v>791</v>
      </c>
      <c r="L193" s="110">
        <v>2.5000000000000001E-3</v>
      </c>
      <c r="M193" s="225">
        <f>E190*L193</f>
        <v>7.2750000000000002E-3</v>
      </c>
      <c r="N193" s="52">
        <v>500</v>
      </c>
      <c r="O193" s="227">
        <f t="shared" si="6"/>
        <v>0</v>
      </c>
      <c r="P193" s="53"/>
      <c r="Q193" s="53"/>
      <c r="R193" s="53"/>
    </row>
    <row r="194" spans="1:18" ht="12.75">
      <c r="A194" s="44"/>
      <c r="B194" s="212"/>
      <c r="C194" s="44"/>
      <c r="D194" s="46"/>
      <c r="E194" s="47"/>
      <c r="F194" s="41"/>
      <c r="G194" s="41"/>
      <c r="H194" s="48"/>
      <c r="I194" s="48"/>
      <c r="J194" s="49"/>
      <c r="K194" s="50"/>
      <c r="L194" s="52"/>
      <c r="M194" s="225">
        <f>E190*L194</f>
        <v>0</v>
      </c>
      <c r="N194" s="52"/>
      <c r="O194" s="227">
        <f t="shared" si="6"/>
        <v>0</v>
      </c>
      <c r="P194" s="53"/>
      <c r="Q194" s="53"/>
      <c r="R194" s="53"/>
    </row>
    <row r="195" spans="1:18" ht="12.75">
      <c r="A195" s="54"/>
      <c r="B195" s="212"/>
      <c r="C195" s="44"/>
      <c r="D195" s="46"/>
      <c r="E195" s="47"/>
      <c r="F195" s="41"/>
      <c r="G195" s="41"/>
      <c r="H195" s="59"/>
      <c r="I195" s="59"/>
      <c r="J195" s="49"/>
      <c r="K195" s="50"/>
      <c r="L195" s="110"/>
      <c r="M195" s="225">
        <f>E190*L195</f>
        <v>0</v>
      </c>
      <c r="N195" s="52"/>
      <c r="O195" s="227">
        <f t="shared" si="6"/>
        <v>0</v>
      </c>
      <c r="P195" s="60"/>
      <c r="Q195" s="60"/>
      <c r="R195" s="60"/>
    </row>
    <row r="196" spans="1:18" s="161" customFormat="1" ht="35.25" customHeight="1">
      <c r="A196" s="40">
        <f>A190+1</f>
        <v>30</v>
      </c>
      <c r="B196" s="77" t="s">
        <v>517</v>
      </c>
      <c r="C196" s="76" t="s">
        <v>216</v>
      </c>
      <c r="D196" s="68" t="s">
        <v>791</v>
      </c>
      <c r="E196" s="513">
        <v>0.10637000000000001</v>
      </c>
      <c r="F196" s="61"/>
      <c r="G196" s="61"/>
      <c r="H196" s="221">
        <f>IF(E196*F196*E$4&gt;0,E196*F196*E$4,0)</f>
        <v>0</v>
      </c>
      <c r="I196" s="221">
        <f>IF(E196*G196*E$5&gt;0,E196*G196*E$5,0)</f>
        <v>0</v>
      </c>
      <c r="J196" s="63" t="s">
        <v>217</v>
      </c>
      <c r="K196" s="64" t="s">
        <v>791</v>
      </c>
      <c r="L196" s="65">
        <v>1</v>
      </c>
      <c r="M196" s="227">
        <f>E196*L196</f>
        <v>0.10637000000000001</v>
      </c>
      <c r="N196" s="66">
        <v>262.13</v>
      </c>
      <c r="O196" s="227">
        <f t="shared" si="6"/>
        <v>0</v>
      </c>
      <c r="P196" s="228">
        <f>SUM(O196:O201)</f>
        <v>0</v>
      </c>
      <c r="Q196" s="225">
        <f>R196/E196</f>
        <v>0</v>
      </c>
      <c r="R196" s="228">
        <f>H196+I196+P196</f>
        <v>0</v>
      </c>
    </row>
    <row r="197" spans="1:18" ht="12.75">
      <c r="A197" s="44"/>
      <c r="B197" s="45"/>
      <c r="C197" s="44"/>
      <c r="D197" s="46"/>
      <c r="E197" s="47"/>
      <c r="F197" s="41"/>
      <c r="G197" s="41"/>
      <c r="H197" s="48"/>
      <c r="I197" s="48"/>
      <c r="J197" s="49"/>
      <c r="K197" s="50"/>
      <c r="L197" s="52"/>
      <c r="M197" s="225">
        <f>E196*L197</f>
        <v>0</v>
      </c>
      <c r="N197" s="52"/>
      <c r="O197" s="227">
        <f t="shared" si="6"/>
        <v>0</v>
      </c>
      <c r="P197" s="53"/>
      <c r="Q197" s="53"/>
      <c r="R197" s="53"/>
    </row>
    <row r="198" spans="1:18" ht="12.75">
      <c r="A198" s="44"/>
      <c r="B198" s="45"/>
      <c r="C198" s="44"/>
      <c r="D198" s="46"/>
      <c r="E198" s="47"/>
      <c r="F198" s="41"/>
      <c r="G198" s="41"/>
      <c r="H198" s="48"/>
      <c r="I198" s="48"/>
      <c r="J198" s="49"/>
      <c r="K198" s="50"/>
      <c r="L198" s="52"/>
      <c r="M198" s="225">
        <f>E196*L198</f>
        <v>0</v>
      </c>
      <c r="N198" s="52"/>
      <c r="O198" s="227">
        <f t="shared" si="6"/>
        <v>0</v>
      </c>
      <c r="P198" s="53"/>
      <c r="Q198" s="53"/>
      <c r="R198" s="53"/>
    </row>
    <row r="199" spans="1:18" ht="12.75">
      <c r="A199" s="44"/>
      <c r="B199" s="45"/>
      <c r="C199" s="44"/>
      <c r="D199" s="46"/>
      <c r="E199" s="47"/>
      <c r="F199" s="41"/>
      <c r="G199" s="41"/>
      <c r="H199" s="48"/>
      <c r="I199" s="48"/>
      <c r="J199" s="49"/>
      <c r="K199" s="50"/>
      <c r="L199" s="110"/>
      <c r="M199" s="225">
        <f>E196*L199</f>
        <v>0</v>
      </c>
      <c r="N199" s="52"/>
      <c r="O199" s="227">
        <f t="shared" si="6"/>
        <v>0</v>
      </c>
      <c r="P199" s="53"/>
      <c r="Q199" s="53"/>
      <c r="R199" s="53"/>
    </row>
    <row r="200" spans="1:18" ht="12.75">
      <c r="A200" s="44"/>
      <c r="B200" s="45"/>
      <c r="C200" s="44"/>
      <c r="D200" s="46"/>
      <c r="E200" s="47"/>
      <c r="F200" s="41"/>
      <c r="G200" s="41"/>
      <c r="H200" s="48"/>
      <c r="I200" s="48"/>
      <c r="J200" s="49"/>
      <c r="K200" s="50"/>
      <c r="L200" s="110"/>
      <c r="M200" s="225">
        <f>E196*L200</f>
        <v>0</v>
      </c>
      <c r="N200" s="52"/>
      <c r="O200" s="227">
        <f t="shared" si="6"/>
        <v>0</v>
      </c>
      <c r="P200" s="53"/>
      <c r="Q200" s="53"/>
      <c r="R200" s="53"/>
    </row>
    <row r="201" spans="1:18" ht="12.75">
      <c r="A201" s="54"/>
      <c r="B201" s="55"/>
      <c r="C201" s="54"/>
      <c r="D201" s="56"/>
      <c r="E201" s="57"/>
      <c r="F201" s="58"/>
      <c r="G201" s="58"/>
      <c r="H201" s="59"/>
      <c r="I201" s="59"/>
      <c r="J201" s="63"/>
      <c r="K201" s="64"/>
      <c r="L201" s="51"/>
      <c r="M201" s="225">
        <f>E196*L201</f>
        <v>0</v>
      </c>
      <c r="N201" s="52"/>
      <c r="O201" s="227">
        <f t="shared" si="6"/>
        <v>0</v>
      </c>
      <c r="P201" s="60"/>
      <c r="Q201" s="60"/>
      <c r="R201" s="60"/>
    </row>
    <row r="202" spans="1:18" s="161" customFormat="1" ht="22.5">
      <c r="A202" s="40">
        <f>A196+1</f>
        <v>31</v>
      </c>
      <c r="B202" s="77" t="s">
        <v>517</v>
      </c>
      <c r="C202" s="76" t="s">
        <v>274</v>
      </c>
      <c r="D202" s="68" t="s">
        <v>791</v>
      </c>
      <c r="E202" s="513">
        <v>0.40479999999999999</v>
      </c>
      <c r="F202" s="61"/>
      <c r="G202" s="61"/>
      <c r="H202" s="221">
        <f>IF(E202*F202*E$4&gt;0,E202*F202*E$4,0)</f>
        <v>0</v>
      </c>
      <c r="I202" s="221">
        <f>IF(E202*G202*E$5&gt;0,E202*G202*E$5,0)</f>
        <v>0</v>
      </c>
      <c r="J202" s="63" t="s">
        <v>405</v>
      </c>
      <c r="K202" s="64" t="s">
        <v>791</v>
      </c>
      <c r="L202" s="65">
        <v>1</v>
      </c>
      <c r="M202" s="227">
        <f>E202*L202</f>
        <v>0.40479999999999999</v>
      </c>
      <c r="N202" s="226">
        <v>269.62</v>
      </c>
      <c r="O202" s="227">
        <f t="shared" si="6"/>
        <v>0</v>
      </c>
      <c r="P202" s="228">
        <f>SUM(O202:O207)</f>
        <v>0</v>
      </c>
      <c r="Q202" s="225">
        <f>R202/E202</f>
        <v>0</v>
      </c>
      <c r="R202" s="228">
        <f>H202+I202+P202</f>
        <v>0</v>
      </c>
    </row>
    <row r="203" spans="1:18" ht="12.75">
      <c r="A203" s="44"/>
      <c r="B203" s="45"/>
      <c r="C203" s="44"/>
      <c r="D203" s="46"/>
      <c r="E203" s="47"/>
      <c r="F203" s="41"/>
      <c r="G203" s="41"/>
      <c r="H203" s="48"/>
      <c r="I203" s="48"/>
      <c r="J203" s="49"/>
      <c r="K203" s="50"/>
      <c r="L203" s="52"/>
      <c r="M203" s="225">
        <f>E202*L203</f>
        <v>0</v>
      </c>
      <c r="N203" s="52"/>
      <c r="O203" s="227">
        <f t="shared" si="6"/>
        <v>0</v>
      </c>
      <c r="P203" s="53"/>
      <c r="Q203" s="53"/>
      <c r="R203" s="53"/>
    </row>
    <row r="204" spans="1:18" ht="12.75">
      <c r="A204" s="44"/>
      <c r="B204" s="45"/>
      <c r="C204" s="44"/>
      <c r="D204" s="46"/>
      <c r="E204" s="47"/>
      <c r="F204" s="41"/>
      <c r="G204" s="41"/>
      <c r="H204" s="48"/>
      <c r="I204" s="48"/>
      <c r="J204" s="49"/>
      <c r="K204" s="50"/>
      <c r="L204" s="52"/>
      <c r="M204" s="225">
        <f>E202*L204</f>
        <v>0</v>
      </c>
      <c r="N204" s="52"/>
      <c r="O204" s="227">
        <f t="shared" si="6"/>
        <v>0</v>
      </c>
      <c r="P204" s="53"/>
      <c r="Q204" s="53"/>
      <c r="R204" s="53"/>
    </row>
    <row r="205" spans="1:18" ht="12.75">
      <c r="A205" s="44"/>
      <c r="B205" s="45"/>
      <c r="C205" s="44"/>
      <c r="D205" s="46"/>
      <c r="E205" s="47"/>
      <c r="F205" s="41"/>
      <c r="G205" s="41"/>
      <c r="H205" s="48"/>
      <c r="I205" s="48"/>
      <c r="J205" s="49"/>
      <c r="K205" s="50"/>
      <c r="L205" s="110"/>
      <c r="M205" s="225">
        <f>E202*L205</f>
        <v>0</v>
      </c>
      <c r="N205" s="52"/>
      <c r="O205" s="227">
        <f t="shared" si="6"/>
        <v>0</v>
      </c>
      <c r="P205" s="53"/>
      <c r="Q205" s="53"/>
      <c r="R205" s="53"/>
    </row>
    <row r="206" spans="1:18" ht="12.75">
      <c r="A206" s="44"/>
      <c r="B206" s="45"/>
      <c r="C206" s="44"/>
      <c r="D206" s="46"/>
      <c r="E206" s="47"/>
      <c r="F206" s="41"/>
      <c r="G206" s="41"/>
      <c r="H206" s="48"/>
      <c r="I206" s="48"/>
      <c r="J206" s="49"/>
      <c r="K206" s="50"/>
      <c r="L206" s="110"/>
      <c r="M206" s="225">
        <f>E202*L206</f>
        <v>0</v>
      </c>
      <c r="N206" s="52"/>
      <c r="O206" s="227">
        <f t="shared" si="6"/>
        <v>0</v>
      </c>
      <c r="P206" s="53"/>
      <c r="Q206" s="53"/>
      <c r="R206" s="53"/>
    </row>
    <row r="207" spans="1:18" ht="12.75">
      <c r="A207" s="54"/>
      <c r="B207" s="55"/>
      <c r="C207" s="54"/>
      <c r="D207" s="56"/>
      <c r="E207" s="57"/>
      <c r="F207" s="58"/>
      <c r="G207" s="58"/>
      <c r="H207" s="59"/>
      <c r="I207" s="59"/>
      <c r="J207" s="63"/>
      <c r="K207" s="64"/>
      <c r="L207" s="51"/>
      <c r="M207" s="225">
        <f>E202*L207</f>
        <v>0</v>
      </c>
      <c r="N207" s="52"/>
      <c r="O207" s="227">
        <f t="shared" si="6"/>
        <v>0</v>
      </c>
      <c r="P207" s="60"/>
      <c r="Q207" s="60"/>
      <c r="R207" s="60"/>
    </row>
    <row r="208" spans="1:18" s="161" customFormat="1" ht="33.75">
      <c r="A208" s="40">
        <f>A202+1</f>
        <v>32</v>
      </c>
      <c r="B208" s="77" t="s">
        <v>456</v>
      </c>
      <c r="C208" s="40" t="s">
        <v>459</v>
      </c>
      <c r="D208" s="68" t="s">
        <v>881</v>
      </c>
      <c r="E208" s="73">
        <v>1.08</v>
      </c>
      <c r="F208" s="61">
        <v>8.76</v>
      </c>
      <c r="G208" s="61">
        <v>1.21</v>
      </c>
      <c r="H208" s="221">
        <f>IF(E208*F208*E$4&gt;0,E208*F208*E$4,0)</f>
        <v>0</v>
      </c>
      <c r="I208" s="221">
        <f>IF(E208*G208*E$5&gt;0,E208*G208*E$5,0)</f>
        <v>0</v>
      </c>
      <c r="J208" s="49" t="s">
        <v>723</v>
      </c>
      <c r="K208" s="231" t="s">
        <v>872</v>
      </c>
      <c r="L208" s="52">
        <v>1</v>
      </c>
      <c r="M208" s="227">
        <f>E208*L208</f>
        <v>1.08</v>
      </c>
      <c r="N208" s="52">
        <v>20</v>
      </c>
      <c r="O208" s="227">
        <f t="shared" si="6"/>
        <v>0</v>
      </c>
      <c r="P208" s="228">
        <f>SUM(O208:O213)</f>
        <v>0</v>
      </c>
      <c r="Q208" s="225">
        <f>R208/E208</f>
        <v>0</v>
      </c>
      <c r="R208" s="228">
        <f>H208+I208+P208</f>
        <v>0</v>
      </c>
    </row>
    <row r="209" spans="1:18" s="161" customFormat="1" ht="12.75">
      <c r="A209" s="44"/>
      <c r="B209" s="45"/>
      <c r="C209" s="44"/>
      <c r="D209" s="46"/>
      <c r="E209" s="47"/>
      <c r="F209" s="41"/>
      <c r="G209" s="41"/>
      <c r="H209" s="48"/>
      <c r="I209" s="48"/>
      <c r="J209" s="49" t="s">
        <v>457</v>
      </c>
      <c r="K209" s="50" t="s">
        <v>873</v>
      </c>
      <c r="L209" s="52">
        <f>2.46/4</f>
        <v>0.61499999999999999</v>
      </c>
      <c r="M209" s="225">
        <f>E208*L209</f>
        <v>0.66420000000000001</v>
      </c>
      <c r="N209" s="66">
        <v>3.5</v>
      </c>
      <c r="O209" s="227">
        <f t="shared" si="6"/>
        <v>0</v>
      </c>
      <c r="P209" s="53"/>
      <c r="Q209" s="53"/>
      <c r="R209" s="53"/>
    </row>
    <row r="210" spans="1:18" s="161" customFormat="1" ht="12.75">
      <c r="A210" s="44"/>
      <c r="B210" s="45"/>
      <c r="C210" s="44"/>
      <c r="D210" s="46"/>
      <c r="E210" s="47"/>
      <c r="F210" s="41"/>
      <c r="G210" s="41"/>
      <c r="H210" s="48"/>
      <c r="I210" s="48"/>
      <c r="J210" s="49" t="s">
        <v>796</v>
      </c>
      <c r="K210" s="231" t="s">
        <v>872</v>
      </c>
      <c r="L210" s="52">
        <v>2.3E-2</v>
      </c>
      <c r="M210" s="225">
        <f>E208*L210</f>
        <v>2.4840000000000001E-2</v>
      </c>
      <c r="N210" s="52">
        <v>82.38</v>
      </c>
      <c r="O210" s="227">
        <f t="shared" si="6"/>
        <v>0</v>
      </c>
      <c r="P210" s="53"/>
      <c r="Q210" s="53"/>
      <c r="R210" s="53"/>
    </row>
    <row r="211" spans="1:18" s="161" customFormat="1" ht="12.75">
      <c r="A211" s="44"/>
      <c r="B211" s="45"/>
      <c r="C211" s="44"/>
      <c r="D211" s="46"/>
      <c r="E211" s="47"/>
      <c r="F211" s="41"/>
      <c r="G211" s="41"/>
      <c r="H211" s="48"/>
      <c r="I211" s="48"/>
      <c r="J211" s="49" t="s">
        <v>35</v>
      </c>
      <c r="K211" s="50" t="s">
        <v>458</v>
      </c>
      <c r="L211" s="110">
        <v>3.3E-3</v>
      </c>
      <c r="M211" s="227">
        <f>E208*L211</f>
        <v>3.5640000000000003E-3</v>
      </c>
      <c r="N211" s="52">
        <v>500</v>
      </c>
      <c r="O211" s="227">
        <f t="shared" si="6"/>
        <v>0</v>
      </c>
      <c r="P211" s="53"/>
      <c r="Q211" s="53"/>
      <c r="R211" s="53"/>
    </row>
    <row r="212" spans="1:18" ht="12.75">
      <c r="A212" s="44"/>
      <c r="B212" s="45"/>
      <c r="C212" s="44"/>
      <c r="D212" s="46"/>
      <c r="E212" s="47"/>
      <c r="F212" s="41"/>
      <c r="G212" s="41"/>
      <c r="H212" s="48"/>
      <c r="I212" s="48"/>
      <c r="J212" s="49"/>
      <c r="K212" s="50"/>
      <c r="L212" s="51"/>
      <c r="M212" s="225">
        <f>E208*L212</f>
        <v>0</v>
      </c>
      <c r="N212" s="52"/>
      <c r="O212" s="227">
        <f t="shared" si="6"/>
        <v>0</v>
      </c>
      <c r="P212" s="53"/>
      <c r="Q212" s="53"/>
      <c r="R212" s="53"/>
    </row>
    <row r="213" spans="1:18" ht="12.75">
      <c r="A213" s="54"/>
      <c r="B213" s="55"/>
      <c r="C213" s="54"/>
      <c r="D213" s="56"/>
      <c r="E213" s="57"/>
      <c r="F213" s="58"/>
      <c r="G213" s="58"/>
      <c r="H213" s="59"/>
      <c r="I213" s="59"/>
      <c r="J213" s="49"/>
      <c r="K213" s="50"/>
      <c r="L213" s="51"/>
      <c r="M213" s="225">
        <f>E208*L213</f>
        <v>0</v>
      </c>
      <c r="N213" s="52"/>
      <c r="O213" s="227">
        <f t="shared" si="6"/>
        <v>0</v>
      </c>
      <c r="P213" s="60"/>
      <c r="Q213" s="60"/>
      <c r="R213" s="60"/>
    </row>
    <row r="214" spans="1:18" s="161" customFormat="1" ht="22.5">
      <c r="A214" s="40">
        <f>A208+1</f>
        <v>33</v>
      </c>
      <c r="B214" s="77" t="s">
        <v>517</v>
      </c>
      <c r="C214" s="76" t="s">
        <v>277</v>
      </c>
      <c r="D214" s="68" t="s">
        <v>791</v>
      </c>
      <c r="E214" s="442">
        <v>0.08</v>
      </c>
      <c r="F214" s="61"/>
      <c r="G214" s="61"/>
      <c r="H214" s="221">
        <f>IF(E214*F214*E$4&gt;0,E214*F214*E$4,0)</f>
        <v>0</v>
      </c>
      <c r="I214" s="221">
        <f>IF(E214*G214*E$5&gt;0,E214*G214*E$5,0)</f>
        <v>0</v>
      </c>
      <c r="J214" s="63" t="s">
        <v>217</v>
      </c>
      <c r="K214" s="64" t="s">
        <v>791</v>
      </c>
      <c r="L214" s="65">
        <v>1</v>
      </c>
      <c r="M214" s="227">
        <f>E214*L214</f>
        <v>0.08</v>
      </c>
      <c r="N214" s="66">
        <v>262.13</v>
      </c>
      <c r="O214" s="227">
        <f t="shared" si="6"/>
        <v>0</v>
      </c>
      <c r="P214" s="228">
        <f>SUM(O214:O219)</f>
        <v>0</v>
      </c>
      <c r="Q214" s="225">
        <f>R214/E214</f>
        <v>0</v>
      </c>
      <c r="R214" s="228">
        <f>H214+I214+P214</f>
        <v>0</v>
      </c>
    </row>
    <row r="215" spans="1:18" ht="12.75">
      <c r="A215" s="44"/>
      <c r="B215" s="45"/>
      <c r="C215" s="44"/>
      <c r="D215" s="46"/>
      <c r="E215" s="47"/>
      <c r="F215" s="41"/>
      <c r="G215" s="41"/>
      <c r="H215" s="48"/>
      <c r="I215" s="48"/>
      <c r="J215" s="49"/>
      <c r="K215" s="50"/>
      <c r="L215" s="52"/>
      <c r="M215" s="225">
        <f>E214*L215</f>
        <v>0</v>
      </c>
      <c r="N215" s="52"/>
      <c r="O215" s="227">
        <f t="shared" si="6"/>
        <v>0</v>
      </c>
      <c r="P215" s="53"/>
      <c r="Q215" s="53"/>
      <c r="R215" s="53"/>
    </row>
    <row r="216" spans="1:18" ht="12.75">
      <c r="A216" s="44"/>
      <c r="B216" s="45"/>
      <c r="C216" s="44"/>
      <c r="D216" s="46"/>
      <c r="E216" s="47"/>
      <c r="F216" s="41"/>
      <c r="G216" s="41"/>
      <c r="H216" s="48"/>
      <c r="I216" s="48"/>
      <c r="J216" s="49"/>
      <c r="K216" s="50"/>
      <c r="L216" s="52"/>
      <c r="M216" s="225">
        <f>E214*L216</f>
        <v>0</v>
      </c>
      <c r="N216" s="52"/>
      <c r="O216" s="227">
        <f t="shared" si="6"/>
        <v>0</v>
      </c>
      <c r="P216" s="53"/>
      <c r="Q216" s="53"/>
      <c r="R216" s="53"/>
    </row>
    <row r="217" spans="1:18" ht="12.75">
      <c r="A217" s="44"/>
      <c r="B217" s="45"/>
      <c r="C217" s="44"/>
      <c r="D217" s="46"/>
      <c r="E217" s="47"/>
      <c r="F217" s="41"/>
      <c r="G217" s="41"/>
      <c r="H217" s="48"/>
      <c r="I217" s="48"/>
      <c r="J217" s="49"/>
      <c r="K217" s="50"/>
      <c r="L217" s="110"/>
      <c r="M217" s="227">
        <f>E214*L217</f>
        <v>0</v>
      </c>
      <c r="N217" s="52"/>
      <c r="O217" s="227">
        <f t="shared" si="6"/>
        <v>0</v>
      </c>
      <c r="P217" s="53"/>
      <c r="Q217" s="53"/>
      <c r="R217" s="53"/>
    </row>
    <row r="218" spans="1:18" ht="12.75">
      <c r="A218" s="44"/>
      <c r="B218" s="45"/>
      <c r="C218" s="44"/>
      <c r="D218" s="46"/>
      <c r="E218" s="47"/>
      <c r="F218" s="41"/>
      <c r="G218" s="41"/>
      <c r="H218" s="48"/>
      <c r="I218" s="48"/>
      <c r="J218" s="49"/>
      <c r="K218" s="50"/>
      <c r="L218" s="110"/>
      <c r="M218" s="225">
        <f>E214*L218</f>
        <v>0</v>
      </c>
      <c r="N218" s="52"/>
      <c r="O218" s="227">
        <f t="shared" si="6"/>
        <v>0</v>
      </c>
      <c r="P218" s="53"/>
      <c r="Q218" s="53"/>
      <c r="R218" s="53"/>
    </row>
    <row r="219" spans="1:18" ht="12.75">
      <c r="A219" s="54"/>
      <c r="B219" s="55"/>
      <c r="C219" s="54"/>
      <c r="D219" s="56"/>
      <c r="E219" s="57"/>
      <c r="F219" s="58"/>
      <c r="G219" s="58"/>
      <c r="H219" s="59"/>
      <c r="I219" s="59"/>
      <c r="J219" s="63"/>
      <c r="K219" s="64"/>
      <c r="L219" s="51"/>
      <c r="M219" s="225">
        <f>E214*L219</f>
        <v>0</v>
      </c>
      <c r="N219" s="52"/>
      <c r="O219" s="227">
        <f t="shared" si="6"/>
        <v>0</v>
      </c>
      <c r="P219" s="60"/>
      <c r="Q219" s="60"/>
      <c r="R219" s="60"/>
    </row>
    <row r="220" spans="1:18" s="161" customFormat="1" ht="22.5">
      <c r="A220" s="40">
        <f>A214+1</f>
        <v>34</v>
      </c>
      <c r="B220" s="77" t="s">
        <v>517</v>
      </c>
      <c r="C220" s="76" t="s">
        <v>274</v>
      </c>
      <c r="D220" s="68" t="s">
        <v>791</v>
      </c>
      <c r="E220" s="513">
        <v>2.1000000000000001E-2</v>
      </c>
      <c r="F220" s="61"/>
      <c r="G220" s="61"/>
      <c r="H220" s="221">
        <f>IF(E220*F220*E$4&gt;0,E220*F220*E$4,0)</f>
        <v>0</v>
      </c>
      <c r="I220" s="221">
        <f>IF(E220*G220*E$5&gt;0,E220*G220*E$5,0)</f>
        <v>0</v>
      </c>
      <c r="J220" s="63" t="s">
        <v>405</v>
      </c>
      <c r="K220" s="64" t="s">
        <v>791</v>
      </c>
      <c r="L220" s="65">
        <v>1</v>
      </c>
      <c r="M220" s="227">
        <f>E220*L220</f>
        <v>2.1000000000000001E-2</v>
      </c>
      <c r="N220" s="226">
        <v>269.62</v>
      </c>
      <c r="O220" s="227">
        <f t="shared" ref="O220:O225" si="7">M220*N220*E$6</f>
        <v>0</v>
      </c>
      <c r="P220" s="228">
        <f>SUM(O220:O225)</f>
        <v>0</v>
      </c>
      <c r="Q220" s="225">
        <f>R220/E220</f>
        <v>0</v>
      </c>
      <c r="R220" s="228">
        <f>H220+I220+P220</f>
        <v>0</v>
      </c>
    </row>
    <row r="221" spans="1:18" ht="12.75">
      <c r="A221" s="44"/>
      <c r="B221" s="45"/>
      <c r="C221" s="44"/>
      <c r="D221" s="46"/>
      <c r="E221" s="47"/>
      <c r="F221" s="41"/>
      <c r="G221" s="41"/>
      <c r="H221" s="48"/>
      <c r="I221" s="48"/>
      <c r="J221" s="49"/>
      <c r="K221" s="50"/>
      <c r="L221" s="52"/>
      <c r="M221" s="225">
        <f>E220*L221</f>
        <v>0</v>
      </c>
      <c r="N221" s="52"/>
      <c r="O221" s="227">
        <f t="shared" si="7"/>
        <v>0</v>
      </c>
      <c r="P221" s="53"/>
      <c r="Q221" s="53"/>
      <c r="R221" s="53"/>
    </row>
    <row r="222" spans="1:18" ht="12.75">
      <c r="A222" s="44"/>
      <c r="B222" s="45"/>
      <c r="C222" s="44"/>
      <c r="D222" s="46"/>
      <c r="E222" s="47"/>
      <c r="F222" s="41"/>
      <c r="G222" s="41"/>
      <c r="H222" s="48"/>
      <c r="I222" s="48"/>
      <c r="J222" s="49"/>
      <c r="K222" s="50"/>
      <c r="L222" s="52"/>
      <c r="M222" s="225">
        <f>E220*L222</f>
        <v>0</v>
      </c>
      <c r="N222" s="52"/>
      <c r="O222" s="227">
        <f t="shared" si="7"/>
        <v>0</v>
      </c>
      <c r="P222" s="53"/>
      <c r="Q222" s="53"/>
      <c r="R222" s="53"/>
    </row>
    <row r="223" spans="1:18" ht="12.75">
      <c r="A223" s="44"/>
      <c r="B223" s="45"/>
      <c r="C223" s="44"/>
      <c r="D223" s="46"/>
      <c r="E223" s="47"/>
      <c r="F223" s="41"/>
      <c r="G223" s="41"/>
      <c r="H223" s="48"/>
      <c r="I223" s="48"/>
      <c r="J223" s="49"/>
      <c r="K223" s="50"/>
      <c r="L223" s="110"/>
      <c r="M223" s="227">
        <f>E220*L223</f>
        <v>0</v>
      </c>
      <c r="N223" s="52"/>
      <c r="O223" s="227">
        <f t="shared" si="7"/>
        <v>0</v>
      </c>
      <c r="P223" s="53"/>
      <c r="Q223" s="53"/>
      <c r="R223" s="53"/>
    </row>
    <row r="224" spans="1:18" ht="12.75">
      <c r="A224" s="44"/>
      <c r="B224" s="45"/>
      <c r="C224" s="44"/>
      <c r="D224" s="46"/>
      <c r="E224" s="47"/>
      <c r="F224" s="41"/>
      <c r="G224" s="41"/>
      <c r="H224" s="48"/>
      <c r="I224" s="48"/>
      <c r="J224" s="49"/>
      <c r="K224" s="50"/>
      <c r="L224" s="110"/>
      <c r="M224" s="225">
        <f>E220*L224</f>
        <v>0</v>
      </c>
      <c r="N224" s="52"/>
      <c r="O224" s="227">
        <f t="shared" si="7"/>
        <v>0</v>
      </c>
      <c r="P224" s="53"/>
      <c r="Q224" s="53"/>
      <c r="R224" s="53"/>
    </row>
    <row r="225" spans="1:18" ht="13.5" thickBot="1">
      <c r="A225" s="44"/>
      <c r="B225" s="45"/>
      <c r="C225" s="44"/>
      <c r="D225" s="46"/>
      <c r="E225" s="47"/>
      <c r="F225" s="41"/>
      <c r="G225" s="41"/>
      <c r="H225" s="59"/>
      <c r="I225" s="59"/>
      <c r="J225" s="154"/>
      <c r="K225" s="68"/>
      <c r="L225" s="514"/>
      <c r="M225" s="225">
        <f>E220*L225</f>
        <v>0</v>
      </c>
      <c r="N225" s="188"/>
      <c r="O225" s="227">
        <f t="shared" si="7"/>
        <v>0</v>
      </c>
      <c r="P225" s="60"/>
      <c r="Q225" s="60"/>
      <c r="R225" s="60"/>
    </row>
    <row r="226" spans="1:18" s="480" customFormat="1" ht="12" customHeight="1" thickBot="1">
      <c r="A226" s="625" t="s">
        <v>278</v>
      </c>
      <c r="B226" s="626"/>
      <c r="C226" s="626"/>
      <c r="D226" s="626"/>
      <c r="E226" s="626"/>
      <c r="F226" s="626"/>
      <c r="G226" s="626"/>
      <c r="H226" s="626"/>
      <c r="I226" s="626"/>
      <c r="J226" s="38" t="s">
        <v>785</v>
      </c>
      <c r="K226" s="39"/>
      <c r="L226" s="39"/>
      <c r="M226" s="39"/>
      <c r="N226" s="39"/>
      <c r="O226" s="39"/>
      <c r="P226" s="39"/>
      <c r="Q226" s="39"/>
      <c r="R226" s="36"/>
    </row>
    <row r="227" spans="1:18" ht="22.5">
      <c r="A227" s="40">
        <f>A220+1</f>
        <v>35</v>
      </c>
      <c r="B227" s="77" t="s">
        <v>279</v>
      </c>
      <c r="C227" s="40" t="s">
        <v>280</v>
      </c>
      <c r="D227" s="68" t="s">
        <v>879</v>
      </c>
      <c r="E227" s="495">
        <v>2.8799999999999999E-2</v>
      </c>
      <c r="F227" s="40">
        <v>54.7</v>
      </c>
      <c r="G227" s="40">
        <v>35.299999999999997</v>
      </c>
      <c r="H227" s="221">
        <f>IF(E227*F227*E$4&gt;0,E227*F227*E$4,0)</f>
        <v>0</v>
      </c>
      <c r="I227" s="221">
        <f>IF(E227*G227*E$5&gt;0,E227*G227*E$5,0)</f>
        <v>0</v>
      </c>
      <c r="J227" s="63" t="s">
        <v>281</v>
      </c>
      <c r="K227" s="64" t="s">
        <v>873</v>
      </c>
      <c r="L227" s="515">
        <v>100</v>
      </c>
      <c r="M227" s="227"/>
      <c r="N227" s="65">
        <v>18</v>
      </c>
      <c r="O227" s="227">
        <f t="shared" ref="O227:O274" si="8">M227*N227*E$6</f>
        <v>0</v>
      </c>
      <c r="P227" s="228">
        <f>SUM(O227:O232)</f>
        <v>0</v>
      </c>
      <c r="Q227" s="225">
        <f>R227/E227</f>
        <v>0</v>
      </c>
      <c r="R227" s="228">
        <f>H227+I227+P227</f>
        <v>0</v>
      </c>
    </row>
    <row r="228" spans="1:18" ht="12.75">
      <c r="A228" s="44"/>
      <c r="B228" s="45"/>
      <c r="C228" s="44"/>
      <c r="D228" s="46"/>
      <c r="E228" s="516"/>
      <c r="F228" s="44"/>
      <c r="G228" s="44"/>
      <c r="H228" s="48"/>
      <c r="I228" s="48"/>
      <c r="J228" s="63" t="s">
        <v>282</v>
      </c>
      <c r="K228" s="64" t="s">
        <v>787</v>
      </c>
      <c r="L228" s="515">
        <v>5.4</v>
      </c>
      <c r="M228" s="225">
        <f>E227*L228</f>
        <v>0.15552000000000002</v>
      </c>
      <c r="N228" s="65">
        <v>0.28999999999999998</v>
      </c>
      <c r="O228" s="227">
        <f t="shared" si="8"/>
        <v>0</v>
      </c>
      <c r="P228" s="53"/>
      <c r="Q228" s="53"/>
      <c r="R228" s="53"/>
    </row>
    <row r="229" spans="1:18" ht="22.5">
      <c r="A229" s="44"/>
      <c r="B229" s="45"/>
      <c r="C229" s="44"/>
      <c r="D229" s="46"/>
      <c r="E229" s="516"/>
      <c r="F229" s="44"/>
      <c r="G229" s="44"/>
      <c r="H229" s="48"/>
      <c r="I229" s="48"/>
      <c r="J229" s="63" t="s">
        <v>283</v>
      </c>
      <c r="K229" s="64" t="s">
        <v>810</v>
      </c>
      <c r="L229" s="65"/>
      <c r="M229" s="225">
        <f>E227*L229</f>
        <v>0</v>
      </c>
      <c r="N229" s="65">
        <v>5</v>
      </c>
      <c r="O229" s="227">
        <f t="shared" si="8"/>
        <v>0</v>
      </c>
      <c r="P229" s="53"/>
      <c r="Q229" s="53"/>
      <c r="R229" s="53"/>
    </row>
    <row r="230" spans="1:18" ht="12.75">
      <c r="A230" s="44"/>
      <c r="B230" s="45"/>
      <c r="C230" s="44"/>
      <c r="D230" s="46"/>
      <c r="E230" s="516"/>
      <c r="F230" s="44"/>
      <c r="G230" s="44"/>
      <c r="H230" s="48"/>
      <c r="I230" s="48"/>
      <c r="J230" s="49" t="s">
        <v>796</v>
      </c>
      <c r="K230" s="231" t="s">
        <v>872</v>
      </c>
      <c r="L230" s="51">
        <v>0.08</v>
      </c>
      <c r="M230" s="227">
        <f>E227*L230</f>
        <v>2.3040000000000001E-3</v>
      </c>
      <c r="N230" s="52">
        <v>82.38</v>
      </c>
      <c r="O230" s="227">
        <f t="shared" si="8"/>
        <v>0</v>
      </c>
      <c r="P230" s="53"/>
      <c r="Q230" s="53"/>
      <c r="R230" s="53"/>
    </row>
    <row r="231" spans="1:18" ht="12.75">
      <c r="A231" s="44"/>
      <c r="B231" s="45"/>
      <c r="C231" s="44"/>
      <c r="D231" s="46"/>
      <c r="E231" s="516"/>
      <c r="F231" s="44"/>
      <c r="G231" s="44"/>
      <c r="H231" s="48"/>
      <c r="I231" s="48"/>
      <c r="J231" s="49" t="s">
        <v>284</v>
      </c>
      <c r="K231" s="50" t="s">
        <v>873</v>
      </c>
      <c r="L231" s="191">
        <v>89</v>
      </c>
      <c r="M231" s="225">
        <f>E227*L231</f>
        <v>2.5632000000000001</v>
      </c>
      <c r="N231" s="51">
        <v>0.25</v>
      </c>
      <c r="O231" s="227">
        <f t="shared" si="8"/>
        <v>0</v>
      </c>
      <c r="P231" s="53"/>
      <c r="Q231" s="53"/>
      <c r="R231" s="53"/>
    </row>
    <row r="232" spans="1:18" ht="12.75">
      <c r="A232" s="54"/>
      <c r="B232" s="55"/>
      <c r="C232" s="54"/>
      <c r="D232" s="56"/>
      <c r="E232" s="517"/>
      <c r="F232" s="54"/>
      <c r="G232" s="54"/>
      <c r="H232" s="59"/>
      <c r="I232" s="59"/>
      <c r="J232" s="49"/>
      <c r="K232" s="50"/>
      <c r="L232" s="52"/>
      <c r="M232" s="225">
        <f>E227*L232</f>
        <v>0</v>
      </c>
      <c r="N232" s="51"/>
      <c r="O232" s="227">
        <f t="shared" si="8"/>
        <v>0</v>
      </c>
      <c r="P232" s="60"/>
      <c r="Q232" s="60"/>
      <c r="R232" s="60"/>
    </row>
    <row r="233" spans="1:18" ht="22.5">
      <c r="A233" s="40">
        <f>A227+1</f>
        <v>36</v>
      </c>
      <c r="B233" s="77" t="s">
        <v>285</v>
      </c>
      <c r="C233" s="40" t="s">
        <v>622</v>
      </c>
      <c r="D233" s="68" t="s">
        <v>879</v>
      </c>
      <c r="E233" s="40">
        <v>1.7999999999999999E-2</v>
      </c>
      <c r="F233" s="40">
        <v>93</v>
      </c>
      <c r="G233" s="40">
        <v>0.3</v>
      </c>
      <c r="H233" s="221">
        <f>IF(E233*F233*E$4&gt;0,E233*F233*E$4,0)</f>
        <v>0</v>
      </c>
      <c r="I233" s="221">
        <f>IF(E233*G233*E$5&gt;0,E233*G233*E$5,0)</f>
        <v>0</v>
      </c>
      <c r="J233" s="63" t="s">
        <v>623</v>
      </c>
      <c r="K233" s="64" t="s">
        <v>873</v>
      </c>
      <c r="L233" s="518">
        <v>100</v>
      </c>
      <c r="M233" s="227">
        <f>E233*L233</f>
        <v>1.7999999999999998</v>
      </c>
      <c r="N233" s="65">
        <v>23.5</v>
      </c>
      <c r="O233" s="227">
        <f t="shared" si="8"/>
        <v>0</v>
      </c>
      <c r="P233" s="228">
        <f>SUM(O233:O238)</f>
        <v>0</v>
      </c>
      <c r="Q233" s="225">
        <f>R233/E233</f>
        <v>0</v>
      </c>
      <c r="R233" s="228">
        <f>H233+I233+P233</f>
        <v>0</v>
      </c>
    </row>
    <row r="234" spans="1:18" ht="12.75">
      <c r="A234" s="44"/>
      <c r="B234" s="45"/>
      <c r="C234" s="44"/>
      <c r="D234" s="46"/>
      <c r="E234" s="44"/>
      <c r="F234" s="44"/>
      <c r="G234" s="44"/>
      <c r="H234" s="48"/>
      <c r="I234" s="48"/>
      <c r="J234" s="63" t="s">
        <v>624</v>
      </c>
      <c r="K234" s="64" t="s">
        <v>793</v>
      </c>
      <c r="L234" s="515">
        <v>173</v>
      </c>
      <c r="M234" s="225">
        <f>E233*L234</f>
        <v>3.1139999999999999</v>
      </c>
      <c r="N234" s="65">
        <v>0.9</v>
      </c>
      <c r="O234" s="227">
        <f t="shared" si="8"/>
        <v>0</v>
      </c>
      <c r="P234" s="53"/>
      <c r="Q234" s="53"/>
      <c r="R234" s="53"/>
    </row>
    <row r="235" spans="1:18" ht="12.75">
      <c r="A235" s="44"/>
      <c r="B235" s="45"/>
      <c r="C235" s="44"/>
      <c r="D235" s="46"/>
      <c r="E235" s="44"/>
      <c r="F235" s="44"/>
      <c r="G235" s="44"/>
      <c r="H235" s="48"/>
      <c r="I235" s="48"/>
      <c r="J235" s="49" t="s">
        <v>20</v>
      </c>
      <c r="K235" s="64" t="s">
        <v>873</v>
      </c>
      <c r="L235" s="518">
        <v>118</v>
      </c>
      <c r="M235" s="225">
        <f>E233*L235</f>
        <v>2.1239999999999997</v>
      </c>
      <c r="N235" s="65">
        <v>0.25</v>
      </c>
      <c r="O235" s="227">
        <f t="shared" si="8"/>
        <v>0</v>
      </c>
      <c r="P235" s="53"/>
      <c r="Q235" s="53"/>
      <c r="R235" s="53"/>
    </row>
    <row r="236" spans="1:18" ht="12.75">
      <c r="A236" s="44"/>
      <c r="B236" s="45"/>
      <c r="C236" s="44"/>
      <c r="D236" s="46"/>
      <c r="E236" s="44"/>
      <c r="F236" s="44"/>
      <c r="G236" s="44"/>
      <c r="H236" s="48"/>
      <c r="I236" s="48"/>
      <c r="J236" s="63" t="s">
        <v>808</v>
      </c>
      <c r="K236" s="64" t="s">
        <v>793</v>
      </c>
      <c r="L236" s="65">
        <v>11.4</v>
      </c>
      <c r="M236" s="227">
        <f>E233*L236</f>
        <v>0.20519999999999999</v>
      </c>
      <c r="N236" s="66">
        <v>1.1000000000000001</v>
      </c>
      <c r="O236" s="227">
        <f t="shared" si="8"/>
        <v>0</v>
      </c>
      <c r="P236" s="53"/>
      <c r="Q236" s="53"/>
      <c r="R236" s="53"/>
    </row>
    <row r="237" spans="1:18" ht="12.75">
      <c r="A237" s="44"/>
      <c r="B237" s="45"/>
      <c r="C237" s="44"/>
      <c r="D237" s="46"/>
      <c r="E237" s="44"/>
      <c r="F237" s="44"/>
      <c r="G237" s="44"/>
      <c r="H237" s="48"/>
      <c r="I237" s="48"/>
      <c r="J237" s="63"/>
      <c r="K237" s="64"/>
      <c r="L237" s="157"/>
      <c r="M237" s="225">
        <f>E233*L237</f>
        <v>0</v>
      </c>
      <c r="N237" s="65"/>
      <c r="O237" s="227">
        <f t="shared" si="8"/>
        <v>0</v>
      </c>
      <c r="P237" s="53"/>
      <c r="Q237" s="53"/>
      <c r="R237" s="53"/>
    </row>
    <row r="238" spans="1:18" ht="12.75">
      <c r="A238" s="54"/>
      <c r="B238" s="55"/>
      <c r="C238" s="54"/>
      <c r="D238" s="56"/>
      <c r="E238" s="54"/>
      <c r="F238" s="54"/>
      <c r="G238" s="54"/>
      <c r="H238" s="59"/>
      <c r="I238" s="59"/>
      <c r="J238" s="49"/>
      <c r="K238" s="50"/>
      <c r="L238" s="52"/>
      <c r="M238" s="225">
        <f>E233*L238</f>
        <v>0</v>
      </c>
      <c r="N238" s="51"/>
      <c r="O238" s="227">
        <f t="shared" si="8"/>
        <v>0</v>
      </c>
      <c r="P238" s="60"/>
      <c r="Q238" s="60"/>
      <c r="R238" s="60"/>
    </row>
    <row r="239" spans="1:18" ht="22.5">
      <c r="A239" s="40">
        <f>A233+1</f>
        <v>37</v>
      </c>
      <c r="B239" s="77" t="s">
        <v>625</v>
      </c>
      <c r="C239" s="40" t="s">
        <v>493</v>
      </c>
      <c r="D239" s="68" t="s">
        <v>879</v>
      </c>
      <c r="E239" s="69">
        <v>1.7999999999999999E-2</v>
      </c>
      <c r="F239" s="69">
        <v>25</v>
      </c>
      <c r="G239" s="69">
        <v>2</v>
      </c>
      <c r="H239" s="221">
        <f>IF(E239*F239*E$4&gt;0,E239*F239*E$4,0)</f>
        <v>0</v>
      </c>
      <c r="I239" s="221">
        <f>IF(E239*G239*E$5&gt;0,E239*G239*E$5,0)</f>
        <v>0</v>
      </c>
      <c r="J239" s="63" t="s">
        <v>626</v>
      </c>
      <c r="K239" s="64" t="s">
        <v>873</v>
      </c>
      <c r="L239" s="66">
        <v>157</v>
      </c>
      <c r="M239" s="227">
        <f>E239*L239</f>
        <v>2.8259999999999996</v>
      </c>
      <c r="N239" s="66">
        <v>1.83</v>
      </c>
      <c r="O239" s="227">
        <f t="shared" si="8"/>
        <v>0</v>
      </c>
      <c r="P239" s="228">
        <f>SUM(O239:O244)</f>
        <v>0</v>
      </c>
      <c r="Q239" s="225">
        <f>R239/E239</f>
        <v>0</v>
      </c>
      <c r="R239" s="228">
        <f>H239+I239+P239</f>
        <v>0</v>
      </c>
    </row>
    <row r="240" spans="1:18" s="23" customFormat="1" ht="12.75">
      <c r="A240" s="108"/>
      <c r="B240" s="107"/>
      <c r="C240" s="108"/>
      <c r="D240" s="109"/>
      <c r="E240" s="74"/>
      <c r="F240" s="74"/>
      <c r="G240" s="74"/>
      <c r="H240" s="48"/>
      <c r="I240" s="48"/>
      <c r="J240" s="63" t="s">
        <v>805</v>
      </c>
      <c r="K240" s="64" t="s">
        <v>793</v>
      </c>
      <c r="L240" s="66">
        <v>63</v>
      </c>
      <c r="M240" s="225">
        <f>E239*L240</f>
        <v>1.1339999999999999</v>
      </c>
      <c r="N240" s="66">
        <v>0.3</v>
      </c>
      <c r="O240" s="227">
        <f t="shared" si="8"/>
        <v>0</v>
      </c>
      <c r="P240" s="53"/>
      <c r="Q240" s="53"/>
      <c r="R240" s="53"/>
    </row>
    <row r="241" spans="1:18" ht="12.75">
      <c r="A241" s="44"/>
      <c r="B241" s="45"/>
      <c r="C241" s="44"/>
      <c r="D241" s="46"/>
      <c r="E241" s="47"/>
      <c r="F241" s="47"/>
      <c r="G241" s="47"/>
      <c r="H241" s="48"/>
      <c r="I241" s="48"/>
      <c r="J241" s="49"/>
      <c r="K241" s="50"/>
      <c r="L241" s="52"/>
      <c r="M241" s="225">
        <f>E239*L241</f>
        <v>0</v>
      </c>
      <c r="N241" s="52"/>
      <c r="O241" s="227">
        <f t="shared" si="8"/>
        <v>0</v>
      </c>
      <c r="P241" s="53"/>
      <c r="Q241" s="53"/>
      <c r="R241" s="53"/>
    </row>
    <row r="242" spans="1:18" ht="12.75">
      <c r="A242" s="44"/>
      <c r="B242" s="45"/>
      <c r="C242" s="44"/>
      <c r="D242" s="46"/>
      <c r="E242" s="47"/>
      <c r="F242" s="47"/>
      <c r="G242" s="47"/>
      <c r="H242" s="48"/>
      <c r="I242" s="48"/>
      <c r="J242" s="49"/>
      <c r="K242" s="50"/>
      <c r="L242" s="52"/>
      <c r="M242" s="227">
        <f>E239*L242</f>
        <v>0</v>
      </c>
      <c r="N242" s="52"/>
      <c r="O242" s="227">
        <f t="shared" si="8"/>
        <v>0</v>
      </c>
      <c r="P242" s="53"/>
      <c r="Q242" s="53"/>
      <c r="R242" s="53"/>
    </row>
    <row r="243" spans="1:18" ht="12.75">
      <c r="A243" s="44"/>
      <c r="B243" s="45"/>
      <c r="C243" s="44"/>
      <c r="D243" s="46"/>
      <c r="E243" s="47"/>
      <c r="F243" s="47"/>
      <c r="G243" s="47"/>
      <c r="H243" s="48"/>
      <c r="I243" s="48"/>
      <c r="J243" s="49"/>
      <c r="K243" s="50"/>
      <c r="L243" s="52"/>
      <c r="M243" s="225">
        <f>E239*L243</f>
        <v>0</v>
      </c>
      <c r="N243" s="52"/>
      <c r="O243" s="227">
        <f t="shared" si="8"/>
        <v>0</v>
      </c>
      <c r="P243" s="53"/>
      <c r="Q243" s="53"/>
      <c r="R243" s="53"/>
    </row>
    <row r="244" spans="1:18" ht="12.75">
      <c r="A244" s="54"/>
      <c r="B244" s="55"/>
      <c r="C244" s="54"/>
      <c r="D244" s="56"/>
      <c r="E244" s="57"/>
      <c r="F244" s="57"/>
      <c r="G244" s="57"/>
      <c r="H244" s="59"/>
      <c r="I244" s="59"/>
      <c r="J244" s="49"/>
      <c r="K244" s="50"/>
      <c r="L244" s="52"/>
      <c r="M244" s="225">
        <f>E239*L244</f>
        <v>0</v>
      </c>
      <c r="N244" s="52"/>
      <c r="O244" s="227">
        <f t="shared" si="8"/>
        <v>0</v>
      </c>
      <c r="P244" s="60"/>
      <c r="Q244" s="60"/>
      <c r="R244" s="60"/>
    </row>
    <row r="245" spans="1:18" ht="45">
      <c r="A245" s="40">
        <f>A239+1</f>
        <v>38</v>
      </c>
      <c r="B245" s="67" t="s">
        <v>485</v>
      </c>
      <c r="C245" s="76" t="s">
        <v>286</v>
      </c>
      <c r="D245" s="72" t="s">
        <v>882</v>
      </c>
      <c r="E245" s="496">
        <v>3.5999999999999999E-3</v>
      </c>
      <c r="F245" s="62">
        <v>2.2999999999999998</v>
      </c>
      <c r="G245" s="62">
        <v>0.01</v>
      </c>
      <c r="H245" s="221">
        <f>IF(E245*F245*E$4&gt;0,E245*F245*E$4,0)</f>
        <v>0</v>
      </c>
      <c r="I245" s="221">
        <f>IF(E245*G245*E$5&gt;0,E245*G245*E$5,0)</f>
        <v>0</v>
      </c>
      <c r="J245" s="63" t="s">
        <v>287</v>
      </c>
      <c r="K245" s="64" t="s">
        <v>873</v>
      </c>
      <c r="L245" s="65">
        <v>102.5</v>
      </c>
      <c r="M245" s="227">
        <f>E245*L245</f>
        <v>0.36899999999999999</v>
      </c>
      <c r="N245" s="66">
        <v>2.82</v>
      </c>
      <c r="O245" s="227">
        <f t="shared" si="8"/>
        <v>0</v>
      </c>
      <c r="P245" s="228">
        <f>SUM(O245:O250)</f>
        <v>0</v>
      </c>
      <c r="Q245" s="225">
        <f>R245/E245</f>
        <v>0</v>
      </c>
      <c r="R245" s="228">
        <f>H245+I245+P245</f>
        <v>0</v>
      </c>
    </row>
    <row r="246" spans="1:18" ht="12.75">
      <c r="A246" s="44"/>
      <c r="B246" s="107"/>
      <c r="C246" s="108"/>
      <c r="D246" s="109"/>
      <c r="E246" s="74"/>
      <c r="F246" s="70"/>
      <c r="G246" s="70"/>
      <c r="H246" s="48"/>
      <c r="I246" s="48"/>
      <c r="J246" s="63"/>
      <c r="K246" s="64"/>
      <c r="L246" s="65"/>
      <c r="M246" s="225">
        <f>E245*L246</f>
        <v>0</v>
      </c>
      <c r="N246" s="66"/>
      <c r="O246" s="227">
        <f t="shared" si="8"/>
        <v>0</v>
      </c>
      <c r="P246" s="53"/>
      <c r="Q246" s="53"/>
      <c r="R246" s="53"/>
    </row>
    <row r="247" spans="1:18" ht="12.75">
      <c r="A247" s="44"/>
      <c r="B247" s="45"/>
      <c r="C247" s="44"/>
      <c r="D247" s="46"/>
      <c r="E247" s="47"/>
      <c r="F247" s="41"/>
      <c r="G247" s="41"/>
      <c r="H247" s="48"/>
      <c r="I247" s="48"/>
      <c r="J247" s="49"/>
      <c r="K247" s="50"/>
      <c r="L247" s="51"/>
      <c r="M247" s="225">
        <f>E245*L247</f>
        <v>0</v>
      </c>
      <c r="N247" s="52"/>
      <c r="O247" s="227">
        <f t="shared" si="8"/>
        <v>0</v>
      </c>
      <c r="P247" s="53"/>
      <c r="Q247" s="53"/>
      <c r="R247" s="53"/>
    </row>
    <row r="248" spans="1:18" ht="12.75">
      <c r="A248" s="44"/>
      <c r="B248" s="45"/>
      <c r="C248" s="44"/>
      <c r="D248" s="46"/>
      <c r="E248" s="47"/>
      <c r="F248" s="41"/>
      <c r="G248" s="41"/>
      <c r="H248" s="48"/>
      <c r="I248" s="48"/>
      <c r="J248" s="49"/>
      <c r="K248" s="50"/>
      <c r="L248" s="51"/>
      <c r="M248" s="227">
        <f>E245*L248</f>
        <v>0</v>
      </c>
      <c r="N248" s="52"/>
      <c r="O248" s="227">
        <f t="shared" si="8"/>
        <v>0</v>
      </c>
      <c r="P248" s="53"/>
      <c r="Q248" s="53"/>
      <c r="R248" s="53"/>
    </row>
    <row r="249" spans="1:18" ht="12.75">
      <c r="A249" s="44"/>
      <c r="B249" s="45"/>
      <c r="C249" s="44"/>
      <c r="D249" s="46"/>
      <c r="E249" s="47"/>
      <c r="F249" s="41"/>
      <c r="G249" s="41"/>
      <c r="H249" s="48"/>
      <c r="I249" s="48"/>
      <c r="J249" s="49"/>
      <c r="K249" s="50"/>
      <c r="L249" s="51"/>
      <c r="M249" s="225">
        <f>E245*L249</f>
        <v>0</v>
      </c>
      <c r="N249" s="52"/>
      <c r="O249" s="227">
        <f t="shared" si="8"/>
        <v>0</v>
      </c>
      <c r="P249" s="53"/>
      <c r="Q249" s="53"/>
      <c r="R249" s="53"/>
    </row>
    <row r="250" spans="1:18" ht="12.75">
      <c r="A250" s="54"/>
      <c r="B250" s="55"/>
      <c r="C250" s="54"/>
      <c r="D250" s="56"/>
      <c r="E250" s="57"/>
      <c r="F250" s="58"/>
      <c r="G250" s="58"/>
      <c r="H250" s="59"/>
      <c r="I250" s="59"/>
      <c r="J250" s="49"/>
      <c r="K250" s="50"/>
      <c r="L250" s="51"/>
      <c r="M250" s="225">
        <f>E245*L250</f>
        <v>0</v>
      </c>
      <c r="N250" s="52"/>
      <c r="O250" s="227">
        <f t="shared" si="8"/>
        <v>0</v>
      </c>
      <c r="P250" s="60"/>
      <c r="Q250" s="60"/>
      <c r="R250" s="60"/>
    </row>
    <row r="251" spans="1:18" ht="22.5">
      <c r="A251" s="40">
        <f>A245+1</f>
        <v>39</v>
      </c>
      <c r="B251" s="432" t="s">
        <v>630</v>
      </c>
      <c r="C251" s="433" t="s">
        <v>631</v>
      </c>
      <c r="D251" s="434" t="s">
        <v>879</v>
      </c>
      <c r="E251" s="435">
        <v>0.04</v>
      </c>
      <c r="F251" s="435">
        <v>77.400000000000006</v>
      </c>
      <c r="G251" s="435">
        <v>7.0000000000000007E-2</v>
      </c>
      <c r="H251" s="221">
        <f>IF(E251*F251*E$4&gt;0,E251*F251*E$4,0)</f>
        <v>0</v>
      </c>
      <c r="I251" s="221">
        <f>IF(E251*G251*E$5&gt;0,E251*G251*E$5,0)</f>
        <v>0</v>
      </c>
      <c r="J251" s="131" t="s">
        <v>799</v>
      </c>
      <c r="K251" s="132" t="s">
        <v>793</v>
      </c>
      <c r="L251" s="133">
        <v>25.3</v>
      </c>
      <c r="M251" s="227">
        <f>E251*L251</f>
        <v>1.012</v>
      </c>
      <c r="N251" s="133">
        <v>1</v>
      </c>
      <c r="O251" s="227">
        <f t="shared" si="8"/>
        <v>0</v>
      </c>
      <c r="P251" s="228">
        <f>SUM(O251:O256)</f>
        <v>0</v>
      </c>
      <c r="Q251" s="225">
        <f>R251/E251</f>
        <v>0</v>
      </c>
      <c r="R251" s="228">
        <f>H251+I251+P251</f>
        <v>0</v>
      </c>
    </row>
    <row r="252" spans="1:18" s="23" customFormat="1" ht="12.75">
      <c r="A252" s="108"/>
      <c r="B252" s="134"/>
      <c r="C252" s="135"/>
      <c r="D252" s="136"/>
      <c r="E252" s="135"/>
      <c r="F252" s="137"/>
      <c r="G252" s="135"/>
      <c r="H252" s="48"/>
      <c r="I252" s="48"/>
      <c r="J252" s="131" t="s">
        <v>805</v>
      </c>
      <c r="K252" s="132" t="s">
        <v>793</v>
      </c>
      <c r="L252" s="133">
        <v>39</v>
      </c>
      <c r="M252" s="225">
        <f>E251*L252</f>
        <v>1.56</v>
      </c>
      <c r="N252" s="133">
        <v>0.3</v>
      </c>
      <c r="O252" s="227">
        <f t="shared" si="8"/>
        <v>0</v>
      </c>
      <c r="P252" s="53"/>
      <c r="Q252" s="53"/>
      <c r="R252" s="53"/>
    </row>
    <row r="253" spans="1:18" ht="12.75">
      <c r="A253" s="44"/>
      <c r="B253" s="134"/>
      <c r="C253" s="135"/>
      <c r="D253" s="136"/>
      <c r="E253" s="135"/>
      <c r="F253" s="137"/>
      <c r="G253" s="135"/>
      <c r="H253" s="48"/>
      <c r="I253" s="48"/>
      <c r="J253" s="131" t="s">
        <v>800</v>
      </c>
      <c r="K253" s="132" t="s">
        <v>793</v>
      </c>
      <c r="L253" s="138">
        <v>2.1</v>
      </c>
      <c r="M253" s="225">
        <f>E251*L253</f>
        <v>8.4000000000000005E-2</v>
      </c>
      <c r="N253" s="133">
        <v>0.75</v>
      </c>
      <c r="O253" s="227">
        <f t="shared" si="8"/>
        <v>0</v>
      </c>
      <c r="P253" s="53"/>
      <c r="Q253" s="53"/>
      <c r="R253" s="53"/>
    </row>
    <row r="254" spans="1:18" ht="12.75">
      <c r="A254" s="44"/>
      <c r="B254" s="134"/>
      <c r="C254" s="135"/>
      <c r="D254" s="136"/>
      <c r="E254" s="135"/>
      <c r="F254" s="137"/>
      <c r="G254" s="135"/>
      <c r="H254" s="48"/>
      <c r="I254" s="48"/>
      <c r="J254" s="131" t="s">
        <v>801</v>
      </c>
      <c r="K254" s="132" t="s">
        <v>793</v>
      </c>
      <c r="L254" s="133">
        <v>0.14000000000000001</v>
      </c>
      <c r="M254" s="227">
        <f>E251*L254</f>
        <v>5.6000000000000008E-3</v>
      </c>
      <c r="N254" s="133">
        <v>0.7</v>
      </c>
      <c r="O254" s="227">
        <f t="shared" si="8"/>
        <v>0</v>
      </c>
      <c r="P254" s="53"/>
      <c r="Q254" s="53"/>
      <c r="R254" s="53"/>
    </row>
    <row r="255" spans="1:18" ht="12.75">
      <c r="A255" s="44"/>
      <c r="B255" s="118"/>
      <c r="C255" s="119"/>
      <c r="D255" s="120"/>
      <c r="E255" s="119"/>
      <c r="F255" s="139"/>
      <c r="G255" s="119"/>
      <c r="H255" s="48"/>
      <c r="I255" s="48"/>
      <c r="J255" s="121"/>
      <c r="K255" s="122"/>
      <c r="L255" s="156"/>
      <c r="M255" s="225">
        <f>E251*L255</f>
        <v>0</v>
      </c>
      <c r="N255" s="127"/>
      <c r="O255" s="227">
        <f t="shared" si="8"/>
        <v>0</v>
      </c>
      <c r="P255" s="53"/>
      <c r="Q255" s="53"/>
      <c r="R255" s="53"/>
    </row>
    <row r="256" spans="1:18" ht="12.75">
      <c r="A256" s="54"/>
      <c r="B256" s="124"/>
      <c r="C256" s="128"/>
      <c r="D256" s="129"/>
      <c r="E256" s="128"/>
      <c r="F256" s="140"/>
      <c r="G256" s="128"/>
      <c r="H256" s="59"/>
      <c r="I256" s="59"/>
      <c r="J256" s="121"/>
      <c r="K256" s="122"/>
      <c r="L256" s="123"/>
      <c r="M256" s="225">
        <f>E251*L256</f>
        <v>0</v>
      </c>
      <c r="N256" s="127"/>
      <c r="O256" s="227">
        <f t="shared" si="8"/>
        <v>0</v>
      </c>
      <c r="P256" s="60"/>
      <c r="Q256" s="60"/>
      <c r="R256" s="60"/>
    </row>
    <row r="257" spans="1:18" ht="45">
      <c r="A257" s="40">
        <f>A251+1</f>
        <v>40</v>
      </c>
      <c r="B257" s="77" t="s">
        <v>288</v>
      </c>
      <c r="C257" s="40" t="s">
        <v>289</v>
      </c>
      <c r="D257" s="68" t="s">
        <v>873</v>
      </c>
      <c r="E257" s="73">
        <v>1.7999999999999999E-2</v>
      </c>
      <c r="F257" s="69">
        <v>0.63</v>
      </c>
      <c r="G257" s="495">
        <v>5.2999999999999999E-2</v>
      </c>
      <c r="H257" s="221">
        <f>IF(E257*F257*E$4&gt;0,E257*F257*E$4,0)</f>
        <v>0</v>
      </c>
      <c r="I257" s="221">
        <f>IF(E257*G257*E$5&gt;0,E257*G257*E$5,0)</f>
        <v>0</v>
      </c>
      <c r="J257" s="63" t="s">
        <v>290</v>
      </c>
      <c r="K257" s="64" t="s">
        <v>873</v>
      </c>
      <c r="L257" s="66">
        <v>0.49</v>
      </c>
      <c r="M257" s="227">
        <f>E257*L257</f>
        <v>8.8199999999999997E-3</v>
      </c>
      <c r="N257" s="66">
        <v>10.8</v>
      </c>
      <c r="O257" s="227">
        <f t="shared" si="8"/>
        <v>0</v>
      </c>
      <c r="P257" s="228">
        <f>SUM(O257:O262)</f>
        <v>0</v>
      </c>
      <c r="Q257" s="225">
        <f>R257/E257</f>
        <v>0</v>
      </c>
      <c r="R257" s="228">
        <f>H257+I257+P257</f>
        <v>0</v>
      </c>
    </row>
    <row r="258" spans="1:18" ht="12.75">
      <c r="A258" s="44"/>
      <c r="B258" s="45"/>
      <c r="C258" s="44"/>
      <c r="D258" s="46"/>
      <c r="E258" s="74"/>
      <c r="F258" s="41"/>
      <c r="G258" s="41"/>
      <c r="H258" s="48"/>
      <c r="I258" s="48"/>
      <c r="J258" s="49" t="s">
        <v>802</v>
      </c>
      <c r="K258" s="50" t="s">
        <v>791</v>
      </c>
      <c r="L258" s="110">
        <v>5.5999999999999999E-3</v>
      </c>
      <c r="M258" s="225">
        <f>E257*L258</f>
        <v>1.008E-4</v>
      </c>
      <c r="N258" s="52">
        <v>83</v>
      </c>
      <c r="O258" s="227">
        <f t="shared" si="8"/>
        <v>0</v>
      </c>
      <c r="P258" s="53"/>
      <c r="Q258" s="53"/>
      <c r="R258" s="53"/>
    </row>
    <row r="259" spans="1:18" ht="12.75">
      <c r="A259" s="44"/>
      <c r="B259" s="45"/>
      <c r="C259" s="44"/>
      <c r="D259" s="46"/>
      <c r="E259" s="74"/>
      <c r="F259" s="41"/>
      <c r="G259" s="41"/>
      <c r="H259" s="48"/>
      <c r="I259" s="48"/>
      <c r="J259" s="49" t="s">
        <v>803</v>
      </c>
      <c r="K259" s="50" t="s">
        <v>873</v>
      </c>
      <c r="L259" s="51">
        <v>0.51</v>
      </c>
      <c r="M259" s="225">
        <f>E257*L259</f>
        <v>9.1799999999999989E-3</v>
      </c>
      <c r="N259" s="52">
        <v>1.5</v>
      </c>
      <c r="O259" s="227">
        <f t="shared" si="8"/>
        <v>0</v>
      </c>
      <c r="P259" s="53"/>
      <c r="Q259" s="53"/>
      <c r="R259" s="53"/>
    </row>
    <row r="260" spans="1:18" ht="12.75">
      <c r="A260" s="44"/>
      <c r="B260" s="45"/>
      <c r="C260" s="44"/>
      <c r="D260" s="46"/>
      <c r="E260" s="74"/>
      <c r="F260" s="41"/>
      <c r="G260" s="41"/>
      <c r="H260" s="48"/>
      <c r="I260" s="48"/>
      <c r="J260" s="49" t="s">
        <v>804</v>
      </c>
      <c r="K260" s="50" t="s">
        <v>793</v>
      </c>
      <c r="L260" s="51">
        <v>0.12</v>
      </c>
      <c r="M260" s="227">
        <f>E257*L260</f>
        <v>2.1599999999999996E-3</v>
      </c>
      <c r="N260" s="52">
        <v>0.128</v>
      </c>
      <c r="O260" s="227">
        <f t="shared" si="8"/>
        <v>0</v>
      </c>
      <c r="P260" s="53"/>
      <c r="Q260" s="53"/>
      <c r="R260" s="53"/>
    </row>
    <row r="261" spans="1:18" ht="12.75">
      <c r="A261" s="44"/>
      <c r="B261" s="45"/>
      <c r="C261" s="44"/>
      <c r="D261" s="46"/>
      <c r="E261" s="74"/>
      <c r="F261" s="41"/>
      <c r="G261" s="41"/>
      <c r="H261" s="48"/>
      <c r="I261" s="48"/>
      <c r="J261" s="49" t="s">
        <v>789</v>
      </c>
      <c r="K261" s="231" t="s">
        <v>872</v>
      </c>
      <c r="L261" s="110">
        <v>6.3E-3</v>
      </c>
      <c r="M261" s="225">
        <f>E257*L261</f>
        <v>1.1339999999999999E-4</v>
      </c>
      <c r="N261" s="66">
        <v>12.9</v>
      </c>
      <c r="O261" s="227">
        <f t="shared" si="8"/>
        <v>0</v>
      </c>
      <c r="P261" s="53"/>
      <c r="Q261" s="53"/>
      <c r="R261" s="53"/>
    </row>
    <row r="262" spans="1:18" ht="12.75">
      <c r="A262" s="54"/>
      <c r="B262" s="55"/>
      <c r="C262" s="54"/>
      <c r="D262" s="56"/>
      <c r="E262" s="75"/>
      <c r="F262" s="58"/>
      <c r="G262" s="58"/>
      <c r="H262" s="59"/>
      <c r="I262" s="59"/>
      <c r="J262" s="49"/>
      <c r="K262" s="50"/>
      <c r="L262" s="51"/>
      <c r="M262" s="225">
        <f>E257*L262</f>
        <v>0</v>
      </c>
      <c r="N262" s="52"/>
      <c r="O262" s="227">
        <f t="shared" si="8"/>
        <v>0</v>
      </c>
      <c r="P262" s="60"/>
      <c r="Q262" s="60"/>
      <c r="R262" s="60"/>
    </row>
    <row r="263" spans="1:18" ht="33.75">
      <c r="A263" s="40">
        <f>A257+1</f>
        <v>41</v>
      </c>
      <c r="B263" s="77" t="s">
        <v>291</v>
      </c>
      <c r="C263" s="40" t="s">
        <v>292</v>
      </c>
      <c r="D263" s="68" t="s">
        <v>879</v>
      </c>
      <c r="E263" s="496">
        <v>2.0000000000000001E-4</v>
      </c>
      <c r="F263" s="69">
        <v>77.400000000000006</v>
      </c>
      <c r="G263" s="69">
        <v>7.0000000000000007E-2</v>
      </c>
      <c r="H263" s="221">
        <f>IF(E263*F263*E$4&gt;0,E263*F263*E$4,0)</f>
        <v>0</v>
      </c>
      <c r="I263" s="221">
        <f>IF(E263*G263*E$5&gt;0,E263*G263*E$5,0)</f>
        <v>0</v>
      </c>
      <c r="J263" s="63" t="s">
        <v>799</v>
      </c>
      <c r="K263" s="64" t="s">
        <v>793</v>
      </c>
      <c r="L263" s="66">
        <v>25.3</v>
      </c>
      <c r="M263" s="227">
        <f>E263*L263</f>
        <v>5.0600000000000003E-3</v>
      </c>
      <c r="N263" s="66">
        <v>1</v>
      </c>
      <c r="O263" s="227">
        <f t="shared" si="8"/>
        <v>0</v>
      </c>
      <c r="P263" s="228">
        <f>SUM(O263:O268)</f>
        <v>0</v>
      </c>
      <c r="Q263" s="225">
        <f>R263/E263</f>
        <v>0</v>
      </c>
      <c r="R263" s="228">
        <f>H263+I263+P263</f>
        <v>0</v>
      </c>
    </row>
    <row r="264" spans="1:18" s="23" customFormat="1" ht="12.75">
      <c r="A264" s="108"/>
      <c r="B264" s="107"/>
      <c r="C264" s="108"/>
      <c r="D264" s="109"/>
      <c r="E264" s="74"/>
      <c r="F264" s="74"/>
      <c r="G264" s="74"/>
      <c r="H264" s="48"/>
      <c r="I264" s="48"/>
      <c r="J264" s="63" t="s">
        <v>805</v>
      </c>
      <c r="K264" s="64" t="s">
        <v>793</v>
      </c>
      <c r="L264" s="66">
        <v>39</v>
      </c>
      <c r="M264" s="225">
        <f>E263*L264</f>
        <v>7.8000000000000005E-3</v>
      </c>
      <c r="N264" s="66">
        <v>0.3</v>
      </c>
      <c r="O264" s="227">
        <f t="shared" si="8"/>
        <v>0</v>
      </c>
      <c r="P264" s="53"/>
      <c r="Q264" s="53"/>
      <c r="R264" s="53"/>
    </row>
    <row r="265" spans="1:18" ht="12.75">
      <c r="A265" s="44"/>
      <c r="B265" s="45"/>
      <c r="C265" s="44"/>
      <c r="D265" s="46"/>
      <c r="E265" s="74"/>
      <c r="F265" s="47"/>
      <c r="G265" s="47"/>
      <c r="H265" s="48"/>
      <c r="I265" s="48"/>
      <c r="J265" s="63" t="s">
        <v>801</v>
      </c>
      <c r="K265" s="64" t="s">
        <v>793</v>
      </c>
      <c r="L265" s="66">
        <v>0.14000000000000001</v>
      </c>
      <c r="M265" s="225">
        <f>E263*L265</f>
        <v>2.8000000000000003E-5</v>
      </c>
      <c r="N265" s="52">
        <v>0.7</v>
      </c>
      <c r="O265" s="227">
        <f t="shared" si="8"/>
        <v>0</v>
      </c>
      <c r="P265" s="53"/>
      <c r="Q265" s="53"/>
      <c r="R265" s="53"/>
    </row>
    <row r="266" spans="1:18" ht="12.75">
      <c r="A266" s="44"/>
      <c r="B266" s="45"/>
      <c r="C266" s="44"/>
      <c r="D266" s="46"/>
      <c r="E266" s="74"/>
      <c r="F266" s="47"/>
      <c r="G266" s="47"/>
      <c r="H266" s="48"/>
      <c r="I266" s="48"/>
      <c r="J266" s="63" t="s">
        <v>800</v>
      </c>
      <c r="K266" s="64" t="s">
        <v>793</v>
      </c>
      <c r="L266" s="66">
        <v>2.1</v>
      </c>
      <c r="M266" s="227">
        <f>E263*L266</f>
        <v>4.2000000000000002E-4</v>
      </c>
      <c r="N266" s="52">
        <v>0.75</v>
      </c>
      <c r="O266" s="227">
        <f t="shared" si="8"/>
        <v>0</v>
      </c>
      <c r="P266" s="53"/>
      <c r="Q266" s="53"/>
      <c r="R266" s="53"/>
    </row>
    <row r="267" spans="1:18" ht="12.75">
      <c r="A267" s="44"/>
      <c r="B267" s="45"/>
      <c r="C267" s="44"/>
      <c r="D267" s="46"/>
      <c r="E267" s="74"/>
      <c r="F267" s="47"/>
      <c r="G267" s="47"/>
      <c r="H267" s="48"/>
      <c r="I267" s="48"/>
      <c r="J267" s="49"/>
      <c r="K267" s="50"/>
      <c r="L267" s="52"/>
      <c r="M267" s="225">
        <f>E263*L267</f>
        <v>0</v>
      </c>
      <c r="N267" s="52"/>
      <c r="O267" s="227">
        <f t="shared" si="8"/>
        <v>0</v>
      </c>
      <c r="P267" s="53"/>
      <c r="Q267" s="53"/>
      <c r="R267" s="53"/>
    </row>
    <row r="268" spans="1:18" ht="12.75">
      <c r="A268" s="54"/>
      <c r="B268" s="55"/>
      <c r="C268" s="54"/>
      <c r="D268" s="56"/>
      <c r="E268" s="75"/>
      <c r="F268" s="57"/>
      <c r="G268" s="57"/>
      <c r="H268" s="59"/>
      <c r="I268" s="59"/>
      <c r="J268" s="49"/>
      <c r="K268" s="50"/>
      <c r="L268" s="52"/>
      <c r="M268" s="225">
        <f>E263*L268</f>
        <v>0</v>
      </c>
      <c r="N268" s="52"/>
      <c r="O268" s="227">
        <f t="shared" si="8"/>
        <v>0</v>
      </c>
      <c r="P268" s="60"/>
      <c r="Q268" s="60"/>
      <c r="R268" s="60"/>
    </row>
    <row r="269" spans="1:18" s="161" customFormat="1" ht="36" customHeight="1">
      <c r="A269" s="40">
        <f>A263+1</f>
        <v>42</v>
      </c>
      <c r="B269" s="77" t="s">
        <v>293</v>
      </c>
      <c r="C269" s="76" t="s">
        <v>294</v>
      </c>
      <c r="D269" s="68" t="s">
        <v>19</v>
      </c>
      <c r="E269" s="519">
        <v>2</v>
      </c>
      <c r="F269" s="61">
        <v>0.24</v>
      </c>
      <c r="G269" s="61"/>
      <c r="H269" s="221">
        <f>IF(E269*F269*E$4&gt;0,E269*F269*E$4,0)</f>
        <v>0</v>
      </c>
      <c r="I269" s="221">
        <f>IF(E269*G269*E$5&gt;0,E269*G269*E$5,0)</f>
        <v>0</v>
      </c>
      <c r="J269" s="76" t="s">
        <v>295</v>
      </c>
      <c r="K269" s="68" t="s">
        <v>19</v>
      </c>
      <c r="L269" s="65">
        <v>1</v>
      </c>
      <c r="M269" s="227">
        <f>E269*L269</f>
        <v>2</v>
      </c>
      <c r="N269" s="66">
        <v>0.3</v>
      </c>
      <c r="O269" s="227">
        <f t="shared" si="8"/>
        <v>0</v>
      </c>
      <c r="P269" s="228">
        <f>SUM(O269:O274)</f>
        <v>0</v>
      </c>
      <c r="Q269" s="225">
        <f>R269/E269</f>
        <v>0</v>
      </c>
      <c r="R269" s="228">
        <f>H269+I269+P269</f>
        <v>0</v>
      </c>
    </row>
    <row r="270" spans="1:18" ht="12.75">
      <c r="A270" s="44"/>
      <c r="B270" s="45"/>
      <c r="C270" s="44"/>
      <c r="D270" s="46"/>
      <c r="E270" s="47"/>
      <c r="F270" s="41"/>
      <c r="G270" s="41"/>
      <c r="H270" s="48"/>
      <c r="I270" s="48"/>
      <c r="J270" s="49"/>
      <c r="K270" s="50"/>
      <c r="L270" s="52"/>
      <c r="M270" s="225">
        <f>E269*L270</f>
        <v>0</v>
      </c>
      <c r="N270" s="52"/>
      <c r="O270" s="227">
        <f t="shared" si="8"/>
        <v>0</v>
      </c>
      <c r="P270" s="53"/>
      <c r="Q270" s="53"/>
      <c r="R270" s="53"/>
    </row>
    <row r="271" spans="1:18" ht="12.75">
      <c r="A271" s="44"/>
      <c r="B271" s="45"/>
      <c r="C271" s="44"/>
      <c r="D271" s="46"/>
      <c r="E271" s="47"/>
      <c r="F271" s="41"/>
      <c r="G271" s="41"/>
      <c r="H271" s="48"/>
      <c r="I271" s="48"/>
      <c r="J271" s="49"/>
      <c r="K271" s="50"/>
      <c r="L271" s="52"/>
      <c r="M271" s="225">
        <f>E269*L271</f>
        <v>0</v>
      </c>
      <c r="N271" s="52"/>
      <c r="O271" s="227">
        <f t="shared" si="8"/>
        <v>0</v>
      </c>
      <c r="P271" s="53"/>
      <c r="Q271" s="53"/>
      <c r="R271" s="53"/>
    </row>
    <row r="272" spans="1:18" ht="12.75">
      <c r="A272" s="44"/>
      <c r="B272" s="45"/>
      <c r="C272" s="44"/>
      <c r="D272" s="46"/>
      <c r="E272" s="47"/>
      <c r="F272" s="41"/>
      <c r="G272" s="41"/>
      <c r="H272" s="48"/>
      <c r="I272" s="48"/>
      <c r="J272" s="49"/>
      <c r="K272" s="50"/>
      <c r="L272" s="110"/>
      <c r="M272" s="227">
        <f>E269*L272</f>
        <v>0</v>
      </c>
      <c r="N272" s="52"/>
      <c r="O272" s="227">
        <f t="shared" si="8"/>
        <v>0</v>
      </c>
      <c r="P272" s="53"/>
      <c r="Q272" s="53"/>
      <c r="R272" s="53"/>
    </row>
    <row r="273" spans="1:18" ht="12.75">
      <c r="A273" s="44"/>
      <c r="B273" s="45"/>
      <c r="C273" s="44"/>
      <c r="D273" s="46"/>
      <c r="E273" s="47"/>
      <c r="F273" s="41"/>
      <c r="G273" s="41"/>
      <c r="H273" s="48"/>
      <c r="I273" s="48"/>
      <c r="J273" s="49"/>
      <c r="K273" s="50"/>
      <c r="L273" s="110"/>
      <c r="M273" s="225">
        <f>E269*L273</f>
        <v>0</v>
      </c>
      <c r="N273" s="52"/>
      <c r="O273" s="227">
        <f t="shared" si="8"/>
        <v>0</v>
      </c>
      <c r="P273" s="53"/>
      <c r="Q273" s="53"/>
      <c r="R273" s="53"/>
    </row>
    <row r="274" spans="1:18" ht="13.5" thickBot="1">
      <c r="A274" s="54"/>
      <c r="B274" s="55"/>
      <c r="C274" s="54"/>
      <c r="D274" s="56"/>
      <c r="E274" s="57"/>
      <c r="F274" s="58"/>
      <c r="G274" s="58"/>
      <c r="H274" s="59"/>
      <c r="I274" s="59"/>
      <c r="J274" s="63"/>
      <c r="K274" s="64"/>
      <c r="L274" s="51"/>
      <c r="M274" s="225">
        <f>E269*L274</f>
        <v>0</v>
      </c>
      <c r="N274" s="52"/>
      <c r="O274" s="227">
        <f t="shared" si="8"/>
        <v>0</v>
      </c>
      <c r="P274" s="60"/>
      <c r="Q274" s="60"/>
      <c r="R274" s="60"/>
    </row>
    <row r="275" spans="1:18" s="37" customFormat="1" ht="12" customHeight="1" thickBot="1">
      <c r="A275" s="625" t="s">
        <v>296</v>
      </c>
      <c r="B275" s="626"/>
      <c r="C275" s="626"/>
      <c r="D275" s="626"/>
      <c r="E275" s="626"/>
      <c r="F275" s="626"/>
      <c r="G275" s="626"/>
      <c r="H275" s="626"/>
      <c r="I275" s="626"/>
      <c r="J275" s="38" t="s">
        <v>785</v>
      </c>
      <c r="K275" s="39"/>
      <c r="L275" s="39"/>
      <c r="M275" s="39"/>
      <c r="N275" s="39"/>
      <c r="O275" s="39"/>
      <c r="P275" s="39"/>
      <c r="Q275" s="39"/>
      <c r="R275" s="36"/>
    </row>
    <row r="276" spans="1:18" s="161" customFormat="1" ht="33.75">
      <c r="A276" s="40">
        <f>A269+1</f>
        <v>43</v>
      </c>
      <c r="B276" s="77" t="s">
        <v>297</v>
      </c>
      <c r="C276" s="40" t="s">
        <v>298</v>
      </c>
      <c r="D276" s="68" t="s">
        <v>874</v>
      </c>
      <c r="E276" s="69">
        <v>3.9E-2</v>
      </c>
      <c r="F276" s="69">
        <v>6.2</v>
      </c>
      <c r="G276" s="69">
        <v>3.49</v>
      </c>
      <c r="H276" s="221">
        <f>IF(E276*F276*E$4&gt;0,E276*F276*E$4,0)</f>
        <v>0</v>
      </c>
      <c r="I276" s="221">
        <f>IF(E276*G276*E$5&gt;0,E276*G276*E$5,0)</f>
        <v>0</v>
      </c>
      <c r="J276" s="63" t="s">
        <v>13</v>
      </c>
      <c r="K276" s="64"/>
      <c r="L276" s="66"/>
      <c r="M276" s="227">
        <f>E276*L276</f>
        <v>0</v>
      </c>
      <c r="N276" s="66"/>
      <c r="O276" s="227">
        <f t="shared" ref="O276:O305" si="9">M276*N276*E$6</f>
        <v>0</v>
      </c>
      <c r="P276" s="228">
        <f>SUM(O276:O281)</f>
        <v>0</v>
      </c>
      <c r="Q276" s="225">
        <f>R276/E276</f>
        <v>0</v>
      </c>
      <c r="R276" s="228">
        <f>H276+I276+P276</f>
        <v>0</v>
      </c>
    </row>
    <row r="277" spans="1:18" ht="12.75">
      <c r="A277" s="44"/>
      <c r="B277" s="45"/>
      <c r="C277" s="44"/>
      <c r="D277" s="46"/>
      <c r="E277" s="47"/>
      <c r="F277" s="47"/>
      <c r="G277" s="47"/>
      <c r="H277" s="48"/>
      <c r="I277" s="48"/>
      <c r="J277" s="49"/>
      <c r="K277" s="50"/>
      <c r="L277" s="52"/>
      <c r="M277" s="225">
        <f>E276*L277</f>
        <v>0</v>
      </c>
      <c r="N277" s="52"/>
      <c r="O277" s="227">
        <f t="shared" si="9"/>
        <v>0</v>
      </c>
      <c r="P277" s="53"/>
      <c r="Q277" s="53"/>
      <c r="R277" s="53"/>
    </row>
    <row r="278" spans="1:18" ht="12.75">
      <c r="A278" s="44"/>
      <c r="B278" s="45"/>
      <c r="C278" s="44"/>
      <c r="D278" s="46"/>
      <c r="E278" s="47"/>
      <c r="F278" s="47"/>
      <c r="G278" s="47"/>
      <c r="H278" s="48"/>
      <c r="I278" s="48"/>
      <c r="J278" s="49"/>
      <c r="K278" s="50"/>
      <c r="L278" s="52"/>
      <c r="M278" s="225">
        <f>E276*L278</f>
        <v>0</v>
      </c>
      <c r="N278" s="52"/>
      <c r="O278" s="227">
        <f t="shared" si="9"/>
        <v>0</v>
      </c>
      <c r="P278" s="53"/>
      <c r="Q278" s="53"/>
      <c r="R278" s="53"/>
    </row>
    <row r="279" spans="1:18" ht="12.75">
      <c r="A279" s="44"/>
      <c r="B279" s="45"/>
      <c r="C279" s="44"/>
      <c r="D279" s="46"/>
      <c r="E279" s="47"/>
      <c r="F279" s="47"/>
      <c r="G279" s="47"/>
      <c r="H279" s="48"/>
      <c r="I279" s="48"/>
      <c r="J279" s="49"/>
      <c r="K279" s="50"/>
      <c r="L279" s="52"/>
      <c r="M279" s="227">
        <f>E276*L279</f>
        <v>0</v>
      </c>
      <c r="N279" s="52"/>
      <c r="O279" s="227">
        <f t="shared" si="9"/>
        <v>0</v>
      </c>
      <c r="P279" s="53"/>
      <c r="Q279" s="53"/>
      <c r="R279" s="53"/>
    </row>
    <row r="280" spans="1:18" ht="12.75">
      <c r="A280" s="44"/>
      <c r="B280" s="45"/>
      <c r="C280" s="44"/>
      <c r="D280" s="46"/>
      <c r="E280" s="47"/>
      <c r="F280" s="47"/>
      <c r="G280" s="47"/>
      <c r="H280" s="48"/>
      <c r="I280" s="48"/>
      <c r="J280" s="49"/>
      <c r="K280" s="50"/>
      <c r="L280" s="52"/>
      <c r="M280" s="225">
        <f>E276*L280</f>
        <v>0</v>
      </c>
      <c r="N280" s="52"/>
      <c r="O280" s="227">
        <f t="shared" si="9"/>
        <v>0</v>
      </c>
      <c r="P280" s="53"/>
      <c r="Q280" s="53"/>
      <c r="R280" s="53"/>
    </row>
    <row r="281" spans="1:18" ht="12.75">
      <c r="A281" s="44"/>
      <c r="B281" s="45"/>
      <c r="C281" s="44"/>
      <c r="D281" s="46"/>
      <c r="E281" s="47"/>
      <c r="F281" s="47"/>
      <c r="G281" s="47"/>
      <c r="H281" s="59"/>
      <c r="I281" s="59"/>
      <c r="J281" s="154"/>
      <c r="K281" s="68"/>
      <c r="L281" s="188"/>
      <c r="M281" s="225">
        <f>E276*L281</f>
        <v>0</v>
      </c>
      <c r="N281" s="188"/>
      <c r="O281" s="227">
        <f t="shared" si="9"/>
        <v>0</v>
      </c>
      <c r="P281" s="60"/>
      <c r="Q281" s="60"/>
      <c r="R281" s="60"/>
    </row>
    <row r="282" spans="1:18" ht="33" customHeight="1">
      <c r="A282" s="40">
        <f>A276+1</f>
        <v>44</v>
      </c>
      <c r="B282" s="77" t="s">
        <v>143</v>
      </c>
      <c r="C282" s="40" t="s">
        <v>406</v>
      </c>
      <c r="D282" s="231" t="s">
        <v>872</v>
      </c>
      <c r="E282" s="69">
        <v>1.8</v>
      </c>
      <c r="F282" s="61">
        <v>1.82</v>
      </c>
      <c r="G282" s="61">
        <v>1.06</v>
      </c>
      <c r="H282" s="221">
        <f>IF(E282*F282*E$4&gt;0,E282*F282*E$4,0)</f>
        <v>0</v>
      </c>
      <c r="I282" s="221">
        <f>IF(E282*G282*E$5&gt;0,E282*G282*E$5,0)</f>
        <v>0</v>
      </c>
      <c r="J282" s="63" t="s">
        <v>811</v>
      </c>
      <c r="K282" s="231" t="s">
        <v>872</v>
      </c>
      <c r="L282" s="65">
        <v>1.24</v>
      </c>
      <c r="M282" s="227">
        <f>E282*L282</f>
        <v>2.2320000000000002</v>
      </c>
      <c r="N282" s="66">
        <v>2.9</v>
      </c>
      <c r="O282" s="227">
        <f t="shared" si="9"/>
        <v>0</v>
      </c>
      <c r="P282" s="228">
        <f>SUM(O282:O287)</f>
        <v>0</v>
      </c>
      <c r="Q282" s="225">
        <f>R282/E282</f>
        <v>0</v>
      </c>
      <c r="R282" s="228">
        <f>H282+I282+P282</f>
        <v>0</v>
      </c>
    </row>
    <row r="283" spans="1:18" ht="12.75">
      <c r="A283" s="40"/>
      <c r="B283" s="45"/>
      <c r="C283" s="44"/>
      <c r="D283" s="46"/>
      <c r="E283" s="47"/>
      <c r="F283" s="41"/>
      <c r="G283" s="41"/>
      <c r="H283" s="48"/>
      <c r="I283" s="48"/>
      <c r="J283" s="63"/>
      <c r="K283" s="64"/>
      <c r="L283" s="65"/>
      <c r="M283" s="225">
        <f>E282*L283</f>
        <v>0</v>
      </c>
      <c r="N283" s="66"/>
      <c r="O283" s="227">
        <f t="shared" si="9"/>
        <v>0</v>
      </c>
      <c r="P283" s="53"/>
      <c r="Q283" s="53"/>
      <c r="R283" s="53"/>
    </row>
    <row r="284" spans="1:18" ht="12.75">
      <c r="A284" s="44"/>
      <c r="B284" s="45"/>
      <c r="C284" s="44"/>
      <c r="D284" s="46"/>
      <c r="E284" s="47"/>
      <c r="F284" s="41"/>
      <c r="G284" s="41"/>
      <c r="H284" s="48"/>
      <c r="I284" s="48"/>
      <c r="J284" s="63"/>
      <c r="K284" s="64"/>
      <c r="L284" s="65"/>
      <c r="M284" s="225">
        <f>E282*L284</f>
        <v>0</v>
      </c>
      <c r="N284" s="66"/>
      <c r="O284" s="227">
        <f t="shared" si="9"/>
        <v>0</v>
      </c>
      <c r="P284" s="53"/>
      <c r="Q284" s="53"/>
      <c r="R284" s="53"/>
    </row>
    <row r="285" spans="1:18" ht="12.75">
      <c r="A285" s="44"/>
      <c r="B285" s="45"/>
      <c r="C285" s="44"/>
      <c r="D285" s="46"/>
      <c r="E285" s="47"/>
      <c r="F285" s="41"/>
      <c r="G285" s="41"/>
      <c r="H285" s="48"/>
      <c r="I285" s="48"/>
      <c r="J285" s="63"/>
      <c r="K285" s="64"/>
      <c r="L285" s="65"/>
      <c r="M285" s="227">
        <f>E282*L285</f>
        <v>0</v>
      </c>
      <c r="N285" s="66"/>
      <c r="O285" s="227">
        <f t="shared" si="9"/>
        <v>0</v>
      </c>
      <c r="P285" s="53"/>
      <c r="Q285" s="53"/>
      <c r="R285" s="53"/>
    </row>
    <row r="286" spans="1:18" ht="12.75">
      <c r="A286" s="44"/>
      <c r="B286" s="45"/>
      <c r="C286" s="44"/>
      <c r="D286" s="46"/>
      <c r="E286" s="47"/>
      <c r="F286" s="41"/>
      <c r="G286" s="41"/>
      <c r="H286" s="48"/>
      <c r="I286" s="48"/>
      <c r="J286" s="49"/>
      <c r="K286" s="50"/>
      <c r="L286" s="51"/>
      <c r="M286" s="225">
        <f>E282*L286</f>
        <v>0</v>
      </c>
      <c r="N286" s="52"/>
      <c r="O286" s="227">
        <f t="shared" si="9"/>
        <v>0</v>
      </c>
      <c r="P286" s="53"/>
      <c r="Q286" s="53"/>
      <c r="R286" s="53"/>
    </row>
    <row r="287" spans="1:18" ht="12.75">
      <c r="A287" s="54"/>
      <c r="B287" s="55"/>
      <c r="C287" s="54"/>
      <c r="D287" s="56"/>
      <c r="E287" s="57"/>
      <c r="F287" s="58"/>
      <c r="G287" s="58"/>
      <c r="H287" s="59"/>
      <c r="I287" s="59"/>
      <c r="J287" s="49"/>
      <c r="K287" s="50"/>
      <c r="L287" s="51"/>
      <c r="M287" s="225">
        <f>E282*L287</f>
        <v>0</v>
      </c>
      <c r="N287" s="52"/>
      <c r="O287" s="227">
        <f t="shared" si="9"/>
        <v>0</v>
      </c>
      <c r="P287" s="60"/>
      <c r="Q287" s="60"/>
      <c r="R287" s="60"/>
    </row>
    <row r="288" spans="1:18" s="165" customFormat="1" ht="22.5">
      <c r="A288" s="40">
        <f>A282+1</f>
        <v>45</v>
      </c>
      <c r="B288" s="67" t="s">
        <v>299</v>
      </c>
      <c r="C288" s="76" t="s">
        <v>300</v>
      </c>
      <c r="D288" s="231" t="s">
        <v>872</v>
      </c>
      <c r="E288" s="73">
        <v>1.44</v>
      </c>
      <c r="F288" s="73">
        <v>1.62</v>
      </c>
      <c r="G288" s="73"/>
      <c r="H288" s="221">
        <f>IF(E288*F288*E$4&gt;0,E288*F288*E$4,0)</f>
        <v>0</v>
      </c>
      <c r="I288" s="221">
        <f>IF(E288*G288*E$5&gt;0,E288*G288*E$5,0)</f>
        <v>0</v>
      </c>
      <c r="J288" s="63" t="s">
        <v>131</v>
      </c>
      <c r="K288" s="64" t="s">
        <v>881</v>
      </c>
      <c r="L288" s="66">
        <v>1.02</v>
      </c>
      <c r="M288" s="227">
        <f>E288*L288</f>
        <v>1.4687999999999999</v>
      </c>
      <c r="N288" s="66">
        <v>18.5</v>
      </c>
      <c r="O288" s="227">
        <f t="shared" si="9"/>
        <v>0</v>
      </c>
      <c r="P288" s="228">
        <f>SUM(O288:O293)</f>
        <v>0</v>
      </c>
      <c r="Q288" s="225">
        <f>R288/E288</f>
        <v>0</v>
      </c>
      <c r="R288" s="228">
        <f>H288+I288+P288</f>
        <v>0</v>
      </c>
    </row>
    <row r="289" spans="1:18" s="23" customFormat="1" ht="12.75">
      <c r="A289" s="40"/>
      <c r="B289" s="107"/>
      <c r="C289" s="108"/>
      <c r="D289" s="109"/>
      <c r="E289" s="74"/>
      <c r="F289" s="74"/>
      <c r="G289" s="74"/>
      <c r="H289" s="48"/>
      <c r="I289" s="48"/>
      <c r="J289" s="63"/>
      <c r="K289" s="64"/>
      <c r="L289" s="66"/>
      <c r="M289" s="225">
        <f>E288*L289</f>
        <v>0</v>
      </c>
      <c r="N289" s="66"/>
      <c r="O289" s="227">
        <f t="shared" si="9"/>
        <v>0</v>
      </c>
      <c r="P289" s="53"/>
      <c r="Q289" s="53"/>
      <c r="R289" s="53"/>
    </row>
    <row r="290" spans="1:18" s="23" customFormat="1" ht="12.75">
      <c r="A290" s="44"/>
      <c r="B290" s="107"/>
      <c r="C290" s="108"/>
      <c r="D290" s="109"/>
      <c r="E290" s="74"/>
      <c r="F290" s="74"/>
      <c r="G290" s="74"/>
      <c r="H290" s="48"/>
      <c r="I290" s="48"/>
      <c r="J290" s="63"/>
      <c r="K290" s="64"/>
      <c r="L290" s="66"/>
      <c r="M290" s="225">
        <f>E288*L290</f>
        <v>0</v>
      </c>
      <c r="N290" s="66"/>
      <c r="O290" s="227">
        <f t="shared" si="9"/>
        <v>0</v>
      </c>
      <c r="P290" s="53"/>
      <c r="Q290" s="53"/>
      <c r="R290" s="53"/>
    </row>
    <row r="291" spans="1:18" s="23" customFormat="1" ht="12.75">
      <c r="A291" s="44"/>
      <c r="B291" s="107"/>
      <c r="C291" s="108"/>
      <c r="D291" s="109"/>
      <c r="E291" s="74"/>
      <c r="F291" s="74"/>
      <c r="G291" s="74"/>
      <c r="H291" s="48"/>
      <c r="I291" s="48"/>
      <c r="J291" s="63"/>
      <c r="K291" s="64"/>
      <c r="L291" s="66"/>
      <c r="M291" s="227">
        <f>E288*L291</f>
        <v>0</v>
      </c>
      <c r="N291" s="66"/>
      <c r="O291" s="227">
        <f t="shared" si="9"/>
        <v>0</v>
      </c>
      <c r="P291" s="53"/>
      <c r="Q291" s="53"/>
      <c r="R291" s="53"/>
    </row>
    <row r="292" spans="1:18" s="23" customFormat="1" ht="12.75">
      <c r="A292" s="44"/>
      <c r="B292" s="107"/>
      <c r="C292" s="108"/>
      <c r="D292" s="109"/>
      <c r="E292" s="74"/>
      <c r="F292" s="74"/>
      <c r="G292" s="74"/>
      <c r="H292" s="48"/>
      <c r="I292" s="48"/>
      <c r="J292" s="63"/>
      <c r="K292" s="64"/>
      <c r="L292" s="66"/>
      <c r="M292" s="225">
        <f>E288*L292</f>
        <v>0</v>
      </c>
      <c r="N292" s="66"/>
      <c r="O292" s="227">
        <f t="shared" si="9"/>
        <v>0</v>
      </c>
      <c r="P292" s="53"/>
      <c r="Q292" s="53"/>
      <c r="R292" s="53"/>
    </row>
    <row r="293" spans="1:18" s="23" customFormat="1" ht="12.75">
      <c r="A293" s="54"/>
      <c r="B293" s="151"/>
      <c r="C293" s="126"/>
      <c r="D293" s="42"/>
      <c r="E293" s="74"/>
      <c r="F293" s="74"/>
      <c r="G293" s="75"/>
      <c r="H293" s="59"/>
      <c r="I293" s="59"/>
      <c r="J293" s="63"/>
      <c r="K293" s="64"/>
      <c r="L293" s="66"/>
      <c r="M293" s="225">
        <f>E288*L293</f>
        <v>0</v>
      </c>
      <c r="N293" s="66"/>
      <c r="O293" s="227">
        <f t="shared" si="9"/>
        <v>0</v>
      </c>
      <c r="P293" s="60"/>
      <c r="Q293" s="60"/>
      <c r="R293" s="60"/>
    </row>
    <row r="294" spans="1:18" ht="22.5">
      <c r="A294" s="40">
        <f>A288+1</f>
        <v>46</v>
      </c>
      <c r="B294" s="77" t="s">
        <v>301</v>
      </c>
      <c r="C294" s="40" t="s">
        <v>385</v>
      </c>
      <c r="D294" s="68" t="s">
        <v>882</v>
      </c>
      <c r="E294" s="496">
        <v>0.12</v>
      </c>
      <c r="F294" s="61">
        <v>10.199999999999999</v>
      </c>
      <c r="G294" s="61">
        <v>1.41</v>
      </c>
      <c r="H294" s="221">
        <f>IF(E294*F294*E$4&gt;0,E294*F294*E$4,0)</f>
        <v>0</v>
      </c>
      <c r="I294" s="221">
        <f>IF(E294*G294*E$5&gt;0,E294*G294*E$5,0)</f>
        <v>0</v>
      </c>
      <c r="J294" s="63" t="s">
        <v>789</v>
      </c>
      <c r="K294" s="231" t="s">
        <v>872</v>
      </c>
      <c r="L294" s="65">
        <v>3.06</v>
      </c>
      <c r="M294" s="227">
        <f>E294*L294</f>
        <v>0.36719999999999997</v>
      </c>
      <c r="N294" s="66">
        <v>12.9</v>
      </c>
      <c r="O294" s="227">
        <f t="shared" si="9"/>
        <v>0</v>
      </c>
      <c r="P294" s="228">
        <f>SUM(O294:O299)</f>
        <v>0</v>
      </c>
      <c r="Q294" s="225">
        <f>R294/E294</f>
        <v>0</v>
      </c>
      <c r="R294" s="228">
        <f>H294+I294+P294</f>
        <v>0</v>
      </c>
    </row>
    <row r="295" spans="1:18" ht="12.75">
      <c r="A295" s="44"/>
      <c r="B295" s="45"/>
      <c r="C295" s="44"/>
      <c r="D295" s="46"/>
      <c r="E295" s="47"/>
      <c r="F295" s="41"/>
      <c r="G295" s="41"/>
      <c r="H295" s="48"/>
      <c r="I295" s="48"/>
      <c r="J295" s="49"/>
      <c r="K295" s="50"/>
      <c r="L295" s="51"/>
      <c r="M295" s="225">
        <f>E294*L295</f>
        <v>0</v>
      </c>
      <c r="N295" s="52"/>
      <c r="O295" s="227">
        <f t="shared" si="9"/>
        <v>0</v>
      </c>
      <c r="P295" s="53"/>
      <c r="Q295" s="53"/>
      <c r="R295" s="53"/>
    </row>
    <row r="296" spans="1:18" ht="12.75">
      <c r="A296" s="44"/>
      <c r="B296" s="45"/>
      <c r="C296" s="44"/>
      <c r="D296" s="46"/>
      <c r="E296" s="47"/>
      <c r="F296" s="41"/>
      <c r="G296" s="41"/>
      <c r="H296" s="48"/>
      <c r="I296" s="48"/>
      <c r="J296" s="49"/>
      <c r="K296" s="50"/>
      <c r="L296" s="51"/>
      <c r="M296" s="225">
        <f>E294*L296</f>
        <v>0</v>
      </c>
      <c r="N296" s="52"/>
      <c r="O296" s="227">
        <f t="shared" si="9"/>
        <v>0</v>
      </c>
      <c r="P296" s="53"/>
      <c r="Q296" s="53"/>
      <c r="R296" s="53"/>
    </row>
    <row r="297" spans="1:18" ht="12.75">
      <c r="A297" s="44"/>
      <c r="B297" s="45"/>
      <c r="C297" s="44"/>
      <c r="D297" s="46"/>
      <c r="E297" s="47"/>
      <c r="F297" s="41"/>
      <c r="G297" s="41"/>
      <c r="H297" s="48"/>
      <c r="I297" s="48"/>
      <c r="J297" s="49"/>
      <c r="K297" s="50"/>
      <c r="L297" s="51"/>
      <c r="M297" s="227">
        <f>E294*L297</f>
        <v>0</v>
      </c>
      <c r="N297" s="52"/>
      <c r="O297" s="227">
        <f t="shared" si="9"/>
        <v>0</v>
      </c>
      <c r="P297" s="53"/>
      <c r="Q297" s="53"/>
      <c r="R297" s="53"/>
    </row>
    <row r="298" spans="1:18" ht="12.75">
      <c r="A298" s="44"/>
      <c r="B298" s="45"/>
      <c r="C298" s="44"/>
      <c r="D298" s="46"/>
      <c r="E298" s="47"/>
      <c r="F298" s="41"/>
      <c r="G298" s="41"/>
      <c r="H298" s="48"/>
      <c r="I298" s="48"/>
      <c r="J298" s="49"/>
      <c r="K298" s="50"/>
      <c r="L298" s="51"/>
      <c r="M298" s="225">
        <f>E294*L298</f>
        <v>0</v>
      </c>
      <c r="N298" s="52"/>
      <c r="O298" s="227">
        <f t="shared" si="9"/>
        <v>0</v>
      </c>
      <c r="P298" s="53"/>
      <c r="Q298" s="53"/>
      <c r="R298" s="53"/>
    </row>
    <row r="299" spans="1:18" ht="12.75">
      <c r="A299" s="54"/>
      <c r="B299" s="55"/>
      <c r="C299" s="54"/>
      <c r="D299" s="56"/>
      <c r="E299" s="57"/>
      <c r="F299" s="58"/>
      <c r="G299" s="58"/>
      <c r="H299" s="59"/>
      <c r="I299" s="59"/>
      <c r="J299" s="49"/>
      <c r="K299" s="50"/>
      <c r="L299" s="51"/>
      <c r="M299" s="225">
        <f>E294*L299</f>
        <v>0</v>
      </c>
      <c r="N299" s="52"/>
      <c r="O299" s="227">
        <f t="shared" si="9"/>
        <v>0</v>
      </c>
      <c r="P299" s="60"/>
      <c r="Q299" s="60"/>
      <c r="R299" s="60"/>
    </row>
    <row r="300" spans="1:18" ht="22.5">
      <c r="A300" s="40">
        <f>A294+1</f>
        <v>47</v>
      </c>
      <c r="B300" s="77" t="s">
        <v>328</v>
      </c>
      <c r="C300" s="40" t="s">
        <v>329</v>
      </c>
      <c r="D300" s="68" t="s">
        <v>882</v>
      </c>
      <c r="E300" s="496">
        <v>0.12</v>
      </c>
      <c r="F300" s="61">
        <v>43.6</v>
      </c>
      <c r="G300" s="61">
        <v>0.75</v>
      </c>
      <c r="H300" s="221">
        <f>IF(E300*F300*E$4&gt;0,E300*F300*E$4,0)</f>
        <v>0</v>
      </c>
      <c r="I300" s="221">
        <f>IF(E300*G300*E$5&gt;0,E300*G300*E$5,0)</f>
        <v>0</v>
      </c>
      <c r="J300" s="63" t="s">
        <v>330</v>
      </c>
      <c r="K300" s="64" t="s">
        <v>873</v>
      </c>
      <c r="L300" s="65">
        <v>102</v>
      </c>
      <c r="M300" s="227">
        <f>E300*L300</f>
        <v>12.24</v>
      </c>
      <c r="N300" s="66">
        <v>2.5</v>
      </c>
      <c r="O300" s="227">
        <f t="shared" si="9"/>
        <v>0</v>
      </c>
      <c r="P300" s="228">
        <f>SUM(O300:O305)</f>
        <v>0</v>
      </c>
      <c r="Q300" s="225">
        <f>R300/E300</f>
        <v>0</v>
      </c>
      <c r="R300" s="228">
        <f>H300+I300+P300</f>
        <v>0</v>
      </c>
    </row>
    <row r="301" spans="1:18" ht="12.75">
      <c r="A301" s="44"/>
      <c r="B301" s="45"/>
      <c r="C301" s="44"/>
      <c r="D301" s="46"/>
      <c r="E301" s="47"/>
      <c r="F301" s="41"/>
      <c r="G301" s="41"/>
      <c r="H301" s="48"/>
      <c r="I301" s="48"/>
      <c r="J301" s="49" t="s">
        <v>794</v>
      </c>
      <c r="K301" s="50" t="s">
        <v>791</v>
      </c>
      <c r="L301" s="51">
        <v>0.05</v>
      </c>
      <c r="M301" s="225">
        <f>E300*L301</f>
        <v>6.0000000000000001E-3</v>
      </c>
      <c r="N301" s="52">
        <v>900</v>
      </c>
      <c r="O301" s="227">
        <f t="shared" si="9"/>
        <v>0</v>
      </c>
      <c r="P301" s="53"/>
      <c r="Q301" s="53"/>
      <c r="R301" s="53"/>
    </row>
    <row r="302" spans="1:18" ht="12.75">
      <c r="A302" s="44"/>
      <c r="B302" s="45"/>
      <c r="C302" s="44"/>
      <c r="D302" s="46"/>
      <c r="E302" s="47"/>
      <c r="F302" s="41"/>
      <c r="G302" s="41"/>
      <c r="H302" s="48"/>
      <c r="I302" s="48"/>
      <c r="J302" s="49" t="s">
        <v>386</v>
      </c>
      <c r="K302" s="50" t="s">
        <v>787</v>
      </c>
      <c r="L302" s="51">
        <v>107</v>
      </c>
      <c r="M302" s="225">
        <f>E300*L302</f>
        <v>12.84</v>
      </c>
      <c r="N302" s="52">
        <v>0.28999999999999998</v>
      </c>
      <c r="O302" s="227">
        <f t="shared" si="9"/>
        <v>0</v>
      </c>
      <c r="P302" s="53"/>
      <c r="Q302" s="53"/>
      <c r="R302" s="53"/>
    </row>
    <row r="303" spans="1:18" ht="12.75">
      <c r="A303" s="44"/>
      <c r="B303" s="45"/>
      <c r="C303" s="44"/>
      <c r="D303" s="46"/>
      <c r="E303" s="47"/>
      <c r="F303" s="41"/>
      <c r="G303" s="41"/>
      <c r="H303" s="48"/>
      <c r="I303" s="48"/>
      <c r="J303" s="49"/>
      <c r="K303" s="50"/>
      <c r="L303" s="51"/>
      <c r="M303" s="227">
        <f>E300*L303</f>
        <v>0</v>
      </c>
      <c r="N303" s="52"/>
      <c r="O303" s="227">
        <f t="shared" si="9"/>
        <v>0</v>
      </c>
      <c r="P303" s="53"/>
      <c r="Q303" s="53"/>
      <c r="R303" s="53"/>
    </row>
    <row r="304" spans="1:18" ht="12.75">
      <c r="A304" s="44"/>
      <c r="B304" s="45"/>
      <c r="C304" s="44"/>
      <c r="D304" s="46"/>
      <c r="E304" s="47"/>
      <c r="F304" s="41"/>
      <c r="G304" s="41"/>
      <c r="H304" s="48"/>
      <c r="I304" s="48"/>
      <c r="J304" s="49"/>
      <c r="K304" s="50"/>
      <c r="L304" s="51"/>
      <c r="M304" s="225">
        <f>E300*L304</f>
        <v>0</v>
      </c>
      <c r="N304" s="52"/>
      <c r="O304" s="227">
        <f t="shared" si="9"/>
        <v>0</v>
      </c>
      <c r="P304" s="53"/>
      <c r="Q304" s="53"/>
      <c r="R304" s="53"/>
    </row>
    <row r="305" spans="1:18" ht="13.5" thickBot="1">
      <c r="A305" s="54"/>
      <c r="B305" s="55"/>
      <c r="C305" s="54"/>
      <c r="D305" s="56"/>
      <c r="E305" s="57"/>
      <c r="F305" s="58"/>
      <c r="G305" s="58"/>
      <c r="H305" s="59"/>
      <c r="I305" s="59"/>
      <c r="J305" s="49"/>
      <c r="K305" s="50"/>
      <c r="L305" s="51"/>
      <c r="M305" s="225">
        <f>E300*L305</f>
        <v>0</v>
      </c>
      <c r="N305" s="52"/>
      <c r="O305" s="227">
        <f t="shared" si="9"/>
        <v>0</v>
      </c>
      <c r="P305" s="60"/>
      <c r="Q305" s="60"/>
      <c r="R305" s="60"/>
    </row>
    <row r="306" spans="1:18" s="37" customFormat="1" ht="12" customHeight="1" thickBot="1">
      <c r="A306" s="625" t="s">
        <v>302</v>
      </c>
      <c r="B306" s="626"/>
      <c r="C306" s="626"/>
      <c r="D306" s="626"/>
      <c r="E306" s="626"/>
      <c r="F306" s="626"/>
      <c r="G306" s="626"/>
      <c r="H306" s="626"/>
      <c r="I306" s="626"/>
      <c r="J306" s="38" t="s">
        <v>785</v>
      </c>
      <c r="K306" s="39"/>
      <c r="L306" s="39"/>
      <c r="M306" s="39"/>
      <c r="N306" s="39"/>
      <c r="O306" s="39"/>
      <c r="P306" s="39"/>
      <c r="Q306" s="39"/>
      <c r="R306" s="36"/>
    </row>
    <row r="307" spans="1:18" s="161" customFormat="1" ht="35.25" customHeight="1">
      <c r="A307" s="40">
        <f>A300+1</f>
        <v>48</v>
      </c>
      <c r="B307" s="67" t="s">
        <v>362</v>
      </c>
      <c r="C307" s="40" t="s">
        <v>363</v>
      </c>
      <c r="D307" s="231" t="s">
        <v>872</v>
      </c>
      <c r="E307" s="69">
        <v>1.44</v>
      </c>
      <c r="F307" s="61">
        <v>1.17</v>
      </c>
      <c r="G307" s="61">
        <v>1.08</v>
      </c>
      <c r="H307" s="221">
        <f>IF(E307*F307*E$4&gt;0,E307*F307*E$4,0)</f>
        <v>0</v>
      </c>
      <c r="I307" s="221">
        <f>IF(E307*G307*E$5&gt;0,E307*G307*E$5,0)</f>
        <v>0</v>
      </c>
      <c r="J307" s="49" t="s">
        <v>620</v>
      </c>
      <c r="K307" s="231" t="s">
        <v>872</v>
      </c>
      <c r="L307" s="51">
        <v>1.1000000000000001</v>
      </c>
      <c r="M307" s="227">
        <f>E307*L307</f>
        <v>1.5840000000000001</v>
      </c>
      <c r="N307" s="52">
        <v>1.7</v>
      </c>
      <c r="O307" s="227">
        <f t="shared" ref="O307:O338" si="10">M307*N307*E$6</f>
        <v>0</v>
      </c>
      <c r="P307" s="228">
        <f>SUM(O307:O312)</f>
        <v>0</v>
      </c>
      <c r="Q307" s="225">
        <f>R307/E307</f>
        <v>0</v>
      </c>
      <c r="R307" s="228">
        <f>H307+I307+P307</f>
        <v>0</v>
      </c>
    </row>
    <row r="308" spans="1:18" ht="12.75">
      <c r="A308" s="44"/>
      <c r="B308" s="45"/>
      <c r="C308" s="44"/>
      <c r="D308" s="46"/>
      <c r="E308" s="47"/>
      <c r="F308" s="41"/>
      <c r="G308" s="41"/>
      <c r="H308" s="48"/>
      <c r="I308" s="48"/>
      <c r="J308" s="49"/>
      <c r="K308" s="50"/>
      <c r="L308" s="51"/>
      <c r="M308" s="225">
        <f>E307*L308</f>
        <v>0</v>
      </c>
      <c r="N308" s="52"/>
      <c r="O308" s="227">
        <f t="shared" si="10"/>
        <v>0</v>
      </c>
      <c r="P308" s="53"/>
      <c r="Q308" s="53"/>
      <c r="R308" s="53"/>
    </row>
    <row r="309" spans="1:18" ht="12.75">
      <c r="A309" s="44"/>
      <c r="B309" s="45"/>
      <c r="C309" s="44"/>
      <c r="D309" s="46"/>
      <c r="E309" s="47"/>
      <c r="F309" s="41"/>
      <c r="G309" s="41"/>
      <c r="H309" s="48"/>
      <c r="I309" s="48"/>
      <c r="J309" s="49"/>
      <c r="K309" s="50"/>
      <c r="L309" s="51"/>
      <c r="M309" s="225">
        <f>E307*L309</f>
        <v>0</v>
      </c>
      <c r="N309" s="52"/>
      <c r="O309" s="227">
        <f t="shared" si="10"/>
        <v>0</v>
      </c>
      <c r="P309" s="53"/>
      <c r="Q309" s="53"/>
      <c r="R309" s="53"/>
    </row>
    <row r="310" spans="1:18" ht="12.75">
      <c r="A310" s="44"/>
      <c r="B310" s="45"/>
      <c r="C310" s="44"/>
      <c r="D310" s="46"/>
      <c r="E310" s="47"/>
      <c r="F310" s="41"/>
      <c r="G310" s="41"/>
      <c r="H310" s="48"/>
      <c r="I310" s="48"/>
      <c r="J310" s="49"/>
      <c r="K310" s="50"/>
      <c r="L310" s="51"/>
      <c r="M310" s="227">
        <f>E307*L310</f>
        <v>0</v>
      </c>
      <c r="N310" s="52"/>
      <c r="O310" s="227">
        <f t="shared" si="10"/>
        <v>0</v>
      </c>
      <c r="P310" s="53"/>
      <c r="Q310" s="53"/>
      <c r="R310" s="53"/>
    </row>
    <row r="311" spans="1:18" ht="12.75">
      <c r="A311" s="44"/>
      <c r="B311" s="45"/>
      <c r="C311" s="44"/>
      <c r="D311" s="46"/>
      <c r="E311" s="47"/>
      <c r="F311" s="41"/>
      <c r="G311" s="41"/>
      <c r="H311" s="48"/>
      <c r="I311" s="48"/>
      <c r="J311" s="49"/>
      <c r="K311" s="50"/>
      <c r="L311" s="51"/>
      <c r="M311" s="225">
        <f>E307*L311</f>
        <v>0</v>
      </c>
      <c r="N311" s="52"/>
      <c r="O311" s="227">
        <f t="shared" si="10"/>
        <v>0</v>
      </c>
      <c r="P311" s="53"/>
      <c r="Q311" s="53"/>
      <c r="R311" s="53"/>
    </row>
    <row r="312" spans="1:18" ht="12.75">
      <c r="A312" s="54"/>
      <c r="B312" s="45"/>
      <c r="C312" s="44"/>
      <c r="D312" s="46"/>
      <c r="E312" s="47"/>
      <c r="F312" s="41"/>
      <c r="G312" s="41"/>
      <c r="H312" s="59"/>
      <c r="I312" s="59"/>
      <c r="J312" s="49"/>
      <c r="K312" s="50"/>
      <c r="L312" s="51"/>
      <c r="M312" s="225">
        <f>E307*L312</f>
        <v>0</v>
      </c>
      <c r="N312" s="52"/>
      <c r="O312" s="227">
        <f t="shared" si="10"/>
        <v>0</v>
      </c>
      <c r="P312" s="60"/>
      <c r="Q312" s="60"/>
      <c r="R312" s="60"/>
    </row>
    <row r="313" spans="1:18" ht="22.5">
      <c r="A313" s="40">
        <f>A307+1</f>
        <v>49</v>
      </c>
      <c r="B313" s="77" t="s">
        <v>303</v>
      </c>
      <c r="C313" s="40" t="s">
        <v>385</v>
      </c>
      <c r="D313" s="68" t="s">
        <v>882</v>
      </c>
      <c r="E313" s="496">
        <v>0.12</v>
      </c>
      <c r="F313" s="61">
        <v>8.09</v>
      </c>
      <c r="G313" s="61">
        <v>1.49</v>
      </c>
      <c r="H313" s="221">
        <f>IF(E313*F313*E$4&gt;0,E313*F313*E$4,0)</f>
        <v>0</v>
      </c>
      <c r="I313" s="221">
        <f>IF(E313*G313*E$5&gt;0,E313*G313*E$5,0)</f>
        <v>0</v>
      </c>
      <c r="J313" s="63" t="s">
        <v>789</v>
      </c>
      <c r="K313" s="64" t="s">
        <v>881</v>
      </c>
      <c r="L313" s="66">
        <v>3.1549999999999998</v>
      </c>
      <c r="M313" s="227">
        <f>E313*L313</f>
        <v>0.37859999999999994</v>
      </c>
      <c r="N313" s="66">
        <v>12.9</v>
      </c>
      <c r="O313" s="227">
        <f t="shared" si="10"/>
        <v>0</v>
      </c>
      <c r="P313" s="228">
        <f>SUM(O313:O318)</f>
        <v>0</v>
      </c>
      <c r="Q313" s="225">
        <f>R313/E313</f>
        <v>0</v>
      </c>
      <c r="R313" s="228">
        <f>H313+I313+P313</f>
        <v>0</v>
      </c>
    </row>
    <row r="314" spans="1:18" ht="12.75">
      <c r="A314" s="44"/>
      <c r="B314" s="45"/>
      <c r="C314" s="44"/>
      <c r="D314" s="46"/>
      <c r="E314" s="47"/>
      <c r="F314" s="41"/>
      <c r="G314" s="41"/>
      <c r="H314" s="48"/>
      <c r="I314" s="48"/>
      <c r="J314" s="49"/>
      <c r="K314" s="50"/>
      <c r="L314" s="51"/>
      <c r="M314" s="225">
        <f>E313*L314</f>
        <v>0</v>
      </c>
      <c r="N314" s="52"/>
      <c r="O314" s="227">
        <f t="shared" si="10"/>
        <v>0</v>
      </c>
      <c r="P314" s="53"/>
      <c r="Q314" s="53"/>
      <c r="R314" s="53"/>
    </row>
    <row r="315" spans="1:18" ht="12.75">
      <c r="A315" s="44"/>
      <c r="B315" s="45"/>
      <c r="C315" s="44"/>
      <c r="D315" s="46"/>
      <c r="E315" s="47"/>
      <c r="F315" s="41"/>
      <c r="G315" s="41"/>
      <c r="H315" s="48"/>
      <c r="I315" s="48"/>
      <c r="J315" s="49"/>
      <c r="K315" s="50"/>
      <c r="L315" s="51"/>
      <c r="M315" s="225">
        <f>E313*L315</f>
        <v>0</v>
      </c>
      <c r="N315" s="52"/>
      <c r="O315" s="227">
        <f t="shared" si="10"/>
        <v>0</v>
      </c>
      <c r="P315" s="53"/>
      <c r="Q315" s="53"/>
      <c r="R315" s="53"/>
    </row>
    <row r="316" spans="1:18" ht="12.75">
      <c r="A316" s="44"/>
      <c r="B316" s="45"/>
      <c r="C316" s="44"/>
      <c r="D316" s="46"/>
      <c r="E316" s="47"/>
      <c r="F316" s="41"/>
      <c r="G316" s="41"/>
      <c r="H316" s="48"/>
      <c r="I316" s="48"/>
      <c r="J316" s="49"/>
      <c r="K316" s="50"/>
      <c r="L316" s="51"/>
      <c r="M316" s="227">
        <f>E313*L316</f>
        <v>0</v>
      </c>
      <c r="N316" s="52"/>
      <c r="O316" s="227">
        <f t="shared" si="10"/>
        <v>0</v>
      </c>
      <c r="P316" s="53"/>
      <c r="Q316" s="53"/>
      <c r="R316" s="53"/>
    </row>
    <row r="317" spans="1:18" ht="12.75">
      <c r="A317" s="44"/>
      <c r="B317" s="45"/>
      <c r="C317" s="44"/>
      <c r="D317" s="46"/>
      <c r="E317" s="47"/>
      <c r="F317" s="41"/>
      <c r="G317" s="41"/>
      <c r="H317" s="48"/>
      <c r="I317" s="48"/>
      <c r="J317" s="49"/>
      <c r="K317" s="50"/>
      <c r="L317" s="51"/>
      <c r="M317" s="225">
        <f>E313*L317</f>
        <v>0</v>
      </c>
      <c r="N317" s="52"/>
      <c r="O317" s="227">
        <f t="shared" si="10"/>
        <v>0</v>
      </c>
      <c r="P317" s="53"/>
      <c r="Q317" s="53"/>
      <c r="R317" s="53"/>
    </row>
    <row r="318" spans="1:18" ht="12.75">
      <c r="A318" s="54"/>
      <c r="B318" s="55"/>
      <c r="C318" s="54"/>
      <c r="D318" s="56"/>
      <c r="E318" s="57"/>
      <c r="F318" s="58"/>
      <c r="G318" s="58"/>
      <c r="H318" s="59"/>
      <c r="I318" s="59"/>
      <c r="J318" s="49"/>
      <c r="K318" s="50"/>
      <c r="L318" s="51"/>
      <c r="M318" s="225">
        <f>E313*L318</f>
        <v>0</v>
      </c>
      <c r="N318" s="52"/>
      <c r="O318" s="227">
        <f t="shared" si="10"/>
        <v>0</v>
      </c>
      <c r="P318" s="60"/>
      <c r="Q318" s="60"/>
      <c r="R318" s="60"/>
    </row>
    <row r="319" spans="1:18" s="161" customFormat="1" ht="33" customHeight="1">
      <c r="A319" s="40">
        <f>A313+1</f>
        <v>50</v>
      </c>
      <c r="B319" s="77" t="s">
        <v>364</v>
      </c>
      <c r="C319" s="40" t="s">
        <v>365</v>
      </c>
      <c r="D319" s="68" t="s">
        <v>879</v>
      </c>
      <c r="E319" s="61">
        <v>0.12</v>
      </c>
      <c r="F319" s="61">
        <v>10.7</v>
      </c>
      <c r="G319" s="61">
        <v>1.3</v>
      </c>
      <c r="H319" s="221">
        <f>IF(E319*F319*E$4&gt;0,E319*F319*E$4,0)</f>
        <v>0</v>
      </c>
      <c r="I319" s="221">
        <f>IF(E319*G319*E$5&gt;0,E319*G319*E$5,0)</f>
        <v>0</v>
      </c>
      <c r="J319" s="49" t="s">
        <v>221</v>
      </c>
      <c r="K319" s="50" t="s">
        <v>791</v>
      </c>
      <c r="L319" s="51">
        <v>0.08</v>
      </c>
      <c r="M319" s="227">
        <f>E319*L319</f>
        <v>9.5999999999999992E-3</v>
      </c>
      <c r="N319" s="52">
        <v>180</v>
      </c>
      <c r="O319" s="227">
        <f t="shared" si="10"/>
        <v>0</v>
      </c>
      <c r="P319" s="228">
        <f>SUM(O319:O324)</f>
        <v>0</v>
      </c>
      <c r="Q319" s="225">
        <f>R319/E319</f>
        <v>0</v>
      </c>
      <c r="R319" s="228">
        <f>H319+I319+P319</f>
        <v>0</v>
      </c>
    </row>
    <row r="320" spans="1:18" s="161" customFormat="1" ht="12.75">
      <c r="A320" s="44"/>
      <c r="B320" s="45"/>
      <c r="C320" s="44"/>
      <c r="D320" s="46"/>
      <c r="E320" s="41"/>
      <c r="F320" s="41"/>
      <c r="G320" s="41"/>
      <c r="H320" s="48"/>
      <c r="I320" s="48"/>
      <c r="J320" s="49" t="s">
        <v>790</v>
      </c>
      <c r="K320" s="50" t="s">
        <v>791</v>
      </c>
      <c r="L320" s="51">
        <v>0.126</v>
      </c>
      <c r="M320" s="225">
        <f>E319*L320</f>
        <v>1.512E-2</v>
      </c>
      <c r="N320" s="52">
        <v>128.86000000000001</v>
      </c>
      <c r="O320" s="227">
        <f t="shared" si="10"/>
        <v>0</v>
      </c>
      <c r="P320" s="53"/>
      <c r="Q320" s="53"/>
      <c r="R320" s="53"/>
    </row>
    <row r="321" spans="1:18" s="161" customFormat="1" ht="12.75">
      <c r="A321" s="44"/>
      <c r="B321" s="45"/>
      <c r="C321" s="44"/>
      <c r="D321" s="46"/>
      <c r="E321" s="41"/>
      <c r="F321" s="41"/>
      <c r="G321" s="41"/>
      <c r="H321" s="48"/>
      <c r="I321" s="48"/>
      <c r="J321" s="49" t="s">
        <v>387</v>
      </c>
      <c r="K321" s="50" t="s">
        <v>873</v>
      </c>
      <c r="L321" s="51">
        <v>111</v>
      </c>
      <c r="M321" s="225">
        <f>E319*L321</f>
        <v>13.32</v>
      </c>
      <c r="N321" s="52">
        <v>0.6</v>
      </c>
      <c r="O321" s="227">
        <f t="shared" si="10"/>
        <v>0</v>
      </c>
      <c r="P321" s="53"/>
      <c r="Q321" s="53"/>
      <c r="R321" s="53"/>
    </row>
    <row r="322" spans="1:18" ht="12.75">
      <c r="A322" s="44"/>
      <c r="B322" s="45"/>
      <c r="C322" s="44"/>
      <c r="D322" s="46"/>
      <c r="E322" s="41"/>
      <c r="F322" s="41"/>
      <c r="G322" s="41"/>
      <c r="H322" s="48"/>
      <c r="I322" s="48"/>
      <c r="J322" s="49"/>
      <c r="K322" s="50"/>
      <c r="L322" s="51"/>
      <c r="M322" s="227">
        <f>E319*L322</f>
        <v>0</v>
      </c>
      <c r="N322" s="52"/>
      <c r="O322" s="227">
        <f t="shared" si="10"/>
        <v>0</v>
      </c>
      <c r="P322" s="53"/>
      <c r="Q322" s="53"/>
      <c r="R322" s="53"/>
    </row>
    <row r="323" spans="1:18" ht="12.75">
      <c r="A323" s="44"/>
      <c r="B323" s="45"/>
      <c r="C323" s="44"/>
      <c r="D323" s="46"/>
      <c r="E323" s="41"/>
      <c r="F323" s="41"/>
      <c r="G323" s="41"/>
      <c r="H323" s="48"/>
      <c r="I323" s="48"/>
      <c r="J323" s="49"/>
      <c r="K323" s="50"/>
      <c r="L323" s="51"/>
      <c r="M323" s="225">
        <f>E319*L323</f>
        <v>0</v>
      </c>
      <c r="N323" s="52"/>
      <c r="O323" s="227">
        <f t="shared" si="10"/>
        <v>0</v>
      </c>
      <c r="P323" s="53"/>
      <c r="Q323" s="53"/>
      <c r="R323" s="53"/>
    </row>
    <row r="324" spans="1:18" ht="12.75">
      <c r="A324" s="54"/>
      <c r="B324" s="55"/>
      <c r="C324" s="54"/>
      <c r="D324" s="56"/>
      <c r="E324" s="58"/>
      <c r="F324" s="58"/>
      <c r="G324" s="58"/>
      <c r="H324" s="59"/>
      <c r="I324" s="59"/>
      <c r="J324" s="49"/>
      <c r="K324" s="50"/>
      <c r="L324" s="51"/>
      <c r="M324" s="225">
        <f>E319*L324</f>
        <v>0</v>
      </c>
      <c r="N324" s="52"/>
      <c r="O324" s="227">
        <f t="shared" si="10"/>
        <v>0</v>
      </c>
      <c r="P324" s="60"/>
      <c r="Q324" s="60"/>
      <c r="R324" s="60"/>
    </row>
    <row r="325" spans="1:18" s="161" customFormat="1" ht="33" customHeight="1">
      <c r="A325" s="40">
        <f>A319+1</f>
        <v>51</v>
      </c>
      <c r="B325" s="77" t="s">
        <v>304</v>
      </c>
      <c r="C325" s="40" t="s">
        <v>305</v>
      </c>
      <c r="D325" s="68" t="s">
        <v>879</v>
      </c>
      <c r="E325" s="61">
        <v>0.12</v>
      </c>
      <c r="F325" s="61">
        <v>8.09</v>
      </c>
      <c r="G325" s="61">
        <v>1.49</v>
      </c>
      <c r="H325" s="221">
        <f>IF(E325*F325*E$4&gt;0,E325*F325*E$4,0)</f>
        <v>0</v>
      </c>
      <c r="I325" s="221">
        <f>IF(E325*G325*E$5&gt;0,E325*G325*E$5,0)</f>
        <v>0</v>
      </c>
      <c r="J325" s="49" t="s">
        <v>789</v>
      </c>
      <c r="K325" s="231" t="s">
        <v>872</v>
      </c>
      <c r="L325" s="51">
        <v>3.1549999999999998</v>
      </c>
      <c r="M325" s="227">
        <f>E325*L325</f>
        <v>0.37859999999999994</v>
      </c>
      <c r="N325" s="66">
        <v>12.9</v>
      </c>
      <c r="O325" s="227">
        <f t="shared" si="10"/>
        <v>0</v>
      </c>
      <c r="P325" s="228">
        <f>SUM(O325:O330)</f>
        <v>0</v>
      </c>
      <c r="Q325" s="225">
        <f>R325/E325</f>
        <v>0</v>
      </c>
      <c r="R325" s="228">
        <f>H325+I325+P325</f>
        <v>0</v>
      </c>
    </row>
    <row r="326" spans="1:18" ht="12.75">
      <c r="A326" s="44"/>
      <c r="B326" s="45"/>
      <c r="C326" s="44"/>
      <c r="D326" s="46"/>
      <c r="E326" s="41"/>
      <c r="F326" s="41"/>
      <c r="G326" s="41"/>
      <c r="H326" s="48"/>
      <c r="I326" s="48"/>
      <c r="J326" s="49"/>
      <c r="K326" s="50"/>
      <c r="L326" s="51"/>
      <c r="M326" s="225">
        <f>E325*L326</f>
        <v>0</v>
      </c>
      <c r="N326" s="52"/>
      <c r="O326" s="227">
        <f t="shared" si="10"/>
        <v>0</v>
      </c>
      <c r="P326" s="53"/>
      <c r="Q326" s="53"/>
      <c r="R326" s="53"/>
    </row>
    <row r="327" spans="1:18" ht="12.75">
      <c r="A327" s="44"/>
      <c r="B327" s="45"/>
      <c r="C327" s="44"/>
      <c r="D327" s="46"/>
      <c r="E327" s="41"/>
      <c r="F327" s="41"/>
      <c r="G327" s="41"/>
      <c r="H327" s="48"/>
      <c r="I327" s="48"/>
      <c r="J327" s="49"/>
      <c r="K327" s="50"/>
      <c r="L327" s="51"/>
      <c r="M327" s="225">
        <f>E325*L327</f>
        <v>0</v>
      </c>
      <c r="N327" s="52"/>
      <c r="O327" s="227">
        <f t="shared" si="10"/>
        <v>0</v>
      </c>
      <c r="P327" s="53"/>
      <c r="Q327" s="53"/>
      <c r="R327" s="53"/>
    </row>
    <row r="328" spans="1:18" ht="12.75">
      <c r="A328" s="44"/>
      <c r="B328" s="45"/>
      <c r="C328" s="44"/>
      <c r="D328" s="46"/>
      <c r="E328" s="41"/>
      <c r="F328" s="41"/>
      <c r="G328" s="41"/>
      <c r="H328" s="48"/>
      <c r="I328" s="48"/>
      <c r="J328" s="49"/>
      <c r="K328" s="50"/>
      <c r="L328" s="51"/>
      <c r="M328" s="227">
        <f>E325*L328</f>
        <v>0</v>
      </c>
      <c r="N328" s="52"/>
      <c r="O328" s="227">
        <f t="shared" si="10"/>
        <v>0</v>
      </c>
      <c r="P328" s="53"/>
      <c r="Q328" s="53"/>
      <c r="R328" s="53"/>
    </row>
    <row r="329" spans="1:18" ht="12.75">
      <c r="A329" s="44"/>
      <c r="B329" s="45"/>
      <c r="C329" s="44"/>
      <c r="D329" s="46"/>
      <c r="E329" s="41"/>
      <c r="F329" s="41"/>
      <c r="G329" s="41"/>
      <c r="H329" s="48"/>
      <c r="I329" s="48"/>
      <c r="J329" s="49"/>
      <c r="K329" s="50"/>
      <c r="L329" s="51"/>
      <c r="M329" s="225">
        <f>E325*L329</f>
        <v>0</v>
      </c>
      <c r="N329" s="52"/>
      <c r="O329" s="227">
        <f t="shared" si="10"/>
        <v>0</v>
      </c>
      <c r="P329" s="53"/>
      <c r="Q329" s="53"/>
      <c r="R329" s="53"/>
    </row>
    <row r="330" spans="1:18" ht="12.75">
      <c r="A330" s="54"/>
      <c r="B330" s="55"/>
      <c r="C330" s="54"/>
      <c r="D330" s="56"/>
      <c r="E330" s="58"/>
      <c r="F330" s="58"/>
      <c r="G330" s="58"/>
      <c r="H330" s="59"/>
      <c r="I330" s="59"/>
      <c r="J330" s="49"/>
      <c r="K330" s="50"/>
      <c r="L330" s="51"/>
      <c r="M330" s="225">
        <f>E325*L330</f>
        <v>0</v>
      </c>
      <c r="N330" s="52"/>
      <c r="O330" s="227">
        <f t="shared" si="10"/>
        <v>0</v>
      </c>
      <c r="P330" s="60"/>
      <c r="Q330" s="60"/>
      <c r="R330" s="60"/>
    </row>
    <row r="331" spans="1:18" s="161" customFormat="1" ht="33" customHeight="1">
      <c r="A331" s="40">
        <f>A325+1</f>
        <v>52</v>
      </c>
      <c r="B331" s="77" t="s">
        <v>410</v>
      </c>
      <c r="C331" s="40" t="s">
        <v>411</v>
      </c>
      <c r="D331" s="231" t="s">
        <v>872</v>
      </c>
      <c r="E331" s="61">
        <v>1.01</v>
      </c>
      <c r="F331" s="61">
        <v>12.6</v>
      </c>
      <c r="G331" s="61">
        <v>2.1</v>
      </c>
      <c r="H331" s="221">
        <f>IF(E331*F331*E$4&gt;0,E331*F331*E$4,0)</f>
        <v>0</v>
      </c>
      <c r="I331" s="221">
        <f>IF(E331*G331*E$5&gt;0,E331*G331*E$5,0)</f>
        <v>0</v>
      </c>
      <c r="J331" s="49" t="s">
        <v>412</v>
      </c>
      <c r="K331" s="231" t="s">
        <v>872</v>
      </c>
      <c r="L331" s="51">
        <v>1.05</v>
      </c>
      <c r="M331" s="227">
        <f>E331*L331</f>
        <v>1.0605</v>
      </c>
      <c r="N331" s="52">
        <v>82.38</v>
      </c>
      <c r="O331" s="227">
        <f t="shared" si="10"/>
        <v>0</v>
      </c>
      <c r="P331" s="228">
        <f>SUM(O331:O336)</f>
        <v>0</v>
      </c>
      <c r="Q331" s="225">
        <f>R331/E331</f>
        <v>0</v>
      </c>
      <c r="R331" s="228">
        <f>H331+I331+P331</f>
        <v>0</v>
      </c>
    </row>
    <row r="332" spans="1:18" s="161" customFormat="1" ht="12.75">
      <c r="A332" s="44"/>
      <c r="B332" s="45"/>
      <c r="C332" s="44"/>
      <c r="D332" s="46"/>
      <c r="E332" s="41"/>
      <c r="F332" s="41"/>
      <c r="G332" s="41"/>
      <c r="H332" s="48"/>
      <c r="I332" s="48"/>
      <c r="J332" s="49" t="s">
        <v>413</v>
      </c>
      <c r="K332" s="50" t="s">
        <v>793</v>
      </c>
      <c r="L332" s="51">
        <v>4.38</v>
      </c>
      <c r="M332" s="225">
        <f>E331*L332</f>
        <v>4.4238</v>
      </c>
      <c r="N332" s="52">
        <v>0.5</v>
      </c>
      <c r="O332" s="227">
        <f t="shared" si="10"/>
        <v>0</v>
      </c>
      <c r="P332" s="53"/>
      <c r="Q332" s="53"/>
      <c r="R332" s="53"/>
    </row>
    <row r="333" spans="1:18" s="161" customFormat="1" ht="12.75">
      <c r="A333" s="44"/>
      <c r="B333" s="45"/>
      <c r="C333" s="44"/>
      <c r="D333" s="46"/>
      <c r="E333" s="41"/>
      <c r="F333" s="41"/>
      <c r="G333" s="41"/>
      <c r="H333" s="48"/>
      <c r="I333" s="48"/>
      <c r="J333" s="49" t="s">
        <v>809</v>
      </c>
      <c r="K333" s="50" t="s">
        <v>793</v>
      </c>
      <c r="L333" s="51">
        <v>7.2</v>
      </c>
      <c r="M333" s="225">
        <f>E331*L333</f>
        <v>7.2720000000000002</v>
      </c>
      <c r="N333" s="52">
        <v>0.41699999999999998</v>
      </c>
      <c r="O333" s="227">
        <f t="shared" si="10"/>
        <v>0</v>
      </c>
      <c r="P333" s="53"/>
      <c r="Q333" s="53"/>
      <c r="R333" s="53"/>
    </row>
    <row r="334" spans="1:18" s="161" customFormat="1" ht="12.75">
      <c r="A334" s="44"/>
      <c r="B334" s="45"/>
      <c r="C334" s="44"/>
      <c r="D334" s="46"/>
      <c r="E334" s="41"/>
      <c r="F334" s="41"/>
      <c r="G334" s="41"/>
      <c r="H334" s="48"/>
      <c r="I334" s="48"/>
      <c r="J334" s="49" t="s">
        <v>20</v>
      </c>
      <c r="K334" s="50" t="s">
        <v>873</v>
      </c>
      <c r="L334" s="51">
        <v>3.38</v>
      </c>
      <c r="M334" s="227">
        <f>E331*L334</f>
        <v>3.4137999999999997</v>
      </c>
      <c r="N334" s="52">
        <v>0.25</v>
      </c>
      <c r="O334" s="227">
        <f t="shared" si="10"/>
        <v>0</v>
      </c>
      <c r="P334" s="53"/>
      <c r="Q334" s="53"/>
      <c r="R334" s="53"/>
    </row>
    <row r="335" spans="1:18" s="161" customFormat="1" ht="22.5">
      <c r="A335" s="44"/>
      <c r="B335" s="45"/>
      <c r="C335" s="44"/>
      <c r="D335" s="46"/>
      <c r="E335" s="41"/>
      <c r="F335" s="41"/>
      <c r="G335" s="41"/>
      <c r="H335" s="48"/>
      <c r="I335" s="48"/>
      <c r="J335" s="49" t="s">
        <v>414</v>
      </c>
      <c r="K335" s="50" t="s">
        <v>793</v>
      </c>
      <c r="L335" s="51">
        <v>1.96</v>
      </c>
      <c r="M335" s="225">
        <f>E331*L335</f>
        <v>1.9796</v>
      </c>
      <c r="N335" s="52">
        <v>0.15</v>
      </c>
      <c r="O335" s="227">
        <f t="shared" si="10"/>
        <v>0</v>
      </c>
      <c r="P335" s="53"/>
      <c r="Q335" s="53"/>
      <c r="R335" s="53"/>
    </row>
    <row r="336" spans="1:18" ht="12.75">
      <c r="A336" s="54"/>
      <c r="B336" s="55"/>
      <c r="C336" s="54"/>
      <c r="D336" s="56"/>
      <c r="E336" s="58"/>
      <c r="F336" s="58"/>
      <c r="G336" s="58"/>
      <c r="H336" s="59"/>
      <c r="I336" s="59"/>
      <c r="J336" s="49"/>
      <c r="K336" s="50"/>
      <c r="L336" s="51"/>
      <c r="M336" s="225">
        <f>E331*L336</f>
        <v>0</v>
      </c>
      <c r="N336" s="52"/>
      <c r="O336" s="227">
        <f t="shared" si="10"/>
        <v>0</v>
      </c>
      <c r="P336" s="60"/>
      <c r="Q336" s="60"/>
      <c r="R336" s="60"/>
    </row>
    <row r="337" spans="1:18" s="161" customFormat="1" ht="68.25" customHeight="1">
      <c r="A337" s="40">
        <f>A331+1</f>
        <v>53</v>
      </c>
      <c r="B337" s="67" t="s">
        <v>415</v>
      </c>
      <c r="C337" s="40" t="s">
        <v>306</v>
      </c>
      <c r="D337" s="68" t="s">
        <v>879</v>
      </c>
      <c r="E337" s="73">
        <v>0.26400000000000001</v>
      </c>
      <c r="F337" s="61">
        <v>25</v>
      </c>
      <c r="G337" s="61">
        <v>4</v>
      </c>
      <c r="H337" s="221">
        <f>IF(E337*F337*E$4&gt;0,E337*F337*E$4,0)</f>
        <v>0</v>
      </c>
      <c r="I337" s="221">
        <f>IF(E337*G337*E$5&gt;0,E337*G337*E$5,0)</f>
        <v>0</v>
      </c>
      <c r="J337" s="63" t="s">
        <v>366</v>
      </c>
      <c r="K337" s="64" t="s">
        <v>873</v>
      </c>
      <c r="L337" s="65">
        <v>120</v>
      </c>
      <c r="M337" s="227">
        <f>E337*L337</f>
        <v>31.68</v>
      </c>
      <c r="N337" s="66">
        <v>2.63</v>
      </c>
      <c r="O337" s="227">
        <f t="shared" si="10"/>
        <v>0</v>
      </c>
      <c r="P337" s="228">
        <f>SUM(O337:O342)</f>
        <v>0</v>
      </c>
      <c r="Q337" s="225">
        <f>R337/E337</f>
        <v>0</v>
      </c>
      <c r="R337" s="228">
        <f>H337+I337+P337</f>
        <v>0</v>
      </c>
    </row>
    <row r="338" spans="1:18" s="161" customFormat="1" ht="22.5">
      <c r="A338" s="44"/>
      <c r="B338" s="45"/>
      <c r="C338" s="44"/>
      <c r="D338" s="46"/>
      <c r="E338" s="41"/>
      <c r="F338" s="41"/>
      <c r="G338" s="41"/>
      <c r="H338" s="48"/>
      <c r="I338" s="48"/>
      <c r="J338" s="49" t="s">
        <v>162</v>
      </c>
      <c r="K338" s="64" t="s">
        <v>873</v>
      </c>
      <c r="L338" s="51">
        <v>7.5</v>
      </c>
      <c r="M338" s="225">
        <f>E337*L338</f>
        <v>1.98</v>
      </c>
      <c r="N338" s="52">
        <v>2.4700000000000002</v>
      </c>
      <c r="O338" s="227">
        <f t="shared" si="10"/>
        <v>0</v>
      </c>
      <c r="P338" s="53"/>
      <c r="Q338" s="53"/>
      <c r="R338" s="53"/>
    </row>
    <row r="339" spans="1:18" s="161" customFormat="1" ht="12.75">
      <c r="A339" s="44"/>
      <c r="B339" s="45"/>
      <c r="C339" s="44"/>
      <c r="D339" s="46"/>
      <c r="E339" s="41"/>
      <c r="F339" s="41"/>
      <c r="G339" s="41"/>
      <c r="H339" s="48"/>
      <c r="I339" s="48"/>
      <c r="J339" s="49" t="s">
        <v>416</v>
      </c>
      <c r="K339" s="50" t="s">
        <v>793</v>
      </c>
      <c r="L339" s="51">
        <v>10.6</v>
      </c>
      <c r="M339" s="225">
        <f>E337*L339</f>
        <v>2.7984</v>
      </c>
      <c r="N339" s="52">
        <v>0.67</v>
      </c>
      <c r="O339" s="227">
        <f t="shared" ref="O339:O370" si="11">M339*N339*E$6</f>
        <v>0</v>
      </c>
      <c r="P339" s="53"/>
      <c r="Q339" s="53"/>
      <c r="R339" s="53"/>
    </row>
    <row r="340" spans="1:18" s="161" customFormat="1" ht="12.75">
      <c r="A340" s="44"/>
      <c r="B340" s="45"/>
      <c r="C340" s="44"/>
      <c r="D340" s="46"/>
      <c r="E340" s="41"/>
      <c r="F340" s="41"/>
      <c r="G340" s="41"/>
      <c r="H340" s="48"/>
      <c r="I340" s="48"/>
      <c r="J340" s="49" t="s">
        <v>417</v>
      </c>
      <c r="K340" s="50" t="s">
        <v>793</v>
      </c>
      <c r="L340" s="51">
        <v>15</v>
      </c>
      <c r="M340" s="227">
        <f>E337*L340</f>
        <v>3.96</v>
      </c>
      <c r="N340" s="52">
        <v>0.4</v>
      </c>
      <c r="O340" s="227">
        <f t="shared" si="11"/>
        <v>0</v>
      </c>
      <c r="P340" s="53"/>
      <c r="Q340" s="53"/>
      <c r="R340" s="53"/>
    </row>
    <row r="341" spans="1:18" s="161" customFormat="1" ht="12.75">
      <c r="A341" s="44"/>
      <c r="B341" s="45"/>
      <c r="C341" s="44"/>
      <c r="D341" s="46"/>
      <c r="E341" s="41"/>
      <c r="F341" s="41"/>
      <c r="G341" s="41"/>
      <c r="H341" s="48"/>
      <c r="I341" s="48"/>
      <c r="J341" s="49" t="s">
        <v>796</v>
      </c>
      <c r="K341" s="231" t="s">
        <v>872</v>
      </c>
      <c r="L341" s="51">
        <v>1.2</v>
      </c>
      <c r="M341" s="225">
        <f>E337*L341</f>
        <v>0.31680000000000003</v>
      </c>
      <c r="N341" s="52">
        <v>82.38</v>
      </c>
      <c r="O341" s="227">
        <f t="shared" si="11"/>
        <v>0</v>
      </c>
      <c r="P341" s="53"/>
      <c r="Q341" s="53"/>
      <c r="R341" s="53"/>
    </row>
    <row r="342" spans="1:18" ht="12.75">
      <c r="A342" s="54"/>
      <c r="B342" s="55"/>
      <c r="C342" s="54"/>
      <c r="D342" s="56"/>
      <c r="E342" s="58"/>
      <c r="F342" s="58"/>
      <c r="G342" s="58"/>
      <c r="H342" s="59"/>
      <c r="I342" s="59"/>
      <c r="J342" s="49"/>
      <c r="K342" s="50"/>
      <c r="L342" s="51"/>
      <c r="M342" s="225">
        <f>E337*L342</f>
        <v>0</v>
      </c>
      <c r="N342" s="52"/>
      <c r="O342" s="227">
        <f t="shared" si="11"/>
        <v>0</v>
      </c>
      <c r="P342" s="60"/>
      <c r="Q342" s="60"/>
      <c r="R342" s="60"/>
    </row>
    <row r="343" spans="1:18" s="165" customFormat="1" ht="33.75">
      <c r="A343" s="40">
        <f>A337+1</f>
        <v>54</v>
      </c>
      <c r="B343" s="67" t="s">
        <v>163</v>
      </c>
      <c r="C343" s="76" t="s">
        <v>418</v>
      </c>
      <c r="D343" s="72" t="s">
        <v>879</v>
      </c>
      <c r="E343" s="62">
        <v>0.09</v>
      </c>
      <c r="F343" s="62">
        <v>46</v>
      </c>
      <c r="G343" s="62">
        <v>1</v>
      </c>
      <c r="H343" s="221">
        <f>IF(E343*F343*E$4&gt;0,E343*F343*E$4,0)</f>
        <v>0</v>
      </c>
      <c r="I343" s="221">
        <f>IF(E343*G343*E$5&gt;0,E343*G343*E$5,0)</f>
        <v>0</v>
      </c>
      <c r="J343" s="63" t="s">
        <v>162</v>
      </c>
      <c r="K343" s="64" t="s">
        <v>873</v>
      </c>
      <c r="L343" s="65">
        <v>102.5</v>
      </c>
      <c r="M343" s="227">
        <f>E343*L343</f>
        <v>9.2249999999999996</v>
      </c>
      <c r="N343" s="52">
        <v>2.4700000000000002</v>
      </c>
      <c r="O343" s="227">
        <f t="shared" si="11"/>
        <v>0</v>
      </c>
      <c r="P343" s="228">
        <f>SUM(O343:O348)</f>
        <v>0</v>
      </c>
      <c r="Q343" s="225">
        <f>R343/E343</f>
        <v>0</v>
      </c>
      <c r="R343" s="228">
        <f>H343+I343+P343</f>
        <v>0</v>
      </c>
    </row>
    <row r="344" spans="1:18" ht="12.75">
      <c r="A344" s="44"/>
      <c r="B344" s="45"/>
      <c r="C344" s="44"/>
      <c r="D344" s="46"/>
      <c r="E344" s="41"/>
      <c r="F344" s="41"/>
      <c r="G344" s="41"/>
      <c r="H344" s="48"/>
      <c r="I344" s="48"/>
      <c r="J344" s="63"/>
      <c r="K344" s="64"/>
      <c r="L344" s="65"/>
      <c r="M344" s="225">
        <f>E343*L344</f>
        <v>0</v>
      </c>
      <c r="N344" s="66"/>
      <c r="O344" s="227">
        <f t="shared" si="11"/>
        <v>0</v>
      </c>
      <c r="P344" s="53"/>
      <c r="Q344" s="53"/>
      <c r="R344" s="53"/>
    </row>
    <row r="345" spans="1:18" ht="12.75">
      <c r="A345" s="44"/>
      <c r="B345" s="45"/>
      <c r="C345" s="44"/>
      <c r="D345" s="46"/>
      <c r="E345" s="41"/>
      <c r="F345" s="41"/>
      <c r="G345" s="41"/>
      <c r="H345" s="48"/>
      <c r="I345" s="48"/>
      <c r="J345" s="63"/>
      <c r="K345" s="64"/>
      <c r="L345" s="65"/>
      <c r="M345" s="225">
        <f>E343*L345</f>
        <v>0</v>
      </c>
      <c r="N345" s="66"/>
      <c r="O345" s="227">
        <f t="shared" si="11"/>
        <v>0</v>
      </c>
      <c r="P345" s="53"/>
      <c r="Q345" s="53"/>
      <c r="R345" s="53"/>
    </row>
    <row r="346" spans="1:18" ht="12.75">
      <c r="A346" s="44"/>
      <c r="B346" s="45"/>
      <c r="C346" s="44"/>
      <c r="D346" s="46"/>
      <c r="E346" s="41"/>
      <c r="F346" s="41"/>
      <c r="G346" s="41"/>
      <c r="H346" s="48"/>
      <c r="I346" s="48"/>
      <c r="J346" s="63"/>
      <c r="K346" s="64"/>
      <c r="L346" s="65"/>
      <c r="M346" s="227">
        <f>E343*L346</f>
        <v>0</v>
      </c>
      <c r="N346" s="66"/>
      <c r="O346" s="227">
        <f t="shared" si="11"/>
        <v>0</v>
      </c>
      <c r="P346" s="53"/>
      <c r="Q346" s="53"/>
      <c r="R346" s="53"/>
    </row>
    <row r="347" spans="1:18" ht="12.75">
      <c r="A347" s="44"/>
      <c r="B347" s="45"/>
      <c r="C347" s="44"/>
      <c r="D347" s="46"/>
      <c r="E347" s="41"/>
      <c r="F347" s="41"/>
      <c r="G347" s="41"/>
      <c r="H347" s="48"/>
      <c r="I347" s="48"/>
      <c r="J347" s="49"/>
      <c r="K347" s="50"/>
      <c r="L347" s="51"/>
      <c r="M347" s="225">
        <f>E343*L347</f>
        <v>0</v>
      </c>
      <c r="N347" s="52"/>
      <c r="O347" s="227">
        <f t="shared" si="11"/>
        <v>0</v>
      </c>
      <c r="P347" s="53"/>
      <c r="Q347" s="53"/>
      <c r="R347" s="53"/>
    </row>
    <row r="348" spans="1:18" ht="12.75">
      <c r="A348" s="54"/>
      <c r="B348" s="55"/>
      <c r="C348" s="54"/>
      <c r="D348" s="56"/>
      <c r="E348" s="58"/>
      <c r="F348" s="58"/>
      <c r="G348" s="58"/>
      <c r="H348" s="59"/>
      <c r="I348" s="59"/>
      <c r="J348" s="49"/>
      <c r="K348" s="50"/>
      <c r="L348" s="51"/>
      <c r="M348" s="225">
        <f>E343*L348</f>
        <v>0</v>
      </c>
      <c r="N348" s="52"/>
      <c r="O348" s="227">
        <f t="shared" si="11"/>
        <v>0</v>
      </c>
      <c r="P348" s="60"/>
      <c r="Q348" s="60"/>
      <c r="R348" s="60"/>
    </row>
    <row r="349" spans="1:18" s="165" customFormat="1" ht="45">
      <c r="A349" s="40">
        <f>A343+1</f>
        <v>55</v>
      </c>
      <c r="B349" s="67" t="s">
        <v>367</v>
      </c>
      <c r="C349" s="76" t="s">
        <v>21</v>
      </c>
      <c r="D349" s="72" t="s">
        <v>787</v>
      </c>
      <c r="E349" s="62">
        <v>1.01</v>
      </c>
      <c r="F349" s="62">
        <v>0.46</v>
      </c>
      <c r="G349" s="62">
        <v>0.13</v>
      </c>
      <c r="H349" s="221">
        <f>IF(E349*F349*E$4&gt;0,E349*F349*E$4,0)</f>
        <v>0</v>
      </c>
      <c r="I349" s="221">
        <f>IF(E349*G349*E$5&gt;0,E349*G349*E$5,0)</f>
        <v>0</v>
      </c>
      <c r="J349" s="63" t="s">
        <v>22</v>
      </c>
      <c r="K349" s="64" t="s">
        <v>793</v>
      </c>
      <c r="L349" s="78">
        <v>7.2</v>
      </c>
      <c r="M349" s="227">
        <f>E349*L349</f>
        <v>7.2720000000000002</v>
      </c>
      <c r="N349" s="66">
        <v>0.8</v>
      </c>
      <c r="O349" s="227">
        <f t="shared" si="11"/>
        <v>0</v>
      </c>
      <c r="P349" s="228">
        <f>SUM(O349:O354)</f>
        <v>0</v>
      </c>
      <c r="Q349" s="225">
        <f>R349/E349</f>
        <v>0</v>
      </c>
      <c r="R349" s="228">
        <f>H349+I349+P349</f>
        <v>0</v>
      </c>
    </row>
    <row r="350" spans="1:18" s="165" customFormat="1" ht="22.5">
      <c r="A350" s="44"/>
      <c r="B350" s="107"/>
      <c r="C350" s="108"/>
      <c r="D350" s="109"/>
      <c r="E350" s="70"/>
      <c r="F350" s="70"/>
      <c r="G350" s="70"/>
      <c r="H350" s="48"/>
      <c r="I350" s="48"/>
      <c r="J350" s="63" t="s">
        <v>23</v>
      </c>
      <c r="K350" s="64" t="s">
        <v>793</v>
      </c>
      <c r="L350" s="66">
        <v>1.79</v>
      </c>
      <c r="M350" s="225">
        <f>E349*L350</f>
        <v>1.8079000000000001</v>
      </c>
      <c r="N350" s="66">
        <v>1</v>
      </c>
      <c r="O350" s="227">
        <f t="shared" si="11"/>
        <v>0</v>
      </c>
      <c r="P350" s="53"/>
      <c r="Q350" s="53"/>
      <c r="R350" s="53"/>
    </row>
    <row r="351" spans="1:18" s="165" customFormat="1" ht="12.75">
      <c r="A351" s="44"/>
      <c r="B351" s="107"/>
      <c r="C351" s="108"/>
      <c r="D351" s="109"/>
      <c r="E351" s="70"/>
      <c r="F351" s="70"/>
      <c r="G351" s="70"/>
      <c r="H351" s="48"/>
      <c r="I351" s="48"/>
      <c r="J351" s="63" t="s">
        <v>24</v>
      </c>
      <c r="K351" s="64" t="s">
        <v>793</v>
      </c>
      <c r="L351" s="65">
        <v>1.07</v>
      </c>
      <c r="M351" s="225">
        <f>E349*L351</f>
        <v>1.0807</v>
      </c>
      <c r="N351" s="66">
        <v>0.2</v>
      </c>
      <c r="O351" s="227">
        <f t="shared" si="11"/>
        <v>0</v>
      </c>
      <c r="P351" s="53"/>
      <c r="Q351" s="53"/>
      <c r="R351" s="53"/>
    </row>
    <row r="352" spans="1:18" ht="12.75">
      <c r="A352" s="44"/>
      <c r="B352" s="45"/>
      <c r="C352" s="44"/>
      <c r="D352" s="46"/>
      <c r="E352" s="41"/>
      <c r="F352" s="41"/>
      <c r="G352" s="41"/>
      <c r="H352" s="48"/>
      <c r="I352" s="48"/>
      <c r="J352" s="49"/>
      <c r="K352" s="50"/>
      <c r="L352" s="51"/>
      <c r="M352" s="227">
        <f>E349*L352</f>
        <v>0</v>
      </c>
      <c r="N352" s="52"/>
      <c r="O352" s="227">
        <f t="shared" si="11"/>
        <v>0</v>
      </c>
      <c r="P352" s="53"/>
      <c r="Q352" s="53"/>
      <c r="R352" s="53"/>
    </row>
    <row r="353" spans="1:18" ht="12.75">
      <c r="A353" s="44"/>
      <c r="B353" s="45"/>
      <c r="C353" s="44"/>
      <c r="D353" s="46"/>
      <c r="E353" s="41"/>
      <c r="F353" s="41"/>
      <c r="G353" s="41"/>
      <c r="H353" s="48"/>
      <c r="I353" s="48"/>
      <c r="J353" s="49"/>
      <c r="K353" s="50"/>
      <c r="L353" s="51"/>
      <c r="M353" s="225">
        <f>E349*L353</f>
        <v>0</v>
      </c>
      <c r="N353" s="52"/>
      <c r="O353" s="227">
        <f t="shared" si="11"/>
        <v>0</v>
      </c>
      <c r="P353" s="53"/>
      <c r="Q353" s="53"/>
      <c r="R353" s="53"/>
    </row>
    <row r="354" spans="1:18" ht="12.75">
      <c r="A354" s="54"/>
      <c r="B354" s="55"/>
      <c r="C354" s="54"/>
      <c r="D354" s="56"/>
      <c r="E354" s="58"/>
      <c r="F354" s="58"/>
      <c r="G354" s="58"/>
      <c r="H354" s="59"/>
      <c r="I354" s="59"/>
      <c r="J354" s="49"/>
      <c r="K354" s="50"/>
      <c r="L354" s="51"/>
      <c r="M354" s="225">
        <f>E349*L354</f>
        <v>0</v>
      </c>
      <c r="N354" s="52"/>
      <c r="O354" s="227">
        <f t="shared" si="11"/>
        <v>0</v>
      </c>
      <c r="P354" s="60"/>
      <c r="Q354" s="60"/>
      <c r="R354" s="60"/>
    </row>
    <row r="355" spans="1:18" s="165" customFormat="1" ht="33.75">
      <c r="A355" s="40">
        <f>A349+1</f>
        <v>56</v>
      </c>
      <c r="B355" s="67" t="s">
        <v>25</v>
      </c>
      <c r="C355" s="76" t="s">
        <v>368</v>
      </c>
      <c r="D355" s="72" t="s">
        <v>880</v>
      </c>
      <c r="E355" s="73">
        <v>0.26400000000000001</v>
      </c>
      <c r="F355" s="62">
        <v>1.6</v>
      </c>
      <c r="G355" s="62">
        <v>0.4</v>
      </c>
      <c r="H355" s="221">
        <f>IF(E355*F355*E$4&gt;0,E355*F355*E$4,0)</f>
        <v>0</v>
      </c>
      <c r="I355" s="221">
        <f>IF(E355*G355*E$5&gt;0,E355*G355*E$5,0)</f>
        <v>0</v>
      </c>
      <c r="J355" s="63" t="s">
        <v>22</v>
      </c>
      <c r="K355" s="64" t="s">
        <v>793</v>
      </c>
      <c r="L355" s="78">
        <v>23.1</v>
      </c>
      <c r="M355" s="227">
        <f>E355*L355</f>
        <v>6.0984000000000007</v>
      </c>
      <c r="N355" s="66">
        <v>0.8</v>
      </c>
      <c r="O355" s="227">
        <f t="shared" si="11"/>
        <v>0</v>
      </c>
      <c r="P355" s="228">
        <f>SUM(O355:O360)</f>
        <v>0</v>
      </c>
      <c r="Q355" s="225">
        <f>R355/E355</f>
        <v>0</v>
      </c>
      <c r="R355" s="228">
        <f>H355+I355+P355</f>
        <v>0</v>
      </c>
    </row>
    <row r="356" spans="1:18" s="165" customFormat="1" ht="22.5">
      <c r="A356" s="44"/>
      <c r="B356" s="107"/>
      <c r="C356" s="108"/>
      <c r="D356" s="109"/>
      <c r="E356" s="70"/>
      <c r="F356" s="70"/>
      <c r="G356" s="70"/>
      <c r="H356" s="48"/>
      <c r="I356" s="48"/>
      <c r="J356" s="63" t="s">
        <v>23</v>
      </c>
      <c r="K356" s="64" t="s">
        <v>793</v>
      </c>
      <c r="L356" s="65">
        <v>5.8</v>
      </c>
      <c r="M356" s="225">
        <f>E355*L356</f>
        <v>1.5312000000000001</v>
      </c>
      <c r="N356" s="66">
        <v>1</v>
      </c>
      <c r="O356" s="227">
        <f t="shared" si="11"/>
        <v>0</v>
      </c>
      <c r="P356" s="53"/>
      <c r="Q356" s="53"/>
      <c r="R356" s="53"/>
    </row>
    <row r="357" spans="1:18" s="165" customFormat="1" ht="12.75">
      <c r="A357" s="44"/>
      <c r="B357" s="107"/>
      <c r="C357" s="108"/>
      <c r="D357" s="109"/>
      <c r="E357" s="70"/>
      <c r="F357" s="70"/>
      <c r="G357" s="70"/>
      <c r="H357" s="48"/>
      <c r="I357" s="48"/>
      <c r="J357" s="63" t="s">
        <v>24</v>
      </c>
      <c r="K357" s="64" t="s">
        <v>793</v>
      </c>
      <c r="L357" s="65">
        <v>3.5</v>
      </c>
      <c r="M357" s="225">
        <f>E355*L357</f>
        <v>0.92400000000000004</v>
      </c>
      <c r="N357" s="66">
        <v>0.2</v>
      </c>
      <c r="O357" s="227">
        <f t="shared" si="11"/>
        <v>0</v>
      </c>
      <c r="P357" s="53"/>
      <c r="Q357" s="53"/>
      <c r="R357" s="53"/>
    </row>
    <row r="358" spans="1:18" ht="12.75">
      <c r="A358" s="44"/>
      <c r="B358" s="45"/>
      <c r="C358" s="44"/>
      <c r="D358" s="46"/>
      <c r="E358" s="41"/>
      <c r="F358" s="41"/>
      <c r="G358" s="41"/>
      <c r="H358" s="48"/>
      <c r="I358" s="48"/>
      <c r="J358" s="49"/>
      <c r="K358" s="50"/>
      <c r="L358" s="51"/>
      <c r="M358" s="227">
        <f>E355*L358</f>
        <v>0</v>
      </c>
      <c r="N358" s="52"/>
      <c r="O358" s="227">
        <f t="shared" si="11"/>
        <v>0</v>
      </c>
      <c r="P358" s="53"/>
      <c r="Q358" s="53"/>
      <c r="R358" s="53"/>
    </row>
    <row r="359" spans="1:18" ht="12.75">
      <c r="A359" s="44"/>
      <c r="B359" s="45"/>
      <c r="C359" s="44"/>
      <c r="D359" s="46"/>
      <c r="E359" s="41"/>
      <c r="F359" s="41"/>
      <c r="G359" s="41"/>
      <c r="H359" s="48"/>
      <c r="I359" s="48"/>
      <c r="J359" s="49"/>
      <c r="K359" s="50"/>
      <c r="L359" s="51"/>
      <c r="M359" s="225">
        <f>E355*L359</f>
        <v>0</v>
      </c>
      <c r="N359" s="52"/>
      <c r="O359" s="227">
        <f t="shared" si="11"/>
        <v>0</v>
      </c>
      <c r="P359" s="53"/>
      <c r="Q359" s="53"/>
      <c r="R359" s="53"/>
    </row>
    <row r="360" spans="1:18" ht="27" customHeight="1">
      <c r="A360" s="54"/>
      <c r="B360" s="55"/>
      <c r="C360" s="54"/>
      <c r="D360" s="56"/>
      <c r="E360" s="58"/>
      <c r="F360" s="58"/>
      <c r="G360" s="58"/>
      <c r="H360" s="59"/>
      <c r="I360" s="59"/>
      <c r="J360" s="49"/>
      <c r="K360" s="50"/>
      <c r="L360" s="51"/>
      <c r="M360" s="225">
        <f>E355*L360</f>
        <v>0</v>
      </c>
      <c r="N360" s="52"/>
      <c r="O360" s="227">
        <f t="shared" si="11"/>
        <v>0</v>
      </c>
      <c r="P360" s="60"/>
      <c r="Q360" s="60"/>
      <c r="R360" s="60"/>
    </row>
    <row r="361" spans="1:18" s="161" customFormat="1" ht="33.75">
      <c r="A361" s="40">
        <f>A355+1</f>
        <v>57</v>
      </c>
      <c r="B361" s="77" t="s">
        <v>307</v>
      </c>
      <c r="C361" s="40" t="s">
        <v>308</v>
      </c>
      <c r="D361" s="68" t="s">
        <v>810</v>
      </c>
      <c r="E361" s="69">
        <v>2</v>
      </c>
      <c r="F361" s="61">
        <v>1.22</v>
      </c>
      <c r="G361" s="61">
        <v>1.26</v>
      </c>
      <c r="H361" s="221">
        <f>IF(E361*F361*E$4&gt;0,E361*F361*E$4,0)</f>
        <v>0</v>
      </c>
      <c r="I361" s="221">
        <f>IF(E361*G361*E$5&gt;0,E361*G361*E$5,0)</f>
        <v>0</v>
      </c>
      <c r="J361" s="49" t="s">
        <v>369</v>
      </c>
      <c r="K361" s="231" t="s">
        <v>872</v>
      </c>
      <c r="L361" s="52">
        <v>5.2999999999999999E-2</v>
      </c>
      <c r="M361" s="227">
        <f>E361*L361</f>
        <v>0.106</v>
      </c>
      <c r="N361" s="66">
        <v>19</v>
      </c>
      <c r="O361" s="227">
        <f t="shared" si="11"/>
        <v>0</v>
      </c>
      <c r="P361" s="228">
        <f>SUM(O361:O366)</f>
        <v>0</v>
      </c>
      <c r="Q361" s="225">
        <f>R361/E361</f>
        <v>0</v>
      </c>
      <c r="R361" s="228">
        <f>H361+I361+P361</f>
        <v>0</v>
      </c>
    </row>
    <row r="362" spans="1:18" s="161" customFormat="1" ht="12.75">
      <c r="A362" s="44"/>
      <c r="B362" s="45"/>
      <c r="C362" s="44"/>
      <c r="D362" s="46"/>
      <c r="E362" s="47"/>
      <c r="F362" s="41"/>
      <c r="G362" s="41"/>
      <c r="H362" s="48"/>
      <c r="I362" s="48"/>
      <c r="J362" s="49" t="s">
        <v>309</v>
      </c>
      <c r="K362" s="50" t="s">
        <v>791</v>
      </c>
      <c r="L362" s="110">
        <v>2.9999999999999997E-4</v>
      </c>
      <c r="M362" s="520">
        <f>E361*L362</f>
        <v>5.9999999999999995E-4</v>
      </c>
      <c r="N362" s="52">
        <v>350</v>
      </c>
      <c r="O362" s="227">
        <f t="shared" si="11"/>
        <v>0</v>
      </c>
      <c r="P362" s="53"/>
      <c r="Q362" s="53"/>
      <c r="R362" s="53"/>
    </row>
    <row r="363" spans="1:18" s="161" customFormat="1" ht="12.75">
      <c r="A363" s="44"/>
      <c r="B363" s="45"/>
      <c r="C363" s="44"/>
      <c r="D363" s="46"/>
      <c r="E363" s="47"/>
      <c r="F363" s="41"/>
      <c r="G363" s="41"/>
      <c r="H363" s="48"/>
      <c r="I363" s="48"/>
      <c r="J363" s="49" t="s">
        <v>35</v>
      </c>
      <c r="K363" s="50" t="s">
        <v>791</v>
      </c>
      <c r="L363" s="110">
        <v>1E-4</v>
      </c>
      <c r="M363" s="520">
        <f>E361*L363</f>
        <v>2.0000000000000001E-4</v>
      </c>
      <c r="N363" s="52">
        <v>500</v>
      </c>
      <c r="O363" s="227">
        <f t="shared" si="11"/>
        <v>0</v>
      </c>
      <c r="P363" s="53"/>
      <c r="Q363" s="53"/>
      <c r="R363" s="53"/>
    </row>
    <row r="364" spans="1:18" ht="12.75">
      <c r="A364" s="44"/>
      <c r="B364" s="45"/>
      <c r="C364" s="44"/>
      <c r="D364" s="46"/>
      <c r="E364" s="47"/>
      <c r="F364" s="41"/>
      <c r="G364" s="41"/>
      <c r="H364" s="48"/>
      <c r="I364" s="48"/>
      <c r="J364" s="49"/>
      <c r="K364" s="50"/>
      <c r="L364" s="110"/>
      <c r="M364" s="227">
        <f>E361*L364</f>
        <v>0</v>
      </c>
      <c r="N364" s="52"/>
      <c r="O364" s="227">
        <f t="shared" si="11"/>
        <v>0</v>
      </c>
      <c r="P364" s="53"/>
      <c r="Q364" s="53"/>
      <c r="R364" s="53"/>
    </row>
    <row r="365" spans="1:18" ht="12.75">
      <c r="A365" s="44"/>
      <c r="B365" s="45"/>
      <c r="C365" s="44"/>
      <c r="D365" s="46"/>
      <c r="E365" s="47"/>
      <c r="F365" s="41"/>
      <c r="G365" s="41"/>
      <c r="H365" s="48"/>
      <c r="I365" s="48"/>
      <c r="J365" s="49"/>
      <c r="K365" s="50"/>
      <c r="L365" s="51"/>
      <c r="M365" s="225">
        <f>E361*L365</f>
        <v>0</v>
      </c>
      <c r="N365" s="52"/>
      <c r="O365" s="227">
        <f t="shared" si="11"/>
        <v>0</v>
      </c>
      <c r="P365" s="53"/>
      <c r="Q365" s="53"/>
      <c r="R365" s="53"/>
    </row>
    <row r="366" spans="1:18" ht="12.75">
      <c r="A366" s="54"/>
      <c r="B366" s="55"/>
      <c r="C366" s="54"/>
      <c r="D366" s="56"/>
      <c r="E366" s="57"/>
      <c r="F366" s="58"/>
      <c r="G366" s="58"/>
      <c r="H366" s="59"/>
      <c r="I366" s="59"/>
      <c r="J366" s="49"/>
      <c r="K366" s="50"/>
      <c r="L366" s="51"/>
      <c r="M366" s="225">
        <f>E361*L366</f>
        <v>0</v>
      </c>
      <c r="N366" s="52"/>
      <c r="O366" s="227">
        <f t="shared" si="11"/>
        <v>0</v>
      </c>
      <c r="P366" s="60"/>
      <c r="Q366" s="60"/>
      <c r="R366" s="60"/>
    </row>
    <row r="367" spans="1:18" s="161" customFormat="1" ht="31.5" customHeight="1">
      <c r="A367" s="40">
        <f>A361+1</f>
        <v>58</v>
      </c>
      <c r="B367" s="77" t="s">
        <v>517</v>
      </c>
      <c r="C367" s="506" t="s">
        <v>310</v>
      </c>
      <c r="D367" s="68" t="s">
        <v>810</v>
      </c>
      <c r="E367" s="69">
        <v>2</v>
      </c>
      <c r="F367" s="61"/>
      <c r="G367" s="61"/>
      <c r="H367" s="221">
        <f>IF(E367*F367*E$4&gt;0,E367*F367*E$4,0)</f>
        <v>0</v>
      </c>
      <c r="I367" s="221">
        <f>IF(E367*G367*E$5&gt;0,E367*G367*E$5,0)</f>
        <v>0</v>
      </c>
      <c r="J367" s="506" t="s">
        <v>311</v>
      </c>
      <c r="K367" s="64" t="s">
        <v>873</v>
      </c>
      <c r="L367" s="65"/>
      <c r="M367" s="227">
        <f>E367*L367</f>
        <v>0</v>
      </c>
      <c r="N367" s="66">
        <v>5.91</v>
      </c>
      <c r="O367" s="227">
        <f t="shared" si="11"/>
        <v>0</v>
      </c>
      <c r="P367" s="228">
        <f>SUM(O367:O372)</f>
        <v>0</v>
      </c>
      <c r="Q367" s="225">
        <f>R367/E367</f>
        <v>0</v>
      </c>
      <c r="R367" s="228">
        <f>H367+I367+P367</f>
        <v>0</v>
      </c>
    </row>
    <row r="368" spans="1:18" ht="12.75">
      <c r="A368" s="44"/>
      <c r="B368" s="45"/>
      <c r="C368" s="44"/>
      <c r="D368" s="46"/>
      <c r="E368" s="47"/>
      <c r="F368" s="41"/>
      <c r="G368" s="41"/>
      <c r="H368" s="48"/>
      <c r="I368" s="48"/>
      <c r="J368" s="63"/>
      <c r="K368" s="64"/>
      <c r="L368" s="65"/>
      <c r="M368" s="520">
        <f>E367*L368</f>
        <v>0</v>
      </c>
      <c r="N368" s="66"/>
      <c r="O368" s="227">
        <f t="shared" si="11"/>
        <v>0</v>
      </c>
      <c r="P368" s="53"/>
      <c r="Q368" s="53"/>
      <c r="R368" s="53"/>
    </row>
    <row r="369" spans="1:18" ht="12.75">
      <c r="A369" s="44"/>
      <c r="B369" s="45"/>
      <c r="C369" s="44"/>
      <c r="D369" s="46"/>
      <c r="E369" s="47"/>
      <c r="F369" s="41"/>
      <c r="G369" s="41"/>
      <c r="H369" s="48"/>
      <c r="I369" s="48"/>
      <c r="J369" s="49"/>
      <c r="K369" s="50"/>
      <c r="L369" s="52"/>
      <c r="M369" s="520">
        <f>E367*L369</f>
        <v>0</v>
      </c>
      <c r="N369" s="52"/>
      <c r="O369" s="227">
        <f t="shared" si="11"/>
        <v>0</v>
      </c>
      <c r="P369" s="53"/>
      <c r="Q369" s="53"/>
      <c r="R369" s="53"/>
    </row>
    <row r="370" spans="1:18" ht="12.75">
      <c r="A370" s="44"/>
      <c r="B370" s="45"/>
      <c r="C370" s="44"/>
      <c r="D370" s="46"/>
      <c r="E370" s="47"/>
      <c r="F370" s="41"/>
      <c r="G370" s="41"/>
      <c r="H370" s="48"/>
      <c r="I370" s="48"/>
      <c r="J370" s="63"/>
      <c r="K370" s="64"/>
      <c r="L370" s="66"/>
      <c r="M370" s="227">
        <f>E367*L370</f>
        <v>0</v>
      </c>
      <c r="N370" s="66"/>
      <c r="O370" s="227">
        <f t="shared" si="11"/>
        <v>0</v>
      </c>
      <c r="P370" s="53"/>
      <c r="Q370" s="53"/>
      <c r="R370" s="53"/>
    </row>
    <row r="371" spans="1:18" ht="12.75">
      <c r="A371" s="44"/>
      <c r="B371" s="45"/>
      <c r="C371" s="44"/>
      <c r="D371" s="46"/>
      <c r="E371" s="47"/>
      <c r="F371" s="41"/>
      <c r="G371" s="41"/>
      <c r="H371" s="48"/>
      <c r="I371" s="48"/>
      <c r="J371" s="63"/>
      <c r="K371" s="64"/>
      <c r="L371" s="78"/>
      <c r="M371" s="225">
        <f>E367*L371</f>
        <v>0</v>
      </c>
      <c r="N371" s="66"/>
      <c r="O371" s="227">
        <f>M371*N371*E$6</f>
        <v>0</v>
      </c>
      <c r="P371" s="53"/>
      <c r="Q371" s="53"/>
      <c r="R371" s="53"/>
    </row>
    <row r="372" spans="1:18" ht="13.5" thickBot="1">
      <c r="A372" s="54"/>
      <c r="B372" s="45"/>
      <c r="C372" s="44"/>
      <c r="D372" s="46"/>
      <c r="E372" s="47"/>
      <c r="F372" s="41"/>
      <c r="G372" s="41"/>
      <c r="H372" s="59"/>
      <c r="I372" s="59"/>
      <c r="J372" s="63"/>
      <c r="K372" s="64"/>
      <c r="L372" s="78"/>
      <c r="M372" s="225">
        <f>E367*L372</f>
        <v>0</v>
      </c>
      <c r="N372" s="66"/>
      <c r="O372" s="227">
        <f>M372*N372*E$6</f>
        <v>0</v>
      </c>
      <c r="P372" s="60"/>
      <c r="Q372" s="60"/>
      <c r="R372" s="60"/>
    </row>
    <row r="373" spans="1:18" s="37" customFormat="1" ht="12" customHeight="1" thickBot="1">
      <c r="A373" s="625" t="s">
        <v>312</v>
      </c>
      <c r="B373" s="626"/>
      <c r="C373" s="626"/>
      <c r="D373" s="626"/>
      <c r="E373" s="626"/>
      <c r="F373" s="626"/>
      <c r="G373" s="626"/>
      <c r="H373" s="626"/>
      <c r="I373" s="626"/>
      <c r="J373" s="38" t="s">
        <v>785</v>
      </c>
      <c r="K373" s="39"/>
      <c r="L373" s="39"/>
      <c r="M373" s="39"/>
      <c r="N373" s="39"/>
      <c r="O373" s="39"/>
      <c r="P373" s="39"/>
      <c r="Q373" s="39"/>
      <c r="R373" s="36"/>
    </row>
    <row r="374" spans="1:18" s="23" customFormat="1" ht="22.5">
      <c r="A374" s="76">
        <f>A367+1</f>
        <v>59</v>
      </c>
      <c r="B374" s="67" t="s">
        <v>389</v>
      </c>
      <c r="C374" s="40" t="s">
        <v>390</v>
      </c>
      <c r="D374" s="68" t="s">
        <v>879</v>
      </c>
      <c r="E374" s="62">
        <v>0.32300000000000001</v>
      </c>
      <c r="F374" s="61">
        <v>58</v>
      </c>
      <c r="G374" s="61">
        <v>11.92</v>
      </c>
      <c r="H374" s="221">
        <f>IF(E374*F374*E$4&gt;0,E374*F374*E$4,0)</f>
        <v>0</v>
      </c>
      <c r="I374" s="221">
        <f>IF(E374*G374*E$5&gt;0,E374*G374*E$5,0)</f>
        <v>0</v>
      </c>
      <c r="J374" s="63" t="s">
        <v>797</v>
      </c>
      <c r="K374" s="64" t="s">
        <v>791</v>
      </c>
      <c r="L374" s="65">
        <v>2.2000000000000002</v>
      </c>
      <c r="M374" s="227">
        <f>E374*L374</f>
        <v>0.71060000000000012</v>
      </c>
      <c r="N374" s="66">
        <v>17.5</v>
      </c>
      <c r="O374" s="227">
        <f t="shared" ref="O374:O397" si="12">M374*N374*E$6</f>
        <v>0</v>
      </c>
      <c r="P374" s="228">
        <f>SUM(O374:O379)</f>
        <v>0</v>
      </c>
      <c r="Q374" s="225">
        <f>R374/E374</f>
        <v>0</v>
      </c>
      <c r="R374" s="228">
        <f>H374+I374+P374</f>
        <v>0</v>
      </c>
    </row>
    <row r="375" spans="1:18" ht="12.75">
      <c r="A375" s="108"/>
      <c r="B375" s="45"/>
      <c r="C375" s="44"/>
      <c r="D375" s="46"/>
      <c r="E375" s="47"/>
      <c r="F375" s="41"/>
      <c r="G375" s="41"/>
      <c r="H375" s="48"/>
      <c r="I375" s="48"/>
      <c r="J375" s="63"/>
      <c r="K375" s="64"/>
      <c r="L375" s="65"/>
      <c r="M375" s="520">
        <f>E374*L375</f>
        <v>0</v>
      </c>
      <c r="N375" s="66"/>
      <c r="O375" s="227">
        <f t="shared" si="12"/>
        <v>0</v>
      </c>
      <c r="P375" s="53"/>
      <c r="Q375" s="53"/>
      <c r="R375" s="53"/>
    </row>
    <row r="376" spans="1:18" ht="12.75">
      <c r="A376" s="108"/>
      <c r="B376" s="45"/>
      <c r="C376" s="44"/>
      <c r="D376" s="46"/>
      <c r="E376" s="47"/>
      <c r="F376" s="41"/>
      <c r="G376" s="41"/>
      <c r="H376" s="48"/>
      <c r="I376" s="48"/>
      <c r="J376" s="49"/>
      <c r="K376" s="50"/>
      <c r="L376" s="51"/>
      <c r="M376" s="520">
        <f>E374*L376</f>
        <v>0</v>
      </c>
      <c r="N376" s="52"/>
      <c r="O376" s="227">
        <f t="shared" si="12"/>
        <v>0</v>
      </c>
      <c r="P376" s="53"/>
      <c r="Q376" s="53"/>
      <c r="R376" s="53"/>
    </row>
    <row r="377" spans="1:18" ht="12.75">
      <c r="A377" s="108"/>
      <c r="B377" s="45"/>
      <c r="C377" s="44"/>
      <c r="D377" s="46"/>
      <c r="E377" s="47"/>
      <c r="F377" s="41"/>
      <c r="G377" s="41"/>
      <c r="H377" s="48"/>
      <c r="I377" s="48"/>
      <c r="J377" s="49"/>
      <c r="K377" s="50"/>
      <c r="L377" s="51"/>
      <c r="M377" s="227">
        <f>E374*L377</f>
        <v>0</v>
      </c>
      <c r="N377" s="52"/>
      <c r="O377" s="227">
        <f t="shared" si="12"/>
        <v>0</v>
      </c>
      <c r="P377" s="53"/>
      <c r="Q377" s="53"/>
      <c r="R377" s="53"/>
    </row>
    <row r="378" spans="1:18" ht="12.75">
      <c r="A378" s="108"/>
      <c r="B378" s="45"/>
      <c r="C378" s="44"/>
      <c r="D378" s="46"/>
      <c r="E378" s="47"/>
      <c r="F378" s="41"/>
      <c r="G378" s="41"/>
      <c r="H378" s="48"/>
      <c r="I378" s="48"/>
      <c r="J378" s="49"/>
      <c r="K378" s="50"/>
      <c r="L378" s="51"/>
      <c r="M378" s="225">
        <f>E374*L378</f>
        <v>0</v>
      </c>
      <c r="N378" s="52"/>
      <c r="O378" s="227">
        <f t="shared" si="12"/>
        <v>0</v>
      </c>
      <c r="P378" s="53"/>
      <c r="Q378" s="53"/>
      <c r="R378" s="53"/>
    </row>
    <row r="379" spans="1:18" ht="12.75">
      <c r="A379" s="126"/>
      <c r="B379" s="55"/>
      <c r="C379" s="54"/>
      <c r="D379" s="56"/>
      <c r="E379" s="57"/>
      <c r="F379" s="58"/>
      <c r="G379" s="58"/>
      <c r="H379" s="59"/>
      <c r="I379" s="59"/>
      <c r="J379" s="49"/>
      <c r="K379" s="50"/>
      <c r="L379" s="51"/>
      <c r="M379" s="225">
        <f>E374*L379</f>
        <v>0</v>
      </c>
      <c r="N379" s="52"/>
      <c r="O379" s="227">
        <f t="shared" si="12"/>
        <v>0</v>
      </c>
      <c r="P379" s="60"/>
      <c r="Q379" s="60"/>
      <c r="R379" s="60"/>
    </row>
    <row r="380" spans="1:18" s="23" customFormat="1" ht="22.5">
      <c r="A380" s="76">
        <f>A374+1</f>
        <v>60</v>
      </c>
      <c r="B380" s="67" t="s">
        <v>391</v>
      </c>
      <c r="C380" s="40" t="s">
        <v>392</v>
      </c>
      <c r="D380" s="68" t="s">
        <v>879</v>
      </c>
      <c r="E380" s="73">
        <v>0.12</v>
      </c>
      <c r="F380" s="61">
        <v>74</v>
      </c>
      <c r="G380" s="61">
        <v>12.8</v>
      </c>
      <c r="H380" s="221">
        <f>IF(E380*F380*E$4&gt;0,E380*F380*E$4,0)</f>
        <v>0</v>
      </c>
      <c r="I380" s="221">
        <f>IF(E380*G380*E$5&gt;0,E380*G380*E$5,0)</f>
        <v>0</v>
      </c>
      <c r="J380" s="63" t="s">
        <v>797</v>
      </c>
      <c r="K380" s="64" t="s">
        <v>791</v>
      </c>
      <c r="L380" s="65">
        <v>2.41</v>
      </c>
      <c r="M380" s="227">
        <f>E380*L380</f>
        <v>0.28920000000000001</v>
      </c>
      <c r="N380" s="66">
        <v>17.5</v>
      </c>
      <c r="O380" s="227">
        <f t="shared" si="12"/>
        <v>0</v>
      </c>
      <c r="P380" s="228">
        <f>SUM(O380:O385)</f>
        <v>0</v>
      </c>
      <c r="Q380" s="225">
        <f>R380/E380</f>
        <v>0</v>
      </c>
      <c r="R380" s="228">
        <f>H380+I380+P380</f>
        <v>0</v>
      </c>
    </row>
    <row r="381" spans="1:18" ht="12.75">
      <c r="A381" s="108"/>
      <c r="B381" s="45"/>
      <c r="C381" s="44"/>
      <c r="D381" s="46"/>
      <c r="E381" s="47"/>
      <c r="F381" s="41"/>
      <c r="G381" s="41"/>
      <c r="H381" s="48"/>
      <c r="I381" s="48"/>
      <c r="J381" s="63"/>
      <c r="K381" s="64"/>
      <c r="L381" s="65"/>
      <c r="M381" s="520">
        <f>E380*L381</f>
        <v>0</v>
      </c>
      <c r="N381" s="66"/>
      <c r="O381" s="227">
        <f t="shared" si="12"/>
        <v>0</v>
      </c>
      <c r="P381" s="53"/>
      <c r="Q381" s="53"/>
      <c r="R381" s="53"/>
    </row>
    <row r="382" spans="1:18" ht="12.75">
      <c r="A382" s="108"/>
      <c r="B382" s="45"/>
      <c r="C382" s="44"/>
      <c r="D382" s="46"/>
      <c r="E382" s="47"/>
      <c r="F382" s="41"/>
      <c r="G382" s="41"/>
      <c r="H382" s="48"/>
      <c r="I382" s="48"/>
      <c r="J382" s="49"/>
      <c r="K382" s="50"/>
      <c r="L382" s="51"/>
      <c r="M382" s="520">
        <f>E380*L382</f>
        <v>0</v>
      </c>
      <c r="N382" s="52"/>
      <c r="O382" s="227">
        <f t="shared" si="12"/>
        <v>0</v>
      </c>
      <c r="P382" s="53"/>
      <c r="Q382" s="53"/>
      <c r="R382" s="53"/>
    </row>
    <row r="383" spans="1:18" ht="12.75">
      <c r="A383" s="108"/>
      <c r="B383" s="45"/>
      <c r="C383" s="44"/>
      <c r="D383" s="46"/>
      <c r="E383" s="47"/>
      <c r="F383" s="41"/>
      <c r="G383" s="41"/>
      <c r="H383" s="48"/>
      <c r="I383" s="48"/>
      <c r="J383" s="49"/>
      <c r="K383" s="50"/>
      <c r="L383" s="51"/>
      <c r="M383" s="227">
        <f>E380*L383</f>
        <v>0</v>
      </c>
      <c r="N383" s="52"/>
      <c r="O383" s="227">
        <f t="shared" si="12"/>
        <v>0</v>
      </c>
      <c r="P383" s="53"/>
      <c r="Q383" s="53"/>
      <c r="R383" s="53"/>
    </row>
    <row r="384" spans="1:18" ht="12.75">
      <c r="A384" s="108"/>
      <c r="B384" s="45"/>
      <c r="C384" s="44"/>
      <c r="D384" s="46"/>
      <c r="E384" s="47"/>
      <c r="F384" s="41"/>
      <c r="G384" s="41"/>
      <c r="H384" s="48"/>
      <c r="I384" s="48"/>
      <c r="J384" s="49"/>
      <c r="K384" s="50"/>
      <c r="L384" s="51"/>
      <c r="M384" s="225">
        <f>E380*L384</f>
        <v>0</v>
      </c>
      <c r="N384" s="52"/>
      <c r="O384" s="227">
        <f t="shared" si="12"/>
        <v>0</v>
      </c>
      <c r="P384" s="53"/>
      <c r="Q384" s="53"/>
      <c r="R384" s="53"/>
    </row>
    <row r="385" spans="1:18" ht="12.75">
      <c r="A385" s="126"/>
      <c r="B385" s="55"/>
      <c r="C385" s="54"/>
      <c r="D385" s="56"/>
      <c r="E385" s="57"/>
      <c r="F385" s="58"/>
      <c r="G385" s="58"/>
      <c r="H385" s="59"/>
      <c r="I385" s="59"/>
      <c r="J385" s="49"/>
      <c r="K385" s="50"/>
      <c r="L385" s="51"/>
      <c r="M385" s="225">
        <f>E380*L385</f>
        <v>0</v>
      </c>
      <c r="N385" s="52"/>
      <c r="O385" s="227">
        <f t="shared" si="12"/>
        <v>0</v>
      </c>
      <c r="P385" s="60"/>
      <c r="Q385" s="60"/>
      <c r="R385" s="60"/>
    </row>
    <row r="386" spans="1:18" ht="22.5">
      <c r="A386" s="40">
        <f>A380+1</f>
        <v>61</v>
      </c>
      <c r="B386" s="77" t="s">
        <v>62</v>
      </c>
      <c r="C386" s="40" t="s">
        <v>313</v>
      </c>
      <c r="D386" s="68" t="s">
        <v>873</v>
      </c>
      <c r="E386" s="69">
        <v>35</v>
      </c>
      <c r="F386" s="61">
        <v>0.62</v>
      </c>
      <c r="G386" s="61">
        <v>0.05</v>
      </c>
      <c r="H386" s="221">
        <f>IF(E386*F386*E$4&gt;0,E386*F386*E$4,0)</f>
        <v>0</v>
      </c>
      <c r="I386" s="221">
        <f>IF(E386*G386*E$5&gt;0,E386*G386*E$5,0)</f>
        <v>0</v>
      </c>
      <c r="J386" s="63" t="s">
        <v>795</v>
      </c>
      <c r="K386" s="231" t="s">
        <v>872</v>
      </c>
      <c r="L386" s="78">
        <v>2.5499999999999998E-2</v>
      </c>
      <c r="M386" s="227">
        <f>E386*L386</f>
        <v>0.89249999999999996</v>
      </c>
      <c r="N386" s="66">
        <v>12.9</v>
      </c>
      <c r="O386" s="227">
        <f t="shared" si="12"/>
        <v>0</v>
      </c>
      <c r="P386" s="228">
        <f>SUM(O386:O391)</f>
        <v>0</v>
      </c>
      <c r="Q386" s="225">
        <f>R386/E386</f>
        <v>0</v>
      </c>
      <c r="R386" s="228">
        <f>H386+I386+P386</f>
        <v>0</v>
      </c>
    </row>
    <row r="387" spans="1:18" ht="12.75">
      <c r="A387" s="44"/>
      <c r="B387" s="45"/>
      <c r="C387" s="44"/>
      <c r="D387" s="46"/>
      <c r="E387" s="47"/>
      <c r="F387" s="41"/>
      <c r="G387" s="41"/>
      <c r="H387" s="48"/>
      <c r="I387" s="48"/>
      <c r="J387" s="63"/>
      <c r="K387" s="64"/>
      <c r="L387" s="65"/>
      <c r="M387" s="520">
        <f>E386*L387</f>
        <v>0</v>
      </c>
      <c r="N387" s="66"/>
      <c r="O387" s="227">
        <f t="shared" si="12"/>
        <v>0</v>
      </c>
      <c r="P387" s="53"/>
      <c r="Q387" s="53"/>
      <c r="R387" s="53"/>
    </row>
    <row r="388" spans="1:18" ht="12.75">
      <c r="A388" s="44"/>
      <c r="B388" s="45"/>
      <c r="C388" s="44"/>
      <c r="D388" s="46"/>
      <c r="E388" s="47"/>
      <c r="F388" s="41"/>
      <c r="G388" s="41"/>
      <c r="H388" s="48"/>
      <c r="I388" s="48"/>
      <c r="J388" s="63"/>
      <c r="K388" s="64"/>
      <c r="L388" s="65"/>
      <c r="M388" s="520">
        <f>E386*L388</f>
        <v>0</v>
      </c>
      <c r="N388" s="66"/>
      <c r="O388" s="227">
        <f t="shared" si="12"/>
        <v>0</v>
      </c>
      <c r="P388" s="53"/>
      <c r="Q388" s="53"/>
      <c r="R388" s="53"/>
    </row>
    <row r="389" spans="1:18" ht="12.75">
      <c r="A389" s="44"/>
      <c r="B389" s="45"/>
      <c r="C389" s="44"/>
      <c r="D389" s="46"/>
      <c r="E389" s="47"/>
      <c r="F389" s="41"/>
      <c r="G389" s="41"/>
      <c r="H389" s="48"/>
      <c r="I389" s="48"/>
      <c r="J389" s="49"/>
      <c r="K389" s="50"/>
      <c r="L389" s="51"/>
      <c r="M389" s="227">
        <f>E386*L389</f>
        <v>0</v>
      </c>
      <c r="N389" s="52"/>
      <c r="O389" s="227">
        <f t="shared" si="12"/>
        <v>0</v>
      </c>
      <c r="P389" s="53"/>
      <c r="Q389" s="53"/>
      <c r="R389" s="53"/>
    </row>
    <row r="390" spans="1:18" ht="12.75">
      <c r="A390" s="44"/>
      <c r="B390" s="45"/>
      <c r="C390" s="44"/>
      <c r="D390" s="46"/>
      <c r="E390" s="47"/>
      <c r="F390" s="41"/>
      <c r="G390" s="41"/>
      <c r="H390" s="48"/>
      <c r="I390" s="48"/>
      <c r="J390" s="49"/>
      <c r="K390" s="50"/>
      <c r="L390" s="51"/>
      <c r="M390" s="225">
        <f>E386*L390</f>
        <v>0</v>
      </c>
      <c r="N390" s="52"/>
      <c r="O390" s="227">
        <f t="shared" si="12"/>
        <v>0</v>
      </c>
      <c r="P390" s="53"/>
      <c r="Q390" s="53"/>
      <c r="R390" s="53"/>
    </row>
    <row r="391" spans="1:18" ht="12.75">
      <c r="A391" s="54"/>
      <c r="B391" s="55"/>
      <c r="C391" s="54"/>
      <c r="D391" s="56"/>
      <c r="E391" s="57"/>
      <c r="F391" s="58"/>
      <c r="G391" s="58"/>
      <c r="H391" s="59"/>
      <c r="I391" s="59"/>
      <c r="J391" s="49"/>
      <c r="K391" s="50"/>
      <c r="L391" s="51"/>
      <c r="M391" s="225">
        <f>E386*L391</f>
        <v>0</v>
      </c>
      <c r="N391" s="52"/>
      <c r="O391" s="227">
        <f t="shared" si="12"/>
        <v>0</v>
      </c>
      <c r="P391" s="60"/>
      <c r="Q391" s="60"/>
      <c r="R391" s="60"/>
    </row>
    <row r="392" spans="1:18" ht="33.75">
      <c r="A392" s="40">
        <f>A386+1</f>
        <v>62</v>
      </c>
      <c r="B392" s="77" t="s">
        <v>314</v>
      </c>
      <c r="C392" s="40" t="s">
        <v>315</v>
      </c>
      <c r="D392" s="68" t="s">
        <v>879</v>
      </c>
      <c r="E392" s="73">
        <v>0.35</v>
      </c>
      <c r="F392" s="61">
        <v>11.4</v>
      </c>
      <c r="G392" s="61">
        <v>0.06</v>
      </c>
      <c r="H392" s="221">
        <f>IF(E392*F392*E$4&gt;0,E392*F392*E$4,0)</f>
        <v>0</v>
      </c>
      <c r="I392" s="221">
        <f>IF(E392*G392*E$5&gt;0,E392*G392*E$5,0)</f>
        <v>0</v>
      </c>
      <c r="J392" s="63" t="s">
        <v>316</v>
      </c>
      <c r="K392" s="64" t="s">
        <v>793</v>
      </c>
      <c r="L392" s="66">
        <v>45</v>
      </c>
      <c r="M392" s="227">
        <f>E392*L392</f>
        <v>15.749999999999998</v>
      </c>
      <c r="N392" s="66">
        <v>0.52</v>
      </c>
      <c r="O392" s="227">
        <f t="shared" si="12"/>
        <v>0</v>
      </c>
      <c r="P392" s="228">
        <f>SUM(O392:O397)</f>
        <v>0</v>
      </c>
      <c r="Q392" s="225">
        <f>R392/E392</f>
        <v>0</v>
      </c>
      <c r="R392" s="228">
        <f>H392+I392+P392</f>
        <v>0</v>
      </c>
    </row>
    <row r="393" spans="1:18" ht="12.75">
      <c r="A393" s="44"/>
      <c r="B393" s="45"/>
      <c r="C393" s="44"/>
      <c r="D393" s="46"/>
      <c r="E393" s="47"/>
      <c r="F393" s="41"/>
      <c r="G393" s="41"/>
      <c r="H393" s="48"/>
      <c r="I393" s="48"/>
      <c r="J393" s="49"/>
      <c r="K393" s="50"/>
      <c r="L393" s="51"/>
      <c r="M393" s="520">
        <f>E392*L393</f>
        <v>0</v>
      </c>
      <c r="N393" s="52"/>
      <c r="O393" s="227">
        <f t="shared" si="12"/>
        <v>0</v>
      </c>
      <c r="P393" s="53"/>
      <c r="Q393" s="53"/>
      <c r="R393" s="53"/>
    </row>
    <row r="394" spans="1:18" ht="12.75">
      <c r="A394" s="44"/>
      <c r="B394" s="45"/>
      <c r="C394" s="44"/>
      <c r="D394" s="46"/>
      <c r="E394" s="47"/>
      <c r="F394" s="41"/>
      <c r="G394" s="41"/>
      <c r="H394" s="48"/>
      <c r="I394" s="48"/>
      <c r="J394" s="49"/>
      <c r="K394" s="50"/>
      <c r="L394" s="51"/>
      <c r="M394" s="520">
        <f>E392*L394</f>
        <v>0</v>
      </c>
      <c r="N394" s="52"/>
      <c r="O394" s="227">
        <f t="shared" si="12"/>
        <v>0</v>
      </c>
      <c r="P394" s="53"/>
      <c r="Q394" s="53"/>
      <c r="R394" s="53"/>
    </row>
    <row r="395" spans="1:18" ht="12.75">
      <c r="A395" s="44"/>
      <c r="B395" s="45"/>
      <c r="C395" s="44"/>
      <c r="D395" s="46"/>
      <c r="E395" s="47"/>
      <c r="F395" s="41"/>
      <c r="G395" s="41"/>
      <c r="H395" s="48"/>
      <c r="I395" s="48"/>
      <c r="J395" s="49"/>
      <c r="K395" s="50"/>
      <c r="L395" s="51"/>
      <c r="M395" s="227">
        <f>E392*L395</f>
        <v>0</v>
      </c>
      <c r="N395" s="52"/>
      <c r="O395" s="227">
        <f t="shared" si="12"/>
        <v>0</v>
      </c>
      <c r="P395" s="53"/>
      <c r="Q395" s="53"/>
      <c r="R395" s="53"/>
    </row>
    <row r="396" spans="1:18" ht="12.75">
      <c r="A396" s="44"/>
      <c r="B396" s="45"/>
      <c r="C396" s="44"/>
      <c r="D396" s="46"/>
      <c r="E396" s="47"/>
      <c r="F396" s="41"/>
      <c r="G396" s="41"/>
      <c r="H396" s="48"/>
      <c r="I396" s="48"/>
      <c r="J396" s="49"/>
      <c r="K396" s="50"/>
      <c r="L396" s="51"/>
      <c r="M396" s="225">
        <f>E392*L396</f>
        <v>0</v>
      </c>
      <c r="N396" s="52"/>
      <c r="O396" s="227">
        <f t="shared" si="12"/>
        <v>0</v>
      </c>
      <c r="P396" s="53"/>
      <c r="Q396" s="53"/>
      <c r="R396" s="53"/>
    </row>
    <row r="397" spans="1:18" ht="13.5" thickBot="1">
      <c r="A397" s="44"/>
      <c r="B397" s="45"/>
      <c r="C397" s="44"/>
      <c r="D397" s="46"/>
      <c r="E397" s="47"/>
      <c r="F397" s="41"/>
      <c r="G397" s="41"/>
      <c r="H397" s="59"/>
      <c r="I397" s="59"/>
      <c r="J397" s="49"/>
      <c r="K397" s="50"/>
      <c r="L397" s="51"/>
      <c r="M397" s="225">
        <f>E392*L397</f>
        <v>0</v>
      </c>
      <c r="N397" s="52"/>
      <c r="O397" s="227">
        <f t="shared" si="12"/>
        <v>0</v>
      </c>
      <c r="P397" s="60"/>
      <c r="Q397" s="60"/>
      <c r="R397" s="60"/>
    </row>
    <row r="398" spans="1:18" s="37" customFormat="1" ht="12" customHeight="1" thickBot="1">
      <c r="A398" s="625" t="s">
        <v>317</v>
      </c>
      <c r="B398" s="626"/>
      <c r="C398" s="626"/>
      <c r="D398" s="626"/>
      <c r="E398" s="626"/>
      <c r="F398" s="626"/>
      <c r="G398" s="626"/>
      <c r="H398" s="626"/>
      <c r="I398" s="626"/>
      <c r="J398" s="38" t="s">
        <v>785</v>
      </c>
      <c r="K398" s="39"/>
      <c r="L398" s="39"/>
      <c r="M398" s="39"/>
      <c r="N398" s="39"/>
      <c r="O398" s="39"/>
      <c r="P398" s="39"/>
      <c r="Q398" s="39"/>
      <c r="R398" s="36"/>
    </row>
    <row r="399" spans="1:18" s="23" customFormat="1" ht="35.25" customHeight="1">
      <c r="A399" s="40">
        <f>A392+1</f>
        <v>63</v>
      </c>
      <c r="B399" s="67" t="s">
        <v>143</v>
      </c>
      <c r="C399" s="76" t="s">
        <v>318</v>
      </c>
      <c r="D399" s="231" t="s">
        <v>872</v>
      </c>
      <c r="E399" s="73">
        <v>2.2000000000000002</v>
      </c>
      <c r="F399" s="62">
        <v>1.82</v>
      </c>
      <c r="G399" s="62">
        <v>1.06</v>
      </c>
      <c r="H399" s="221">
        <f>IF(E399*F399*E$4&gt;0,E399*F399*E$4,0)</f>
        <v>0</v>
      </c>
      <c r="I399" s="221">
        <f>IF(E399*G399*E$5&gt;0,E399*G399*E$5,0)</f>
        <v>0</v>
      </c>
      <c r="J399" s="63" t="s">
        <v>811</v>
      </c>
      <c r="K399" s="231" t="s">
        <v>872</v>
      </c>
      <c r="L399" s="65">
        <v>1.24</v>
      </c>
      <c r="M399" s="227">
        <f>E399*L399</f>
        <v>2.7280000000000002</v>
      </c>
      <c r="N399" s="66">
        <v>2.9</v>
      </c>
      <c r="O399" s="227">
        <f t="shared" ref="O399:O428" si="13">M399*N399*E$6</f>
        <v>0</v>
      </c>
      <c r="P399" s="228">
        <f>SUM(O399:O404)</f>
        <v>0</v>
      </c>
      <c r="Q399" s="225">
        <f>R399/E399</f>
        <v>0</v>
      </c>
      <c r="R399" s="228">
        <f>H399+I399+P399</f>
        <v>0</v>
      </c>
    </row>
    <row r="400" spans="1:18" s="23" customFormat="1" ht="12.75">
      <c r="A400" s="44"/>
      <c r="B400" s="107"/>
      <c r="C400" s="108"/>
      <c r="D400" s="109"/>
      <c r="E400" s="74"/>
      <c r="F400" s="70"/>
      <c r="G400" s="70"/>
      <c r="H400" s="48"/>
      <c r="I400" s="48"/>
      <c r="J400" s="63"/>
      <c r="K400" s="64"/>
      <c r="L400" s="65"/>
      <c r="M400" s="520">
        <f>E399*L400</f>
        <v>0</v>
      </c>
      <c r="N400" s="66"/>
      <c r="O400" s="227">
        <f t="shared" si="13"/>
        <v>0</v>
      </c>
      <c r="P400" s="53"/>
      <c r="Q400" s="53"/>
      <c r="R400" s="53"/>
    </row>
    <row r="401" spans="1:18" s="23" customFormat="1" ht="12.75">
      <c r="A401" s="44"/>
      <c r="B401" s="107"/>
      <c r="C401" s="108"/>
      <c r="D401" s="109"/>
      <c r="E401" s="74"/>
      <c r="F401" s="70"/>
      <c r="G401" s="70"/>
      <c r="H401" s="48"/>
      <c r="I401" s="48"/>
      <c r="J401" s="63"/>
      <c r="K401" s="64"/>
      <c r="L401" s="65"/>
      <c r="M401" s="520">
        <f>E399*L401</f>
        <v>0</v>
      </c>
      <c r="N401" s="66"/>
      <c r="O401" s="227">
        <f t="shared" si="13"/>
        <v>0</v>
      </c>
      <c r="P401" s="53"/>
      <c r="Q401" s="53"/>
      <c r="R401" s="53"/>
    </row>
    <row r="402" spans="1:18" s="23" customFormat="1" ht="12.75">
      <c r="A402" s="44"/>
      <c r="B402" s="107"/>
      <c r="C402" s="108"/>
      <c r="D402" s="109"/>
      <c r="E402" s="74"/>
      <c r="F402" s="70"/>
      <c r="G402" s="70"/>
      <c r="H402" s="48"/>
      <c r="I402" s="48"/>
      <c r="J402" s="63"/>
      <c r="K402" s="64"/>
      <c r="L402" s="65"/>
      <c r="M402" s="227">
        <f>E399*L402</f>
        <v>0</v>
      </c>
      <c r="N402" s="66"/>
      <c r="O402" s="227">
        <f t="shared" si="13"/>
        <v>0</v>
      </c>
      <c r="P402" s="53"/>
      <c r="Q402" s="53"/>
      <c r="R402" s="53"/>
    </row>
    <row r="403" spans="1:18" s="23" customFormat="1" ht="12.75">
      <c r="A403" s="44"/>
      <c r="B403" s="107"/>
      <c r="C403" s="108"/>
      <c r="D403" s="109"/>
      <c r="E403" s="74"/>
      <c r="F403" s="70"/>
      <c r="G403" s="70"/>
      <c r="H403" s="48"/>
      <c r="I403" s="48"/>
      <c r="J403" s="63"/>
      <c r="K403" s="64"/>
      <c r="L403" s="65"/>
      <c r="M403" s="225">
        <f>E399*L403</f>
        <v>0</v>
      </c>
      <c r="N403" s="66"/>
      <c r="O403" s="227">
        <f t="shared" si="13"/>
        <v>0</v>
      </c>
      <c r="P403" s="53"/>
      <c r="Q403" s="53"/>
      <c r="R403" s="53"/>
    </row>
    <row r="404" spans="1:18" s="23" customFormat="1" ht="12.75">
      <c r="A404" s="54"/>
      <c r="B404" s="151"/>
      <c r="C404" s="126"/>
      <c r="D404" s="42"/>
      <c r="E404" s="75"/>
      <c r="F404" s="71"/>
      <c r="G404" s="71"/>
      <c r="H404" s="59"/>
      <c r="I404" s="59"/>
      <c r="J404" s="63"/>
      <c r="K404" s="64"/>
      <c r="L404" s="65"/>
      <c r="M404" s="225">
        <f>E399*L404</f>
        <v>0</v>
      </c>
      <c r="N404" s="66"/>
      <c r="O404" s="227">
        <f t="shared" si="13"/>
        <v>0</v>
      </c>
      <c r="P404" s="60"/>
      <c r="Q404" s="60"/>
      <c r="R404" s="60"/>
    </row>
    <row r="405" spans="1:18" s="165" customFormat="1" ht="36.75" customHeight="1">
      <c r="A405" s="76">
        <f>A399+1</f>
        <v>64</v>
      </c>
      <c r="B405" s="67" t="s">
        <v>299</v>
      </c>
      <c r="C405" s="76" t="s">
        <v>319</v>
      </c>
      <c r="D405" s="231" t="s">
        <v>872</v>
      </c>
      <c r="E405" s="73">
        <v>2.64</v>
      </c>
      <c r="F405" s="73">
        <v>0.7</v>
      </c>
      <c r="G405" s="73">
        <v>0.28000000000000003</v>
      </c>
      <c r="H405" s="221">
        <f>IF(E405*F405*E$4&gt;0,E405*F405*E$4,0)</f>
        <v>0</v>
      </c>
      <c r="I405" s="221">
        <f>IF(E405*G405*E$5&gt;0,E405*G405*E$5,0)</f>
        <v>0</v>
      </c>
      <c r="J405" s="63" t="s">
        <v>723</v>
      </c>
      <c r="K405" s="231" t="s">
        <v>872</v>
      </c>
      <c r="L405" s="66">
        <v>1.02</v>
      </c>
      <c r="M405" s="227">
        <f>E405*L405</f>
        <v>2.6928000000000001</v>
      </c>
      <c r="N405" s="52">
        <v>20</v>
      </c>
      <c r="O405" s="227">
        <f t="shared" si="13"/>
        <v>0</v>
      </c>
      <c r="P405" s="228">
        <f>SUM(O405:O410)</f>
        <v>0</v>
      </c>
      <c r="Q405" s="225">
        <f>R405/E405</f>
        <v>0</v>
      </c>
      <c r="R405" s="228">
        <f>H405+I405+P405</f>
        <v>0</v>
      </c>
    </row>
    <row r="406" spans="1:18" s="23" customFormat="1" ht="12.75">
      <c r="A406" s="108"/>
      <c r="B406" s="107"/>
      <c r="C406" s="108"/>
      <c r="D406" s="109"/>
      <c r="E406" s="74"/>
      <c r="F406" s="74"/>
      <c r="G406" s="74"/>
      <c r="H406" s="48"/>
      <c r="I406" s="48"/>
      <c r="J406" s="63"/>
      <c r="K406" s="64"/>
      <c r="L406" s="66"/>
      <c r="M406" s="520">
        <f>E405*L406</f>
        <v>0</v>
      </c>
      <c r="N406" s="66"/>
      <c r="O406" s="227">
        <f t="shared" si="13"/>
        <v>0</v>
      </c>
      <c r="P406" s="53"/>
      <c r="Q406" s="53"/>
      <c r="R406" s="53"/>
    </row>
    <row r="407" spans="1:18" s="23" customFormat="1" ht="12.75">
      <c r="A407" s="108"/>
      <c r="B407" s="107"/>
      <c r="C407" s="108"/>
      <c r="D407" s="109"/>
      <c r="E407" s="74"/>
      <c r="F407" s="74"/>
      <c r="G407" s="74"/>
      <c r="H407" s="48"/>
      <c r="I407" s="48"/>
      <c r="J407" s="63"/>
      <c r="K407" s="64"/>
      <c r="L407" s="66"/>
      <c r="M407" s="520">
        <f>E405*L407</f>
        <v>0</v>
      </c>
      <c r="N407" s="66"/>
      <c r="O407" s="227">
        <f t="shared" si="13"/>
        <v>0</v>
      </c>
      <c r="P407" s="53"/>
      <c r="Q407" s="53"/>
      <c r="R407" s="53"/>
    </row>
    <row r="408" spans="1:18" s="23" customFormat="1" ht="12.75">
      <c r="A408" s="108"/>
      <c r="B408" s="107"/>
      <c r="C408" s="108"/>
      <c r="D408" s="109"/>
      <c r="E408" s="74"/>
      <c r="F408" s="74"/>
      <c r="G408" s="74"/>
      <c r="H408" s="48"/>
      <c r="I408" s="48"/>
      <c r="J408" s="63"/>
      <c r="K408" s="64"/>
      <c r="L408" s="66"/>
      <c r="M408" s="227">
        <f>E405*L408</f>
        <v>0</v>
      </c>
      <c r="N408" s="66"/>
      <c r="O408" s="227">
        <f t="shared" si="13"/>
        <v>0</v>
      </c>
      <c r="P408" s="53"/>
      <c r="Q408" s="53"/>
      <c r="R408" s="53"/>
    </row>
    <row r="409" spans="1:18" s="23" customFormat="1" ht="12.75">
      <c r="A409" s="108"/>
      <c r="B409" s="107"/>
      <c r="C409" s="108"/>
      <c r="D409" s="109"/>
      <c r="E409" s="74"/>
      <c r="F409" s="74"/>
      <c r="G409" s="74"/>
      <c r="H409" s="48"/>
      <c r="I409" s="48"/>
      <c r="J409" s="63"/>
      <c r="K409" s="64"/>
      <c r="L409" s="66"/>
      <c r="M409" s="225">
        <f>E405*L409</f>
        <v>0</v>
      </c>
      <c r="N409" s="66"/>
      <c r="O409" s="227">
        <f t="shared" si="13"/>
        <v>0</v>
      </c>
      <c r="P409" s="53"/>
      <c r="Q409" s="53"/>
      <c r="R409" s="53"/>
    </row>
    <row r="410" spans="1:18" s="23" customFormat="1" ht="12.75">
      <c r="A410" s="126"/>
      <c r="B410" s="151"/>
      <c r="C410" s="126"/>
      <c r="D410" s="42"/>
      <c r="E410" s="74"/>
      <c r="F410" s="74"/>
      <c r="G410" s="75"/>
      <c r="H410" s="59"/>
      <c r="I410" s="59"/>
      <c r="J410" s="63"/>
      <c r="K410" s="64"/>
      <c r="L410" s="66"/>
      <c r="M410" s="225">
        <f>E405*L410</f>
        <v>0</v>
      </c>
      <c r="N410" s="66"/>
      <c r="O410" s="227">
        <f t="shared" si="13"/>
        <v>0</v>
      </c>
      <c r="P410" s="60"/>
      <c r="Q410" s="60"/>
      <c r="R410" s="60"/>
    </row>
    <row r="411" spans="1:18" ht="33.75">
      <c r="A411" s="76">
        <f>A405+1</f>
        <v>65</v>
      </c>
      <c r="B411" s="77" t="s">
        <v>320</v>
      </c>
      <c r="C411" s="40" t="s">
        <v>321</v>
      </c>
      <c r="D411" s="68" t="s">
        <v>322</v>
      </c>
      <c r="E411" s="69">
        <v>0.27</v>
      </c>
      <c r="F411" s="69">
        <v>59.2</v>
      </c>
      <c r="G411" s="69">
        <v>0.71</v>
      </c>
      <c r="H411" s="221">
        <f>IF(E411*F411*E$4&gt;0,E411*F411*E$4,0)</f>
        <v>0</v>
      </c>
      <c r="I411" s="221">
        <f>IF(E411*G411*E$5&gt;0,E411*G411*E$5,0)</f>
        <v>0</v>
      </c>
      <c r="J411" s="63" t="s">
        <v>619</v>
      </c>
      <c r="K411" s="231" t="s">
        <v>872</v>
      </c>
      <c r="L411" s="66">
        <v>3.9</v>
      </c>
      <c r="M411" s="227">
        <f>E411*L411</f>
        <v>1.0529999999999999</v>
      </c>
      <c r="N411" s="66">
        <v>20</v>
      </c>
      <c r="O411" s="227">
        <f t="shared" si="13"/>
        <v>0</v>
      </c>
      <c r="P411" s="228">
        <f>SUM(O411:O416)</f>
        <v>0</v>
      </c>
      <c r="Q411" s="225">
        <f>R411/E411</f>
        <v>0</v>
      </c>
      <c r="R411" s="228">
        <f>H411+I411+P411</f>
        <v>0</v>
      </c>
    </row>
    <row r="412" spans="1:18" ht="12.75">
      <c r="A412" s="44"/>
      <c r="B412" s="45"/>
      <c r="C412" s="44"/>
      <c r="D412" s="46"/>
      <c r="E412" s="47"/>
      <c r="F412" s="47"/>
      <c r="G412" s="47"/>
      <c r="H412" s="48"/>
      <c r="I412" s="48"/>
      <c r="J412" s="63" t="s">
        <v>789</v>
      </c>
      <c r="K412" s="231" t="s">
        <v>872</v>
      </c>
      <c r="L412" s="66">
        <v>0.06</v>
      </c>
      <c r="M412" s="520">
        <f>E411*L412</f>
        <v>1.6199999999999999E-2</v>
      </c>
      <c r="N412" s="66">
        <v>12.9</v>
      </c>
      <c r="O412" s="227">
        <f t="shared" si="13"/>
        <v>0</v>
      </c>
      <c r="P412" s="53"/>
      <c r="Q412" s="53"/>
      <c r="R412" s="53"/>
    </row>
    <row r="413" spans="1:18" ht="22.5">
      <c r="A413" s="44"/>
      <c r="B413" s="45"/>
      <c r="C413" s="44"/>
      <c r="D413" s="46"/>
      <c r="E413" s="47"/>
      <c r="F413" s="47"/>
      <c r="G413" s="47"/>
      <c r="H413" s="48"/>
      <c r="I413" s="48"/>
      <c r="J413" s="63" t="s">
        <v>323</v>
      </c>
      <c r="K413" s="231" t="s">
        <v>872</v>
      </c>
      <c r="L413" s="66">
        <v>100</v>
      </c>
      <c r="M413" s="520">
        <f>E411*L413</f>
        <v>27</v>
      </c>
      <c r="N413" s="66">
        <v>5.88</v>
      </c>
      <c r="O413" s="227">
        <f t="shared" si="13"/>
        <v>0</v>
      </c>
      <c r="P413" s="53"/>
      <c r="Q413" s="53"/>
      <c r="R413" s="53"/>
    </row>
    <row r="414" spans="1:18" ht="12.75">
      <c r="A414" s="44"/>
      <c r="B414" s="45"/>
      <c r="C414" s="44"/>
      <c r="D414" s="46"/>
      <c r="E414" s="47"/>
      <c r="F414" s="47"/>
      <c r="G414" s="47"/>
      <c r="H414" s="48"/>
      <c r="I414" s="48"/>
      <c r="J414" s="49"/>
      <c r="K414" s="50"/>
      <c r="L414" s="52"/>
      <c r="M414" s="227">
        <f>E411*L414</f>
        <v>0</v>
      </c>
      <c r="N414" s="52"/>
      <c r="O414" s="227">
        <f t="shared" si="13"/>
        <v>0</v>
      </c>
      <c r="P414" s="53"/>
      <c r="Q414" s="53"/>
      <c r="R414" s="53"/>
    </row>
    <row r="415" spans="1:18" ht="12.75">
      <c r="A415" s="44"/>
      <c r="B415" s="45"/>
      <c r="C415" s="44"/>
      <c r="D415" s="46"/>
      <c r="E415" s="47"/>
      <c r="F415" s="47"/>
      <c r="G415" s="47"/>
      <c r="H415" s="48"/>
      <c r="I415" s="48"/>
      <c r="J415" s="49"/>
      <c r="K415" s="50"/>
      <c r="L415" s="52"/>
      <c r="M415" s="225">
        <f>E411*L415</f>
        <v>0</v>
      </c>
      <c r="N415" s="52"/>
      <c r="O415" s="227">
        <f t="shared" si="13"/>
        <v>0</v>
      </c>
      <c r="P415" s="53"/>
      <c r="Q415" s="53"/>
      <c r="R415" s="53"/>
    </row>
    <row r="416" spans="1:18" ht="12.75">
      <c r="A416" s="54"/>
      <c r="B416" s="55"/>
      <c r="C416" s="54"/>
      <c r="D416" s="56"/>
      <c r="E416" s="57"/>
      <c r="F416" s="57"/>
      <c r="G416" s="57"/>
      <c r="H416" s="59"/>
      <c r="I416" s="59"/>
      <c r="J416" s="49"/>
      <c r="K416" s="50"/>
      <c r="L416" s="52"/>
      <c r="M416" s="225">
        <f>E411*L416</f>
        <v>0</v>
      </c>
      <c r="N416" s="52"/>
      <c r="O416" s="227">
        <f t="shared" si="13"/>
        <v>0</v>
      </c>
      <c r="P416" s="60"/>
      <c r="Q416" s="60"/>
      <c r="R416" s="60"/>
    </row>
    <row r="417" spans="1:255" s="23" customFormat="1" ht="35.25" customHeight="1">
      <c r="A417" s="40">
        <f>A411+1</f>
        <v>66</v>
      </c>
      <c r="B417" s="67" t="s">
        <v>143</v>
      </c>
      <c r="C417" s="76" t="s">
        <v>318</v>
      </c>
      <c r="D417" s="72" t="s">
        <v>787</v>
      </c>
      <c r="E417" s="73">
        <v>0.12</v>
      </c>
      <c r="F417" s="62">
        <v>1.82</v>
      </c>
      <c r="G417" s="62">
        <v>1.06</v>
      </c>
      <c r="H417" s="221">
        <f>IF(E417*F417*E$4&gt;0,E417*F417*E$4,0)</f>
        <v>0</v>
      </c>
      <c r="I417" s="221">
        <f>IF(E417*G417*E$5&gt;0,E417*G417*E$5,0)</f>
        <v>0</v>
      </c>
      <c r="J417" s="63" t="s">
        <v>811</v>
      </c>
      <c r="K417" s="231" t="s">
        <v>872</v>
      </c>
      <c r="L417" s="65">
        <v>1.24</v>
      </c>
      <c r="M417" s="227">
        <f>E417*L417</f>
        <v>0.14879999999999999</v>
      </c>
      <c r="N417" s="66">
        <v>2.9</v>
      </c>
      <c r="O417" s="227">
        <f t="shared" si="13"/>
        <v>0</v>
      </c>
      <c r="P417" s="228">
        <f>SUM(O417:O422)</f>
        <v>0</v>
      </c>
      <c r="Q417" s="225">
        <f>R417/E417</f>
        <v>0</v>
      </c>
      <c r="R417" s="228">
        <f>H417+I417+P417</f>
        <v>0</v>
      </c>
    </row>
    <row r="418" spans="1:255" s="23" customFormat="1" ht="12.75">
      <c r="A418" s="44"/>
      <c r="B418" s="107"/>
      <c r="C418" s="108"/>
      <c r="D418" s="109"/>
      <c r="E418" s="74"/>
      <c r="F418" s="70"/>
      <c r="G418" s="70"/>
      <c r="H418" s="48"/>
      <c r="I418" s="48"/>
      <c r="J418" s="63"/>
      <c r="K418" s="64"/>
      <c r="L418" s="65"/>
      <c r="M418" s="520">
        <f>E417*L418</f>
        <v>0</v>
      </c>
      <c r="N418" s="66"/>
      <c r="O418" s="227">
        <f t="shared" si="13"/>
        <v>0</v>
      </c>
      <c r="P418" s="53"/>
      <c r="Q418" s="53"/>
      <c r="R418" s="53"/>
    </row>
    <row r="419" spans="1:255" s="23" customFormat="1" ht="12.75">
      <c r="A419" s="44"/>
      <c r="B419" s="107"/>
      <c r="C419" s="108"/>
      <c r="D419" s="109"/>
      <c r="E419" s="74"/>
      <c r="F419" s="70"/>
      <c r="G419" s="70"/>
      <c r="H419" s="48"/>
      <c r="I419" s="48"/>
      <c r="J419" s="63"/>
      <c r="K419" s="64"/>
      <c r="L419" s="65"/>
      <c r="M419" s="520">
        <f>E417*L419</f>
        <v>0</v>
      </c>
      <c r="N419" s="66"/>
      <c r="O419" s="227">
        <f t="shared" si="13"/>
        <v>0</v>
      </c>
      <c r="P419" s="53"/>
      <c r="Q419" s="53"/>
      <c r="R419" s="53"/>
    </row>
    <row r="420" spans="1:255" s="23" customFormat="1" ht="12.75">
      <c r="A420" s="44"/>
      <c r="B420" s="107"/>
      <c r="C420" s="108"/>
      <c r="D420" s="109"/>
      <c r="E420" s="74"/>
      <c r="F420" s="70"/>
      <c r="G420" s="70"/>
      <c r="H420" s="48"/>
      <c r="I420" s="48"/>
      <c r="J420" s="63"/>
      <c r="K420" s="64"/>
      <c r="L420" s="65"/>
      <c r="M420" s="227">
        <f>E417*L420</f>
        <v>0</v>
      </c>
      <c r="N420" s="66"/>
      <c r="O420" s="227">
        <f t="shared" si="13"/>
        <v>0</v>
      </c>
      <c r="P420" s="53"/>
      <c r="Q420" s="53"/>
      <c r="R420" s="53"/>
    </row>
    <row r="421" spans="1:255" s="23" customFormat="1" ht="12.75">
      <c r="A421" s="44"/>
      <c r="B421" s="107"/>
      <c r="C421" s="108"/>
      <c r="D421" s="109"/>
      <c r="E421" s="74"/>
      <c r="F421" s="70"/>
      <c r="G421" s="70"/>
      <c r="H421" s="48"/>
      <c r="I421" s="48"/>
      <c r="J421" s="63"/>
      <c r="K421" s="64"/>
      <c r="L421" s="65"/>
      <c r="M421" s="225">
        <f>E417*L421</f>
        <v>0</v>
      </c>
      <c r="N421" s="66"/>
      <c r="O421" s="227">
        <f t="shared" si="13"/>
        <v>0</v>
      </c>
      <c r="P421" s="53"/>
      <c r="Q421" s="53"/>
      <c r="R421" s="53"/>
    </row>
    <row r="422" spans="1:255" s="23" customFormat="1" ht="12.75">
      <c r="A422" s="54"/>
      <c r="B422" s="151"/>
      <c r="C422" s="126"/>
      <c r="D422" s="42"/>
      <c r="E422" s="75"/>
      <c r="F422" s="71"/>
      <c r="G422" s="71"/>
      <c r="H422" s="59"/>
      <c r="I422" s="59"/>
      <c r="J422" s="63"/>
      <c r="K422" s="64"/>
      <c r="L422" s="65"/>
      <c r="M422" s="225">
        <f>E417*L422</f>
        <v>0</v>
      </c>
      <c r="N422" s="66"/>
      <c r="O422" s="227">
        <f t="shared" si="13"/>
        <v>0</v>
      </c>
      <c r="P422" s="60"/>
      <c r="Q422" s="60"/>
      <c r="R422" s="60"/>
    </row>
    <row r="423" spans="1:255" s="161" customFormat="1" ht="22.5">
      <c r="A423" s="76">
        <f>A417+1</f>
        <v>67</v>
      </c>
      <c r="B423" s="77" t="s">
        <v>324</v>
      </c>
      <c r="C423" s="40" t="s">
        <v>325</v>
      </c>
      <c r="D423" s="68" t="s">
        <v>787</v>
      </c>
      <c r="E423" s="73">
        <v>0.2</v>
      </c>
      <c r="F423" s="61">
        <v>2.78</v>
      </c>
      <c r="G423" s="61">
        <v>0.34</v>
      </c>
      <c r="H423" s="221">
        <f>IF(E423*F423*E$4&gt;0,E423*F423*E$4,0)</f>
        <v>0</v>
      </c>
      <c r="I423" s="221">
        <f>IF(E423*G423*E$5&gt;0,E423*G423*E$5,0)</f>
        <v>0</v>
      </c>
      <c r="J423" s="63" t="s">
        <v>723</v>
      </c>
      <c r="K423" s="231" t="s">
        <v>872</v>
      </c>
      <c r="L423" s="65">
        <v>1.02</v>
      </c>
      <c r="M423" s="227">
        <f>E423*L423</f>
        <v>0.20400000000000001</v>
      </c>
      <c r="N423" s="52">
        <v>20</v>
      </c>
      <c r="O423" s="227">
        <f t="shared" si="13"/>
        <v>0</v>
      </c>
      <c r="P423" s="228">
        <f>SUM(O423:O428)</f>
        <v>0</v>
      </c>
      <c r="Q423" s="225">
        <f>R423/E423</f>
        <v>0</v>
      </c>
      <c r="R423" s="228">
        <f>H423+I423+P423</f>
        <v>0</v>
      </c>
    </row>
    <row r="424" spans="1:255" s="161" customFormat="1" ht="12.75">
      <c r="A424" s="44"/>
      <c r="B424" s="45"/>
      <c r="C424" s="44"/>
      <c r="D424" s="46"/>
      <c r="E424" s="47"/>
      <c r="F424" s="41"/>
      <c r="G424" s="41"/>
      <c r="H424" s="48"/>
      <c r="I424" s="48"/>
      <c r="J424" s="49" t="s">
        <v>51</v>
      </c>
      <c r="K424" s="64" t="s">
        <v>873</v>
      </c>
      <c r="L424" s="52">
        <f>1.17/4</f>
        <v>0.29249999999999998</v>
      </c>
      <c r="M424" s="520">
        <f>E423*L424</f>
        <v>5.8499999999999996E-2</v>
      </c>
      <c r="N424" s="66">
        <v>3.5</v>
      </c>
      <c r="O424" s="227">
        <f t="shared" si="13"/>
        <v>0</v>
      </c>
      <c r="P424" s="53"/>
      <c r="Q424" s="53"/>
      <c r="R424" s="53"/>
    </row>
    <row r="425" spans="1:255" s="161" customFormat="1" ht="12.75">
      <c r="A425" s="44"/>
      <c r="B425" s="45"/>
      <c r="C425" s="44"/>
      <c r="D425" s="46"/>
      <c r="E425" s="47"/>
      <c r="F425" s="41"/>
      <c r="G425" s="41"/>
      <c r="H425" s="48"/>
      <c r="I425" s="48"/>
      <c r="J425" s="49" t="s">
        <v>796</v>
      </c>
      <c r="K425" s="231" t="s">
        <v>872</v>
      </c>
      <c r="L425" s="52">
        <v>1.2500000000000001E-2</v>
      </c>
      <c r="M425" s="520">
        <f>E423*L425</f>
        <v>2.5000000000000005E-3</v>
      </c>
      <c r="N425" s="52">
        <v>82.38</v>
      </c>
      <c r="O425" s="227">
        <f t="shared" si="13"/>
        <v>0</v>
      </c>
      <c r="P425" s="53"/>
      <c r="Q425" s="53"/>
      <c r="R425" s="53"/>
    </row>
    <row r="426" spans="1:255" ht="12.75">
      <c r="A426" s="44"/>
      <c r="B426" s="45"/>
      <c r="C426" s="44"/>
      <c r="D426" s="46"/>
      <c r="E426" s="47"/>
      <c r="F426" s="41"/>
      <c r="G426" s="41"/>
      <c r="H426" s="48"/>
      <c r="I426" s="48"/>
      <c r="J426" s="49"/>
      <c r="K426" s="50"/>
      <c r="L426" s="51"/>
      <c r="M426" s="227">
        <f>E423*L426</f>
        <v>0</v>
      </c>
      <c r="N426" s="52"/>
      <c r="O426" s="227">
        <f t="shared" si="13"/>
        <v>0</v>
      </c>
      <c r="P426" s="53"/>
      <c r="Q426" s="53"/>
      <c r="R426" s="53"/>
    </row>
    <row r="427" spans="1:255" ht="12.75">
      <c r="A427" s="44"/>
      <c r="B427" s="45"/>
      <c r="C427" s="44"/>
      <c r="D427" s="46"/>
      <c r="E427" s="47"/>
      <c r="F427" s="41"/>
      <c r="G427" s="41"/>
      <c r="H427" s="48"/>
      <c r="I427" s="48"/>
      <c r="J427" s="49"/>
      <c r="K427" s="50"/>
      <c r="L427" s="51"/>
      <c r="M427" s="225">
        <f>E423*L427</f>
        <v>0</v>
      </c>
      <c r="N427" s="52"/>
      <c r="O427" s="227">
        <f t="shared" si="13"/>
        <v>0</v>
      </c>
      <c r="P427" s="53"/>
      <c r="Q427" s="53"/>
      <c r="R427" s="53"/>
    </row>
    <row r="428" spans="1:255" ht="12.75">
      <c r="A428" s="54"/>
      <c r="B428" s="55"/>
      <c r="C428" s="54"/>
      <c r="D428" s="56"/>
      <c r="E428" s="57"/>
      <c r="F428" s="58"/>
      <c r="G428" s="58"/>
      <c r="H428" s="59"/>
      <c r="I428" s="59"/>
      <c r="J428" s="49"/>
      <c r="K428" s="50"/>
      <c r="L428" s="51"/>
      <c r="M428" s="225">
        <f>E423*L428</f>
        <v>0</v>
      </c>
      <c r="N428" s="52"/>
      <c r="O428" s="227">
        <f t="shared" si="13"/>
        <v>0</v>
      </c>
      <c r="P428" s="60"/>
      <c r="Q428" s="60"/>
      <c r="R428" s="60"/>
    </row>
    <row r="429" spans="1:255" s="84" customFormat="1" ht="15">
      <c r="A429" s="79"/>
      <c r="B429" s="79"/>
      <c r="C429" s="947" t="s">
        <v>9</v>
      </c>
      <c r="D429" s="948"/>
      <c r="E429" s="948"/>
      <c r="F429" s="568"/>
      <c r="G429" s="552"/>
      <c r="H429" s="80">
        <f>SUM(H14:H428)</f>
        <v>0</v>
      </c>
      <c r="I429" s="80">
        <f>SUM(I14:I428)</f>
        <v>0</v>
      </c>
      <c r="J429" s="80" t="s">
        <v>785</v>
      </c>
      <c r="K429" s="81"/>
      <c r="L429" s="80"/>
      <c r="M429" s="80"/>
      <c r="N429" s="80"/>
      <c r="O429" s="80">
        <f>SUM(O14:O428)*1.12455</f>
        <v>0</v>
      </c>
      <c r="P429" s="80"/>
      <c r="Q429" s="80"/>
      <c r="R429" s="80">
        <f>SUM(R14:R428)</f>
        <v>0</v>
      </c>
      <c r="S429" s="83"/>
      <c r="T429" s="83"/>
      <c r="U429" s="83"/>
      <c r="V429" s="83"/>
      <c r="W429" s="83"/>
      <c r="X429" s="83"/>
      <c r="Y429" s="83"/>
      <c r="Z429" s="83"/>
      <c r="AA429" s="83"/>
      <c r="AB429" s="83"/>
      <c r="AC429" s="83"/>
      <c r="AD429" s="83"/>
      <c r="AE429" s="83"/>
      <c r="AF429" s="83"/>
      <c r="AG429" s="83"/>
      <c r="AH429" s="83"/>
      <c r="AI429" s="83"/>
      <c r="AJ429" s="83"/>
      <c r="AK429" s="83"/>
      <c r="AL429" s="83"/>
      <c r="AM429" s="83"/>
      <c r="AN429" s="83"/>
      <c r="AO429" s="83"/>
      <c r="AP429" s="83"/>
      <c r="AQ429" s="83"/>
      <c r="AR429" s="83"/>
      <c r="AS429" s="83"/>
      <c r="AT429" s="83"/>
      <c r="AU429" s="83"/>
      <c r="AV429" s="83"/>
      <c r="AW429" s="83"/>
      <c r="AX429" s="83"/>
      <c r="AY429" s="83"/>
      <c r="AZ429" s="83"/>
      <c r="BA429" s="83"/>
      <c r="BB429" s="83"/>
      <c r="BC429" s="83"/>
      <c r="BD429" s="83"/>
      <c r="BE429" s="83"/>
      <c r="BF429" s="83"/>
      <c r="BG429" s="83"/>
      <c r="BH429" s="83"/>
      <c r="BI429" s="83"/>
      <c r="BJ429" s="83"/>
      <c r="BK429" s="83"/>
      <c r="BL429" s="83"/>
      <c r="BM429" s="83"/>
      <c r="BN429" s="83"/>
      <c r="BO429" s="83"/>
      <c r="BP429" s="83"/>
      <c r="BQ429" s="83"/>
      <c r="BR429" s="83"/>
      <c r="BS429" s="83"/>
      <c r="BT429" s="83"/>
      <c r="BU429" s="83"/>
      <c r="BV429" s="83"/>
      <c r="BW429" s="83"/>
      <c r="BX429" s="83"/>
      <c r="BY429" s="83"/>
      <c r="BZ429" s="83"/>
      <c r="CA429" s="83"/>
      <c r="CB429" s="83"/>
      <c r="CC429" s="83"/>
      <c r="CD429" s="83"/>
      <c r="CE429" s="83"/>
      <c r="CF429" s="83"/>
      <c r="CG429" s="83"/>
      <c r="CH429" s="83"/>
      <c r="CI429" s="83"/>
      <c r="CJ429" s="83"/>
      <c r="CK429" s="83"/>
      <c r="CL429" s="83"/>
      <c r="CM429" s="83"/>
      <c r="CN429" s="83"/>
      <c r="CO429" s="83"/>
      <c r="CP429" s="83"/>
      <c r="CQ429" s="83"/>
      <c r="CR429" s="83"/>
      <c r="CS429" s="83"/>
      <c r="CT429" s="83"/>
      <c r="CU429" s="83"/>
      <c r="CV429" s="83"/>
      <c r="CW429" s="83"/>
      <c r="CX429" s="83"/>
      <c r="CY429" s="83"/>
      <c r="CZ429" s="83"/>
      <c r="DA429" s="83"/>
      <c r="DB429" s="83"/>
      <c r="DC429" s="83"/>
      <c r="DD429" s="83"/>
      <c r="DE429" s="83"/>
      <c r="DF429" s="83"/>
      <c r="DG429" s="83"/>
      <c r="DH429" s="83"/>
      <c r="DI429" s="83"/>
      <c r="DJ429" s="83"/>
      <c r="DK429" s="83"/>
      <c r="DL429" s="83"/>
      <c r="DM429" s="83"/>
      <c r="DN429" s="83"/>
      <c r="DO429" s="83"/>
      <c r="DP429" s="83"/>
      <c r="DQ429" s="83"/>
      <c r="DR429" s="83"/>
      <c r="DS429" s="83"/>
      <c r="DT429" s="83"/>
      <c r="DU429" s="83"/>
      <c r="DV429" s="83"/>
      <c r="DW429" s="83"/>
      <c r="DX429" s="83"/>
      <c r="DY429" s="83"/>
      <c r="DZ429" s="83"/>
      <c r="EA429" s="83"/>
      <c r="EB429" s="83"/>
      <c r="EC429" s="83"/>
      <c r="ED429" s="83"/>
      <c r="EE429" s="83"/>
      <c r="EF429" s="83"/>
      <c r="EG429" s="83"/>
      <c r="EH429" s="83"/>
      <c r="EI429" s="83"/>
      <c r="EJ429" s="83"/>
      <c r="EK429" s="83"/>
      <c r="EL429" s="83"/>
      <c r="EM429" s="83"/>
      <c r="EN429" s="83"/>
      <c r="EO429" s="83"/>
      <c r="EP429" s="83"/>
      <c r="EQ429" s="83"/>
      <c r="ER429" s="83"/>
      <c r="ES429" s="83"/>
      <c r="ET429" s="83"/>
      <c r="EU429" s="83"/>
      <c r="EV429" s="83"/>
      <c r="EW429" s="83"/>
      <c r="EX429" s="83"/>
      <c r="EY429" s="83"/>
      <c r="EZ429" s="83"/>
      <c r="FA429" s="83"/>
      <c r="FB429" s="83"/>
      <c r="FC429" s="83"/>
      <c r="FD429" s="83"/>
      <c r="FE429" s="83"/>
      <c r="FF429" s="83"/>
      <c r="FG429" s="83"/>
      <c r="FH429" s="83"/>
      <c r="FI429" s="83"/>
      <c r="FJ429" s="83"/>
      <c r="FK429" s="83"/>
      <c r="FL429" s="83"/>
      <c r="FM429" s="83"/>
      <c r="FN429" s="83"/>
      <c r="FO429" s="83"/>
      <c r="FP429" s="83"/>
      <c r="FQ429" s="83"/>
      <c r="FR429" s="83"/>
      <c r="FS429" s="83"/>
      <c r="FT429" s="83"/>
      <c r="FU429" s="83"/>
      <c r="FV429" s="83"/>
      <c r="FW429" s="83"/>
      <c r="FX429" s="83"/>
      <c r="FY429" s="83"/>
      <c r="FZ429" s="83"/>
      <c r="GA429" s="83"/>
      <c r="GB429" s="83"/>
      <c r="GC429" s="83"/>
      <c r="GD429" s="83"/>
      <c r="GE429" s="83"/>
      <c r="GF429" s="83"/>
      <c r="GG429" s="83"/>
      <c r="GH429" s="83"/>
      <c r="GI429" s="83"/>
      <c r="GJ429" s="83"/>
      <c r="GK429" s="83"/>
      <c r="GL429" s="83"/>
      <c r="GM429" s="83"/>
      <c r="GN429" s="83"/>
      <c r="GO429" s="83"/>
      <c r="GP429" s="83"/>
      <c r="GQ429" s="83"/>
      <c r="GR429" s="83"/>
      <c r="GS429" s="83"/>
      <c r="GT429" s="83"/>
      <c r="GU429" s="83"/>
      <c r="GV429" s="83"/>
      <c r="GW429" s="83"/>
      <c r="GX429" s="83"/>
      <c r="GY429" s="83"/>
      <c r="GZ429" s="83"/>
      <c r="HA429" s="83"/>
      <c r="HB429" s="83"/>
      <c r="HC429" s="83"/>
      <c r="HD429" s="83"/>
      <c r="HE429" s="83"/>
      <c r="HF429" s="83"/>
      <c r="HG429" s="83"/>
      <c r="HH429" s="83"/>
      <c r="HI429" s="83"/>
      <c r="HJ429" s="83"/>
      <c r="HK429" s="83"/>
      <c r="HL429" s="83"/>
      <c r="HM429" s="83"/>
      <c r="HN429" s="83"/>
      <c r="HO429" s="83"/>
      <c r="HP429" s="83"/>
      <c r="HQ429" s="83"/>
      <c r="HR429" s="83"/>
      <c r="HS429" s="83"/>
      <c r="HT429" s="83"/>
      <c r="HU429" s="83"/>
      <c r="HV429" s="83"/>
      <c r="HW429" s="83"/>
      <c r="HX429" s="83"/>
      <c r="HY429" s="83"/>
      <c r="HZ429" s="83"/>
      <c r="IA429" s="83"/>
      <c r="IB429" s="83"/>
      <c r="IC429" s="83"/>
      <c r="ID429" s="83"/>
      <c r="IE429" s="83"/>
      <c r="IF429" s="83"/>
      <c r="IG429" s="83"/>
      <c r="IH429" s="83"/>
      <c r="II429" s="83"/>
      <c r="IJ429" s="83"/>
      <c r="IK429" s="83"/>
      <c r="IL429" s="83"/>
      <c r="IM429" s="83"/>
      <c r="IN429" s="83"/>
      <c r="IO429" s="83"/>
      <c r="IP429" s="83"/>
      <c r="IQ429" s="83"/>
      <c r="IR429" s="83"/>
      <c r="IS429" s="83"/>
      <c r="IT429" s="83"/>
      <c r="IU429" s="83"/>
    </row>
    <row r="430" spans="1:255" s="84" customFormat="1" ht="15.75" customHeight="1">
      <c r="A430" s="79"/>
      <c r="B430" s="79"/>
      <c r="C430" s="945" t="s">
        <v>10</v>
      </c>
      <c r="D430" s="946"/>
      <c r="E430" s="946"/>
      <c r="F430" s="553"/>
      <c r="G430" s="569">
        <v>0.13300000000000001</v>
      </c>
      <c r="H430" s="570">
        <f>H429*G430</f>
        <v>0</v>
      </c>
      <c r="I430" s="555">
        <f>I429*G430</f>
        <v>0</v>
      </c>
      <c r="J430" s="80" t="s">
        <v>785</v>
      </c>
      <c r="K430" s="85"/>
      <c r="L430" s="86"/>
      <c r="M430" s="87"/>
      <c r="N430" s="88"/>
      <c r="O430" s="80">
        <f>O429*G430</f>
        <v>0</v>
      </c>
      <c r="P430" s="82"/>
      <c r="Q430" s="82"/>
      <c r="R430" s="80">
        <f>R429*G430</f>
        <v>0</v>
      </c>
      <c r="S430" s="83"/>
      <c r="T430" s="83"/>
      <c r="U430" s="83"/>
      <c r="V430" s="83"/>
      <c r="W430" s="83"/>
      <c r="X430" s="83"/>
      <c r="Y430" s="83"/>
      <c r="Z430" s="83"/>
      <c r="AA430" s="83"/>
      <c r="AB430" s="83"/>
      <c r="AC430" s="83"/>
      <c r="AD430" s="83"/>
      <c r="AE430" s="83"/>
      <c r="AF430" s="83"/>
      <c r="AG430" s="83"/>
      <c r="AH430" s="83"/>
      <c r="AI430" s="83"/>
      <c r="AJ430" s="83"/>
      <c r="AK430" s="83"/>
      <c r="AL430" s="83"/>
      <c r="AM430" s="83"/>
      <c r="AN430" s="83"/>
      <c r="AO430" s="83"/>
      <c r="AP430" s="83"/>
      <c r="AQ430" s="83"/>
      <c r="AR430" s="83"/>
      <c r="AS430" s="83"/>
      <c r="AT430" s="83"/>
      <c r="AU430" s="83"/>
      <c r="AV430" s="83"/>
      <c r="AW430" s="83"/>
      <c r="AX430" s="83"/>
      <c r="AY430" s="83"/>
      <c r="AZ430" s="83"/>
      <c r="BA430" s="83"/>
      <c r="BB430" s="83"/>
      <c r="BC430" s="83"/>
      <c r="BD430" s="83"/>
      <c r="BE430" s="83"/>
      <c r="BF430" s="83"/>
      <c r="BG430" s="83"/>
      <c r="BH430" s="83"/>
      <c r="BI430" s="83"/>
      <c r="BJ430" s="83"/>
      <c r="BK430" s="83"/>
      <c r="BL430" s="83"/>
      <c r="BM430" s="83"/>
      <c r="BN430" s="83"/>
      <c r="BO430" s="83"/>
      <c r="BP430" s="83"/>
      <c r="BQ430" s="83"/>
      <c r="BR430" s="83"/>
      <c r="BS430" s="83"/>
      <c r="BT430" s="83"/>
      <c r="BU430" s="83"/>
      <c r="BV430" s="83"/>
      <c r="BW430" s="83"/>
      <c r="BX430" s="83"/>
      <c r="BY430" s="83"/>
      <c r="BZ430" s="83"/>
      <c r="CA430" s="83"/>
      <c r="CB430" s="83"/>
      <c r="CC430" s="83"/>
      <c r="CD430" s="83"/>
      <c r="CE430" s="83"/>
      <c r="CF430" s="83"/>
      <c r="CG430" s="83"/>
      <c r="CH430" s="83"/>
      <c r="CI430" s="83"/>
      <c r="CJ430" s="83"/>
      <c r="CK430" s="83"/>
      <c r="CL430" s="83"/>
      <c r="CM430" s="83"/>
      <c r="CN430" s="83"/>
      <c r="CO430" s="83"/>
      <c r="CP430" s="83"/>
      <c r="CQ430" s="83"/>
      <c r="CR430" s="83"/>
      <c r="CS430" s="83"/>
      <c r="CT430" s="83"/>
      <c r="CU430" s="83"/>
      <c r="CV430" s="83"/>
      <c r="CW430" s="83"/>
      <c r="CX430" s="83"/>
      <c r="CY430" s="83"/>
      <c r="CZ430" s="83"/>
      <c r="DA430" s="83"/>
      <c r="DB430" s="83"/>
      <c r="DC430" s="83"/>
      <c r="DD430" s="83"/>
      <c r="DE430" s="83"/>
      <c r="DF430" s="83"/>
      <c r="DG430" s="83"/>
      <c r="DH430" s="83"/>
      <c r="DI430" s="83"/>
      <c r="DJ430" s="83"/>
      <c r="DK430" s="83"/>
      <c r="DL430" s="83"/>
      <c r="DM430" s="83"/>
      <c r="DN430" s="83"/>
      <c r="DO430" s="83"/>
      <c r="DP430" s="83"/>
      <c r="DQ430" s="83"/>
      <c r="DR430" s="83"/>
      <c r="DS430" s="83"/>
      <c r="DT430" s="83"/>
      <c r="DU430" s="83"/>
      <c r="DV430" s="83"/>
      <c r="DW430" s="83"/>
      <c r="DX430" s="83"/>
      <c r="DY430" s="83"/>
      <c r="DZ430" s="83"/>
      <c r="EA430" s="83"/>
      <c r="EB430" s="83"/>
      <c r="EC430" s="83"/>
      <c r="ED430" s="83"/>
      <c r="EE430" s="83"/>
      <c r="EF430" s="83"/>
      <c r="EG430" s="83"/>
      <c r="EH430" s="83"/>
      <c r="EI430" s="83"/>
      <c r="EJ430" s="83"/>
      <c r="EK430" s="83"/>
      <c r="EL430" s="83"/>
      <c r="EM430" s="83"/>
      <c r="EN430" s="83"/>
      <c r="EO430" s="83"/>
      <c r="EP430" s="83"/>
      <c r="EQ430" s="83"/>
      <c r="ER430" s="83"/>
      <c r="ES430" s="83"/>
      <c r="ET430" s="83"/>
      <c r="EU430" s="83"/>
      <c r="EV430" s="83"/>
      <c r="EW430" s="83"/>
      <c r="EX430" s="83"/>
      <c r="EY430" s="83"/>
      <c r="EZ430" s="83"/>
      <c r="FA430" s="83"/>
      <c r="FB430" s="83"/>
      <c r="FC430" s="83"/>
      <c r="FD430" s="83"/>
      <c r="FE430" s="83"/>
      <c r="FF430" s="83"/>
      <c r="FG430" s="83"/>
      <c r="FH430" s="83"/>
      <c r="FI430" s="83"/>
      <c r="FJ430" s="83"/>
      <c r="FK430" s="83"/>
      <c r="FL430" s="83"/>
      <c r="FM430" s="83"/>
      <c r="FN430" s="83"/>
      <c r="FO430" s="83"/>
      <c r="FP430" s="83"/>
      <c r="FQ430" s="83"/>
      <c r="FR430" s="83"/>
      <c r="FS430" s="83"/>
      <c r="FT430" s="83"/>
      <c r="FU430" s="83"/>
      <c r="FV430" s="83"/>
      <c r="FW430" s="83"/>
      <c r="FX430" s="83"/>
      <c r="FY430" s="83"/>
      <c r="FZ430" s="83"/>
      <c r="GA430" s="83"/>
      <c r="GB430" s="83"/>
      <c r="GC430" s="83"/>
      <c r="GD430" s="83"/>
      <c r="GE430" s="83"/>
      <c r="GF430" s="83"/>
      <c r="GG430" s="83"/>
      <c r="GH430" s="83"/>
      <c r="GI430" s="83"/>
      <c r="GJ430" s="83"/>
      <c r="GK430" s="83"/>
      <c r="GL430" s="83"/>
      <c r="GM430" s="83"/>
      <c r="GN430" s="83"/>
      <c r="GO430" s="83"/>
      <c r="GP430" s="83"/>
      <c r="GQ430" s="83"/>
      <c r="GR430" s="83"/>
      <c r="GS430" s="83"/>
      <c r="GT430" s="83"/>
      <c r="GU430" s="83"/>
      <c r="GV430" s="83"/>
      <c r="GW430" s="83"/>
      <c r="GX430" s="83"/>
      <c r="GY430" s="83"/>
      <c r="GZ430" s="83"/>
      <c r="HA430" s="83"/>
      <c r="HB430" s="83"/>
      <c r="HC430" s="83"/>
      <c r="HD430" s="83"/>
      <c r="HE430" s="83"/>
      <c r="HF430" s="83"/>
      <c r="HG430" s="83"/>
      <c r="HH430" s="83"/>
      <c r="HI430" s="83"/>
      <c r="HJ430" s="83"/>
      <c r="HK430" s="83"/>
      <c r="HL430" s="83"/>
      <c r="HM430" s="83"/>
      <c r="HN430" s="83"/>
      <c r="HO430" s="83"/>
      <c r="HP430" s="83"/>
      <c r="HQ430" s="83"/>
      <c r="HR430" s="83"/>
      <c r="HS430" s="83"/>
      <c r="HT430" s="83"/>
      <c r="HU430" s="83"/>
      <c r="HV430" s="83"/>
      <c r="HW430" s="83"/>
      <c r="HX430" s="83"/>
      <c r="HY430" s="83"/>
      <c r="HZ430" s="83"/>
      <c r="IA430" s="83"/>
      <c r="IB430" s="83"/>
      <c r="IC430" s="83"/>
      <c r="ID430" s="83"/>
      <c r="IE430" s="83"/>
      <c r="IF430" s="83"/>
      <c r="IG430" s="83"/>
      <c r="IH430" s="83"/>
      <c r="II430" s="83"/>
      <c r="IJ430" s="83"/>
      <c r="IK430" s="83"/>
      <c r="IL430" s="83"/>
      <c r="IM430" s="83"/>
      <c r="IN430" s="83"/>
      <c r="IO430" s="83"/>
      <c r="IP430" s="83"/>
      <c r="IQ430" s="83"/>
      <c r="IR430" s="83"/>
      <c r="IS430" s="83"/>
      <c r="IT430" s="83"/>
      <c r="IU430" s="83"/>
    </row>
    <row r="431" spans="1:255" s="84" customFormat="1" ht="15">
      <c r="A431" s="79"/>
      <c r="B431" s="79"/>
      <c r="C431" s="945" t="s">
        <v>9</v>
      </c>
      <c r="D431" s="946"/>
      <c r="E431" s="946"/>
      <c r="F431" s="553"/>
      <c r="G431" s="554"/>
      <c r="H431" s="571">
        <f>SUBTOTAL(9,H429:H430)</f>
        <v>0</v>
      </c>
      <c r="I431" s="571">
        <f>SUBTOTAL(9,I429:I430)</f>
        <v>0</v>
      </c>
      <c r="J431" s="80" t="s">
        <v>785</v>
      </c>
      <c r="K431" s="85"/>
      <c r="L431" s="89"/>
      <c r="M431" s="90"/>
      <c r="N431" s="88"/>
      <c r="O431" s="571">
        <f>SUBTOTAL(9,O429:O430)</f>
        <v>0</v>
      </c>
      <c r="P431" s="82"/>
      <c r="Q431" s="82"/>
      <c r="R431" s="80">
        <f>R429+R430</f>
        <v>0</v>
      </c>
      <c r="S431" s="83"/>
      <c r="T431" s="83"/>
      <c r="U431" s="83"/>
      <c r="V431" s="83"/>
      <c r="W431" s="83"/>
      <c r="X431" s="83"/>
      <c r="Y431" s="83"/>
      <c r="Z431" s="83"/>
      <c r="AA431" s="83"/>
      <c r="AB431" s="83"/>
      <c r="AC431" s="83"/>
      <c r="AD431" s="83"/>
      <c r="AE431" s="83"/>
      <c r="AF431" s="83"/>
      <c r="AG431" s="83"/>
      <c r="AH431" s="83"/>
      <c r="AI431" s="83"/>
      <c r="AJ431" s="83"/>
      <c r="AK431" s="83"/>
      <c r="AL431" s="83"/>
      <c r="AM431" s="83"/>
      <c r="AN431" s="83"/>
      <c r="AO431" s="83"/>
      <c r="AP431" s="83"/>
      <c r="AQ431" s="83"/>
      <c r="AR431" s="83"/>
      <c r="AS431" s="83"/>
      <c r="AT431" s="83"/>
      <c r="AU431" s="83"/>
      <c r="AV431" s="83"/>
      <c r="AW431" s="83"/>
      <c r="AX431" s="83"/>
      <c r="AY431" s="83"/>
      <c r="AZ431" s="83"/>
      <c r="BA431" s="83"/>
      <c r="BB431" s="83"/>
      <c r="BC431" s="83"/>
      <c r="BD431" s="83"/>
      <c r="BE431" s="83"/>
      <c r="BF431" s="83"/>
      <c r="BG431" s="83"/>
      <c r="BH431" s="83"/>
      <c r="BI431" s="83"/>
      <c r="BJ431" s="83"/>
      <c r="BK431" s="83"/>
      <c r="BL431" s="83"/>
      <c r="BM431" s="83"/>
      <c r="BN431" s="83"/>
      <c r="BO431" s="83"/>
      <c r="BP431" s="83"/>
      <c r="BQ431" s="83"/>
      <c r="BR431" s="83"/>
      <c r="BS431" s="83"/>
      <c r="BT431" s="83"/>
      <c r="BU431" s="83"/>
      <c r="BV431" s="83"/>
      <c r="BW431" s="83"/>
      <c r="BX431" s="83"/>
      <c r="BY431" s="83"/>
      <c r="BZ431" s="83"/>
      <c r="CA431" s="83"/>
      <c r="CB431" s="83"/>
      <c r="CC431" s="83"/>
      <c r="CD431" s="83"/>
      <c r="CE431" s="83"/>
      <c r="CF431" s="83"/>
      <c r="CG431" s="83"/>
      <c r="CH431" s="83"/>
      <c r="CI431" s="83"/>
      <c r="CJ431" s="83"/>
      <c r="CK431" s="83"/>
      <c r="CL431" s="83"/>
      <c r="CM431" s="83"/>
      <c r="CN431" s="83"/>
      <c r="CO431" s="83"/>
      <c r="CP431" s="83"/>
      <c r="CQ431" s="83"/>
      <c r="CR431" s="83"/>
      <c r="CS431" s="83"/>
      <c r="CT431" s="83"/>
      <c r="CU431" s="83"/>
      <c r="CV431" s="83"/>
      <c r="CW431" s="83"/>
      <c r="CX431" s="83"/>
      <c r="CY431" s="83"/>
      <c r="CZ431" s="83"/>
      <c r="DA431" s="83"/>
      <c r="DB431" s="83"/>
      <c r="DC431" s="83"/>
      <c r="DD431" s="83"/>
      <c r="DE431" s="83"/>
      <c r="DF431" s="83"/>
      <c r="DG431" s="83"/>
      <c r="DH431" s="83"/>
      <c r="DI431" s="83"/>
      <c r="DJ431" s="83"/>
      <c r="DK431" s="83"/>
      <c r="DL431" s="83"/>
      <c r="DM431" s="83"/>
      <c r="DN431" s="83"/>
      <c r="DO431" s="83"/>
      <c r="DP431" s="83"/>
      <c r="DQ431" s="83"/>
      <c r="DR431" s="83"/>
      <c r="DS431" s="83"/>
      <c r="DT431" s="83"/>
      <c r="DU431" s="83"/>
      <c r="DV431" s="83"/>
      <c r="DW431" s="83"/>
      <c r="DX431" s="83"/>
      <c r="DY431" s="83"/>
      <c r="DZ431" s="83"/>
      <c r="EA431" s="83"/>
      <c r="EB431" s="83"/>
      <c r="EC431" s="83"/>
      <c r="ED431" s="83"/>
      <c r="EE431" s="83"/>
      <c r="EF431" s="83"/>
      <c r="EG431" s="83"/>
      <c r="EH431" s="83"/>
      <c r="EI431" s="83"/>
      <c r="EJ431" s="83"/>
      <c r="EK431" s="83"/>
      <c r="EL431" s="83"/>
      <c r="EM431" s="83"/>
      <c r="EN431" s="83"/>
      <c r="EO431" s="83"/>
      <c r="EP431" s="83"/>
      <c r="EQ431" s="83"/>
      <c r="ER431" s="83"/>
      <c r="ES431" s="83"/>
      <c r="ET431" s="83"/>
      <c r="EU431" s="83"/>
      <c r="EV431" s="83"/>
      <c r="EW431" s="83"/>
      <c r="EX431" s="83"/>
      <c r="EY431" s="83"/>
      <c r="EZ431" s="83"/>
      <c r="FA431" s="83"/>
      <c r="FB431" s="83"/>
      <c r="FC431" s="83"/>
      <c r="FD431" s="83"/>
      <c r="FE431" s="83"/>
      <c r="FF431" s="83"/>
      <c r="FG431" s="83"/>
      <c r="FH431" s="83"/>
      <c r="FI431" s="83"/>
      <c r="FJ431" s="83"/>
      <c r="FK431" s="83"/>
      <c r="FL431" s="83"/>
      <c r="FM431" s="83"/>
      <c r="FN431" s="83"/>
      <c r="FO431" s="83"/>
      <c r="FP431" s="83"/>
      <c r="FQ431" s="83"/>
      <c r="FR431" s="83"/>
      <c r="FS431" s="83"/>
      <c r="FT431" s="83"/>
      <c r="FU431" s="83"/>
      <c r="FV431" s="83"/>
      <c r="FW431" s="83"/>
      <c r="FX431" s="83"/>
      <c r="FY431" s="83"/>
      <c r="FZ431" s="83"/>
      <c r="GA431" s="83"/>
      <c r="GB431" s="83"/>
      <c r="GC431" s="83"/>
      <c r="GD431" s="83"/>
      <c r="GE431" s="83"/>
      <c r="GF431" s="83"/>
      <c r="GG431" s="83"/>
      <c r="GH431" s="83"/>
      <c r="GI431" s="83"/>
      <c r="GJ431" s="83"/>
      <c r="GK431" s="83"/>
      <c r="GL431" s="83"/>
      <c r="GM431" s="83"/>
      <c r="GN431" s="83"/>
      <c r="GO431" s="83"/>
      <c r="GP431" s="83"/>
      <c r="GQ431" s="83"/>
      <c r="GR431" s="83"/>
      <c r="GS431" s="83"/>
      <c r="GT431" s="83"/>
      <c r="GU431" s="83"/>
      <c r="GV431" s="83"/>
      <c r="GW431" s="83"/>
      <c r="GX431" s="83"/>
      <c r="GY431" s="83"/>
      <c r="GZ431" s="83"/>
      <c r="HA431" s="83"/>
      <c r="HB431" s="83"/>
      <c r="HC431" s="83"/>
      <c r="HD431" s="83"/>
      <c r="HE431" s="83"/>
      <c r="HF431" s="83"/>
      <c r="HG431" s="83"/>
      <c r="HH431" s="83"/>
      <c r="HI431" s="83"/>
      <c r="HJ431" s="83"/>
      <c r="HK431" s="83"/>
      <c r="HL431" s="83"/>
      <c r="HM431" s="83"/>
      <c r="HN431" s="83"/>
      <c r="HO431" s="83"/>
      <c r="HP431" s="83"/>
      <c r="HQ431" s="83"/>
      <c r="HR431" s="83"/>
      <c r="HS431" s="83"/>
      <c r="HT431" s="83"/>
      <c r="HU431" s="83"/>
      <c r="HV431" s="83"/>
      <c r="HW431" s="83"/>
      <c r="HX431" s="83"/>
      <c r="HY431" s="83"/>
      <c r="HZ431" s="83"/>
      <c r="IA431" s="83"/>
      <c r="IB431" s="83"/>
      <c r="IC431" s="83"/>
      <c r="ID431" s="83"/>
      <c r="IE431" s="83"/>
      <c r="IF431" s="83"/>
      <c r="IG431" s="83"/>
      <c r="IH431" s="83"/>
      <c r="II431" s="83"/>
      <c r="IJ431" s="83"/>
      <c r="IK431" s="83"/>
      <c r="IL431" s="83"/>
      <c r="IM431" s="83"/>
      <c r="IN431" s="83"/>
      <c r="IO431" s="83"/>
      <c r="IP431" s="83"/>
      <c r="IQ431" s="83"/>
      <c r="IR431" s="83"/>
      <c r="IS431" s="83"/>
      <c r="IT431" s="83"/>
      <c r="IU431" s="83"/>
    </row>
    <row r="432" spans="1:255" s="84" customFormat="1" ht="15">
      <c r="A432" s="79"/>
      <c r="B432" s="79"/>
      <c r="C432" s="945" t="s">
        <v>11</v>
      </c>
      <c r="D432" s="946"/>
      <c r="E432" s="946"/>
      <c r="F432" s="553"/>
      <c r="G432" s="569">
        <v>0.11</v>
      </c>
      <c r="H432" s="571">
        <f>SUBTOTAL(9,H430:H431)</f>
        <v>0</v>
      </c>
      <c r="I432" s="555">
        <f>I431*G432</f>
        <v>0</v>
      </c>
      <c r="J432" s="80" t="s">
        <v>785</v>
      </c>
      <c r="K432" s="85"/>
      <c r="L432" s="89"/>
      <c r="M432" s="90"/>
      <c r="N432" s="88"/>
      <c r="O432" s="80">
        <f>O431*G432</f>
        <v>0</v>
      </c>
      <c r="P432" s="82"/>
      <c r="Q432" s="82"/>
      <c r="R432" s="80">
        <f>R431*G432</f>
        <v>0</v>
      </c>
      <c r="S432" s="83"/>
      <c r="T432" s="83"/>
      <c r="U432" s="83"/>
      <c r="V432" s="83"/>
      <c r="W432" s="83"/>
      <c r="X432" s="83"/>
      <c r="Y432" s="83"/>
      <c r="Z432" s="83"/>
      <c r="AA432" s="83"/>
      <c r="AB432" s="83"/>
      <c r="AC432" s="83"/>
      <c r="AD432" s="83"/>
      <c r="AE432" s="83"/>
      <c r="AF432" s="83"/>
      <c r="AG432" s="83"/>
      <c r="AH432" s="83"/>
      <c r="AI432" s="83"/>
      <c r="AJ432" s="83"/>
      <c r="AK432" s="83"/>
      <c r="AL432" s="83"/>
      <c r="AM432" s="83"/>
      <c r="AN432" s="83"/>
      <c r="AO432" s="83"/>
      <c r="AP432" s="83"/>
      <c r="AQ432" s="83"/>
      <c r="AR432" s="83"/>
      <c r="AS432" s="83"/>
      <c r="AT432" s="83"/>
      <c r="AU432" s="83"/>
      <c r="AV432" s="83"/>
      <c r="AW432" s="83"/>
      <c r="AX432" s="83"/>
      <c r="AY432" s="83"/>
      <c r="AZ432" s="83"/>
      <c r="BA432" s="83"/>
      <c r="BB432" s="83"/>
      <c r="BC432" s="83"/>
      <c r="BD432" s="83"/>
      <c r="BE432" s="83"/>
      <c r="BF432" s="83"/>
      <c r="BG432" s="83"/>
      <c r="BH432" s="83"/>
      <c r="BI432" s="83"/>
      <c r="BJ432" s="83"/>
      <c r="BK432" s="83"/>
      <c r="BL432" s="83"/>
      <c r="BM432" s="83"/>
      <c r="BN432" s="83"/>
      <c r="BO432" s="83"/>
      <c r="BP432" s="83"/>
      <c r="BQ432" s="83"/>
      <c r="BR432" s="83"/>
      <c r="BS432" s="83"/>
      <c r="BT432" s="83"/>
      <c r="BU432" s="83"/>
      <c r="BV432" s="83"/>
      <c r="BW432" s="83"/>
      <c r="BX432" s="83"/>
      <c r="BY432" s="83"/>
      <c r="BZ432" s="83"/>
      <c r="CA432" s="83"/>
      <c r="CB432" s="83"/>
      <c r="CC432" s="83"/>
      <c r="CD432" s="83"/>
      <c r="CE432" s="83"/>
      <c r="CF432" s="83"/>
      <c r="CG432" s="83"/>
      <c r="CH432" s="83"/>
      <c r="CI432" s="83"/>
      <c r="CJ432" s="83"/>
      <c r="CK432" s="83"/>
      <c r="CL432" s="83"/>
      <c r="CM432" s="83"/>
      <c r="CN432" s="83"/>
      <c r="CO432" s="83"/>
      <c r="CP432" s="83"/>
      <c r="CQ432" s="83"/>
      <c r="CR432" s="83"/>
      <c r="CS432" s="83"/>
      <c r="CT432" s="83"/>
      <c r="CU432" s="83"/>
      <c r="CV432" s="83"/>
      <c r="CW432" s="83"/>
      <c r="CX432" s="83"/>
      <c r="CY432" s="83"/>
      <c r="CZ432" s="83"/>
      <c r="DA432" s="83"/>
      <c r="DB432" s="83"/>
      <c r="DC432" s="83"/>
      <c r="DD432" s="83"/>
      <c r="DE432" s="83"/>
      <c r="DF432" s="83"/>
      <c r="DG432" s="83"/>
      <c r="DH432" s="83"/>
      <c r="DI432" s="83"/>
      <c r="DJ432" s="83"/>
      <c r="DK432" s="83"/>
      <c r="DL432" s="83"/>
      <c r="DM432" s="83"/>
      <c r="DN432" s="83"/>
      <c r="DO432" s="83"/>
      <c r="DP432" s="83"/>
      <c r="DQ432" s="83"/>
      <c r="DR432" s="83"/>
      <c r="DS432" s="83"/>
      <c r="DT432" s="83"/>
      <c r="DU432" s="83"/>
      <c r="DV432" s="83"/>
      <c r="DW432" s="83"/>
      <c r="DX432" s="83"/>
      <c r="DY432" s="83"/>
      <c r="DZ432" s="83"/>
      <c r="EA432" s="83"/>
      <c r="EB432" s="83"/>
      <c r="EC432" s="83"/>
      <c r="ED432" s="83"/>
      <c r="EE432" s="83"/>
      <c r="EF432" s="83"/>
      <c r="EG432" s="83"/>
      <c r="EH432" s="83"/>
      <c r="EI432" s="83"/>
      <c r="EJ432" s="83"/>
      <c r="EK432" s="83"/>
      <c r="EL432" s="83"/>
      <c r="EM432" s="83"/>
      <c r="EN432" s="83"/>
      <c r="EO432" s="83"/>
      <c r="EP432" s="83"/>
      <c r="EQ432" s="83"/>
      <c r="ER432" s="83"/>
      <c r="ES432" s="83"/>
      <c r="ET432" s="83"/>
      <c r="EU432" s="83"/>
      <c r="EV432" s="83"/>
      <c r="EW432" s="83"/>
      <c r="EX432" s="83"/>
      <c r="EY432" s="83"/>
      <c r="EZ432" s="83"/>
      <c r="FA432" s="83"/>
      <c r="FB432" s="83"/>
      <c r="FC432" s="83"/>
      <c r="FD432" s="83"/>
      <c r="FE432" s="83"/>
      <c r="FF432" s="83"/>
      <c r="FG432" s="83"/>
      <c r="FH432" s="83"/>
      <c r="FI432" s="83"/>
      <c r="FJ432" s="83"/>
      <c r="FK432" s="83"/>
      <c r="FL432" s="83"/>
      <c r="FM432" s="83"/>
      <c r="FN432" s="83"/>
      <c r="FO432" s="83"/>
      <c r="FP432" s="83"/>
      <c r="FQ432" s="83"/>
      <c r="FR432" s="83"/>
      <c r="FS432" s="83"/>
      <c r="FT432" s="83"/>
      <c r="FU432" s="83"/>
      <c r="FV432" s="83"/>
      <c r="FW432" s="83"/>
      <c r="FX432" s="83"/>
      <c r="FY432" s="83"/>
      <c r="FZ432" s="83"/>
      <c r="GA432" s="83"/>
      <c r="GB432" s="83"/>
      <c r="GC432" s="83"/>
      <c r="GD432" s="83"/>
      <c r="GE432" s="83"/>
      <c r="GF432" s="83"/>
      <c r="GG432" s="83"/>
      <c r="GH432" s="83"/>
      <c r="GI432" s="83"/>
      <c r="GJ432" s="83"/>
      <c r="GK432" s="83"/>
      <c r="GL432" s="83"/>
      <c r="GM432" s="83"/>
      <c r="GN432" s="83"/>
      <c r="GO432" s="83"/>
      <c r="GP432" s="83"/>
      <c r="GQ432" s="83"/>
      <c r="GR432" s="83"/>
      <c r="GS432" s="83"/>
      <c r="GT432" s="83"/>
      <c r="GU432" s="83"/>
      <c r="GV432" s="83"/>
      <c r="GW432" s="83"/>
      <c r="GX432" s="83"/>
      <c r="GY432" s="83"/>
      <c r="GZ432" s="83"/>
      <c r="HA432" s="83"/>
      <c r="HB432" s="83"/>
      <c r="HC432" s="83"/>
      <c r="HD432" s="83"/>
      <c r="HE432" s="83"/>
      <c r="HF432" s="83"/>
      <c r="HG432" s="83"/>
      <c r="HH432" s="83"/>
      <c r="HI432" s="83"/>
      <c r="HJ432" s="83"/>
      <c r="HK432" s="83"/>
      <c r="HL432" s="83"/>
      <c r="HM432" s="83"/>
      <c r="HN432" s="83"/>
      <c r="HO432" s="83"/>
      <c r="HP432" s="83"/>
      <c r="HQ432" s="83"/>
      <c r="HR432" s="83"/>
      <c r="HS432" s="83"/>
      <c r="HT432" s="83"/>
      <c r="HU432" s="83"/>
      <c r="HV432" s="83"/>
      <c r="HW432" s="83"/>
      <c r="HX432" s="83"/>
      <c r="HY432" s="83"/>
      <c r="HZ432" s="83"/>
      <c r="IA432" s="83"/>
      <c r="IB432" s="83"/>
      <c r="IC432" s="83"/>
      <c r="ID432" s="83"/>
      <c r="IE432" s="83"/>
      <c r="IF432" s="83"/>
      <c r="IG432" s="83"/>
      <c r="IH432" s="83"/>
      <c r="II432" s="83"/>
      <c r="IJ432" s="83"/>
      <c r="IK432" s="83"/>
      <c r="IL432" s="83"/>
      <c r="IM432" s="83"/>
      <c r="IN432" s="83"/>
      <c r="IO432" s="83"/>
      <c r="IP432" s="83"/>
      <c r="IQ432" s="83"/>
      <c r="IR432" s="83"/>
      <c r="IS432" s="83"/>
      <c r="IT432" s="83"/>
      <c r="IU432" s="83"/>
    </row>
    <row r="433" spans="1:255" s="84" customFormat="1" ht="15">
      <c r="A433" s="79"/>
      <c r="B433" s="79"/>
      <c r="C433" s="945" t="s">
        <v>9</v>
      </c>
      <c r="D433" s="946"/>
      <c r="E433" s="946"/>
      <c r="F433" s="553"/>
      <c r="G433" s="554"/>
      <c r="H433" s="80">
        <f>H432+H431</f>
        <v>0</v>
      </c>
      <c r="I433" s="80">
        <f>I432+I431</f>
        <v>0</v>
      </c>
      <c r="J433" s="80" t="s">
        <v>785</v>
      </c>
      <c r="K433" s="85"/>
      <c r="L433" s="89"/>
      <c r="M433" s="90"/>
      <c r="N433" s="88"/>
      <c r="O433" s="80">
        <f>O432+O431</f>
        <v>0</v>
      </c>
      <c r="P433" s="82"/>
      <c r="Q433" s="82"/>
      <c r="R433" s="80">
        <f>R431+R432</f>
        <v>0</v>
      </c>
      <c r="S433" s="83"/>
      <c r="T433" s="83"/>
      <c r="U433" s="83"/>
      <c r="V433" s="83"/>
      <c r="W433" s="83"/>
      <c r="X433" s="83"/>
      <c r="Y433" s="83"/>
      <c r="Z433" s="83"/>
      <c r="AA433" s="83"/>
      <c r="AB433" s="83"/>
      <c r="AC433" s="83"/>
      <c r="AD433" s="83"/>
      <c r="AE433" s="83"/>
      <c r="AF433" s="83"/>
      <c r="AG433" s="83"/>
      <c r="AH433" s="83"/>
      <c r="AI433" s="83"/>
      <c r="AJ433" s="83"/>
      <c r="AK433" s="83"/>
      <c r="AL433" s="83"/>
      <c r="AM433" s="83"/>
      <c r="AN433" s="83"/>
      <c r="AO433" s="83"/>
      <c r="AP433" s="83"/>
      <c r="AQ433" s="83"/>
      <c r="AR433" s="83"/>
      <c r="AS433" s="83"/>
      <c r="AT433" s="83"/>
      <c r="AU433" s="83"/>
      <c r="AV433" s="83"/>
      <c r="AW433" s="83"/>
      <c r="AX433" s="83"/>
      <c r="AY433" s="83"/>
      <c r="AZ433" s="83"/>
      <c r="BA433" s="83"/>
      <c r="BB433" s="83"/>
      <c r="BC433" s="83"/>
      <c r="BD433" s="83"/>
      <c r="BE433" s="83"/>
      <c r="BF433" s="83"/>
      <c r="BG433" s="83"/>
      <c r="BH433" s="83"/>
      <c r="BI433" s="83"/>
      <c r="BJ433" s="83"/>
      <c r="BK433" s="83"/>
      <c r="BL433" s="83"/>
      <c r="BM433" s="83"/>
      <c r="BN433" s="83"/>
      <c r="BO433" s="83"/>
      <c r="BP433" s="83"/>
      <c r="BQ433" s="83"/>
      <c r="BR433" s="83"/>
      <c r="BS433" s="83"/>
      <c r="BT433" s="83"/>
      <c r="BU433" s="83"/>
      <c r="BV433" s="83"/>
      <c r="BW433" s="83"/>
      <c r="BX433" s="83"/>
      <c r="BY433" s="83"/>
      <c r="BZ433" s="83"/>
      <c r="CA433" s="83"/>
      <c r="CB433" s="83"/>
      <c r="CC433" s="83"/>
      <c r="CD433" s="83"/>
      <c r="CE433" s="83"/>
      <c r="CF433" s="83"/>
      <c r="CG433" s="83"/>
      <c r="CH433" s="83"/>
      <c r="CI433" s="83"/>
      <c r="CJ433" s="83"/>
      <c r="CK433" s="83"/>
      <c r="CL433" s="83"/>
      <c r="CM433" s="83"/>
      <c r="CN433" s="83"/>
      <c r="CO433" s="83"/>
      <c r="CP433" s="83"/>
      <c r="CQ433" s="83"/>
      <c r="CR433" s="83"/>
      <c r="CS433" s="83"/>
      <c r="CT433" s="83"/>
      <c r="CU433" s="83"/>
      <c r="CV433" s="83"/>
      <c r="CW433" s="83"/>
      <c r="CX433" s="83"/>
      <c r="CY433" s="83"/>
      <c r="CZ433" s="83"/>
      <c r="DA433" s="83"/>
      <c r="DB433" s="83"/>
      <c r="DC433" s="83"/>
      <c r="DD433" s="83"/>
      <c r="DE433" s="83"/>
      <c r="DF433" s="83"/>
      <c r="DG433" s="83"/>
      <c r="DH433" s="83"/>
      <c r="DI433" s="83"/>
      <c r="DJ433" s="83"/>
      <c r="DK433" s="83"/>
      <c r="DL433" s="83"/>
      <c r="DM433" s="83"/>
      <c r="DN433" s="83"/>
      <c r="DO433" s="83"/>
      <c r="DP433" s="83"/>
      <c r="DQ433" s="83"/>
      <c r="DR433" s="83"/>
      <c r="DS433" s="83"/>
      <c r="DT433" s="83"/>
      <c r="DU433" s="83"/>
      <c r="DV433" s="83"/>
      <c r="DW433" s="83"/>
      <c r="DX433" s="83"/>
      <c r="DY433" s="83"/>
      <c r="DZ433" s="83"/>
      <c r="EA433" s="83"/>
      <c r="EB433" s="83"/>
      <c r="EC433" s="83"/>
      <c r="ED433" s="83"/>
      <c r="EE433" s="83"/>
      <c r="EF433" s="83"/>
      <c r="EG433" s="83"/>
      <c r="EH433" s="83"/>
      <c r="EI433" s="83"/>
      <c r="EJ433" s="83"/>
      <c r="EK433" s="83"/>
      <c r="EL433" s="83"/>
      <c r="EM433" s="83"/>
      <c r="EN433" s="83"/>
      <c r="EO433" s="83"/>
      <c r="EP433" s="83"/>
      <c r="EQ433" s="83"/>
      <c r="ER433" s="83"/>
      <c r="ES433" s="83"/>
      <c r="ET433" s="83"/>
      <c r="EU433" s="83"/>
      <c r="EV433" s="83"/>
      <c r="EW433" s="83"/>
      <c r="EX433" s="83"/>
      <c r="EY433" s="83"/>
      <c r="EZ433" s="83"/>
      <c r="FA433" s="83"/>
      <c r="FB433" s="83"/>
      <c r="FC433" s="83"/>
      <c r="FD433" s="83"/>
      <c r="FE433" s="83"/>
      <c r="FF433" s="83"/>
      <c r="FG433" s="83"/>
      <c r="FH433" s="83"/>
      <c r="FI433" s="83"/>
      <c r="FJ433" s="83"/>
      <c r="FK433" s="83"/>
      <c r="FL433" s="83"/>
      <c r="FM433" s="83"/>
      <c r="FN433" s="83"/>
      <c r="FO433" s="83"/>
      <c r="FP433" s="83"/>
      <c r="FQ433" s="83"/>
      <c r="FR433" s="83"/>
      <c r="FS433" s="83"/>
      <c r="FT433" s="83"/>
      <c r="FU433" s="83"/>
      <c r="FV433" s="83"/>
      <c r="FW433" s="83"/>
      <c r="FX433" s="83"/>
      <c r="FY433" s="83"/>
      <c r="FZ433" s="83"/>
      <c r="GA433" s="83"/>
      <c r="GB433" s="83"/>
      <c r="GC433" s="83"/>
      <c r="GD433" s="83"/>
      <c r="GE433" s="83"/>
      <c r="GF433" s="83"/>
      <c r="GG433" s="83"/>
      <c r="GH433" s="83"/>
      <c r="GI433" s="83"/>
      <c r="GJ433" s="83"/>
      <c r="GK433" s="83"/>
      <c r="GL433" s="83"/>
      <c r="GM433" s="83"/>
      <c r="GN433" s="83"/>
      <c r="GO433" s="83"/>
      <c r="GP433" s="83"/>
      <c r="GQ433" s="83"/>
      <c r="GR433" s="83"/>
      <c r="GS433" s="83"/>
      <c r="GT433" s="83"/>
      <c r="GU433" s="83"/>
      <c r="GV433" s="83"/>
      <c r="GW433" s="83"/>
      <c r="GX433" s="83"/>
      <c r="GY433" s="83"/>
      <c r="GZ433" s="83"/>
      <c r="HA433" s="83"/>
      <c r="HB433" s="83"/>
      <c r="HC433" s="83"/>
      <c r="HD433" s="83"/>
      <c r="HE433" s="83"/>
      <c r="HF433" s="83"/>
      <c r="HG433" s="83"/>
      <c r="HH433" s="83"/>
      <c r="HI433" s="83"/>
      <c r="HJ433" s="83"/>
      <c r="HK433" s="83"/>
      <c r="HL433" s="83"/>
      <c r="HM433" s="83"/>
      <c r="HN433" s="83"/>
      <c r="HO433" s="83"/>
      <c r="HP433" s="83"/>
      <c r="HQ433" s="83"/>
      <c r="HR433" s="83"/>
      <c r="HS433" s="83"/>
      <c r="HT433" s="83"/>
      <c r="HU433" s="83"/>
      <c r="HV433" s="83"/>
      <c r="HW433" s="83"/>
      <c r="HX433" s="83"/>
      <c r="HY433" s="83"/>
      <c r="HZ433" s="83"/>
      <c r="IA433" s="83"/>
      <c r="IB433" s="83"/>
      <c r="IC433" s="83"/>
      <c r="ID433" s="83"/>
      <c r="IE433" s="83"/>
      <c r="IF433" s="83"/>
      <c r="IG433" s="83"/>
      <c r="IH433" s="83"/>
      <c r="II433" s="83"/>
      <c r="IJ433" s="83"/>
      <c r="IK433" s="83"/>
      <c r="IL433" s="83"/>
      <c r="IM433" s="83"/>
      <c r="IN433" s="83"/>
      <c r="IO433" s="83"/>
      <c r="IP433" s="83"/>
      <c r="IQ433" s="83"/>
      <c r="IR433" s="83"/>
      <c r="IS433" s="83"/>
      <c r="IT433" s="83"/>
      <c r="IU433" s="83"/>
    </row>
    <row r="434" spans="1:255" s="7" customFormat="1" ht="42" customHeight="1">
      <c r="A434" s="4"/>
      <c r="B434" s="4"/>
      <c r="C434" s="20"/>
      <c r="F434" s="34"/>
      <c r="G434" s="34"/>
      <c r="I434" s="20"/>
      <c r="J434" s="102"/>
      <c r="K434" s="27"/>
    </row>
    <row r="435" spans="1:255" s="7" customFormat="1" ht="15.75" customHeight="1">
      <c r="A435" s="1"/>
      <c r="B435" s="1"/>
      <c r="C435" s="22" t="s">
        <v>745</v>
      </c>
      <c r="F435" s="34"/>
      <c r="G435" s="34"/>
      <c r="I435" s="832" t="s">
        <v>204</v>
      </c>
      <c r="J435" s="832"/>
      <c r="K435" s="27"/>
    </row>
    <row r="436" spans="1:255" s="7" customFormat="1" ht="18" customHeight="1">
      <c r="A436" s="4"/>
      <c r="B436" s="4"/>
      <c r="C436" s="103"/>
      <c r="D436" s="104"/>
      <c r="E436" s="105"/>
      <c r="F436" s="104"/>
      <c r="G436" s="106"/>
      <c r="H436" s="104"/>
    </row>
    <row r="437" spans="1:255" s="7" customFormat="1">
      <c r="C437" s="27"/>
      <c r="D437" s="27"/>
      <c r="E437" s="35"/>
      <c r="F437" s="35"/>
      <c r="G437" s="26"/>
      <c r="H437" s="27"/>
    </row>
    <row r="438" spans="1:255" s="7" customFormat="1">
      <c r="F438" s="34"/>
      <c r="G438" s="34"/>
      <c r="H438" s="37"/>
      <c r="I438" s="37"/>
      <c r="J438" s="27"/>
      <c r="K438" s="27"/>
      <c r="L438" s="35"/>
      <c r="M438" s="35"/>
      <c r="N438" s="26"/>
      <c r="O438" s="27"/>
      <c r="P438" s="27"/>
      <c r="Q438" s="27"/>
    </row>
    <row r="439" spans="1:255" s="7" customFormat="1">
      <c r="A439" s="43"/>
      <c r="B439" s="43"/>
      <c r="C439" s="91"/>
      <c r="D439" s="92"/>
      <c r="E439" s="43"/>
      <c r="F439" s="93"/>
      <c r="G439" s="93"/>
      <c r="H439" s="37"/>
      <c r="I439" s="37"/>
      <c r="J439" s="23"/>
      <c r="K439" s="95"/>
      <c r="L439" s="97"/>
      <c r="M439" s="98"/>
      <c r="N439" s="99"/>
      <c r="O439" s="98"/>
      <c r="P439" s="98"/>
      <c r="Q439" s="98"/>
    </row>
    <row r="440" spans="1:255" s="7" customFormat="1">
      <c r="A440" s="43"/>
      <c r="B440" s="43"/>
      <c r="C440" s="91"/>
      <c r="D440" s="92"/>
      <c r="E440" s="43"/>
      <c r="F440" s="93"/>
      <c r="G440" s="93"/>
      <c r="H440" s="37"/>
      <c r="I440" s="37"/>
      <c r="J440" s="23"/>
      <c r="K440" s="95"/>
      <c r="L440" s="97"/>
      <c r="M440" s="98"/>
      <c r="N440" s="99"/>
      <c r="O440" s="98"/>
      <c r="P440" s="98"/>
      <c r="Q440" s="98"/>
    </row>
    <row r="441" spans="1:255" s="7" customFormat="1">
      <c r="A441" s="43"/>
      <c r="B441" s="43"/>
      <c r="C441" s="91"/>
      <c r="D441" s="92"/>
      <c r="E441" s="43"/>
      <c r="F441" s="93"/>
      <c r="G441" s="93"/>
      <c r="H441" s="37"/>
      <c r="I441" s="37"/>
      <c r="J441" s="23"/>
      <c r="K441" s="95"/>
      <c r="L441" s="97"/>
      <c r="M441" s="98"/>
      <c r="N441" s="99"/>
      <c r="O441" s="98"/>
      <c r="P441" s="98"/>
      <c r="Q441" s="98"/>
    </row>
    <row r="442" spans="1:255" s="7" customFormat="1">
      <c r="A442" s="43"/>
      <c r="B442" s="43"/>
      <c r="C442" s="91"/>
      <c r="D442" s="92"/>
      <c r="E442" s="43"/>
      <c r="F442" s="93"/>
      <c r="G442" s="93"/>
      <c r="H442" s="37"/>
      <c r="I442" s="37"/>
      <c r="J442" s="23"/>
      <c r="K442" s="95"/>
      <c r="L442" s="97"/>
      <c r="M442" s="98"/>
      <c r="N442" s="99"/>
      <c r="O442" s="98"/>
      <c r="P442" s="98"/>
      <c r="Q442" s="98"/>
    </row>
    <row r="443" spans="1:255" s="7" customFormat="1">
      <c r="A443" s="43"/>
      <c r="B443" s="43"/>
      <c r="C443" s="91"/>
      <c r="D443" s="92"/>
      <c r="E443" s="43"/>
      <c r="F443" s="93"/>
      <c r="G443" s="93"/>
      <c r="H443" s="37"/>
      <c r="I443" s="37"/>
      <c r="J443" s="23"/>
      <c r="K443" s="95"/>
      <c r="L443" s="97"/>
      <c r="M443" s="98"/>
      <c r="N443" s="99"/>
      <c r="O443" s="98"/>
      <c r="P443" s="98"/>
      <c r="Q443" s="98"/>
    </row>
    <row r="444" spans="1:255" s="7" customFormat="1">
      <c r="A444" s="43"/>
      <c r="B444" s="43"/>
      <c r="C444" s="91"/>
      <c r="D444" s="92"/>
      <c r="E444" s="43"/>
      <c r="F444" s="93"/>
      <c r="G444" s="93"/>
      <c r="H444" s="37"/>
      <c r="I444" s="37"/>
      <c r="J444" s="23"/>
      <c r="K444" s="95"/>
      <c r="L444" s="97"/>
      <c r="M444" s="98"/>
      <c r="N444" s="99"/>
      <c r="O444" s="98"/>
      <c r="P444" s="98"/>
      <c r="Q444" s="98"/>
    </row>
    <row r="445" spans="1:255" s="7" customFormat="1">
      <c r="A445" s="43"/>
      <c r="B445" s="43"/>
      <c r="C445" s="91"/>
      <c r="D445" s="92"/>
      <c r="E445" s="43"/>
      <c r="F445" s="93"/>
      <c r="G445" s="93"/>
      <c r="H445" s="37"/>
      <c r="I445" s="37"/>
      <c r="J445" s="23"/>
      <c r="K445" s="95"/>
      <c r="L445" s="97"/>
      <c r="M445" s="98"/>
      <c r="N445" s="99"/>
      <c r="O445" s="98"/>
      <c r="P445" s="98"/>
      <c r="Q445" s="98"/>
    </row>
    <row r="446" spans="1:255" s="7" customFormat="1">
      <c r="A446" s="43"/>
      <c r="B446" s="43"/>
      <c r="C446" s="91"/>
      <c r="D446" s="92"/>
      <c r="E446" s="43"/>
      <c r="F446" s="93"/>
      <c r="G446" s="93"/>
      <c r="H446" s="37"/>
      <c r="I446" s="37"/>
      <c r="J446" s="23"/>
      <c r="K446" s="95"/>
      <c r="L446" s="97"/>
      <c r="M446" s="98"/>
      <c r="N446" s="99"/>
      <c r="O446" s="98"/>
      <c r="P446" s="98"/>
      <c r="Q446" s="98"/>
    </row>
    <row r="447" spans="1:255" s="7" customFormat="1">
      <c r="A447" s="43"/>
      <c r="B447" s="43"/>
      <c r="C447" s="91"/>
      <c r="D447" s="92"/>
      <c r="E447" s="43"/>
      <c r="F447" s="93"/>
      <c r="G447" s="93"/>
      <c r="H447" s="37"/>
      <c r="I447" s="37"/>
      <c r="J447" s="23"/>
      <c r="K447" s="95"/>
      <c r="L447" s="97"/>
      <c r="M447" s="98"/>
      <c r="N447" s="99"/>
      <c r="O447" s="98"/>
      <c r="P447" s="98"/>
      <c r="Q447" s="98"/>
    </row>
    <row r="448" spans="1:255" s="7" customFormat="1">
      <c r="A448" s="43"/>
      <c r="B448" s="43"/>
      <c r="C448" s="91"/>
      <c r="D448" s="92"/>
      <c r="E448" s="43"/>
      <c r="F448" s="93"/>
      <c r="G448" s="93"/>
      <c r="H448" s="37"/>
      <c r="I448" s="37"/>
      <c r="J448" s="23"/>
      <c r="K448" s="95"/>
      <c r="L448" s="97"/>
      <c r="M448" s="98"/>
      <c r="N448" s="99"/>
      <c r="O448" s="98"/>
      <c r="P448" s="98"/>
      <c r="Q448" s="98"/>
    </row>
    <row r="449" spans="1:17" s="7" customFormat="1">
      <c r="A449" s="43"/>
      <c r="B449" s="43"/>
      <c r="C449" s="91"/>
      <c r="D449" s="92"/>
      <c r="E449" s="43"/>
      <c r="F449" s="93"/>
      <c r="G449" s="93"/>
      <c r="H449" s="37"/>
      <c r="I449" s="37"/>
      <c r="J449" s="23"/>
      <c r="K449" s="95"/>
      <c r="L449" s="97"/>
      <c r="M449" s="98"/>
      <c r="N449" s="99"/>
      <c r="O449" s="98"/>
      <c r="P449" s="98"/>
      <c r="Q449" s="98"/>
    </row>
    <row r="450" spans="1:17" s="7" customFormat="1">
      <c r="A450" s="43"/>
      <c r="B450" s="43"/>
      <c r="C450" s="91"/>
      <c r="D450" s="92"/>
      <c r="E450" s="43"/>
      <c r="F450" s="93"/>
      <c r="G450" s="93"/>
      <c r="H450" s="37"/>
      <c r="I450" s="37"/>
      <c r="J450" s="23"/>
      <c r="K450" s="95"/>
      <c r="L450" s="97"/>
      <c r="M450" s="98"/>
      <c r="N450" s="99"/>
      <c r="O450" s="98"/>
      <c r="P450" s="98"/>
      <c r="Q450" s="98"/>
    </row>
    <row r="451" spans="1:17" s="7" customFormat="1">
      <c r="A451" s="43"/>
      <c r="B451" s="43"/>
      <c r="C451" s="91"/>
      <c r="D451" s="92"/>
      <c r="E451" s="43"/>
      <c r="F451" s="93"/>
      <c r="G451" s="93"/>
      <c r="H451" s="37"/>
      <c r="I451" s="37"/>
      <c r="J451" s="23"/>
      <c r="K451" s="95"/>
      <c r="L451" s="97"/>
      <c r="M451" s="98"/>
      <c r="N451" s="99"/>
      <c r="O451" s="98"/>
      <c r="P451" s="98"/>
      <c r="Q451" s="98"/>
    </row>
    <row r="452" spans="1:17" s="4" customFormat="1" ht="18">
      <c r="A452" s="43"/>
      <c r="B452" s="43"/>
      <c r="C452" s="91"/>
      <c r="D452" s="92"/>
      <c r="E452" s="43"/>
      <c r="F452" s="93"/>
      <c r="G452" s="93"/>
      <c r="H452" s="37"/>
      <c r="I452" s="37"/>
      <c r="J452" s="23"/>
      <c r="K452" s="95"/>
      <c r="L452" s="97"/>
      <c r="M452" s="98"/>
      <c r="N452" s="99"/>
      <c r="O452" s="98"/>
      <c r="P452" s="98"/>
      <c r="Q452" s="98"/>
    </row>
    <row r="453" spans="1:17" s="1" customFormat="1" ht="15">
      <c r="A453" s="43"/>
      <c r="B453" s="43"/>
      <c r="C453" s="91"/>
      <c r="D453" s="92"/>
      <c r="E453" s="43"/>
      <c r="F453" s="93"/>
      <c r="G453" s="93"/>
      <c r="H453" s="37"/>
      <c r="I453" s="37"/>
      <c r="J453" s="23"/>
      <c r="K453" s="95"/>
      <c r="L453" s="97"/>
      <c r="M453" s="98"/>
      <c r="N453" s="99"/>
      <c r="O453" s="98"/>
      <c r="P453" s="98"/>
      <c r="Q453" s="98"/>
    </row>
    <row r="454" spans="1:17" s="4" customFormat="1" ht="18">
      <c r="A454" s="43"/>
      <c r="B454" s="43"/>
      <c r="C454" s="91"/>
      <c r="D454" s="92"/>
      <c r="E454" s="43"/>
      <c r="F454" s="93"/>
      <c r="G454" s="93"/>
      <c r="H454" s="37"/>
      <c r="I454" s="37"/>
      <c r="J454" s="23"/>
      <c r="K454" s="95"/>
      <c r="L454" s="97"/>
      <c r="M454" s="98"/>
      <c r="N454" s="99"/>
      <c r="O454" s="98"/>
      <c r="P454" s="98"/>
      <c r="Q454" s="98"/>
    </row>
    <row r="455" spans="1:17" s="7" customFormat="1">
      <c r="A455" s="43"/>
      <c r="B455" s="43"/>
      <c r="C455" s="91"/>
      <c r="D455" s="92"/>
      <c r="E455" s="43"/>
      <c r="F455" s="93"/>
      <c r="G455" s="93"/>
      <c r="H455" s="37"/>
      <c r="I455" s="37"/>
      <c r="J455" s="23"/>
      <c r="K455" s="95"/>
      <c r="L455" s="97"/>
      <c r="M455" s="98"/>
      <c r="N455" s="99"/>
      <c r="O455" s="98"/>
      <c r="P455" s="98"/>
      <c r="Q455" s="98"/>
    </row>
    <row r="456" spans="1:17" s="7" customFormat="1">
      <c r="A456" s="43"/>
      <c r="B456" s="43"/>
      <c r="C456" s="91"/>
      <c r="D456" s="92"/>
      <c r="E456" s="43"/>
      <c r="F456" s="93"/>
      <c r="G456" s="93"/>
      <c r="H456" s="37"/>
      <c r="I456" s="37"/>
      <c r="J456" s="23"/>
      <c r="K456" s="95"/>
      <c r="L456" s="97"/>
      <c r="M456" s="98"/>
      <c r="N456" s="99"/>
      <c r="O456" s="98"/>
      <c r="P456" s="98"/>
      <c r="Q456" s="98"/>
    </row>
  </sheetData>
  <sheetProtection formatCells="0" formatColumns="0" formatRows="0" insertColumns="0" insertRows="0" insertHyperlinks="0" deleteColumns="0" deleteRows="0" sort="0" autoFilter="0" pivotTables="0"/>
  <autoFilter ref="J12:J433"/>
  <mergeCells count="27">
    <mergeCell ref="A7:A11"/>
    <mergeCell ref="B7:B11"/>
    <mergeCell ref="N5:O5"/>
    <mergeCell ref="C7:C11"/>
    <mergeCell ref="J8:L8"/>
    <mergeCell ref="N10:O10"/>
    <mergeCell ref="Q8:Q11"/>
    <mergeCell ref="H5:L5"/>
    <mergeCell ref="H4:L4"/>
    <mergeCell ref="D3:F3"/>
    <mergeCell ref="N4:O4"/>
    <mergeCell ref="R8:R11"/>
    <mergeCell ref="C432:E432"/>
    <mergeCell ref="I435:J435"/>
    <mergeCell ref="C433:E433"/>
    <mergeCell ref="C429:E429"/>
    <mergeCell ref="C430:E430"/>
    <mergeCell ref="C431:E431"/>
    <mergeCell ref="D7:D11"/>
    <mergeCell ref="E7:E11"/>
    <mergeCell ref="Q7:R7"/>
    <mergeCell ref="J7:O7"/>
    <mergeCell ref="N9:O9"/>
    <mergeCell ref="F7:G10"/>
    <mergeCell ref="J9:M10"/>
    <mergeCell ref="H7:I8"/>
    <mergeCell ref="H9:I10"/>
  </mergeCells>
  <phoneticPr fontId="4" type="noConversion"/>
  <printOptions horizontalCentered="1"/>
  <pageMargins left="0.54" right="0.11811023622047245" top="0.38" bottom="0.46" header="0.11811023622047245" footer="0.11811023622047245"/>
  <pageSetup paperSize="9" orientation="landscape" verticalDpi="300" r:id="rId1"/>
  <headerFooter alignWithMargins="0">
    <oddFooter>&amp;R&amp;"Courier Unicode,обычный"&amp;8&amp;P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indexed="11"/>
  </sheetPr>
  <dimension ref="A1:IU406"/>
  <sheetViews>
    <sheetView zoomScale="90" zoomScaleNormal="90" workbookViewId="0">
      <selection activeCell="G5" sqref="G5"/>
    </sheetView>
  </sheetViews>
  <sheetFormatPr defaultRowHeight="11.25"/>
  <cols>
    <col min="1" max="1" width="2.85546875" style="43" customWidth="1"/>
    <col min="2" max="2" width="5.85546875" style="43" customWidth="1"/>
    <col min="3" max="3" width="19.5703125" style="91" customWidth="1"/>
    <col min="4" max="4" width="6.28515625" style="92" bestFit="1" customWidth="1"/>
    <col min="5" max="5" width="9.42578125" style="43" bestFit="1" customWidth="1"/>
    <col min="6" max="6" width="6.7109375" style="93" bestFit="1" customWidth="1"/>
    <col min="7" max="7" width="8.28515625" style="93" customWidth="1"/>
    <col min="8" max="8" width="9.28515625" style="37" customWidth="1"/>
    <col min="9" max="9" width="8.7109375" style="37" customWidth="1"/>
    <col min="10" max="10" width="13.85546875" style="23" customWidth="1"/>
    <col min="11" max="11" width="6" style="95" customWidth="1"/>
    <col min="12" max="12" width="8.140625" style="97" customWidth="1"/>
    <col min="13" max="13" width="8.28515625" style="98" customWidth="1"/>
    <col min="14" max="14" width="7.140625" style="99" customWidth="1"/>
    <col min="15" max="16" width="8.7109375" style="98" customWidth="1"/>
    <col min="17" max="17" width="10.5703125" style="98" customWidth="1"/>
    <col min="18" max="18" width="10" style="43" customWidth="1"/>
    <col min="19" max="16384" width="9.140625" style="43"/>
  </cols>
  <sheetData>
    <row r="1" spans="1:18" ht="20.25" customHeight="1">
      <c r="A1" s="619" t="e">
        <f>#REF!</f>
        <v>#REF!</v>
      </c>
      <c r="B1" s="619"/>
      <c r="C1" s="619"/>
      <c r="D1" s="619"/>
      <c r="E1" s="619"/>
      <c r="F1" s="619"/>
      <c r="G1" s="619"/>
      <c r="H1" s="619"/>
      <c r="I1" s="619"/>
      <c r="J1" s="619"/>
      <c r="K1" s="619"/>
      <c r="L1" s="619"/>
      <c r="M1" s="619"/>
      <c r="N1" s="619"/>
      <c r="O1" s="619"/>
      <c r="P1" s="619"/>
      <c r="Q1" s="619"/>
      <c r="R1" s="619"/>
    </row>
    <row r="2" spans="1:18" s="23" customFormat="1" ht="15" customHeight="1">
      <c r="A2" s="597" t="s">
        <v>757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</row>
    <row r="3" spans="1:18" s="7" customFormat="1" ht="18" customHeight="1">
      <c r="B3" s="5"/>
      <c r="C3" s="5"/>
      <c r="D3" s="937" t="s">
        <v>762</v>
      </c>
      <c r="E3" s="937"/>
      <c r="F3" s="937"/>
      <c r="G3" s="566" t="s">
        <v>859</v>
      </c>
      <c r="H3" s="5"/>
      <c r="I3" s="5"/>
      <c r="J3" s="24"/>
      <c r="K3" s="24"/>
      <c r="L3" s="24"/>
      <c r="M3" s="24"/>
      <c r="N3" s="27"/>
      <c r="O3" s="27"/>
      <c r="P3" s="27"/>
      <c r="Q3" s="27"/>
    </row>
    <row r="4" spans="1:18" s="7" customFormat="1" ht="15">
      <c r="A4" s="2"/>
      <c r="B4" s="2"/>
      <c r="C4" s="30" t="s">
        <v>763</v>
      </c>
      <c r="D4" s="3" t="s">
        <v>764</v>
      </c>
      <c r="E4" s="162">
        <v>0</v>
      </c>
      <c r="F4" s="31"/>
      <c r="G4" s="31"/>
      <c r="H4" s="848" t="s">
        <v>765</v>
      </c>
      <c r="I4" s="848"/>
      <c r="J4" s="849"/>
      <c r="K4" s="849"/>
      <c r="L4" s="849"/>
      <c r="M4" s="32">
        <f>R383</f>
        <v>0</v>
      </c>
      <c r="N4" s="972" t="s">
        <v>766</v>
      </c>
      <c r="O4" s="972"/>
      <c r="P4" s="33"/>
      <c r="Q4" s="33"/>
    </row>
    <row r="5" spans="1:18" s="7" customFormat="1" ht="15">
      <c r="A5" s="2"/>
      <c r="B5" s="2"/>
      <c r="C5" s="30" t="s">
        <v>763</v>
      </c>
      <c r="D5" s="3" t="s">
        <v>767</v>
      </c>
      <c r="E5" s="162">
        <v>0</v>
      </c>
      <c r="F5" s="31"/>
      <c r="G5" s="31"/>
      <c r="H5" s="848"/>
      <c r="I5" s="848"/>
      <c r="J5" s="849"/>
      <c r="K5" s="849"/>
      <c r="L5" s="849"/>
      <c r="M5" s="32"/>
      <c r="N5" s="972"/>
      <c r="O5" s="972"/>
      <c r="P5" s="33"/>
      <c r="Q5" s="33"/>
    </row>
    <row r="6" spans="1:18" s="7" customFormat="1" ht="15.75" thickBot="1">
      <c r="C6" s="30" t="s">
        <v>763</v>
      </c>
      <c r="D6" s="3" t="s">
        <v>727</v>
      </c>
      <c r="E6" s="28">
        <v>0</v>
      </c>
      <c r="F6" s="34"/>
      <c r="G6" s="34"/>
      <c r="J6" s="27"/>
      <c r="K6" s="27"/>
      <c r="L6" s="35"/>
      <c r="M6" s="27"/>
      <c r="N6" s="26"/>
      <c r="O6" s="27"/>
      <c r="P6" s="27"/>
      <c r="Q6" s="27"/>
    </row>
    <row r="7" spans="1:18" s="284" customFormat="1" ht="12" customHeight="1" thickBot="1">
      <c r="A7" s="980" t="s">
        <v>732</v>
      </c>
      <c r="B7" s="1002" t="s">
        <v>768</v>
      </c>
      <c r="C7" s="980" t="s">
        <v>769</v>
      </c>
      <c r="D7" s="983" t="s">
        <v>770</v>
      </c>
      <c r="E7" s="983" t="s">
        <v>771</v>
      </c>
      <c r="F7" s="980" t="s">
        <v>772</v>
      </c>
      <c r="G7" s="980"/>
      <c r="H7" s="964" t="s">
        <v>851</v>
      </c>
      <c r="I7" s="965"/>
      <c r="J7" s="988" t="s">
        <v>773</v>
      </c>
      <c r="K7" s="989"/>
      <c r="L7" s="989"/>
      <c r="M7" s="989"/>
      <c r="N7" s="989"/>
      <c r="O7" s="990"/>
      <c r="P7" s="533"/>
      <c r="Q7" s="1000" t="s">
        <v>730</v>
      </c>
      <c r="R7" s="1001"/>
    </row>
    <row r="8" spans="1:18" s="284" customFormat="1" ht="14.25" customHeight="1" thickBot="1">
      <c r="A8" s="980"/>
      <c r="B8" s="1003"/>
      <c r="C8" s="980"/>
      <c r="D8" s="984"/>
      <c r="E8" s="984"/>
      <c r="F8" s="980"/>
      <c r="G8" s="980"/>
      <c r="H8" s="966"/>
      <c r="I8" s="967"/>
      <c r="J8" s="986" t="s">
        <v>856</v>
      </c>
      <c r="K8" s="987"/>
      <c r="L8" s="987"/>
      <c r="M8" s="564" t="e">
        <f>#REF!</f>
        <v>#REF!</v>
      </c>
      <c r="N8" s="560"/>
      <c r="O8" s="561"/>
      <c r="P8" s="534"/>
      <c r="Q8" s="981" t="s">
        <v>52</v>
      </c>
      <c r="R8" s="981" t="s">
        <v>53</v>
      </c>
    </row>
    <row r="9" spans="1:18" s="284" customFormat="1" ht="15.75" thickBot="1">
      <c r="A9" s="980"/>
      <c r="B9" s="1003"/>
      <c r="C9" s="980"/>
      <c r="D9" s="984"/>
      <c r="E9" s="984"/>
      <c r="F9" s="980"/>
      <c r="G9" s="980"/>
      <c r="H9" s="968" t="s">
        <v>776</v>
      </c>
      <c r="I9" s="969"/>
      <c r="J9" s="993" t="s">
        <v>774</v>
      </c>
      <c r="K9" s="994"/>
      <c r="L9" s="994"/>
      <c r="M9" s="995"/>
      <c r="N9" s="988" t="s">
        <v>775</v>
      </c>
      <c r="O9" s="990"/>
      <c r="P9" s="534"/>
      <c r="Q9" s="981"/>
      <c r="R9" s="981"/>
    </row>
    <row r="10" spans="1:18" s="284" customFormat="1" ht="12" customHeight="1" thickBot="1">
      <c r="A10" s="980"/>
      <c r="B10" s="1003"/>
      <c r="C10" s="980"/>
      <c r="D10" s="984"/>
      <c r="E10" s="984"/>
      <c r="F10" s="980"/>
      <c r="G10" s="980"/>
      <c r="H10" s="970"/>
      <c r="I10" s="971"/>
      <c r="J10" s="991"/>
      <c r="K10" s="996"/>
      <c r="L10" s="996"/>
      <c r="M10" s="992"/>
      <c r="N10" s="991" t="s">
        <v>776</v>
      </c>
      <c r="O10" s="992"/>
      <c r="P10" s="534"/>
      <c r="Q10" s="981"/>
      <c r="R10" s="981"/>
    </row>
    <row r="11" spans="1:18" s="284" customFormat="1" ht="66" customHeight="1" thickBot="1">
      <c r="A11" s="980"/>
      <c r="B11" s="1004"/>
      <c r="C11" s="980"/>
      <c r="D11" s="985"/>
      <c r="E11" s="985"/>
      <c r="F11" s="285" t="s">
        <v>777</v>
      </c>
      <c r="G11" s="285" t="s">
        <v>778</v>
      </c>
      <c r="H11" s="286" t="s">
        <v>777</v>
      </c>
      <c r="I11" s="286" t="s">
        <v>778</v>
      </c>
      <c r="J11" s="287" t="s">
        <v>779</v>
      </c>
      <c r="K11" s="612" t="s">
        <v>780</v>
      </c>
      <c r="L11" s="288" t="s">
        <v>781</v>
      </c>
      <c r="M11" s="289" t="s">
        <v>782</v>
      </c>
      <c r="N11" s="290" t="s">
        <v>783</v>
      </c>
      <c r="O11" s="289" t="s">
        <v>784</v>
      </c>
      <c r="P11" s="532"/>
      <c r="Q11" s="982"/>
      <c r="R11" s="982"/>
    </row>
    <row r="12" spans="1:18" s="295" customFormat="1" ht="15.75" thickBot="1">
      <c r="A12" s="291">
        <v>1</v>
      </c>
      <c r="B12" s="291">
        <f>A12+1</f>
        <v>2</v>
      </c>
      <c r="C12" s="291">
        <f>B12+1</f>
        <v>3</v>
      </c>
      <c r="D12" s="615">
        <f>C12+1</f>
        <v>4</v>
      </c>
      <c r="E12" s="291">
        <f>D12+1</f>
        <v>5</v>
      </c>
      <c r="F12" s="292">
        <f t="shared" ref="F12:K12" si="0">E12+1</f>
        <v>6</v>
      </c>
      <c r="G12" s="292">
        <f t="shared" si="0"/>
        <v>7</v>
      </c>
      <c r="H12" s="291">
        <f t="shared" si="0"/>
        <v>8</v>
      </c>
      <c r="I12" s="291">
        <f t="shared" si="0"/>
        <v>9</v>
      </c>
      <c r="J12" s="293">
        <f t="shared" si="0"/>
        <v>10</v>
      </c>
      <c r="K12" s="613">
        <f t="shared" si="0"/>
        <v>11</v>
      </c>
      <c r="L12" s="294">
        <f>K12+1</f>
        <v>12</v>
      </c>
      <c r="M12" s="294">
        <f>L12+1</f>
        <v>13</v>
      </c>
      <c r="N12" s="294">
        <f>M12+1</f>
        <v>14</v>
      </c>
      <c r="O12" s="294">
        <f>N12+1</f>
        <v>15</v>
      </c>
      <c r="P12" s="294"/>
      <c r="Q12" s="294">
        <f>O12+1</f>
        <v>16</v>
      </c>
      <c r="R12" s="294">
        <f>Q12+1</f>
        <v>17</v>
      </c>
    </row>
    <row r="13" spans="1:18" s="251" customFormat="1" ht="27">
      <c r="A13" s="213">
        <v>1</v>
      </c>
      <c r="B13" s="364" t="s">
        <v>450</v>
      </c>
      <c r="C13" s="365" t="s">
        <v>226</v>
      </c>
      <c r="D13" s="366" t="s">
        <v>883</v>
      </c>
      <c r="E13" s="365">
        <v>0.08</v>
      </c>
      <c r="F13" s="365">
        <v>8.0000000000000002E-3</v>
      </c>
      <c r="G13" s="365">
        <v>173</v>
      </c>
      <c r="H13" s="221">
        <f>IF(E13*F13*E$4&gt;0,E13*F13*E$4,0)</f>
        <v>0</v>
      </c>
      <c r="I13" s="221">
        <f>IF(E13*G13*E$5&gt;0,E13*G13*E$5,0)</f>
        <v>0</v>
      </c>
      <c r="J13" s="247" t="s">
        <v>785</v>
      </c>
      <c r="K13" s="248"/>
      <c r="L13" s="250"/>
      <c r="M13" s="225">
        <f>E13*L13</f>
        <v>0</v>
      </c>
      <c r="N13" s="249"/>
      <c r="O13" s="227">
        <f t="shared" ref="O13:O76" si="1">M13*N13*E$6</f>
        <v>0</v>
      </c>
      <c r="P13" s="228">
        <f>SUM(O13:O18)</f>
        <v>0</v>
      </c>
      <c r="Q13" s="225">
        <f>R13/E13</f>
        <v>0</v>
      </c>
      <c r="R13" s="228">
        <f>H13+I13+P13</f>
        <v>0</v>
      </c>
    </row>
    <row r="14" spans="1:18" ht="12.75">
      <c r="A14" s="44"/>
      <c r="B14" s="45"/>
      <c r="C14" s="44"/>
      <c r="D14" s="46"/>
      <c r="E14" s="44"/>
      <c r="F14" s="44"/>
      <c r="G14" s="44"/>
      <c r="H14" s="48"/>
      <c r="I14" s="48"/>
      <c r="J14" s="49"/>
      <c r="K14" s="50"/>
      <c r="L14" s="191"/>
      <c r="M14" s="225">
        <f>E13*L14</f>
        <v>0</v>
      </c>
      <c r="N14" s="51"/>
      <c r="O14" s="227">
        <f t="shared" si="1"/>
        <v>0</v>
      </c>
      <c r="P14" s="53"/>
      <c r="Q14" s="53"/>
      <c r="R14" s="53"/>
    </row>
    <row r="15" spans="1:18" ht="12.75">
      <c r="A15" s="44"/>
      <c r="B15" s="45"/>
      <c r="C15" s="44"/>
      <c r="D15" s="46"/>
      <c r="E15" s="44"/>
      <c r="F15" s="44"/>
      <c r="G15" s="44"/>
      <c r="H15" s="48"/>
      <c r="I15" s="48"/>
      <c r="J15" s="49"/>
      <c r="K15" s="50"/>
      <c r="L15" s="52"/>
      <c r="M15" s="225">
        <f>E13*L15</f>
        <v>0</v>
      </c>
      <c r="N15" s="51"/>
      <c r="O15" s="227">
        <f t="shared" si="1"/>
        <v>0</v>
      </c>
      <c r="P15" s="53"/>
      <c r="Q15" s="53"/>
      <c r="R15" s="53"/>
    </row>
    <row r="16" spans="1:18" ht="12.75">
      <c r="A16" s="44"/>
      <c r="B16" s="45"/>
      <c r="C16" s="44"/>
      <c r="D16" s="46"/>
      <c r="E16" s="44"/>
      <c r="F16" s="44"/>
      <c r="G16" s="44"/>
      <c r="H16" s="48"/>
      <c r="I16" s="48"/>
      <c r="J16" s="49"/>
      <c r="K16" s="50"/>
      <c r="L16" s="51"/>
      <c r="M16" s="225">
        <f>E13*L16</f>
        <v>0</v>
      </c>
      <c r="N16" s="52"/>
      <c r="O16" s="227">
        <f t="shared" si="1"/>
        <v>0</v>
      </c>
      <c r="P16" s="53"/>
      <c r="Q16" s="53"/>
      <c r="R16" s="53"/>
    </row>
    <row r="17" spans="1:18" ht="12.75">
      <c r="A17" s="44"/>
      <c r="B17" s="45"/>
      <c r="C17" s="44"/>
      <c r="D17" s="46"/>
      <c r="E17" s="44"/>
      <c r="F17" s="44"/>
      <c r="G17" s="44"/>
      <c r="H17" s="48"/>
      <c r="I17" s="48"/>
      <c r="J17" s="49"/>
      <c r="K17" s="50"/>
      <c r="L17" s="191"/>
      <c r="M17" s="225">
        <f>E13*L17</f>
        <v>0</v>
      </c>
      <c r="N17" s="51"/>
      <c r="O17" s="227">
        <f t="shared" si="1"/>
        <v>0</v>
      </c>
      <c r="P17" s="53"/>
      <c r="Q17" s="53"/>
      <c r="R17" s="53"/>
    </row>
    <row r="18" spans="1:18" ht="12.75">
      <c r="A18" s="54"/>
      <c r="B18" s="55"/>
      <c r="C18" s="54"/>
      <c r="D18" s="56"/>
      <c r="E18" s="54"/>
      <c r="F18" s="54"/>
      <c r="G18" s="54"/>
      <c r="H18" s="59"/>
      <c r="I18" s="59"/>
      <c r="J18" s="49"/>
      <c r="K18" s="50"/>
      <c r="L18" s="52"/>
      <c r="M18" s="225">
        <f>E13*L18</f>
        <v>0</v>
      </c>
      <c r="N18" s="51"/>
      <c r="O18" s="227">
        <f t="shared" si="1"/>
        <v>0</v>
      </c>
      <c r="P18" s="60"/>
      <c r="Q18" s="60"/>
      <c r="R18" s="60"/>
    </row>
    <row r="19" spans="1:18" s="251" customFormat="1" ht="36.75" customHeight="1">
      <c r="A19" s="213">
        <f>A13+1</f>
        <v>2</v>
      </c>
      <c r="B19" s="230" t="s">
        <v>420</v>
      </c>
      <c r="C19" s="213" t="s">
        <v>381</v>
      </c>
      <c r="D19" s="231" t="s">
        <v>872</v>
      </c>
      <c r="E19" s="213">
        <v>2.5</v>
      </c>
      <c r="F19" s="213">
        <v>0.45</v>
      </c>
      <c r="G19" s="213">
        <v>0.37</v>
      </c>
      <c r="H19" s="221">
        <f>IF(E19*F19*E$4&gt;0,E19*F19*E$4,0)</f>
        <v>0</v>
      </c>
      <c r="I19" s="221">
        <f>IF(E19*G19*E$5&gt;0,E19*G19*E$5,0)</f>
        <v>0</v>
      </c>
      <c r="J19" s="222" t="s">
        <v>421</v>
      </c>
      <c r="K19" s="223" t="s">
        <v>881</v>
      </c>
      <c r="L19" s="224">
        <v>1.1499999999999999</v>
      </c>
      <c r="M19" s="225">
        <f>E19*L19</f>
        <v>2.875</v>
      </c>
      <c r="N19" s="224">
        <v>2.9</v>
      </c>
      <c r="O19" s="227">
        <f t="shared" si="1"/>
        <v>0</v>
      </c>
      <c r="P19" s="228">
        <f>SUM(O19:O24)</f>
        <v>0</v>
      </c>
      <c r="Q19" s="225">
        <f>R19/E19</f>
        <v>0</v>
      </c>
      <c r="R19" s="228">
        <f>H19+I19+P19</f>
        <v>0</v>
      </c>
    </row>
    <row r="20" spans="1:18" ht="12.75">
      <c r="A20" s="44"/>
      <c r="B20" s="45"/>
      <c r="C20" s="44"/>
      <c r="D20" s="46"/>
      <c r="E20" s="44"/>
      <c r="F20" s="44"/>
      <c r="G20" s="44"/>
      <c r="H20" s="48"/>
      <c r="I20" s="48"/>
      <c r="J20" s="49"/>
      <c r="K20" s="50"/>
      <c r="L20" s="191"/>
      <c r="M20" s="225">
        <f>E19*L20</f>
        <v>0</v>
      </c>
      <c r="N20" s="51"/>
      <c r="O20" s="227">
        <f t="shared" si="1"/>
        <v>0</v>
      </c>
      <c r="P20" s="53"/>
      <c r="Q20" s="53"/>
      <c r="R20" s="53"/>
    </row>
    <row r="21" spans="1:18" ht="12.75">
      <c r="A21" s="44"/>
      <c r="B21" s="45"/>
      <c r="C21" s="44"/>
      <c r="D21" s="46"/>
      <c r="E21" s="44"/>
      <c r="F21" s="44"/>
      <c r="G21" s="44"/>
      <c r="H21" s="48"/>
      <c r="I21" s="48"/>
      <c r="J21" s="49"/>
      <c r="K21" s="50"/>
      <c r="L21" s="52"/>
      <c r="M21" s="225">
        <f>E19*L21</f>
        <v>0</v>
      </c>
      <c r="N21" s="51"/>
      <c r="O21" s="227">
        <f t="shared" si="1"/>
        <v>0</v>
      </c>
      <c r="P21" s="53"/>
      <c r="Q21" s="53"/>
      <c r="R21" s="53"/>
    </row>
    <row r="22" spans="1:18" ht="12.75">
      <c r="A22" s="44"/>
      <c r="B22" s="45"/>
      <c r="C22" s="44"/>
      <c r="D22" s="46"/>
      <c r="E22" s="44"/>
      <c r="F22" s="44"/>
      <c r="G22" s="44"/>
      <c r="H22" s="48"/>
      <c r="I22" s="48"/>
      <c r="J22" s="49"/>
      <c r="K22" s="50"/>
      <c r="L22" s="51"/>
      <c r="M22" s="225">
        <f>E19*L22</f>
        <v>0</v>
      </c>
      <c r="N22" s="52"/>
      <c r="O22" s="227">
        <f t="shared" si="1"/>
        <v>0</v>
      </c>
      <c r="P22" s="53"/>
      <c r="Q22" s="53"/>
      <c r="R22" s="53"/>
    </row>
    <row r="23" spans="1:18" ht="12.75">
      <c r="A23" s="44"/>
      <c r="B23" s="45"/>
      <c r="C23" s="44"/>
      <c r="D23" s="46"/>
      <c r="E23" s="44"/>
      <c r="F23" s="44"/>
      <c r="G23" s="44"/>
      <c r="H23" s="48"/>
      <c r="I23" s="48"/>
      <c r="J23" s="49"/>
      <c r="K23" s="50"/>
      <c r="L23" s="191"/>
      <c r="M23" s="225">
        <f>E19*L23</f>
        <v>0</v>
      </c>
      <c r="N23" s="51"/>
      <c r="O23" s="227">
        <f t="shared" si="1"/>
        <v>0</v>
      </c>
      <c r="P23" s="53"/>
      <c r="Q23" s="53"/>
      <c r="R23" s="53"/>
    </row>
    <row r="24" spans="1:18" ht="12.75">
      <c r="A24" s="54"/>
      <c r="B24" s="55"/>
      <c r="C24" s="54"/>
      <c r="D24" s="56"/>
      <c r="E24" s="54"/>
      <c r="F24" s="54"/>
      <c r="G24" s="54"/>
      <c r="H24" s="59"/>
      <c r="I24" s="59"/>
      <c r="J24" s="49"/>
      <c r="K24" s="50"/>
      <c r="L24" s="52"/>
      <c r="M24" s="225">
        <f>E19*L24</f>
        <v>0</v>
      </c>
      <c r="N24" s="51"/>
      <c r="O24" s="227">
        <f t="shared" si="1"/>
        <v>0</v>
      </c>
      <c r="P24" s="60"/>
      <c r="Q24" s="60"/>
      <c r="R24" s="60"/>
    </row>
    <row r="25" spans="1:18" s="251" customFormat="1" ht="25.5">
      <c r="A25" s="213">
        <f>A19+1</f>
        <v>3</v>
      </c>
      <c r="B25" s="230" t="s">
        <v>422</v>
      </c>
      <c r="C25" s="213" t="s">
        <v>423</v>
      </c>
      <c r="D25" s="231" t="s">
        <v>872</v>
      </c>
      <c r="E25" s="213">
        <v>11.3</v>
      </c>
      <c r="F25" s="213">
        <v>1.74</v>
      </c>
      <c r="G25" s="217">
        <v>0.69</v>
      </c>
      <c r="H25" s="221">
        <f>IF(E25*F25*E$4&gt;0,E25*F25*E$4,0)</f>
        <v>0</v>
      </c>
      <c r="I25" s="221">
        <f>IF(E25*G25*E$5&gt;0,E25*G25*E$5,0)</f>
        <v>0</v>
      </c>
      <c r="J25" s="222" t="s">
        <v>715</v>
      </c>
      <c r="K25" s="223" t="s">
        <v>881</v>
      </c>
      <c r="L25" s="224">
        <v>0.71</v>
      </c>
      <c r="M25" s="225">
        <f>E25*L25</f>
        <v>8.0229999999999997</v>
      </c>
      <c r="N25" s="224">
        <v>18.5</v>
      </c>
      <c r="O25" s="227">
        <f t="shared" si="1"/>
        <v>0</v>
      </c>
      <c r="P25" s="228">
        <f>SUM(O25:O30)</f>
        <v>0</v>
      </c>
      <c r="Q25" s="225">
        <f>R25/E25</f>
        <v>0</v>
      </c>
      <c r="R25" s="228">
        <f>H25+I25+P25</f>
        <v>0</v>
      </c>
    </row>
    <row r="26" spans="1:18" s="251" customFormat="1" ht="12.75">
      <c r="A26" s="233"/>
      <c r="B26" s="234"/>
      <c r="C26" s="233"/>
      <c r="D26" s="235"/>
      <c r="E26" s="233"/>
      <c r="F26" s="233"/>
      <c r="G26" s="259"/>
      <c r="H26" s="48"/>
      <c r="I26" s="48"/>
      <c r="J26" s="222" t="s">
        <v>424</v>
      </c>
      <c r="K26" s="223" t="s">
        <v>881</v>
      </c>
      <c r="L26" s="224">
        <v>0.44</v>
      </c>
      <c r="M26" s="225">
        <f>E25*L26</f>
        <v>4.9720000000000004</v>
      </c>
      <c r="N26" s="224">
        <v>1.2</v>
      </c>
      <c r="O26" s="227">
        <f t="shared" si="1"/>
        <v>0</v>
      </c>
      <c r="P26" s="53"/>
      <c r="Q26" s="53"/>
      <c r="R26" s="53"/>
    </row>
    <row r="27" spans="1:18" s="251" customFormat="1" ht="18">
      <c r="A27" s="233"/>
      <c r="B27" s="234"/>
      <c r="C27" s="522"/>
      <c r="D27" s="235"/>
      <c r="E27" s="233"/>
      <c r="F27" s="233"/>
      <c r="G27" s="259"/>
      <c r="H27" s="48"/>
      <c r="I27" s="48"/>
      <c r="J27" s="222" t="s">
        <v>51</v>
      </c>
      <c r="K27" s="223" t="s">
        <v>873</v>
      </c>
      <c r="L27" s="226">
        <v>0.92</v>
      </c>
      <c r="M27" s="225">
        <f>E25*L27</f>
        <v>10.396000000000001</v>
      </c>
      <c r="N27" s="224">
        <v>3.5</v>
      </c>
      <c r="O27" s="227">
        <f t="shared" si="1"/>
        <v>0</v>
      </c>
      <c r="P27" s="53"/>
      <c r="Q27" s="53"/>
      <c r="R27" s="53"/>
    </row>
    <row r="28" spans="1:18" s="251" customFormat="1" ht="12.75">
      <c r="A28" s="233"/>
      <c r="B28" s="234"/>
      <c r="C28" s="233"/>
      <c r="D28" s="235"/>
      <c r="E28" s="233"/>
      <c r="F28" s="233"/>
      <c r="G28" s="259"/>
      <c r="H28" s="48"/>
      <c r="I28" s="48"/>
      <c r="J28" s="222" t="s">
        <v>796</v>
      </c>
      <c r="K28" s="223" t="s">
        <v>881</v>
      </c>
      <c r="L28" s="224">
        <v>0.01</v>
      </c>
      <c r="M28" s="225">
        <f>E25*L28</f>
        <v>0.113</v>
      </c>
      <c r="N28" s="226">
        <v>82.38</v>
      </c>
      <c r="O28" s="227">
        <f t="shared" si="1"/>
        <v>0</v>
      </c>
      <c r="P28" s="53"/>
      <c r="Q28" s="53"/>
      <c r="R28" s="53"/>
    </row>
    <row r="29" spans="1:18" ht="12.75">
      <c r="A29" s="44"/>
      <c r="B29" s="45"/>
      <c r="C29" s="44"/>
      <c r="D29" s="46"/>
      <c r="E29" s="44"/>
      <c r="F29" s="44"/>
      <c r="G29" s="108"/>
      <c r="H29" s="48"/>
      <c r="I29" s="48"/>
      <c r="J29" s="49"/>
      <c r="K29" s="50"/>
      <c r="L29" s="191"/>
      <c r="M29" s="225">
        <f>E25*L29</f>
        <v>0</v>
      </c>
      <c r="N29" s="51"/>
      <c r="O29" s="227">
        <f t="shared" si="1"/>
        <v>0</v>
      </c>
      <c r="P29" s="53"/>
      <c r="Q29" s="53"/>
      <c r="R29" s="53"/>
    </row>
    <row r="30" spans="1:18" ht="12.75">
      <c r="A30" s="54"/>
      <c r="B30" s="55"/>
      <c r="C30" s="54"/>
      <c r="D30" s="56"/>
      <c r="E30" s="54"/>
      <c r="F30" s="54"/>
      <c r="G30" s="126"/>
      <c r="H30" s="59"/>
      <c r="I30" s="59"/>
      <c r="J30" s="49"/>
      <c r="K30" s="50"/>
      <c r="L30" s="52"/>
      <c r="M30" s="225">
        <f>E25*L30</f>
        <v>0</v>
      </c>
      <c r="N30" s="51"/>
      <c r="O30" s="227">
        <f t="shared" si="1"/>
        <v>0</v>
      </c>
      <c r="P30" s="60"/>
      <c r="Q30" s="60"/>
      <c r="R30" s="60"/>
    </row>
    <row r="31" spans="1:18" s="251" customFormat="1" ht="38.25">
      <c r="A31" s="213">
        <f>A25+1</f>
        <v>4</v>
      </c>
      <c r="B31" s="230" t="s">
        <v>425</v>
      </c>
      <c r="C31" s="213" t="s">
        <v>426</v>
      </c>
      <c r="D31" s="231" t="s">
        <v>872</v>
      </c>
      <c r="E31" s="213">
        <v>0.4</v>
      </c>
      <c r="F31" s="213">
        <v>7.85</v>
      </c>
      <c r="G31" s="213">
        <v>1.1200000000000001</v>
      </c>
      <c r="H31" s="221">
        <f>IF(E31*F31*E$4&gt;0,E31*F31*E$4,0)</f>
        <v>0</v>
      </c>
      <c r="I31" s="221">
        <f>IF(E31*G31*E$5&gt;0,E31*G31*E$5,0)</f>
        <v>0</v>
      </c>
      <c r="J31" s="222" t="s">
        <v>427</v>
      </c>
      <c r="K31" s="223" t="s">
        <v>881</v>
      </c>
      <c r="L31" s="226">
        <v>1.0149999999999999</v>
      </c>
      <c r="M31" s="225">
        <f>E31*L31</f>
        <v>0.40599999999999997</v>
      </c>
      <c r="N31" s="224">
        <v>19</v>
      </c>
      <c r="O31" s="227">
        <f t="shared" si="1"/>
        <v>0</v>
      </c>
      <c r="P31" s="228">
        <f>SUM(O31:O36)</f>
        <v>0</v>
      </c>
      <c r="Q31" s="225">
        <f>R31/E31</f>
        <v>0</v>
      </c>
      <c r="R31" s="228">
        <f>H31+I31+P31</f>
        <v>0</v>
      </c>
    </row>
    <row r="32" spans="1:18" s="251" customFormat="1" ht="12.75">
      <c r="A32" s="233"/>
      <c r="B32" s="234"/>
      <c r="C32" s="233"/>
      <c r="D32" s="235"/>
      <c r="E32" s="233"/>
      <c r="F32" s="233"/>
      <c r="G32" s="233"/>
      <c r="H32" s="48"/>
      <c r="I32" s="48"/>
      <c r="J32" s="222" t="s">
        <v>51</v>
      </c>
      <c r="K32" s="223" t="s">
        <v>873</v>
      </c>
      <c r="L32" s="226">
        <v>2.9</v>
      </c>
      <c r="M32" s="225">
        <f>E31*L32</f>
        <v>1.1599999999999999</v>
      </c>
      <c r="N32" s="224">
        <v>3.5</v>
      </c>
      <c r="O32" s="227">
        <f t="shared" si="1"/>
        <v>0</v>
      </c>
      <c r="P32" s="53"/>
      <c r="Q32" s="53"/>
      <c r="R32" s="53"/>
    </row>
    <row r="33" spans="1:18" s="251" customFormat="1" ht="12.75">
      <c r="A33" s="233"/>
      <c r="B33" s="234"/>
      <c r="C33" s="233"/>
      <c r="D33" s="235"/>
      <c r="E33" s="233"/>
      <c r="F33" s="233"/>
      <c r="G33" s="233"/>
      <c r="H33" s="48"/>
      <c r="I33" s="48"/>
      <c r="J33" s="222" t="s">
        <v>35</v>
      </c>
      <c r="K33" s="223" t="s">
        <v>791</v>
      </c>
      <c r="L33" s="298">
        <v>2.3E-3</v>
      </c>
      <c r="M33" s="225">
        <f>E31*L33</f>
        <v>9.2000000000000003E-4</v>
      </c>
      <c r="N33" s="367">
        <v>500</v>
      </c>
      <c r="O33" s="227">
        <f t="shared" si="1"/>
        <v>0</v>
      </c>
      <c r="P33" s="53"/>
      <c r="Q33" s="53"/>
      <c r="R33" s="53"/>
    </row>
    <row r="34" spans="1:18" s="251" customFormat="1" ht="12.75">
      <c r="A34" s="233"/>
      <c r="B34" s="234"/>
      <c r="C34" s="233"/>
      <c r="D34" s="235"/>
      <c r="E34" s="233"/>
      <c r="F34" s="233"/>
      <c r="G34" s="233"/>
      <c r="H34" s="48"/>
      <c r="I34" s="48"/>
      <c r="J34" s="237" t="s">
        <v>796</v>
      </c>
      <c r="K34" s="238" t="s">
        <v>881</v>
      </c>
      <c r="L34" s="239">
        <v>0.04</v>
      </c>
      <c r="M34" s="225">
        <f>E31*L34</f>
        <v>1.6E-2</v>
      </c>
      <c r="N34" s="226">
        <v>82.38</v>
      </c>
      <c r="O34" s="227">
        <f t="shared" si="1"/>
        <v>0</v>
      </c>
      <c r="P34" s="53"/>
      <c r="Q34" s="53"/>
      <c r="R34" s="53"/>
    </row>
    <row r="35" spans="1:18" ht="12.75">
      <c r="A35" s="44"/>
      <c r="B35" s="45"/>
      <c r="C35" s="44"/>
      <c r="D35" s="46"/>
      <c r="E35" s="44"/>
      <c r="F35" s="44"/>
      <c r="G35" s="44"/>
      <c r="H35" s="48"/>
      <c r="I35" s="48"/>
      <c r="J35" s="49"/>
      <c r="K35" s="50"/>
      <c r="L35" s="52"/>
      <c r="M35" s="225">
        <f>E31*L35</f>
        <v>0</v>
      </c>
      <c r="N35" s="66"/>
      <c r="O35" s="227">
        <f t="shared" si="1"/>
        <v>0</v>
      </c>
      <c r="P35" s="53"/>
      <c r="Q35" s="53"/>
      <c r="R35" s="53"/>
    </row>
    <row r="36" spans="1:18" ht="12.75">
      <c r="A36" s="54"/>
      <c r="B36" s="55"/>
      <c r="C36" s="54"/>
      <c r="D36" s="56"/>
      <c r="E36" s="54"/>
      <c r="F36" s="54"/>
      <c r="G36" s="54"/>
      <c r="H36" s="59"/>
      <c r="I36" s="59"/>
      <c r="J36" s="49"/>
      <c r="K36" s="50"/>
      <c r="L36" s="52"/>
      <c r="M36" s="225">
        <f>E31*L36</f>
        <v>0</v>
      </c>
      <c r="N36" s="51"/>
      <c r="O36" s="227">
        <f t="shared" si="1"/>
        <v>0</v>
      </c>
      <c r="P36" s="60"/>
      <c r="Q36" s="60"/>
      <c r="R36" s="60"/>
    </row>
    <row r="37" spans="1:18" s="251" customFormat="1" ht="35.25" customHeight="1">
      <c r="A37" s="213">
        <f>A31+1</f>
        <v>5</v>
      </c>
      <c r="B37" s="230" t="s">
        <v>517</v>
      </c>
      <c r="C37" s="217" t="s">
        <v>404</v>
      </c>
      <c r="D37" s="231" t="s">
        <v>791</v>
      </c>
      <c r="E37" s="301">
        <v>1.2E-2</v>
      </c>
      <c r="F37" s="244"/>
      <c r="G37" s="244"/>
      <c r="H37" s="221">
        <f>IF(E37*F37*E$4&gt;0,E37*F37*E$4,0)</f>
        <v>0</v>
      </c>
      <c r="I37" s="221">
        <f>IF(E37*G37*E$5&gt;0,E37*G37*E$5,0)</f>
        <v>0</v>
      </c>
      <c r="J37" s="222" t="s">
        <v>405</v>
      </c>
      <c r="K37" s="223" t="s">
        <v>791</v>
      </c>
      <c r="L37" s="224">
        <v>1</v>
      </c>
      <c r="M37" s="225">
        <f>E37*L37</f>
        <v>1.2E-2</v>
      </c>
      <c r="N37" s="226">
        <v>269.62</v>
      </c>
      <c r="O37" s="227">
        <f t="shared" si="1"/>
        <v>0</v>
      </c>
      <c r="P37" s="228">
        <f>SUM(O37:O42)</f>
        <v>0</v>
      </c>
      <c r="Q37" s="225">
        <f>R37/E37</f>
        <v>0</v>
      </c>
      <c r="R37" s="228">
        <f>H37+I37+P37</f>
        <v>0</v>
      </c>
    </row>
    <row r="38" spans="1:18" ht="12.75">
      <c r="A38" s="44"/>
      <c r="B38" s="45"/>
      <c r="C38" s="44"/>
      <c r="D38" s="46"/>
      <c r="E38" s="47"/>
      <c r="F38" s="41"/>
      <c r="G38" s="41"/>
      <c r="H38" s="48"/>
      <c r="I38" s="48"/>
      <c r="J38" s="49"/>
      <c r="K38" s="50"/>
      <c r="L38" s="52"/>
      <c r="M38" s="225">
        <f>E37*L38</f>
        <v>0</v>
      </c>
      <c r="N38" s="52"/>
      <c r="O38" s="227">
        <f t="shared" si="1"/>
        <v>0</v>
      </c>
      <c r="P38" s="53"/>
      <c r="Q38" s="53"/>
      <c r="R38" s="53"/>
    </row>
    <row r="39" spans="1:18" ht="12.75">
      <c r="A39" s="44"/>
      <c r="B39" s="45"/>
      <c r="C39" s="44"/>
      <c r="D39" s="46"/>
      <c r="E39" s="47"/>
      <c r="F39" s="41"/>
      <c r="G39" s="41"/>
      <c r="H39" s="48"/>
      <c r="I39" s="48"/>
      <c r="J39" s="49"/>
      <c r="K39" s="50"/>
      <c r="L39" s="52"/>
      <c r="M39" s="225">
        <f>E37*L39</f>
        <v>0</v>
      </c>
      <c r="N39" s="52"/>
      <c r="O39" s="227">
        <f t="shared" si="1"/>
        <v>0</v>
      </c>
      <c r="P39" s="53"/>
      <c r="Q39" s="53"/>
      <c r="R39" s="53"/>
    </row>
    <row r="40" spans="1:18" ht="12.75">
      <c r="A40" s="44"/>
      <c r="B40" s="45"/>
      <c r="C40" s="44"/>
      <c r="D40" s="46"/>
      <c r="E40" s="47"/>
      <c r="F40" s="41"/>
      <c r="G40" s="41"/>
      <c r="H40" s="48"/>
      <c r="I40" s="48"/>
      <c r="J40" s="49"/>
      <c r="K40" s="50"/>
      <c r="L40" s="110"/>
      <c r="M40" s="225">
        <f>E37*L40</f>
        <v>0</v>
      </c>
      <c r="N40" s="52"/>
      <c r="O40" s="227">
        <f t="shared" si="1"/>
        <v>0</v>
      </c>
      <c r="P40" s="53"/>
      <c r="Q40" s="53"/>
      <c r="R40" s="53"/>
    </row>
    <row r="41" spans="1:18" ht="12.75">
      <c r="A41" s="44"/>
      <c r="B41" s="45"/>
      <c r="C41" s="44"/>
      <c r="D41" s="46"/>
      <c r="E41" s="47"/>
      <c r="F41" s="41"/>
      <c r="G41" s="41"/>
      <c r="H41" s="48"/>
      <c r="I41" s="48"/>
      <c r="J41" s="49"/>
      <c r="K41" s="50"/>
      <c r="L41" s="110"/>
      <c r="M41" s="225">
        <f>E37*L41</f>
        <v>0</v>
      </c>
      <c r="N41" s="52"/>
      <c r="O41" s="227">
        <f t="shared" si="1"/>
        <v>0</v>
      </c>
      <c r="P41" s="53"/>
      <c r="Q41" s="53"/>
      <c r="R41" s="53"/>
    </row>
    <row r="42" spans="1:18" ht="12.75">
      <c r="A42" s="54"/>
      <c r="B42" s="55"/>
      <c r="C42" s="54"/>
      <c r="D42" s="56"/>
      <c r="E42" s="57"/>
      <c r="F42" s="58"/>
      <c r="G42" s="58"/>
      <c r="H42" s="59"/>
      <c r="I42" s="59"/>
      <c r="J42" s="63"/>
      <c r="K42" s="64"/>
      <c r="L42" s="51"/>
      <c r="M42" s="225">
        <f>E37*L42</f>
        <v>0</v>
      </c>
      <c r="N42" s="52"/>
      <c r="O42" s="227">
        <f t="shared" si="1"/>
        <v>0</v>
      </c>
      <c r="P42" s="60"/>
      <c r="Q42" s="60"/>
      <c r="R42" s="60"/>
    </row>
    <row r="43" spans="1:18" s="251" customFormat="1" ht="35.25" customHeight="1">
      <c r="A43" s="213">
        <f>A37+1</f>
        <v>6</v>
      </c>
      <c r="B43" s="230" t="s">
        <v>517</v>
      </c>
      <c r="C43" s="217" t="s">
        <v>382</v>
      </c>
      <c r="D43" s="231" t="s">
        <v>791</v>
      </c>
      <c r="E43" s="301">
        <v>1.2999999999999999E-2</v>
      </c>
      <c r="F43" s="244"/>
      <c r="G43" s="244"/>
      <c r="H43" s="221">
        <f>IF(E43*F43*E$4&gt;0,E43*F43*E$4,0)</f>
        <v>0</v>
      </c>
      <c r="I43" s="221">
        <f>IF(E43*G43*E$5&gt;0,E43*G43*E$5,0)</f>
        <v>0</v>
      </c>
      <c r="J43" s="217" t="s">
        <v>382</v>
      </c>
      <c r="K43" s="223" t="s">
        <v>791</v>
      </c>
      <c r="L43" s="224">
        <v>1</v>
      </c>
      <c r="M43" s="225">
        <f>E43*L43</f>
        <v>1.2999999999999999E-2</v>
      </c>
      <c r="N43" s="226">
        <v>262.13</v>
      </c>
      <c r="O43" s="227">
        <f t="shared" si="1"/>
        <v>0</v>
      </c>
      <c r="P43" s="228">
        <f>SUM(O43:O48)</f>
        <v>0</v>
      </c>
      <c r="Q43" s="225">
        <f>R43/E43</f>
        <v>0</v>
      </c>
      <c r="R43" s="228">
        <f>H43+I43+P43</f>
        <v>0</v>
      </c>
    </row>
    <row r="44" spans="1:18" ht="12.75">
      <c r="A44" s="44"/>
      <c r="B44" s="45"/>
      <c r="C44" s="44"/>
      <c r="D44" s="46"/>
      <c r="E44" s="47"/>
      <c r="F44" s="41"/>
      <c r="G44" s="41"/>
      <c r="H44" s="48"/>
      <c r="I44" s="48"/>
      <c r="J44" s="49"/>
      <c r="K44" s="50"/>
      <c r="L44" s="52"/>
      <c r="M44" s="225">
        <f>E43*L44</f>
        <v>0</v>
      </c>
      <c r="N44" s="52"/>
      <c r="O44" s="227">
        <f t="shared" si="1"/>
        <v>0</v>
      </c>
      <c r="P44" s="53"/>
      <c r="Q44" s="53"/>
      <c r="R44" s="53"/>
    </row>
    <row r="45" spans="1:18" ht="12.75">
      <c r="A45" s="44"/>
      <c r="B45" s="45"/>
      <c r="C45" s="44"/>
      <c r="D45" s="46"/>
      <c r="E45" s="47"/>
      <c r="F45" s="41"/>
      <c r="G45" s="41"/>
      <c r="H45" s="48"/>
      <c r="I45" s="48"/>
      <c r="J45" s="49"/>
      <c r="K45" s="50"/>
      <c r="L45" s="52"/>
      <c r="M45" s="225">
        <f>E43*L45</f>
        <v>0</v>
      </c>
      <c r="N45" s="52"/>
      <c r="O45" s="227">
        <f t="shared" si="1"/>
        <v>0</v>
      </c>
      <c r="P45" s="53"/>
      <c r="Q45" s="53"/>
      <c r="R45" s="53"/>
    </row>
    <row r="46" spans="1:18" ht="12.75">
      <c r="A46" s="44"/>
      <c r="B46" s="45"/>
      <c r="C46" s="44"/>
      <c r="D46" s="46"/>
      <c r="E46" s="47"/>
      <c r="F46" s="41"/>
      <c r="G46" s="41"/>
      <c r="H46" s="48"/>
      <c r="I46" s="48"/>
      <c r="J46" s="49"/>
      <c r="K46" s="50"/>
      <c r="L46" s="110"/>
      <c r="M46" s="225">
        <f>E43*L46</f>
        <v>0</v>
      </c>
      <c r="N46" s="52"/>
      <c r="O46" s="227">
        <f t="shared" si="1"/>
        <v>0</v>
      </c>
      <c r="P46" s="53"/>
      <c r="Q46" s="53"/>
      <c r="R46" s="53"/>
    </row>
    <row r="47" spans="1:18" ht="12.75">
      <c r="A47" s="44"/>
      <c r="B47" s="45"/>
      <c r="C47" s="44"/>
      <c r="D47" s="46"/>
      <c r="E47" s="47"/>
      <c r="F47" s="41"/>
      <c r="G47" s="41"/>
      <c r="H47" s="48"/>
      <c r="I47" s="48"/>
      <c r="J47" s="49"/>
      <c r="K47" s="50"/>
      <c r="L47" s="110"/>
      <c r="M47" s="225">
        <f>E43*L47</f>
        <v>0</v>
      </c>
      <c r="N47" s="52"/>
      <c r="O47" s="227">
        <f t="shared" si="1"/>
        <v>0</v>
      </c>
      <c r="P47" s="53"/>
      <c r="Q47" s="53"/>
      <c r="R47" s="53"/>
    </row>
    <row r="48" spans="1:18" ht="12.75">
      <c r="A48" s="54"/>
      <c r="B48" s="55"/>
      <c r="C48" s="54"/>
      <c r="D48" s="56"/>
      <c r="E48" s="57"/>
      <c r="F48" s="58"/>
      <c r="G48" s="58"/>
      <c r="H48" s="59"/>
      <c r="I48" s="59"/>
      <c r="J48" s="63"/>
      <c r="K48" s="64"/>
      <c r="L48" s="51"/>
      <c r="M48" s="225">
        <f>E43*L48</f>
        <v>0</v>
      </c>
      <c r="N48" s="52"/>
      <c r="O48" s="227">
        <f t="shared" si="1"/>
        <v>0</v>
      </c>
      <c r="P48" s="60"/>
      <c r="Q48" s="60"/>
      <c r="R48" s="60"/>
    </row>
    <row r="49" spans="1:18" s="251" customFormat="1" ht="25.5">
      <c r="A49" s="213">
        <f>A43+1</f>
        <v>7</v>
      </c>
      <c r="B49" s="230" t="s">
        <v>428</v>
      </c>
      <c r="C49" s="213" t="s">
        <v>429</v>
      </c>
      <c r="D49" s="231" t="s">
        <v>881</v>
      </c>
      <c r="E49" s="213">
        <v>0.5</v>
      </c>
      <c r="F49" s="213">
        <v>2.4500000000000002</v>
      </c>
      <c r="G49" s="213">
        <v>0.37</v>
      </c>
      <c r="H49" s="221">
        <f>IF(E49*F49*E$4&gt;0,E49*F49*E$4,0)</f>
        <v>0</v>
      </c>
      <c r="I49" s="221">
        <f>IF(E49*G49*E$5&gt;0,E49*G49*E$5,0)</f>
        <v>0</v>
      </c>
      <c r="J49" s="222" t="s">
        <v>715</v>
      </c>
      <c r="K49" s="223" t="s">
        <v>881</v>
      </c>
      <c r="L49" s="224">
        <v>1.02</v>
      </c>
      <c r="M49" s="225">
        <f>E49*L49</f>
        <v>0.51</v>
      </c>
      <c r="N49" s="224">
        <v>18.5</v>
      </c>
      <c r="O49" s="227">
        <f t="shared" si="1"/>
        <v>0</v>
      </c>
      <c r="P49" s="228">
        <f>SUM(O49:O54)</f>
        <v>0</v>
      </c>
      <c r="Q49" s="225">
        <f>R49/E49</f>
        <v>0</v>
      </c>
      <c r="R49" s="228">
        <f>H49+I49+P49</f>
        <v>0</v>
      </c>
    </row>
    <row r="50" spans="1:18" s="251" customFormat="1" ht="12.75">
      <c r="A50" s="233"/>
      <c r="B50" s="234"/>
      <c r="C50" s="233"/>
      <c r="D50" s="235"/>
      <c r="E50" s="233"/>
      <c r="F50" s="233"/>
      <c r="G50" s="233"/>
      <c r="H50" s="48"/>
      <c r="I50" s="48"/>
      <c r="J50" s="222" t="s">
        <v>51</v>
      </c>
      <c r="K50" s="223" t="s">
        <v>873</v>
      </c>
      <c r="L50" s="226">
        <v>1.61</v>
      </c>
      <c r="M50" s="225">
        <f>E49*L50</f>
        <v>0.80500000000000005</v>
      </c>
      <c r="N50" s="224">
        <v>3.5</v>
      </c>
      <c r="O50" s="227">
        <f t="shared" si="1"/>
        <v>0</v>
      </c>
      <c r="P50" s="53"/>
      <c r="Q50" s="53"/>
      <c r="R50" s="53"/>
    </row>
    <row r="51" spans="1:18" s="251" customFormat="1" ht="12.75">
      <c r="A51" s="233"/>
      <c r="B51" s="234"/>
      <c r="C51" s="233"/>
      <c r="D51" s="235"/>
      <c r="E51" s="233"/>
      <c r="F51" s="233"/>
      <c r="G51" s="233"/>
      <c r="H51" s="48"/>
      <c r="I51" s="48"/>
      <c r="J51" s="222" t="s">
        <v>796</v>
      </c>
      <c r="K51" s="223" t="s">
        <v>881</v>
      </c>
      <c r="L51" s="224">
        <v>0.02</v>
      </c>
      <c r="M51" s="225">
        <f>E49*L51</f>
        <v>0.01</v>
      </c>
      <c r="N51" s="226">
        <v>82.38</v>
      </c>
      <c r="O51" s="227">
        <f t="shared" si="1"/>
        <v>0</v>
      </c>
      <c r="P51" s="53"/>
      <c r="Q51" s="53"/>
      <c r="R51" s="53"/>
    </row>
    <row r="52" spans="1:18" ht="12.75">
      <c r="A52" s="44"/>
      <c r="B52" s="45"/>
      <c r="C52" s="44"/>
      <c r="D52" s="46"/>
      <c r="E52" s="44"/>
      <c r="F52" s="44"/>
      <c r="G52" s="44"/>
      <c r="H52" s="48"/>
      <c r="I52" s="48"/>
      <c r="J52" s="49"/>
      <c r="K52" s="50"/>
      <c r="L52" s="51"/>
      <c r="M52" s="225">
        <f>E49*L52</f>
        <v>0</v>
      </c>
      <c r="N52" s="52"/>
      <c r="O52" s="227">
        <f t="shared" si="1"/>
        <v>0</v>
      </c>
      <c r="P52" s="53"/>
      <c r="Q52" s="53"/>
      <c r="R52" s="53"/>
    </row>
    <row r="53" spans="1:18" ht="12.75">
      <c r="A53" s="44"/>
      <c r="B53" s="45"/>
      <c r="C53" s="44"/>
      <c r="D53" s="46"/>
      <c r="E53" s="44"/>
      <c r="F53" s="44"/>
      <c r="G53" s="44"/>
      <c r="H53" s="48"/>
      <c r="I53" s="48"/>
      <c r="J53" s="49"/>
      <c r="K53" s="50"/>
      <c r="L53" s="191"/>
      <c r="M53" s="225">
        <f>E49*L53</f>
        <v>0</v>
      </c>
      <c r="N53" s="51"/>
      <c r="O53" s="227">
        <f t="shared" si="1"/>
        <v>0</v>
      </c>
      <c r="P53" s="53"/>
      <c r="Q53" s="53"/>
      <c r="R53" s="53"/>
    </row>
    <row r="54" spans="1:18" ht="12.75">
      <c r="A54" s="54"/>
      <c r="B54" s="55"/>
      <c r="C54" s="54"/>
      <c r="D54" s="56"/>
      <c r="E54" s="54"/>
      <c r="F54" s="54"/>
      <c r="G54" s="54"/>
      <c r="H54" s="59"/>
      <c r="I54" s="59"/>
      <c r="J54" s="49"/>
      <c r="K54" s="50"/>
      <c r="L54" s="52"/>
      <c r="M54" s="225">
        <f>E49*L54</f>
        <v>0</v>
      </c>
      <c r="N54" s="51"/>
      <c r="O54" s="227">
        <f t="shared" si="1"/>
        <v>0</v>
      </c>
      <c r="P54" s="60"/>
      <c r="Q54" s="60"/>
      <c r="R54" s="60"/>
    </row>
    <row r="55" spans="1:18" s="251" customFormat="1" ht="38.25">
      <c r="A55" s="213">
        <f>A49+1</f>
        <v>8</v>
      </c>
      <c r="B55" s="230" t="s">
        <v>430</v>
      </c>
      <c r="C55" s="213" t="s">
        <v>431</v>
      </c>
      <c r="D55" s="231" t="s">
        <v>881</v>
      </c>
      <c r="E55" s="213">
        <v>2.4</v>
      </c>
      <c r="F55" s="213">
        <v>2.41</v>
      </c>
      <c r="G55" s="213">
        <v>1.21</v>
      </c>
      <c r="H55" s="221">
        <f>IF(E55*F55*E$4&gt;0,E55*F55*E$4,0)</f>
        <v>0</v>
      </c>
      <c r="I55" s="221">
        <f>IF(E55*G55*E$5&gt;0,E55*G55*E$5,0)</f>
        <v>0</v>
      </c>
      <c r="J55" s="222" t="s">
        <v>619</v>
      </c>
      <c r="K55" s="223" t="s">
        <v>881</v>
      </c>
      <c r="L55" s="226">
        <v>1.0149999999999999</v>
      </c>
      <c r="M55" s="225">
        <f>E55*L55</f>
        <v>2.4359999999999995</v>
      </c>
      <c r="N55" s="224">
        <v>20</v>
      </c>
      <c r="O55" s="227">
        <f t="shared" si="1"/>
        <v>0</v>
      </c>
      <c r="P55" s="228">
        <f>SUM(O55:O60)</f>
        <v>0</v>
      </c>
      <c r="Q55" s="225">
        <f>R55/E55</f>
        <v>0</v>
      </c>
      <c r="R55" s="228">
        <f>H55+I55+P55</f>
        <v>0</v>
      </c>
    </row>
    <row r="56" spans="1:18" s="251" customFormat="1" ht="12.75">
      <c r="A56" s="233"/>
      <c r="B56" s="234"/>
      <c r="C56" s="233"/>
      <c r="D56" s="235"/>
      <c r="E56" s="233"/>
      <c r="F56" s="233"/>
      <c r="G56" s="233"/>
      <c r="H56" s="48"/>
      <c r="I56" s="48"/>
      <c r="J56" s="222" t="s">
        <v>51</v>
      </c>
      <c r="K56" s="223" t="s">
        <v>873</v>
      </c>
      <c r="L56" s="226">
        <v>1.1599999999999999</v>
      </c>
      <c r="M56" s="225">
        <f>E55*L56</f>
        <v>2.7839999999999998</v>
      </c>
      <c r="N56" s="224">
        <v>3.5</v>
      </c>
      <c r="O56" s="227">
        <f t="shared" si="1"/>
        <v>0</v>
      </c>
      <c r="P56" s="53"/>
      <c r="Q56" s="53"/>
      <c r="R56" s="53"/>
    </row>
    <row r="57" spans="1:18" s="251" customFormat="1" ht="12.75">
      <c r="A57" s="233"/>
      <c r="B57" s="234"/>
      <c r="C57" s="233"/>
      <c r="D57" s="235"/>
      <c r="E57" s="233"/>
      <c r="F57" s="233"/>
      <c r="G57" s="233"/>
      <c r="H57" s="48"/>
      <c r="I57" s="48"/>
      <c r="J57" s="222" t="s">
        <v>796</v>
      </c>
      <c r="K57" s="223" t="s">
        <v>881</v>
      </c>
      <c r="L57" s="226">
        <v>0.02</v>
      </c>
      <c r="M57" s="225">
        <f>E55*L57</f>
        <v>4.8000000000000001E-2</v>
      </c>
      <c r="N57" s="226">
        <v>82.38</v>
      </c>
      <c r="O57" s="227">
        <f t="shared" si="1"/>
        <v>0</v>
      </c>
      <c r="P57" s="53"/>
      <c r="Q57" s="53"/>
      <c r="R57" s="53"/>
    </row>
    <row r="58" spans="1:18" s="251" customFormat="1" ht="12.75">
      <c r="A58" s="233"/>
      <c r="B58" s="234"/>
      <c r="C58" s="233"/>
      <c r="D58" s="235"/>
      <c r="E58" s="233"/>
      <c r="F58" s="233"/>
      <c r="G58" s="233"/>
      <c r="H58" s="48"/>
      <c r="I58" s="48"/>
      <c r="J58" s="222" t="s">
        <v>432</v>
      </c>
      <c r="K58" s="223" t="s">
        <v>881</v>
      </c>
      <c r="L58" s="226">
        <v>0.02</v>
      </c>
      <c r="M58" s="225">
        <f>E55*L58</f>
        <v>4.8000000000000001E-2</v>
      </c>
      <c r="N58" s="224">
        <v>61.67</v>
      </c>
      <c r="O58" s="227">
        <f t="shared" si="1"/>
        <v>0</v>
      </c>
      <c r="P58" s="53"/>
      <c r="Q58" s="53"/>
      <c r="R58" s="53"/>
    </row>
    <row r="59" spans="1:18" ht="12.75">
      <c r="A59" s="44"/>
      <c r="B59" s="45"/>
      <c r="C59" s="44"/>
      <c r="D59" s="46"/>
      <c r="E59" s="44"/>
      <c r="F59" s="44"/>
      <c r="G59" s="44"/>
      <c r="H59" s="48"/>
      <c r="I59" s="48"/>
      <c r="J59" s="63"/>
      <c r="K59" s="64"/>
      <c r="L59" s="66"/>
      <c r="M59" s="225">
        <f>E55*L59</f>
        <v>0</v>
      </c>
      <c r="N59" s="65"/>
      <c r="O59" s="227">
        <f t="shared" si="1"/>
        <v>0</v>
      </c>
      <c r="P59" s="53"/>
      <c r="Q59" s="53"/>
      <c r="R59" s="53"/>
    </row>
    <row r="60" spans="1:18" ht="12.75">
      <c r="A60" s="54"/>
      <c r="B60" s="55"/>
      <c r="C60" s="54"/>
      <c r="D60" s="56"/>
      <c r="E60" s="54"/>
      <c r="F60" s="54"/>
      <c r="G60" s="54"/>
      <c r="H60" s="59"/>
      <c r="I60" s="59"/>
      <c r="J60" s="49"/>
      <c r="K60" s="50"/>
      <c r="L60" s="52"/>
      <c r="M60" s="225">
        <f>E55*L60</f>
        <v>0</v>
      </c>
      <c r="N60" s="51"/>
      <c r="O60" s="227">
        <f t="shared" si="1"/>
        <v>0</v>
      </c>
      <c r="P60" s="60"/>
      <c r="Q60" s="60"/>
      <c r="R60" s="60"/>
    </row>
    <row r="61" spans="1:18" s="251" customFormat="1" ht="35.25" customHeight="1">
      <c r="A61" s="213">
        <f>A55+1</f>
        <v>9</v>
      </c>
      <c r="B61" s="230" t="s">
        <v>517</v>
      </c>
      <c r="C61" s="217" t="s">
        <v>382</v>
      </c>
      <c r="D61" s="231" t="s">
        <v>791</v>
      </c>
      <c r="E61" s="301">
        <v>1.4E-2</v>
      </c>
      <c r="F61" s="244"/>
      <c r="G61" s="244"/>
      <c r="H61" s="221">
        <f>IF(E61*F61*E$4&gt;0,E61*F61*E$4,0)</f>
        <v>0</v>
      </c>
      <c r="I61" s="221">
        <f>IF(E61*G61*E$5&gt;0,E61*G61*E$5,0)</f>
        <v>0</v>
      </c>
      <c r="J61" s="217" t="s">
        <v>382</v>
      </c>
      <c r="K61" s="223" t="s">
        <v>791</v>
      </c>
      <c r="L61" s="224">
        <v>1</v>
      </c>
      <c r="M61" s="225">
        <f>E61*L61</f>
        <v>1.4E-2</v>
      </c>
      <c r="N61" s="226">
        <v>262.13</v>
      </c>
      <c r="O61" s="227">
        <f t="shared" si="1"/>
        <v>0</v>
      </c>
      <c r="P61" s="228">
        <f>SUM(O61:O66)</f>
        <v>0</v>
      </c>
      <c r="Q61" s="225">
        <f>R61/E61</f>
        <v>0</v>
      </c>
      <c r="R61" s="228">
        <f>H61+I61+P61</f>
        <v>0</v>
      </c>
    </row>
    <row r="62" spans="1:18" ht="12.75">
      <c r="A62" s="44"/>
      <c r="B62" s="45"/>
      <c r="C62" s="44"/>
      <c r="D62" s="46"/>
      <c r="E62" s="47"/>
      <c r="F62" s="41"/>
      <c r="G62" s="41"/>
      <c r="H62" s="48"/>
      <c r="I62" s="48"/>
      <c r="J62" s="49"/>
      <c r="K62" s="50"/>
      <c r="L62" s="52"/>
      <c r="M62" s="225">
        <f>E61*L62</f>
        <v>0</v>
      </c>
      <c r="N62" s="52"/>
      <c r="O62" s="227">
        <f t="shared" si="1"/>
        <v>0</v>
      </c>
      <c r="P62" s="53"/>
      <c r="Q62" s="53"/>
      <c r="R62" s="53"/>
    </row>
    <row r="63" spans="1:18" ht="12.75">
      <c r="A63" s="44"/>
      <c r="B63" s="45"/>
      <c r="C63" s="44"/>
      <c r="D63" s="46"/>
      <c r="E63" s="47"/>
      <c r="F63" s="41"/>
      <c r="G63" s="41"/>
      <c r="H63" s="48"/>
      <c r="I63" s="48"/>
      <c r="J63" s="49"/>
      <c r="K63" s="50"/>
      <c r="L63" s="52"/>
      <c r="M63" s="225">
        <f>E61*L63</f>
        <v>0</v>
      </c>
      <c r="N63" s="52"/>
      <c r="O63" s="227">
        <f t="shared" si="1"/>
        <v>0</v>
      </c>
      <c r="P63" s="53"/>
      <c r="Q63" s="53"/>
      <c r="R63" s="53"/>
    </row>
    <row r="64" spans="1:18" ht="12.75">
      <c r="A64" s="44"/>
      <c r="B64" s="45"/>
      <c r="C64" s="44"/>
      <c r="D64" s="46"/>
      <c r="E64" s="47"/>
      <c r="F64" s="41"/>
      <c r="G64" s="41"/>
      <c r="H64" s="48"/>
      <c r="I64" s="48"/>
      <c r="J64" s="49"/>
      <c r="K64" s="50"/>
      <c r="L64" s="110"/>
      <c r="M64" s="225">
        <f>E61*L64</f>
        <v>0</v>
      </c>
      <c r="N64" s="52"/>
      <c r="O64" s="227">
        <f t="shared" si="1"/>
        <v>0</v>
      </c>
      <c r="P64" s="53"/>
      <c r="Q64" s="53"/>
      <c r="R64" s="53"/>
    </row>
    <row r="65" spans="1:18" ht="12.75">
      <c r="A65" s="44"/>
      <c r="B65" s="45"/>
      <c r="C65" s="44"/>
      <c r="D65" s="46"/>
      <c r="E65" s="47"/>
      <c r="F65" s="41"/>
      <c r="G65" s="41"/>
      <c r="H65" s="48"/>
      <c r="I65" s="48"/>
      <c r="J65" s="49"/>
      <c r="K65" s="50"/>
      <c r="L65" s="110"/>
      <c r="M65" s="225">
        <f>E61*L65</f>
        <v>0</v>
      </c>
      <c r="N65" s="52"/>
      <c r="O65" s="227">
        <f t="shared" si="1"/>
        <v>0</v>
      </c>
      <c r="P65" s="53"/>
      <c r="Q65" s="53"/>
      <c r="R65" s="53"/>
    </row>
    <row r="66" spans="1:18" ht="12.75">
      <c r="A66" s="54"/>
      <c r="B66" s="55"/>
      <c r="C66" s="54"/>
      <c r="D66" s="56"/>
      <c r="E66" s="57"/>
      <c r="F66" s="58"/>
      <c r="G66" s="58"/>
      <c r="H66" s="59"/>
      <c r="I66" s="59"/>
      <c r="J66" s="63"/>
      <c r="K66" s="64"/>
      <c r="L66" s="51"/>
      <c r="M66" s="225">
        <f>E61*L66</f>
        <v>0</v>
      </c>
      <c r="N66" s="52"/>
      <c r="O66" s="227">
        <f t="shared" si="1"/>
        <v>0</v>
      </c>
      <c r="P66" s="60"/>
      <c r="Q66" s="60"/>
      <c r="R66" s="60"/>
    </row>
    <row r="67" spans="1:18" s="251" customFormat="1" ht="51">
      <c r="A67" s="213">
        <f>A61+1</f>
        <v>10</v>
      </c>
      <c r="B67" s="230" t="s">
        <v>433</v>
      </c>
      <c r="C67" s="213" t="s">
        <v>434</v>
      </c>
      <c r="D67" s="231" t="s">
        <v>881</v>
      </c>
      <c r="E67" s="213">
        <v>3.15</v>
      </c>
      <c r="F67" s="213">
        <v>7.43</v>
      </c>
      <c r="G67" s="213">
        <v>3.36</v>
      </c>
      <c r="H67" s="221">
        <f>IF(E67*F67*E$4&gt;0,E67*F67*E$4,0)</f>
        <v>0</v>
      </c>
      <c r="I67" s="221">
        <f>IF(E67*G67*E$5&gt;0,E67*G67*E$5,0)</f>
        <v>0</v>
      </c>
      <c r="J67" s="222" t="s">
        <v>427</v>
      </c>
      <c r="K67" s="223" t="s">
        <v>881</v>
      </c>
      <c r="L67" s="226">
        <v>1.0149999999999999</v>
      </c>
      <c r="M67" s="225">
        <f>E67*L67</f>
        <v>3.1972499999999995</v>
      </c>
      <c r="N67" s="224">
        <v>19</v>
      </c>
      <c r="O67" s="227">
        <f t="shared" si="1"/>
        <v>0</v>
      </c>
      <c r="P67" s="228">
        <f>SUM(O67:O72)</f>
        <v>0</v>
      </c>
      <c r="Q67" s="225">
        <f>R67/E67</f>
        <v>0</v>
      </c>
      <c r="R67" s="228">
        <f>H67+I67+P67</f>
        <v>0</v>
      </c>
    </row>
    <row r="68" spans="1:18" s="251" customFormat="1" ht="12.75">
      <c r="A68" s="233"/>
      <c r="B68" s="234"/>
      <c r="C68" s="233"/>
      <c r="D68" s="235"/>
      <c r="E68" s="233"/>
      <c r="F68" s="233"/>
      <c r="G68" s="233"/>
      <c r="H68" s="48"/>
      <c r="I68" s="48"/>
      <c r="J68" s="222" t="s">
        <v>51</v>
      </c>
      <c r="K68" s="223" t="s">
        <v>873</v>
      </c>
      <c r="L68" s="226">
        <v>2.42</v>
      </c>
      <c r="M68" s="225">
        <f>E67*L68</f>
        <v>7.6229999999999993</v>
      </c>
      <c r="N68" s="224">
        <v>3.5</v>
      </c>
      <c r="O68" s="227">
        <f t="shared" si="1"/>
        <v>0</v>
      </c>
      <c r="P68" s="53"/>
      <c r="Q68" s="53"/>
      <c r="R68" s="53"/>
    </row>
    <row r="69" spans="1:18" s="251" customFormat="1" ht="12.75">
      <c r="A69" s="233"/>
      <c r="B69" s="234"/>
      <c r="C69" s="233"/>
      <c r="D69" s="235"/>
      <c r="E69" s="233"/>
      <c r="F69" s="233"/>
      <c r="G69" s="233"/>
      <c r="H69" s="48"/>
      <c r="I69" s="48"/>
      <c r="J69" s="222" t="s">
        <v>796</v>
      </c>
      <c r="K69" s="223" t="s">
        <v>881</v>
      </c>
      <c r="L69" s="226">
        <v>6.5000000000000002E-2</v>
      </c>
      <c r="M69" s="225">
        <f>E67*L69</f>
        <v>0.20474999999999999</v>
      </c>
      <c r="N69" s="226">
        <v>82.38</v>
      </c>
      <c r="O69" s="227">
        <f t="shared" si="1"/>
        <v>0</v>
      </c>
      <c r="P69" s="53"/>
      <c r="Q69" s="53"/>
      <c r="R69" s="53"/>
    </row>
    <row r="70" spans="1:18" s="251" customFormat="1" ht="12.75">
      <c r="A70" s="233"/>
      <c r="B70" s="234"/>
      <c r="C70" s="233"/>
      <c r="D70" s="235"/>
      <c r="E70" s="233"/>
      <c r="F70" s="233"/>
      <c r="G70" s="233"/>
      <c r="H70" s="48"/>
      <c r="I70" s="48"/>
      <c r="J70" s="222" t="s">
        <v>35</v>
      </c>
      <c r="K70" s="223" t="s">
        <v>791</v>
      </c>
      <c r="L70" s="298">
        <v>1.5E-3</v>
      </c>
      <c r="M70" s="225">
        <f>E67*L70</f>
        <v>4.725E-3</v>
      </c>
      <c r="N70" s="224">
        <v>500</v>
      </c>
      <c r="O70" s="227">
        <f t="shared" si="1"/>
        <v>0</v>
      </c>
      <c r="P70" s="53"/>
      <c r="Q70" s="53"/>
      <c r="R70" s="53"/>
    </row>
    <row r="71" spans="1:18" ht="12.75">
      <c r="A71" s="44"/>
      <c r="B71" s="45"/>
      <c r="C71" s="44"/>
      <c r="D71" s="46"/>
      <c r="E71" s="44"/>
      <c r="F71" s="44"/>
      <c r="G71" s="44"/>
      <c r="H71" s="48"/>
      <c r="I71" s="48"/>
      <c r="J71" s="63"/>
      <c r="K71" s="64"/>
      <c r="L71" s="78"/>
      <c r="M71" s="225">
        <f>E67*L71</f>
        <v>0</v>
      </c>
      <c r="N71" s="65"/>
      <c r="O71" s="227">
        <f t="shared" si="1"/>
        <v>0</v>
      </c>
      <c r="P71" s="53"/>
      <c r="Q71" s="53"/>
      <c r="R71" s="53"/>
    </row>
    <row r="72" spans="1:18" ht="12.75">
      <c r="A72" s="54"/>
      <c r="B72" s="55"/>
      <c r="C72" s="54"/>
      <c r="D72" s="56"/>
      <c r="E72" s="54"/>
      <c r="F72" s="54"/>
      <c r="G72" s="54"/>
      <c r="H72" s="59"/>
      <c r="I72" s="59"/>
      <c r="J72" s="49"/>
      <c r="K72" s="50"/>
      <c r="L72" s="52"/>
      <c r="M72" s="225">
        <f>E67*L72</f>
        <v>0</v>
      </c>
      <c r="N72" s="51"/>
      <c r="O72" s="227">
        <f t="shared" si="1"/>
        <v>0</v>
      </c>
      <c r="P72" s="60"/>
      <c r="Q72" s="60"/>
      <c r="R72" s="60"/>
    </row>
    <row r="73" spans="1:18" s="251" customFormat="1" ht="35.25" customHeight="1">
      <c r="A73" s="213">
        <f>A67+1</f>
        <v>11</v>
      </c>
      <c r="B73" s="230" t="s">
        <v>517</v>
      </c>
      <c r="C73" s="217" t="s">
        <v>404</v>
      </c>
      <c r="D73" s="231" t="s">
        <v>791</v>
      </c>
      <c r="E73" s="301">
        <v>0.14000000000000001</v>
      </c>
      <c r="F73" s="244"/>
      <c r="G73" s="244"/>
      <c r="H73" s="221">
        <f>IF(E73*F73*E$4&gt;0,E73*F73*E$4,0)</f>
        <v>0</v>
      </c>
      <c r="I73" s="221">
        <f>IF(E73*G73*E$5&gt;0,E73*G73*E$5,0)</f>
        <v>0</v>
      </c>
      <c r="J73" s="222" t="s">
        <v>405</v>
      </c>
      <c r="K73" s="223" t="s">
        <v>791</v>
      </c>
      <c r="L73" s="224">
        <v>1</v>
      </c>
      <c r="M73" s="225">
        <f>E73*L73</f>
        <v>0.14000000000000001</v>
      </c>
      <c r="N73" s="226">
        <v>269.62</v>
      </c>
      <c r="O73" s="227">
        <f t="shared" si="1"/>
        <v>0</v>
      </c>
      <c r="P73" s="228">
        <f>SUM(O73:O78)</f>
        <v>0</v>
      </c>
      <c r="Q73" s="225">
        <f>R73/E73</f>
        <v>0</v>
      </c>
      <c r="R73" s="228">
        <f>H73+I73+P73</f>
        <v>0</v>
      </c>
    </row>
    <row r="74" spans="1:18" ht="12.75">
      <c r="A74" s="44"/>
      <c r="B74" s="45"/>
      <c r="C74" s="44"/>
      <c r="D74" s="46"/>
      <c r="E74" s="47"/>
      <c r="F74" s="41"/>
      <c r="G74" s="41"/>
      <c r="H74" s="48"/>
      <c r="I74" s="48"/>
      <c r="J74" s="49"/>
      <c r="K74" s="50"/>
      <c r="L74" s="52"/>
      <c r="M74" s="225">
        <f>E73*L74</f>
        <v>0</v>
      </c>
      <c r="N74" s="52"/>
      <c r="O74" s="227">
        <f t="shared" si="1"/>
        <v>0</v>
      </c>
      <c r="P74" s="53"/>
      <c r="Q74" s="53"/>
      <c r="R74" s="53"/>
    </row>
    <row r="75" spans="1:18" ht="12.75">
      <c r="A75" s="44"/>
      <c r="B75" s="45"/>
      <c r="C75" s="44"/>
      <c r="D75" s="46"/>
      <c r="E75" s="47"/>
      <c r="F75" s="41"/>
      <c r="G75" s="41"/>
      <c r="H75" s="48"/>
      <c r="I75" s="48"/>
      <c r="J75" s="49"/>
      <c r="K75" s="50"/>
      <c r="L75" s="52"/>
      <c r="M75" s="225">
        <f>E73*L75</f>
        <v>0</v>
      </c>
      <c r="N75" s="52"/>
      <c r="O75" s="227">
        <f t="shared" si="1"/>
        <v>0</v>
      </c>
      <c r="P75" s="53"/>
      <c r="Q75" s="53"/>
      <c r="R75" s="53"/>
    </row>
    <row r="76" spans="1:18" ht="12.75">
      <c r="A76" s="44"/>
      <c r="B76" s="45"/>
      <c r="C76" s="44"/>
      <c r="D76" s="46"/>
      <c r="E76" s="47"/>
      <c r="F76" s="41"/>
      <c r="G76" s="41"/>
      <c r="H76" s="48"/>
      <c r="I76" s="48"/>
      <c r="J76" s="49"/>
      <c r="K76" s="50"/>
      <c r="L76" s="110"/>
      <c r="M76" s="225">
        <f>E73*L76</f>
        <v>0</v>
      </c>
      <c r="N76" s="52"/>
      <c r="O76" s="227">
        <f t="shared" si="1"/>
        <v>0</v>
      </c>
      <c r="P76" s="53"/>
      <c r="Q76" s="53"/>
      <c r="R76" s="53"/>
    </row>
    <row r="77" spans="1:18" ht="12.75">
      <c r="A77" s="44"/>
      <c r="B77" s="45"/>
      <c r="C77" s="44"/>
      <c r="D77" s="46"/>
      <c r="E77" s="47"/>
      <c r="F77" s="41"/>
      <c r="G77" s="41"/>
      <c r="H77" s="48"/>
      <c r="I77" s="48"/>
      <c r="J77" s="49"/>
      <c r="K77" s="50"/>
      <c r="L77" s="110"/>
      <c r="M77" s="225">
        <f>E73*L77</f>
        <v>0</v>
      </c>
      <c r="N77" s="52"/>
      <c r="O77" s="227">
        <f t="shared" ref="O77:O140" si="2">M77*N77*E$6</f>
        <v>0</v>
      </c>
      <c r="P77" s="53"/>
      <c r="Q77" s="53"/>
      <c r="R77" s="53"/>
    </row>
    <row r="78" spans="1:18" ht="12.75">
      <c r="A78" s="54"/>
      <c r="B78" s="55"/>
      <c r="C78" s="54"/>
      <c r="D78" s="56"/>
      <c r="E78" s="57"/>
      <c r="F78" s="58"/>
      <c r="G78" s="58"/>
      <c r="H78" s="59"/>
      <c r="I78" s="59"/>
      <c r="J78" s="63"/>
      <c r="K78" s="64"/>
      <c r="L78" s="51"/>
      <c r="M78" s="225">
        <f>E73*L78</f>
        <v>0</v>
      </c>
      <c r="N78" s="52"/>
      <c r="O78" s="227">
        <f t="shared" si="2"/>
        <v>0</v>
      </c>
      <c r="P78" s="60"/>
      <c r="Q78" s="60"/>
      <c r="R78" s="60"/>
    </row>
    <row r="79" spans="1:18" s="251" customFormat="1" ht="35.25" customHeight="1">
      <c r="A79" s="213">
        <f>A73+1</f>
        <v>12</v>
      </c>
      <c r="B79" s="230" t="s">
        <v>517</v>
      </c>
      <c r="C79" s="217" t="s">
        <v>382</v>
      </c>
      <c r="D79" s="231" t="s">
        <v>791</v>
      </c>
      <c r="E79" s="301">
        <v>0.192</v>
      </c>
      <c r="F79" s="244"/>
      <c r="G79" s="244"/>
      <c r="H79" s="221">
        <f>IF(E79*F79*E$4&gt;0,E79*F79*E$4,0)</f>
        <v>0</v>
      </c>
      <c r="I79" s="221">
        <f>IF(E79*G79*E$5&gt;0,E79*G79*E$5,0)</f>
        <v>0</v>
      </c>
      <c r="J79" s="217" t="s">
        <v>382</v>
      </c>
      <c r="K79" s="223" t="s">
        <v>791</v>
      </c>
      <c r="L79" s="224">
        <v>1</v>
      </c>
      <c r="M79" s="225">
        <f>E79*L79</f>
        <v>0.192</v>
      </c>
      <c r="N79" s="226">
        <v>262.13</v>
      </c>
      <c r="O79" s="227">
        <f t="shared" si="2"/>
        <v>0</v>
      </c>
      <c r="P79" s="228">
        <f>SUM(O79:O84)</f>
        <v>0</v>
      </c>
      <c r="Q79" s="225">
        <f>R79/E79</f>
        <v>0</v>
      </c>
      <c r="R79" s="228">
        <f>H79+I79+P79</f>
        <v>0</v>
      </c>
    </row>
    <row r="80" spans="1:18" ht="12.75">
      <c r="A80" s="44"/>
      <c r="B80" s="45"/>
      <c r="C80" s="44"/>
      <c r="D80" s="46"/>
      <c r="E80" s="47"/>
      <c r="F80" s="41"/>
      <c r="G80" s="41"/>
      <c r="H80" s="48"/>
      <c r="I80" s="48"/>
      <c r="J80" s="49"/>
      <c r="K80" s="50"/>
      <c r="L80" s="52"/>
      <c r="M80" s="225">
        <f>E79*L80</f>
        <v>0</v>
      </c>
      <c r="N80" s="52"/>
      <c r="O80" s="227">
        <f t="shared" si="2"/>
        <v>0</v>
      </c>
      <c r="P80" s="53"/>
      <c r="Q80" s="53"/>
      <c r="R80" s="53"/>
    </row>
    <row r="81" spans="1:18" ht="12.75">
      <c r="A81" s="44"/>
      <c r="B81" s="45"/>
      <c r="C81" s="44"/>
      <c r="D81" s="46"/>
      <c r="E81" s="47"/>
      <c r="F81" s="41"/>
      <c r="G81" s="41"/>
      <c r="H81" s="48"/>
      <c r="I81" s="48"/>
      <c r="J81" s="49"/>
      <c r="K81" s="50"/>
      <c r="L81" s="52"/>
      <c r="M81" s="225">
        <f>E79*L81</f>
        <v>0</v>
      </c>
      <c r="N81" s="52"/>
      <c r="O81" s="227">
        <f t="shared" si="2"/>
        <v>0</v>
      </c>
      <c r="P81" s="53"/>
      <c r="Q81" s="53"/>
      <c r="R81" s="53"/>
    </row>
    <row r="82" spans="1:18" ht="12.75">
      <c r="A82" s="44"/>
      <c r="B82" s="45"/>
      <c r="C82" s="44"/>
      <c r="D82" s="46"/>
      <c r="E82" s="47"/>
      <c r="F82" s="41"/>
      <c r="G82" s="41"/>
      <c r="H82" s="48"/>
      <c r="I82" s="48"/>
      <c r="J82" s="49"/>
      <c r="K82" s="50"/>
      <c r="L82" s="110"/>
      <c r="M82" s="225">
        <f>E79*L82</f>
        <v>0</v>
      </c>
      <c r="N82" s="52"/>
      <c r="O82" s="227">
        <f t="shared" si="2"/>
        <v>0</v>
      </c>
      <c r="P82" s="53"/>
      <c r="Q82" s="53"/>
      <c r="R82" s="53"/>
    </row>
    <row r="83" spans="1:18" ht="12.75">
      <c r="A83" s="44"/>
      <c r="B83" s="45"/>
      <c r="C83" s="44"/>
      <c r="D83" s="46"/>
      <c r="E83" s="47"/>
      <c r="F83" s="41"/>
      <c r="G83" s="41"/>
      <c r="H83" s="48"/>
      <c r="I83" s="48"/>
      <c r="J83" s="49"/>
      <c r="K83" s="50"/>
      <c r="L83" s="110"/>
      <c r="M83" s="225">
        <f>E79*L83</f>
        <v>0</v>
      </c>
      <c r="N83" s="52"/>
      <c r="O83" s="227">
        <f t="shared" si="2"/>
        <v>0</v>
      </c>
      <c r="P83" s="53"/>
      <c r="Q83" s="53"/>
      <c r="R83" s="53"/>
    </row>
    <row r="84" spans="1:18" ht="12.75">
      <c r="A84" s="54"/>
      <c r="B84" s="55"/>
      <c r="C84" s="54"/>
      <c r="D84" s="56"/>
      <c r="E84" s="57"/>
      <c r="F84" s="58"/>
      <c r="G84" s="58"/>
      <c r="H84" s="59"/>
      <c r="I84" s="59"/>
      <c r="J84" s="63"/>
      <c r="K84" s="64"/>
      <c r="L84" s="51"/>
      <c r="M84" s="225">
        <f>E79*L84</f>
        <v>0</v>
      </c>
      <c r="N84" s="52"/>
      <c r="O84" s="227">
        <f t="shared" si="2"/>
        <v>0</v>
      </c>
      <c r="P84" s="60"/>
      <c r="Q84" s="60"/>
      <c r="R84" s="60"/>
    </row>
    <row r="85" spans="1:18" s="251" customFormat="1" ht="38.25">
      <c r="A85" s="213">
        <f>A79+1</f>
        <v>13</v>
      </c>
      <c r="B85" s="230" t="s">
        <v>428</v>
      </c>
      <c r="C85" s="213" t="s">
        <v>435</v>
      </c>
      <c r="D85" s="231" t="s">
        <v>881</v>
      </c>
      <c r="E85" s="213">
        <v>2.7</v>
      </c>
      <c r="F85" s="213">
        <v>2.4500000000000002</v>
      </c>
      <c r="G85" s="213">
        <v>0.37</v>
      </c>
      <c r="H85" s="221">
        <f>IF(E85*F85*E$4&gt;0,E85*F85*E$4,0)</f>
        <v>0</v>
      </c>
      <c r="I85" s="221">
        <f>IF(E85*G85*E$5&gt;0,E85*G85*E$5,0)</f>
        <v>0</v>
      </c>
      <c r="J85" s="222" t="s">
        <v>715</v>
      </c>
      <c r="K85" s="223" t="s">
        <v>881</v>
      </c>
      <c r="L85" s="226">
        <v>1.02</v>
      </c>
      <c r="M85" s="225">
        <f>E85*L85</f>
        <v>2.7540000000000004</v>
      </c>
      <c r="N85" s="224">
        <v>18.5</v>
      </c>
      <c r="O85" s="227">
        <f t="shared" si="2"/>
        <v>0</v>
      </c>
      <c r="P85" s="228">
        <f>SUM(O85:O90)</f>
        <v>0</v>
      </c>
      <c r="Q85" s="225">
        <f>R85/E85</f>
        <v>0</v>
      </c>
      <c r="R85" s="228">
        <f>H85+I85+P85</f>
        <v>0</v>
      </c>
    </row>
    <row r="86" spans="1:18" s="251" customFormat="1" ht="12.75">
      <c r="A86" s="233"/>
      <c r="B86" s="234"/>
      <c r="C86" s="233"/>
      <c r="D86" s="235"/>
      <c r="E86" s="233"/>
      <c r="F86" s="233"/>
      <c r="G86" s="233"/>
      <c r="H86" s="48"/>
      <c r="I86" s="48"/>
      <c r="J86" s="222" t="s">
        <v>51</v>
      </c>
      <c r="K86" s="223" t="s">
        <v>873</v>
      </c>
      <c r="L86" s="224">
        <v>1.61</v>
      </c>
      <c r="M86" s="225">
        <f>E85*L86</f>
        <v>4.3470000000000004</v>
      </c>
      <c r="N86" s="224">
        <v>3.5</v>
      </c>
      <c r="O86" s="227">
        <f t="shared" si="2"/>
        <v>0</v>
      </c>
      <c r="P86" s="53"/>
      <c r="Q86" s="53"/>
      <c r="R86" s="53"/>
    </row>
    <row r="87" spans="1:18" s="251" customFormat="1" ht="12.75">
      <c r="A87" s="233"/>
      <c r="B87" s="234"/>
      <c r="C87" s="233"/>
      <c r="D87" s="235"/>
      <c r="E87" s="233"/>
      <c r="F87" s="233"/>
      <c r="G87" s="233"/>
      <c r="H87" s="48"/>
      <c r="I87" s="48"/>
      <c r="J87" s="222" t="s">
        <v>796</v>
      </c>
      <c r="K87" s="223" t="s">
        <v>787</v>
      </c>
      <c r="L87" s="226">
        <v>0.02</v>
      </c>
      <c r="M87" s="225">
        <f>E85*L87</f>
        <v>5.4000000000000006E-2</v>
      </c>
      <c r="N87" s="226">
        <v>82.38</v>
      </c>
      <c r="O87" s="227">
        <f t="shared" si="2"/>
        <v>0</v>
      </c>
      <c r="P87" s="53"/>
      <c r="Q87" s="53"/>
      <c r="R87" s="53"/>
    </row>
    <row r="88" spans="1:18" ht="12.75">
      <c r="A88" s="44"/>
      <c r="B88" s="45"/>
      <c r="C88" s="44"/>
      <c r="D88" s="46"/>
      <c r="E88" s="44"/>
      <c r="F88" s="44"/>
      <c r="G88" s="44"/>
      <c r="H88" s="48"/>
      <c r="I88" s="48"/>
      <c r="J88" s="49"/>
      <c r="K88" s="50"/>
      <c r="L88" s="51"/>
      <c r="M88" s="225">
        <f>E85*L88</f>
        <v>0</v>
      </c>
      <c r="N88" s="52"/>
      <c r="O88" s="227">
        <f t="shared" si="2"/>
        <v>0</v>
      </c>
      <c r="P88" s="53"/>
      <c r="Q88" s="53"/>
      <c r="R88" s="53"/>
    </row>
    <row r="89" spans="1:18" ht="12.75">
      <c r="A89" s="44"/>
      <c r="B89" s="45"/>
      <c r="C89" s="44"/>
      <c r="D89" s="46"/>
      <c r="E89" s="44"/>
      <c r="F89" s="44"/>
      <c r="G89" s="44"/>
      <c r="H89" s="48"/>
      <c r="I89" s="48"/>
      <c r="J89" s="49"/>
      <c r="K89" s="50"/>
      <c r="L89" s="191"/>
      <c r="M89" s="225">
        <f>E85*L89</f>
        <v>0</v>
      </c>
      <c r="N89" s="51"/>
      <c r="O89" s="227">
        <f t="shared" si="2"/>
        <v>0</v>
      </c>
      <c r="P89" s="53"/>
      <c r="Q89" s="53"/>
      <c r="R89" s="53"/>
    </row>
    <row r="90" spans="1:18" ht="12.75">
      <c r="A90" s="54"/>
      <c r="B90" s="55"/>
      <c r="C90" s="54"/>
      <c r="D90" s="56"/>
      <c r="E90" s="54"/>
      <c r="F90" s="54"/>
      <c r="G90" s="54"/>
      <c r="H90" s="59"/>
      <c r="I90" s="59"/>
      <c r="J90" s="49"/>
      <c r="K90" s="50"/>
      <c r="L90" s="52"/>
      <c r="M90" s="225">
        <f>E85*L90</f>
        <v>0</v>
      </c>
      <c r="N90" s="51"/>
      <c r="O90" s="227">
        <f t="shared" si="2"/>
        <v>0</v>
      </c>
      <c r="P90" s="60"/>
      <c r="Q90" s="60"/>
      <c r="R90" s="60"/>
    </row>
    <row r="91" spans="1:18" s="251" customFormat="1" ht="34.5" customHeight="1">
      <c r="A91" s="213">
        <f>A85+1</f>
        <v>14</v>
      </c>
      <c r="B91" s="230" t="s">
        <v>436</v>
      </c>
      <c r="C91" s="213" t="s">
        <v>437</v>
      </c>
      <c r="D91" s="231" t="s">
        <v>873</v>
      </c>
      <c r="E91" s="213">
        <v>5.4</v>
      </c>
      <c r="F91" s="213">
        <v>3.51</v>
      </c>
      <c r="G91" s="213">
        <v>0.22</v>
      </c>
      <c r="H91" s="221">
        <f>IF(E91*F91*E$4&gt;0,E91*F91*E$4,0)</f>
        <v>0</v>
      </c>
      <c r="I91" s="221">
        <f>IF(E91*G91*E$5&gt;0,E91*G91*E$5,0)</f>
        <v>0</v>
      </c>
      <c r="J91" s="222" t="s">
        <v>795</v>
      </c>
      <c r="K91" s="223" t="s">
        <v>881</v>
      </c>
      <c r="L91" s="226">
        <v>0.04</v>
      </c>
      <c r="M91" s="225">
        <f>E91*L91</f>
        <v>0.21600000000000003</v>
      </c>
      <c r="N91" s="224">
        <v>12.9</v>
      </c>
      <c r="O91" s="227">
        <f t="shared" si="2"/>
        <v>0</v>
      </c>
      <c r="P91" s="228">
        <f>SUM(O91:O96)</f>
        <v>0</v>
      </c>
      <c r="Q91" s="225">
        <f>R91/E91</f>
        <v>0</v>
      </c>
      <c r="R91" s="228">
        <f>H91+I91+P91</f>
        <v>0</v>
      </c>
    </row>
    <row r="92" spans="1:18" s="229" customFormat="1" ht="24" customHeight="1">
      <c r="A92" s="259"/>
      <c r="B92" s="258"/>
      <c r="C92" s="259"/>
      <c r="D92" s="260"/>
      <c r="E92" s="259"/>
      <c r="F92" s="259"/>
      <c r="G92" s="259"/>
      <c r="H92" s="48"/>
      <c r="I92" s="48"/>
      <c r="J92" s="222" t="s">
        <v>438</v>
      </c>
      <c r="K92" s="223" t="s">
        <v>873</v>
      </c>
      <c r="L92" s="368">
        <v>1</v>
      </c>
      <c r="M92" s="225">
        <f>E91*L92</f>
        <v>5.4</v>
      </c>
      <c r="N92" s="224">
        <v>11.76</v>
      </c>
      <c r="O92" s="227">
        <f t="shared" si="2"/>
        <v>0</v>
      </c>
      <c r="P92" s="53"/>
      <c r="Q92" s="53"/>
      <c r="R92" s="53"/>
    </row>
    <row r="93" spans="1:18" ht="12.75">
      <c r="A93" s="44"/>
      <c r="B93" s="45"/>
      <c r="C93" s="44"/>
      <c r="D93" s="46"/>
      <c r="E93" s="44"/>
      <c r="F93" s="44"/>
      <c r="G93" s="44"/>
      <c r="H93" s="48"/>
      <c r="I93" s="48"/>
      <c r="J93" s="49"/>
      <c r="K93" s="50"/>
      <c r="L93" s="52"/>
      <c r="M93" s="225">
        <f>E91*L93</f>
        <v>0</v>
      </c>
      <c r="N93" s="51"/>
      <c r="O93" s="227">
        <f t="shared" si="2"/>
        <v>0</v>
      </c>
      <c r="P93" s="53"/>
      <c r="Q93" s="53"/>
      <c r="R93" s="53"/>
    </row>
    <row r="94" spans="1:18" ht="12.75">
      <c r="A94" s="44"/>
      <c r="B94" s="45"/>
      <c r="C94" s="44"/>
      <c r="D94" s="46"/>
      <c r="E94" s="44"/>
      <c r="F94" s="44"/>
      <c r="G94" s="44"/>
      <c r="H94" s="48"/>
      <c r="I94" s="48"/>
      <c r="J94" s="49"/>
      <c r="K94" s="50"/>
      <c r="L94" s="51"/>
      <c r="M94" s="225">
        <f>E91*L94</f>
        <v>0</v>
      </c>
      <c r="N94" s="52"/>
      <c r="O94" s="227">
        <f t="shared" si="2"/>
        <v>0</v>
      </c>
      <c r="P94" s="53"/>
      <c r="Q94" s="53"/>
      <c r="R94" s="53"/>
    </row>
    <row r="95" spans="1:18" ht="12.75">
      <c r="A95" s="44"/>
      <c r="B95" s="45"/>
      <c r="C95" s="44"/>
      <c r="D95" s="46"/>
      <c r="E95" s="44"/>
      <c r="F95" s="44"/>
      <c r="G95" s="44"/>
      <c r="H95" s="48"/>
      <c r="I95" s="48"/>
      <c r="J95" s="49"/>
      <c r="K95" s="50"/>
      <c r="L95" s="191"/>
      <c r="M95" s="225">
        <f>E91*L95</f>
        <v>0</v>
      </c>
      <c r="N95" s="51"/>
      <c r="O95" s="227">
        <f t="shared" si="2"/>
        <v>0</v>
      </c>
      <c r="P95" s="53"/>
      <c r="Q95" s="53"/>
      <c r="R95" s="53"/>
    </row>
    <row r="96" spans="1:18" ht="12.75">
      <c r="A96" s="54"/>
      <c r="B96" s="55"/>
      <c r="C96" s="54"/>
      <c r="D96" s="56"/>
      <c r="E96" s="54"/>
      <c r="F96" s="54"/>
      <c r="G96" s="54"/>
      <c r="H96" s="59"/>
      <c r="I96" s="59"/>
      <c r="J96" s="49"/>
      <c r="K96" s="50"/>
      <c r="L96" s="52"/>
      <c r="M96" s="225">
        <f>E91*L96</f>
        <v>0</v>
      </c>
      <c r="N96" s="51"/>
      <c r="O96" s="227">
        <f t="shared" si="2"/>
        <v>0</v>
      </c>
      <c r="P96" s="60"/>
      <c r="Q96" s="60"/>
      <c r="R96" s="60"/>
    </row>
    <row r="97" spans="1:18" s="251" customFormat="1" ht="25.5">
      <c r="A97" s="213">
        <f>A91+1</f>
        <v>15</v>
      </c>
      <c r="B97" s="230" t="s">
        <v>439</v>
      </c>
      <c r="C97" s="213" t="s">
        <v>383</v>
      </c>
      <c r="D97" s="231" t="s">
        <v>881</v>
      </c>
      <c r="E97" s="213">
        <v>15</v>
      </c>
      <c r="F97" s="232">
        <v>0.56000000000000005</v>
      </c>
      <c r="G97" s="213"/>
      <c r="H97" s="221">
        <f>IF(E97*F97*E$4&gt;0,E97*F97*E$4,0)</f>
        <v>0</v>
      </c>
      <c r="I97" s="221">
        <f>IF(E97*G97*E$5&gt;0,E97*G97*E$5,0)</f>
        <v>0</v>
      </c>
      <c r="J97" s="222" t="s">
        <v>785</v>
      </c>
      <c r="K97" s="223"/>
      <c r="L97" s="226"/>
      <c r="M97" s="225">
        <f>E97*L97</f>
        <v>0</v>
      </c>
      <c r="N97" s="224"/>
      <c r="O97" s="227">
        <f t="shared" si="2"/>
        <v>0</v>
      </c>
      <c r="P97" s="228">
        <f>SUM(O97:O102)</f>
        <v>0</v>
      </c>
      <c r="Q97" s="225">
        <f>R97/E97</f>
        <v>0</v>
      </c>
      <c r="R97" s="228">
        <f>H97+I97+P97</f>
        <v>0</v>
      </c>
    </row>
    <row r="98" spans="1:18" ht="12.75">
      <c r="A98" s="44"/>
      <c r="B98" s="45"/>
      <c r="C98" s="44"/>
      <c r="D98" s="46"/>
      <c r="E98" s="44"/>
      <c r="F98" s="44"/>
      <c r="G98" s="44"/>
      <c r="H98" s="48"/>
      <c r="I98" s="48"/>
      <c r="J98" s="49"/>
      <c r="K98" s="50"/>
      <c r="L98" s="191"/>
      <c r="M98" s="225">
        <f>E97*L98</f>
        <v>0</v>
      </c>
      <c r="N98" s="51"/>
      <c r="O98" s="227">
        <f t="shared" si="2"/>
        <v>0</v>
      </c>
      <c r="P98" s="53"/>
      <c r="Q98" s="53"/>
      <c r="R98" s="53"/>
    </row>
    <row r="99" spans="1:18" ht="12.75">
      <c r="A99" s="44"/>
      <c r="B99" s="45"/>
      <c r="C99" s="44"/>
      <c r="D99" s="46"/>
      <c r="E99" s="44"/>
      <c r="F99" s="44"/>
      <c r="G99" s="44"/>
      <c r="H99" s="48"/>
      <c r="I99" s="48"/>
      <c r="J99" s="49"/>
      <c r="K99" s="50"/>
      <c r="L99" s="52"/>
      <c r="M99" s="225">
        <f>E97*L99</f>
        <v>0</v>
      </c>
      <c r="N99" s="51"/>
      <c r="O99" s="227">
        <f t="shared" si="2"/>
        <v>0</v>
      </c>
      <c r="P99" s="53"/>
      <c r="Q99" s="53"/>
      <c r="R99" s="53"/>
    </row>
    <row r="100" spans="1:18" ht="12.75">
      <c r="A100" s="44"/>
      <c r="B100" s="45"/>
      <c r="C100" s="44"/>
      <c r="D100" s="46"/>
      <c r="E100" s="44"/>
      <c r="F100" s="44"/>
      <c r="G100" s="44"/>
      <c r="H100" s="48"/>
      <c r="I100" s="48"/>
      <c r="J100" s="49"/>
      <c r="K100" s="50"/>
      <c r="L100" s="51"/>
      <c r="M100" s="225">
        <f>E97*L100</f>
        <v>0</v>
      </c>
      <c r="N100" s="52"/>
      <c r="O100" s="227">
        <f t="shared" si="2"/>
        <v>0</v>
      </c>
      <c r="P100" s="53"/>
      <c r="Q100" s="53"/>
      <c r="R100" s="53"/>
    </row>
    <row r="101" spans="1:18" ht="12.75">
      <c r="A101" s="44"/>
      <c r="B101" s="45"/>
      <c r="C101" s="44"/>
      <c r="D101" s="46"/>
      <c r="E101" s="44"/>
      <c r="F101" s="44"/>
      <c r="G101" s="44"/>
      <c r="H101" s="48"/>
      <c r="I101" s="48"/>
      <c r="J101" s="49"/>
      <c r="K101" s="50"/>
      <c r="L101" s="191"/>
      <c r="M101" s="225">
        <f>E97*L101</f>
        <v>0</v>
      </c>
      <c r="N101" s="51"/>
      <c r="O101" s="227">
        <f t="shared" si="2"/>
        <v>0</v>
      </c>
      <c r="P101" s="53"/>
      <c r="Q101" s="53"/>
      <c r="R101" s="53"/>
    </row>
    <row r="102" spans="1:18" ht="12.75">
      <c r="A102" s="54"/>
      <c r="B102" s="55"/>
      <c r="C102" s="54"/>
      <c r="D102" s="56"/>
      <c r="E102" s="54"/>
      <c r="F102" s="54"/>
      <c r="G102" s="54"/>
      <c r="H102" s="59"/>
      <c r="I102" s="59"/>
      <c r="J102" s="49"/>
      <c r="K102" s="50"/>
      <c r="L102" s="52"/>
      <c r="M102" s="225">
        <f>E97*L102</f>
        <v>0</v>
      </c>
      <c r="N102" s="51"/>
      <c r="O102" s="227">
        <f t="shared" si="2"/>
        <v>0</v>
      </c>
      <c r="P102" s="60"/>
      <c r="Q102" s="60"/>
      <c r="R102" s="60"/>
    </row>
    <row r="103" spans="1:18" s="251" customFormat="1" ht="12.75">
      <c r="A103" s="213">
        <f>A97+1</f>
        <v>16</v>
      </c>
      <c r="B103" s="230" t="s">
        <v>419</v>
      </c>
      <c r="C103" s="213" t="s">
        <v>440</v>
      </c>
      <c r="D103" s="231" t="s">
        <v>881</v>
      </c>
      <c r="E103" s="213">
        <v>3</v>
      </c>
      <c r="F103" s="213">
        <v>1.1000000000000001</v>
      </c>
      <c r="G103" s="213"/>
      <c r="H103" s="221">
        <f>IF(E103*F103*E$4&gt;0,E103*F103*E$4,0)</f>
        <v>0</v>
      </c>
      <c r="I103" s="221">
        <f>IF(E103*G103*E$5&gt;0,E103*G103*E$5,0)</f>
        <v>0</v>
      </c>
      <c r="J103" s="222" t="s">
        <v>785</v>
      </c>
      <c r="K103" s="223"/>
      <c r="L103" s="226"/>
      <c r="M103" s="225">
        <f>E103*L103</f>
        <v>0</v>
      </c>
      <c r="N103" s="224"/>
      <c r="O103" s="227">
        <f t="shared" si="2"/>
        <v>0</v>
      </c>
      <c r="P103" s="228">
        <f>SUM(O103:O108)</f>
        <v>0</v>
      </c>
      <c r="Q103" s="225">
        <f>R103/E103</f>
        <v>0</v>
      </c>
      <c r="R103" s="228">
        <f>H103+I103+P103</f>
        <v>0</v>
      </c>
    </row>
    <row r="104" spans="1:18" ht="12.75">
      <c r="A104" s="44"/>
      <c r="B104" s="45"/>
      <c r="C104" s="44"/>
      <c r="D104" s="46"/>
      <c r="E104" s="44"/>
      <c r="F104" s="44"/>
      <c r="G104" s="44"/>
      <c r="H104" s="48"/>
      <c r="I104" s="48"/>
      <c r="J104" s="49"/>
      <c r="K104" s="50"/>
      <c r="L104" s="191"/>
      <c r="M104" s="225">
        <f>E103*L104</f>
        <v>0</v>
      </c>
      <c r="N104" s="51"/>
      <c r="O104" s="227">
        <f t="shared" si="2"/>
        <v>0</v>
      </c>
      <c r="P104" s="53"/>
      <c r="Q104" s="53"/>
      <c r="R104" s="53"/>
    </row>
    <row r="105" spans="1:18" ht="12.75">
      <c r="A105" s="44"/>
      <c r="B105" s="45"/>
      <c r="C105" s="44"/>
      <c r="D105" s="46"/>
      <c r="E105" s="44"/>
      <c r="F105" s="44"/>
      <c r="G105" s="44"/>
      <c r="H105" s="48"/>
      <c r="I105" s="48"/>
      <c r="J105" s="49"/>
      <c r="K105" s="50"/>
      <c r="L105" s="52"/>
      <c r="M105" s="225">
        <f>E103*L105</f>
        <v>0</v>
      </c>
      <c r="N105" s="51"/>
      <c r="O105" s="227">
        <f t="shared" si="2"/>
        <v>0</v>
      </c>
      <c r="P105" s="53"/>
      <c r="Q105" s="53"/>
      <c r="R105" s="53"/>
    </row>
    <row r="106" spans="1:18" ht="12.75">
      <c r="A106" s="44"/>
      <c r="B106" s="45"/>
      <c r="C106" s="44"/>
      <c r="D106" s="46"/>
      <c r="E106" s="44"/>
      <c r="F106" s="44"/>
      <c r="G106" s="44"/>
      <c r="H106" s="48"/>
      <c r="I106" s="48"/>
      <c r="J106" s="49"/>
      <c r="K106" s="50"/>
      <c r="L106" s="51"/>
      <c r="M106" s="225">
        <f>E103*L106</f>
        <v>0</v>
      </c>
      <c r="N106" s="52"/>
      <c r="O106" s="227">
        <f t="shared" si="2"/>
        <v>0</v>
      </c>
      <c r="P106" s="53"/>
      <c r="Q106" s="53"/>
      <c r="R106" s="53"/>
    </row>
    <row r="107" spans="1:18" ht="12.75">
      <c r="A107" s="44"/>
      <c r="B107" s="45"/>
      <c r="C107" s="44"/>
      <c r="D107" s="46"/>
      <c r="E107" s="44"/>
      <c r="F107" s="44"/>
      <c r="G107" s="44"/>
      <c r="H107" s="48"/>
      <c r="I107" s="48"/>
      <c r="J107" s="49"/>
      <c r="K107" s="50"/>
      <c r="L107" s="191"/>
      <c r="M107" s="225">
        <f>E103*L107</f>
        <v>0</v>
      </c>
      <c r="N107" s="51"/>
      <c r="O107" s="227">
        <f t="shared" si="2"/>
        <v>0</v>
      </c>
      <c r="P107" s="53"/>
      <c r="Q107" s="53"/>
      <c r="R107" s="53"/>
    </row>
    <row r="108" spans="1:18" ht="12.75">
      <c r="A108" s="54"/>
      <c r="B108" s="55"/>
      <c r="C108" s="54"/>
      <c r="D108" s="56"/>
      <c r="E108" s="54"/>
      <c r="F108" s="54"/>
      <c r="G108" s="54"/>
      <c r="H108" s="59"/>
      <c r="I108" s="59"/>
      <c r="J108" s="49"/>
      <c r="K108" s="50"/>
      <c r="L108" s="52"/>
      <c r="M108" s="225">
        <f>E103*L108</f>
        <v>0</v>
      </c>
      <c r="N108" s="51"/>
      <c r="O108" s="227">
        <f t="shared" si="2"/>
        <v>0</v>
      </c>
      <c r="P108" s="60"/>
      <c r="Q108" s="60"/>
      <c r="R108" s="60"/>
    </row>
    <row r="109" spans="1:18" s="251" customFormat="1" ht="51">
      <c r="A109" s="213">
        <f>A103+1</f>
        <v>17</v>
      </c>
      <c r="B109" s="230" t="s">
        <v>58</v>
      </c>
      <c r="C109" s="213" t="s">
        <v>441</v>
      </c>
      <c r="D109" s="231" t="s">
        <v>881</v>
      </c>
      <c r="E109" s="213">
        <v>0.2</v>
      </c>
      <c r="F109" s="213">
        <v>0.7</v>
      </c>
      <c r="G109" s="213">
        <v>0.28000000000000003</v>
      </c>
      <c r="H109" s="221">
        <f>IF(E109*F109*E$4&gt;0,E109*F109*E$4,0)</f>
        <v>0</v>
      </c>
      <c r="I109" s="221">
        <f>IF(E109*G109*E$5&gt;0,E109*G109*E$5,0)</f>
        <v>0</v>
      </c>
      <c r="J109" s="222" t="s">
        <v>715</v>
      </c>
      <c r="K109" s="223" t="s">
        <v>881</v>
      </c>
      <c r="L109" s="226">
        <v>1.02</v>
      </c>
      <c r="M109" s="225">
        <f>E109*L109</f>
        <v>0.20400000000000001</v>
      </c>
      <c r="N109" s="224">
        <v>18.5</v>
      </c>
      <c r="O109" s="227">
        <f t="shared" si="2"/>
        <v>0</v>
      </c>
      <c r="P109" s="228">
        <f>SUM(O109:O114)</f>
        <v>0</v>
      </c>
      <c r="Q109" s="225">
        <f>R109/E109</f>
        <v>0</v>
      </c>
      <c r="R109" s="228">
        <f>H109+I109+P109</f>
        <v>0</v>
      </c>
    </row>
    <row r="110" spans="1:18" ht="12.75">
      <c r="A110" s="44"/>
      <c r="B110" s="45"/>
      <c r="C110" s="44"/>
      <c r="D110" s="46"/>
      <c r="E110" s="44"/>
      <c r="F110" s="44"/>
      <c r="G110" s="44"/>
      <c r="H110" s="48"/>
      <c r="I110" s="48"/>
      <c r="J110" s="49"/>
      <c r="K110" s="50"/>
      <c r="L110" s="191"/>
      <c r="M110" s="225">
        <f>E109*L110</f>
        <v>0</v>
      </c>
      <c r="N110" s="51"/>
      <c r="O110" s="227">
        <f t="shared" si="2"/>
        <v>0</v>
      </c>
      <c r="P110" s="53"/>
      <c r="Q110" s="53"/>
      <c r="R110" s="53"/>
    </row>
    <row r="111" spans="1:18" ht="12.75">
      <c r="A111" s="44"/>
      <c r="B111" s="45"/>
      <c r="C111" s="44"/>
      <c r="D111" s="46"/>
      <c r="E111" s="44"/>
      <c r="F111" s="44"/>
      <c r="G111" s="44"/>
      <c r="H111" s="48"/>
      <c r="I111" s="48"/>
      <c r="J111" s="49"/>
      <c r="K111" s="50"/>
      <c r="L111" s="52"/>
      <c r="M111" s="225">
        <f>E109*L111</f>
        <v>0</v>
      </c>
      <c r="N111" s="51"/>
      <c r="O111" s="227">
        <f t="shared" si="2"/>
        <v>0</v>
      </c>
      <c r="P111" s="53"/>
      <c r="Q111" s="53"/>
      <c r="R111" s="53"/>
    </row>
    <row r="112" spans="1:18" ht="12.75">
      <c r="A112" s="44"/>
      <c r="B112" s="45"/>
      <c r="C112" s="44"/>
      <c r="D112" s="46"/>
      <c r="E112" s="44"/>
      <c r="F112" s="44"/>
      <c r="G112" s="44"/>
      <c r="H112" s="48"/>
      <c r="I112" s="48"/>
      <c r="J112" s="49"/>
      <c r="K112" s="50"/>
      <c r="L112" s="51"/>
      <c r="M112" s="225">
        <f>E109*L112</f>
        <v>0</v>
      </c>
      <c r="N112" s="52"/>
      <c r="O112" s="227">
        <f t="shared" si="2"/>
        <v>0</v>
      </c>
      <c r="P112" s="53"/>
      <c r="Q112" s="53"/>
      <c r="R112" s="53"/>
    </row>
    <row r="113" spans="1:18" ht="12.75">
      <c r="A113" s="44"/>
      <c r="B113" s="45"/>
      <c r="C113" s="44"/>
      <c r="D113" s="46"/>
      <c r="E113" s="44"/>
      <c r="F113" s="44"/>
      <c r="G113" s="44"/>
      <c r="H113" s="48"/>
      <c r="I113" s="48"/>
      <c r="J113" s="49"/>
      <c r="K113" s="50"/>
      <c r="L113" s="191"/>
      <c r="M113" s="225">
        <f>E109*L113</f>
        <v>0</v>
      </c>
      <c r="N113" s="51"/>
      <c r="O113" s="227">
        <f t="shared" si="2"/>
        <v>0</v>
      </c>
      <c r="P113" s="53"/>
      <c r="Q113" s="53"/>
      <c r="R113" s="53"/>
    </row>
    <row r="114" spans="1:18" ht="12.75">
      <c r="A114" s="54"/>
      <c r="B114" s="55"/>
      <c r="C114" s="54"/>
      <c r="D114" s="56"/>
      <c r="E114" s="54"/>
      <c r="F114" s="54"/>
      <c r="G114" s="54"/>
      <c r="H114" s="59"/>
      <c r="I114" s="59"/>
      <c r="J114" s="49"/>
      <c r="K114" s="50"/>
      <c r="L114" s="52"/>
      <c r="M114" s="225">
        <f>E109*L114</f>
        <v>0</v>
      </c>
      <c r="N114" s="51"/>
      <c r="O114" s="227">
        <f t="shared" si="2"/>
        <v>0</v>
      </c>
      <c r="P114" s="60"/>
      <c r="Q114" s="60"/>
      <c r="R114" s="60"/>
    </row>
    <row r="115" spans="1:18" s="251" customFormat="1" ht="25.5">
      <c r="A115" s="213">
        <f>A109+1</f>
        <v>18</v>
      </c>
      <c r="B115" s="230" t="s">
        <v>442</v>
      </c>
      <c r="C115" s="213" t="s">
        <v>443</v>
      </c>
      <c r="D115" s="231" t="s">
        <v>879</v>
      </c>
      <c r="E115" s="213">
        <v>0.03</v>
      </c>
      <c r="F115" s="244">
        <v>20</v>
      </c>
      <c r="G115" s="244">
        <v>2</v>
      </c>
      <c r="H115" s="221">
        <f>IF(E115*F115*E$4&gt;0,E115*F115*E$4,0)</f>
        <v>0</v>
      </c>
      <c r="I115" s="221">
        <f>IF(E115*G115*E$5&gt;0,E115*G115*E$5,0)</f>
        <v>0</v>
      </c>
      <c r="J115" s="222" t="s">
        <v>790</v>
      </c>
      <c r="K115" s="223" t="s">
        <v>791</v>
      </c>
      <c r="L115" s="298">
        <v>0.24</v>
      </c>
      <c r="M115" s="225">
        <f>E115*L115</f>
        <v>7.1999999999999998E-3</v>
      </c>
      <c r="N115" s="224">
        <v>128.86000000000001</v>
      </c>
      <c r="O115" s="227">
        <f t="shared" si="2"/>
        <v>0</v>
      </c>
      <c r="P115" s="228">
        <f>SUM(O115:O120)</f>
        <v>0</v>
      </c>
      <c r="Q115" s="225">
        <f>R115/E115</f>
        <v>0</v>
      </c>
      <c r="R115" s="228">
        <f>H115+I115+P115</f>
        <v>0</v>
      </c>
    </row>
    <row r="116" spans="1:18" ht="12.75">
      <c r="A116" s="44"/>
      <c r="B116" s="45"/>
      <c r="C116" s="44"/>
      <c r="D116" s="46"/>
      <c r="E116" s="44"/>
      <c r="F116" s="44"/>
      <c r="G116" s="44"/>
      <c r="H116" s="48"/>
      <c r="I116" s="48"/>
      <c r="J116" s="49"/>
      <c r="K116" s="50"/>
      <c r="L116" s="191"/>
      <c r="M116" s="225">
        <f>E115*L116</f>
        <v>0</v>
      </c>
      <c r="N116" s="51"/>
      <c r="O116" s="227">
        <f t="shared" si="2"/>
        <v>0</v>
      </c>
      <c r="P116" s="53"/>
      <c r="Q116" s="53"/>
      <c r="R116" s="53"/>
    </row>
    <row r="117" spans="1:18" ht="12.75">
      <c r="A117" s="44"/>
      <c r="B117" s="45"/>
      <c r="C117" s="44"/>
      <c r="D117" s="46"/>
      <c r="E117" s="44"/>
      <c r="F117" s="44"/>
      <c r="G117" s="44"/>
      <c r="H117" s="48"/>
      <c r="I117" s="48"/>
      <c r="J117" s="49"/>
      <c r="K117" s="50"/>
      <c r="L117" s="52"/>
      <c r="M117" s="225">
        <f>E115*L117</f>
        <v>0</v>
      </c>
      <c r="N117" s="51"/>
      <c r="O117" s="227">
        <f t="shared" si="2"/>
        <v>0</v>
      </c>
      <c r="P117" s="53"/>
      <c r="Q117" s="53"/>
      <c r="R117" s="53"/>
    </row>
    <row r="118" spans="1:18" ht="12.75">
      <c r="A118" s="44"/>
      <c r="B118" s="45"/>
      <c r="C118" s="44"/>
      <c r="D118" s="46"/>
      <c r="E118" s="44"/>
      <c r="F118" s="44"/>
      <c r="G118" s="44"/>
      <c r="H118" s="48"/>
      <c r="I118" s="48"/>
      <c r="J118" s="49"/>
      <c r="K118" s="50"/>
      <c r="L118" s="51"/>
      <c r="M118" s="225">
        <f>E115*L118</f>
        <v>0</v>
      </c>
      <c r="N118" s="52"/>
      <c r="O118" s="227">
        <f t="shared" si="2"/>
        <v>0</v>
      </c>
      <c r="P118" s="53"/>
      <c r="Q118" s="53"/>
      <c r="R118" s="53"/>
    </row>
    <row r="119" spans="1:18" ht="12.75">
      <c r="A119" s="44"/>
      <c r="B119" s="45"/>
      <c r="C119" s="44"/>
      <c r="D119" s="46"/>
      <c r="E119" s="44"/>
      <c r="F119" s="44"/>
      <c r="G119" s="44"/>
      <c r="H119" s="48"/>
      <c r="I119" s="48"/>
      <c r="J119" s="49"/>
      <c r="K119" s="50"/>
      <c r="L119" s="191"/>
      <c r="M119" s="225">
        <f>E115*L119</f>
        <v>0</v>
      </c>
      <c r="N119" s="51"/>
      <c r="O119" s="227">
        <f t="shared" si="2"/>
        <v>0</v>
      </c>
      <c r="P119" s="53"/>
      <c r="Q119" s="53"/>
      <c r="R119" s="53"/>
    </row>
    <row r="120" spans="1:18" ht="12.75">
      <c r="A120" s="54"/>
      <c r="B120" s="55"/>
      <c r="C120" s="54"/>
      <c r="D120" s="56"/>
      <c r="E120" s="54"/>
      <c r="F120" s="54"/>
      <c r="G120" s="54"/>
      <c r="H120" s="59"/>
      <c r="I120" s="59"/>
      <c r="J120" s="49"/>
      <c r="K120" s="50"/>
      <c r="L120" s="52"/>
      <c r="M120" s="225">
        <f>E115*L120</f>
        <v>0</v>
      </c>
      <c r="N120" s="51"/>
      <c r="O120" s="227">
        <f t="shared" si="2"/>
        <v>0</v>
      </c>
      <c r="P120" s="60"/>
      <c r="Q120" s="60"/>
      <c r="R120" s="60"/>
    </row>
    <row r="121" spans="1:18" s="251" customFormat="1" ht="25.5">
      <c r="A121" s="213">
        <f>A115+1</f>
        <v>19</v>
      </c>
      <c r="B121" s="230" t="s">
        <v>444</v>
      </c>
      <c r="C121" s="213" t="s">
        <v>445</v>
      </c>
      <c r="D121" s="231" t="s">
        <v>881</v>
      </c>
      <c r="E121" s="244">
        <v>1</v>
      </c>
      <c r="F121" s="213">
        <v>2.12</v>
      </c>
      <c r="G121" s="213">
        <v>0.92</v>
      </c>
      <c r="H121" s="221">
        <f>IF(E121*F121*E$4&gt;0,E121*F121*E$4,0)</f>
        <v>0</v>
      </c>
      <c r="I121" s="221">
        <f>IF(E121*G121*E$5&gt;0,E121*G121*E$5,0)</f>
        <v>0</v>
      </c>
      <c r="J121" s="222" t="s">
        <v>619</v>
      </c>
      <c r="K121" s="223" t="s">
        <v>881</v>
      </c>
      <c r="L121" s="226">
        <v>1.0149999999999999</v>
      </c>
      <c r="M121" s="225">
        <f>E121*L121</f>
        <v>1.0149999999999999</v>
      </c>
      <c r="N121" s="224">
        <v>20</v>
      </c>
      <c r="O121" s="227">
        <f t="shared" si="2"/>
        <v>0</v>
      </c>
      <c r="P121" s="228">
        <f>SUM(O121:O126)</f>
        <v>0</v>
      </c>
      <c r="Q121" s="225">
        <f>R121/E121</f>
        <v>0</v>
      </c>
      <c r="R121" s="228">
        <f>H121+I121+P121</f>
        <v>0</v>
      </c>
    </row>
    <row r="122" spans="1:18" s="251" customFormat="1" ht="12.75">
      <c r="A122" s="233"/>
      <c r="B122" s="234"/>
      <c r="C122" s="233"/>
      <c r="D122" s="235"/>
      <c r="E122" s="233"/>
      <c r="F122" s="233"/>
      <c r="G122" s="233"/>
      <c r="H122" s="48"/>
      <c r="I122" s="48"/>
      <c r="J122" s="222" t="s">
        <v>51</v>
      </c>
      <c r="K122" s="223" t="s">
        <v>873</v>
      </c>
      <c r="L122" s="368">
        <v>7.0000000000000007E-2</v>
      </c>
      <c r="M122" s="225">
        <f>E121*L122</f>
        <v>7.0000000000000007E-2</v>
      </c>
      <c r="N122" s="224">
        <v>3.5</v>
      </c>
      <c r="O122" s="227">
        <f t="shared" si="2"/>
        <v>0</v>
      </c>
      <c r="P122" s="53"/>
      <c r="Q122" s="53"/>
      <c r="R122" s="53"/>
    </row>
    <row r="123" spans="1:18" s="251" customFormat="1" ht="12.75">
      <c r="A123" s="233"/>
      <c r="B123" s="234"/>
      <c r="C123" s="233"/>
      <c r="D123" s="235"/>
      <c r="E123" s="233"/>
      <c r="F123" s="233"/>
      <c r="G123" s="233"/>
      <c r="H123" s="48"/>
      <c r="I123" s="48"/>
      <c r="J123" s="222" t="s">
        <v>796</v>
      </c>
      <c r="K123" s="223" t="s">
        <v>881</v>
      </c>
      <c r="L123" s="226">
        <v>1E-3</v>
      </c>
      <c r="M123" s="225">
        <f>E121*L123</f>
        <v>1E-3</v>
      </c>
      <c r="N123" s="226">
        <v>82.38</v>
      </c>
      <c r="O123" s="227">
        <f t="shared" si="2"/>
        <v>0</v>
      </c>
      <c r="P123" s="53"/>
      <c r="Q123" s="53"/>
      <c r="R123" s="53"/>
    </row>
    <row r="124" spans="1:18" s="251" customFormat="1" ht="12.75">
      <c r="A124" s="233"/>
      <c r="B124" s="234"/>
      <c r="C124" s="233"/>
      <c r="D124" s="235"/>
      <c r="E124" s="233"/>
      <c r="F124" s="233"/>
      <c r="G124" s="233"/>
      <c r="H124" s="48"/>
      <c r="I124" s="48"/>
      <c r="J124" s="222" t="s">
        <v>446</v>
      </c>
      <c r="K124" s="223" t="s">
        <v>793</v>
      </c>
      <c r="L124" s="226">
        <v>1E-3</v>
      </c>
      <c r="M124" s="225">
        <f>E121*L124</f>
        <v>1E-3</v>
      </c>
      <c r="N124" s="224">
        <v>0.5</v>
      </c>
      <c r="O124" s="227">
        <f t="shared" si="2"/>
        <v>0</v>
      </c>
      <c r="P124" s="53"/>
      <c r="Q124" s="53"/>
      <c r="R124" s="53"/>
    </row>
    <row r="125" spans="1:18" ht="12.75">
      <c r="A125" s="44"/>
      <c r="B125" s="45"/>
      <c r="C125" s="44"/>
      <c r="D125" s="46"/>
      <c r="E125" s="44"/>
      <c r="F125" s="44"/>
      <c r="G125" s="44"/>
      <c r="H125" s="48"/>
      <c r="I125" s="48"/>
      <c r="J125" s="63"/>
      <c r="K125" s="64"/>
      <c r="L125" s="155">
        <v>0.5</v>
      </c>
      <c r="M125" s="225">
        <f>E121*L125</f>
        <v>0.5</v>
      </c>
      <c r="N125" s="65"/>
      <c r="O125" s="227">
        <f t="shared" si="2"/>
        <v>0</v>
      </c>
      <c r="P125" s="53"/>
      <c r="Q125" s="53"/>
      <c r="R125" s="53"/>
    </row>
    <row r="126" spans="1:18" ht="12.75">
      <c r="A126" s="54"/>
      <c r="B126" s="55"/>
      <c r="C126" s="54"/>
      <c r="D126" s="56"/>
      <c r="E126" s="54"/>
      <c r="F126" s="54"/>
      <c r="G126" s="54"/>
      <c r="H126" s="59"/>
      <c r="I126" s="59"/>
      <c r="J126" s="49"/>
      <c r="K126" s="50"/>
      <c r="L126" s="52"/>
      <c r="M126" s="225">
        <f>E121*L126</f>
        <v>0</v>
      </c>
      <c r="N126" s="51"/>
      <c r="O126" s="227">
        <f t="shared" si="2"/>
        <v>0</v>
      </c>
      <c r="P126" s="60"/>
      <c r="Q126" s="60"/>
      <c r="R126" s="60"/>
    </row>
    <row r="127" spans="1:18" s="251" customFormat="1" ht="35.25" customHeight="1">
      <c r="A127" s="213">
        <f>A121+1</f>
        <v>20</v>
      </c>
      <c r="B127" s="230" t="s">
        <v>517</v>
      </c>
      <c r="C127" s="217" t="s">
        <v>509</v>
      </c>
      <c r="D127" s="231" t="s">
        <v>791</v>
      </c>
      <c r="E127" s="301">
        <v>2.5000000000000001E-2</v>
      </c>
      <c r="F127" s="244"/>
      <c r="G127" s="244"/>
      <c r="H127" s="221">
        <f>IF(E127*F127*E$4&gt;0,E127*F127*E$4,0)</f>
        <v>0</v>
      </c>
      <c r="I127" s="221">
        <f>IF(E127*G127*E$5&gt;0,E127*G127*E$5,0)</f>
        <v>0</v>
      </c>
      <c r="J127" s="222" t="s">
        <v>56</v>
      </c>
      <c r="K127" s="223" t="s">
        <v>791</v>
      </c>
      <c r="L127" s="224">
        <v>1</v>
      </c>
      <c r="M127" s="225">
        <f>E127*L127</f>
        <v>2.5000000000000001E-2</v>
      </c>
      <c r="N127" s="226">
        <v>262.13</v>
      </c>
      <c r="O127" s="227">
        <f t="shared" si="2"/>
        <v>0</v>
      </c>
      <c r="P127" s="228">
        <f>SUM(O127:O132)</f>
        <v>0</v>
      </c>
      <c r="Q127" s="225">
        <f>R127/E127</f>
        <v>0</v>
      </c>
      <c r="R127" s="228">
        <f>H127+I127+P127</f>
        <v>0</v>
      </c>
    </row>
    <row r="128" spans="1:18" ht="12.75">
      <c r="A128" s="44"/>
      <c r="B128" s="45"/>
      <c r="C128" s="44"/>
      <c r="D128" s="46"/>
      <c r="E128" s="47"/>
      <c r="F128" s="41"/>
      <c r="G128" s="41"/>
      <c r="H128" s="48"/>
      <c r="I128" s="48"/>
      <c r="J128" s="49"/>
      <c r="K128" s="50"/>
      <c r="L128" s="52"/>
      <c r="M128" s="225">
        <f>E127*L128</f>
        <v>0</v>
      </c>
      <c r="N128" s="52"/>
      <c r="O128" s="227">
        <f t="shared" si="2"/>
        <v>0</v>
      </c>
      <c r="P128" s="53"/>
      <c r="Q128" s="53"/>
      <c r="R128" s="53"/>
    </row>
    <row r="129" spans="1:18" ht="12.75">
      <c r="A129" s="44"/>
      <c r="B129" s="45"/>
      <c r="C129" s="44"/>
      <c r="D129" s="46"/>
      <c r="E129" s="47"/>
      <c r="F129" s="41"/>
      <c r="G129" s="41"/>
      <c r="H129" s="48"/>
      <c r="I129" s="48"/>
      <c r="J129" s="49"/>
      <c r="K129" s="50"/>
      <c r="L129" s="52"/>
      <c r="M129" s="225">
        <f>E127*L129</f>
        <v>0</v>
      </c>
      <c r="N129" s="52"/>
      <c r="O129" s="227">
        <f t="shared" si="2"/>
        <v>0</v>
      </c>
      <c r="P129" s="53"/>
      <c r="Q129" s="53"/>
      <c r="R129" s="53"/>
    </row>
    <row r="130" spans="1:18" ht="12.75">
      <c r="A130" s="44"/>
      <c r="B130" s="45"/>
      <c r="C130" s="44"/>
      <c r="D130" s="46"/>
      <c r="E130" s="47"/>
      <c r="F130" s="41"/>
      <c r="G130" s="41"/>
      <c r="H130" s="48"/>
      <c r="I130" s="48"/>
      <c r="J130" s="49"/>
      <c r="K130" s="50"/>
      <c r="L130" s="110"/>
      <c r="M130" s="225">
        <f>E127*L130</f>
        <v>0</v>
      </c>
      <c r="N130" s="52"/>
      <c r="O130" s="227">
        <f t="shared" si="2"/>
        <v>0</v>
      </c>
      <c r="P130" s="53"/>
      <c r="Q130" s="53"/>
      <c r="R130" s="53"/>
    </row>
    <row r="131" spans="1:18" ht="12.75">
      <c r="A131" s="44"/>
      <c r="B131" s="45"/>
      <c r="C131" s="44"/>
      <c r="D131" s="46"/>
      <c r="E131" s="47"/>
      <c r="F131" s="41"/>
      <c r="G131" s="41"/>
      <c r="H131" s="48"/>
      <c r="I131" s="48"/>
      <c r="J131" s="49"/>
      <c r="K131" s="50"/>
      <c r="L131" s="110"/>
      <c r="M131" s="225">
        <f>E127*L131</f>
        <v>0</v>
      </c>
      <c r="N131" s="52"/>
      <c r="O131" s="227">
        <f t="shared" si="2"/>
        <v>0</v>
      </c>
      <c r="P131" s="53"/>
      <c r="Q131" s="53"/>
      <c r="R131" s="53"/>
    </row>
    <row r="132" spans="1:18" ht="12.75">
      <c r="A132" s="54"/>
      <c r="B132" s="55"/>
      <c r="C132" s="54"/>
      <c r="D132" s="56"/>
      <c r="E132" s="57"/>
      <c r="F132" s="58"/>
      <c r="G132" s="58"/>
      <c r="H132" s="59"/>
      <c r="I132" s="59"/>
      <c r="J132" s="63"/>
      <c r="K132" s="64"/>
      <c r="L132" s="51"/>
      <c r="M132" s="225">
        <f>E127*L132</f>
        <v>0</v>
      </c>
      <c r="N132" s="52"/>
      <c r="O132" s="227">
        <f t="shared" si="2"/>
        <v>0</v>
      </c>
      <c r="P132" s="60"/>
      <c r="Q132" s="60"/>
      <c r="R132" s="60"/>
    </row>
    <row r="133" spans="1:18" s="251" customFormat="1" ht="12.75">
      <c r="A133" s="213">
        <f>A127+1</f>
        <v>21</v>
      </c>
      <c r="B133" s="230" t="s">
        <v>439</v>
      </c>
      <c r="C133" s="213" t="s">
        <v>57</v>
      </c>
      <c r="D133" s="231" t="s">
        <v>881</v>
      </c>
      <c r="E133" s="244">
        <v>1</v>
      </c>
      <c r="F133" s="213">
        <v>0.56000000000000005</v>
      </c>
      <c r="G133" s="213"/>
      <c r="H133" s="221">
        <f>IF(E133*F133*E$4&gt;0,E133*F133*E$4,0)</f>
        <v>0</v>
      </c>
      <c r="I133" s="221">
        <f>IF(E133*G133*E$5&gt;0,E133*G133*E$5,0)</f>
        <v>0</v>
      </c>
      <c r="J133" s="222" t="s">
        <v>785</v>
      </c>
      <c r="K133" s="223"/>
      <c r="L133" s="226"/>
      <c r="M133" s="225">
        <f>E133*L133</f>
        <v>0</v>
      </c>
      <c r="N133" s="224"/>
      <c r="O133" s="227">
        <f t="shared" si="2"/>
        <v>0</v>
      </c>
      <c r="P133" s="228">
        <f>SUM(O133:O138)</f>
        <v>0</v>
      </c>
      <c r="Q133" s="225">
        <f>R133/E133</f>
        <v>0</v>
      </c>
      <c r="R133" s="228">
        <f>H133+I133+P133</f>
        <v>0</v>
      </c>
    </row>
    <row r="134" spans="1:18" ht="12.75">
      <c r="A134" s="44"/>
      <c r="B134" s="45"/>
      <c r="C134" s="44"/>
      <c r="D134" s="46"/>
      <c r="E134" s="44"/>
      <c r="F134" s="44"/>
      <c r="G134" s="44"/>
      <c r="H134" s="48"/>
      <c r="I134" s="48"/>
      <c r="J134" s="49"/>
      <c r="K134" s="50"/>
      <c r="L134" s="191"/>
      <c r="M134" s="225">
        <f>E133*L134</f>
        <v>0</v>
      </c>
      <c r="N134" s="51"/>
      <c r="O134" s="227">
        <f t="shared" si="2"/>
        <v>0</v>
      </c>
      <c r="P134" s="53"/>
      <c r="Q134" s="53"/>
      <c r="R134" s="53"/>
    </row>
    <row r="135" spans="1:18" ht="12.75">
      <c r="A135" s="44"/>
      <c r="B135" s="45"/>
      <c r="C135" s="44"/>
      <c r="D135" s="46"/>
      <c r="E135" s="44"/>
      <c r="F135" s="44"/>
      <c r="G135" s="44"/>
      <c r="H135" s="48"/>
      <c r="I135" s="48"/>
      <c r="J135" s="49"/>
      <c r="K135" s="50"/>
      <c r="L135" s="52"/>
      <c r="M135" s="225">
        <f>E133*L135</f>
        <v>0</v>
      </c>
      <c r="N135" s="51"/>
      <c r="O135" s="227">
        <f t="shared" si="2"/>
        <v>0</v>
      </c>
      <c r="P135" s="53"/>
      <c r="Q135" s="53"/>
      <c r="R135" s="53"/>
    </row>
    <row r="136" spans="1:18" ht="12.75">
      <c r="A136" s="44"/>
      <c r="B136" s="45"/>
      <c r="C136" s="44"/>
      <c r="D136" s="46"/>
      <c r="E136" s="44"/>
      <c r="F136" s="44"/>
      <c r="G136" s="44"/>
      <c r="H136" s="48"/>
      <c r="I136" s="48"/>
      <c r="J136" s="49"/>
      <c r="K136" s="50"/>
      <c r="L136" s="51"/>
      <c r="M136" s="225">
        <f>E133*L136</f>
        <v>0</v>
      </c>
      <c r="N136" s="52"/>
      <c r="O136" s="227">
        <f t="shared" si="2"/>
        <v>0</v>
      </c>
      <c r="P136" s="53"/>
      <c r="Q136" s="53"/>
      <c r="R136" s="53"/>
    </row>
    <row r="137" spans="1:18" ht="12.75">
      <c r="A137" s="44"/>
      <c r="B137" s="45"/>
      <c r="C137" s="44"/>
      <c r="D137" s="46"/>
      <c r="E137" s="44"/>
      <c r="F137" s="44"/>
      <c r="G137" s="44"/>
      <c r="H137" s="48"/>
      <c r="I137" s="48"/>
      <c r="J137" s="49"/>
      <c r="K137" s="50"/>
      <c r="L137" s="191"/>
      <c r="M137" s="225">
        <f>E133*L137</f>
        <v>0</v>
      </c>
      <c r="N137" s="51"/>
      <c r="O137" s="227">
        <f t="shared" si="2"/>
        <v>0</v>
      </c>
      <c r="P137" s="53"/>
      <c r="Q137" s="53"/>
      <c r="R137" s="53"/>
    </row>
    <row r="138" spans="1:18" ht="12.75">
      <c r="A138" s="54"/>
      <c r="B138" s="55"/>
      <c r="C138" s="54"/>
      <c r="D138" s="56"/>
      <c r="E138" s="54"/>
      <c r="F138" s="54"/>
      <c r="G138" s="54"/>
      <c r="H138" s="59"/>
      <c r="I138" s="59"/>
      <c r="J138" s="49"/>
      <c r="K138" s="50"/>
      <c r="L138" s="52"/>
      <c r="M138" s="225">
        <f>E133*L138</f>
        <v>0</v>
      </c>
      <c r="N138" s="51"/>
      <c r="O138" s="227">
        <f t="shared" si="2"/>
        <v>0</v>
      </c>
      <c r="P138" s="60"/>
      <c r="Q138" s="60"/>
      <c r="R138" s="60"/>
    </row>
    <row r="139" spans="1:18" s="229" customFormat="1" ht="47.25" customHeight="1">
      <c r="A139" s="213">
        <f>A133+1</f>
        <v>22</v>
      </c>
      <c r="B139" s="218" t="s">
        <v>397</v>
      </c>
      <c r="C139" s="217" t="s">
        <v>398</v>
      </c>
      <c r="D139" s="219" t="s">
        <v>791</v>
      </c>
      <c r="E139" s="245">
        <v>0.71699999999999997</v>
      </c>
      <c r="F139" s="220">
        <v>33.799999999999997</v>
      </c>
      <c r="G139" s="220">
        <v>4.7300000000000004</v>
      </c>
      <c r="H139" s="221">
        <f>IF(E139*F139*E$4&gt;0,E139*F139*E$4,0)</f>
        <v>0</v>
      </c>
      <c r="I139" s="221">
        <f>IF(E139*G139*E$5&gt;0,E139*G139*E$5,0)</f>
        <v>0</v>
      </c>
      <c r="J139" s="222" t="s">
        <v>399</v>
      </c>
      <c r="K139" s="223" t="s">
        <v>791</v>
      </c>
      <c r="L139" s="224"/>
      <c r="M139" s="225">
        <f>E139*L139</f>
        <v>0</v>
      </c>
      <c r="N139" s="226">
        <v>341.13</v>
      </c>
      <c r="O139" s="227">
        <f t="shared" si="2"/>
        <v>0</v>
      </c>
      <c r="P139" s="228">
        <f>SUM(O139:O144)</f>
        <v>0</v>
      </c>
      <c r="Q139" s="225">
        <f>R139/E139</f>
        <v>0</v>
      </c>
      <c r="R139" s="228">
        <f>H139+I139+P139</f>
        <v>0</v>
      </c>
    </row>
    <row r="140" spans="1:18" s="229" customFormat="1" ht="12.75">
      <c r="A140" s="233"/>
      <c r="B140" s="258"/>
      <c r="C140" s="259"/>
      <c r="D140" s="260"/>
      <c r="E140" s="261"/>
      <c r="F140" s="254"/>
      <c r="G140" s="254"/>
      <c r="H140" s="48"/>
      <c r="I140" s="48"/>
      <c r="J140" s="222" t="s">
        <v>400</v>
      </c>
      <c r="K140" s="223" t="s">
        <v>791</v>
      </c>
      <c r="L140" s="224"/>
      <c r="M140" s="225">
        <f>E139*L140</f>
        <v>0</v>
      </c>
      <c r="N140" s="226">
        <v>350</v>
      </c>
      <c r="O140" s="227">
        <f t="shared" si="2"/>
        <v>0</v>
      </c>
      <c r="P140" s="53"/>
      <c r="Q140" s="53"/>
      <c r="R140" s="53"/>
    </row>
    <row r="141" spans="1:18" s="229" customFormat="1" ht="38.25">
      <c r="A141" s="233"/>
      <c r="B141" s="258"/>
      <c r="C141" s="259"/>
      <c r="D141" s="260"/>
      <c r="E141" s="261"/>
      <c r="F141" s="254"/>
      <c r="G141" s="254"/>
      <c r="H141" s="48"/>
      <c r="I141" s="48"/>
      <c r="J141" s="222" t="s">
        <v>401</v>
      </c>
      <c r="K141" s="223" t="s">
        <v>791</v>
      </c>
      <c r="L141" s="224"/>
      <c r="M141" s="225">
        <f>E139*L141</f>
        <v>0</v>
      </c>
      <c r="N141" s="226">
        <v>350</v>
      </c>
      <c r="O141" s="227">
        <f t="shared" ref="O141:O204" si="3">M141*N141*E$6</f>
        <v>0</v>
      </c>
      <c r="P141" s="53"/>
      <c r="Q141" s="53"/>
      <c r="R141" s="53"/>
    </row>
    <row r="142" spans="1:18" s="229" customFormat="1" ht="12.75">
      <c r="A142" s="233"/>
      <c r="B142" s="258"/>
      <c r="C142" s="259"/>
      <c r="D142" s="260"/>
      <c r="E142" s="261"/>
      <c r="F142" s="254"/>
      <c r="G142" s="254"/>
      <c r="H142" s="48"/>
      <c r="I142" s="48"/>
      <c r="J142" s="222" t="s">
        <v>35</v>
      </c>
      <c r="K142" s="223" t="s">
        <v>793</v>
      </c>
      <c r="L142" s="224">
        <v>20.7</v>
      </c>
      <c r="M142" s="225">
        <f>E139*L142</f>
        <v>14.841899999999999</v>
      </c>
      <c r="N142" s="226">
        <v>0.5</v>
      </c>
      <c r="O142" s="227">
        <f t="shared" si="3"/>
        <v>0</v>
      </c>
      <c r="P142" s="53"/>
      <c r="Q142" s="53"/>
      <c r="R142" s="53"/>
    </row>
    <row r="143" spans="1:18" s="229" customFormat="1" ht="38.25">
      <c r="A143" s="233"/>
      <c r="B143" s="258"/>
      <c r="C143" s="259"/>
      <c r="D143" s="260"/>
      <c r="E143" s="261"/>
      <c r="F143" s="254"/>
      <c r="G143" s="254"/>
      <c r="H143" s="48"/>
      <c r="I143" s="48"/>
      <c r="J143" s="222" t="s">
        <v>402</v>
      </c>
      <c r="K143" s="223" t="s">
        <v>793</v>
      </c>
      <c r="L143" s="224">
        <v>10.5</v>
      </c>
      <c r="M143" s="225">
        <f>E139*L143</f>
        <v>7.5284999999999993</v>
      </c>
      <c r="N143" s="226">
        <v>0.35</v>
      </c>
      <c r="O143" s="227">
        <f t="shared" si="3"/>
        <v>0</v>
      </c>
      <c r="P143" s="53"/>
      <c r="Q143" s="53"/>
      <c r="R143" s="53"/>
    </row>
    <row r="144" spans="1:18" s="229" customFormat="1" ht="12.75">
      <c r="A144" s="240"/>
      <c r="B144" s="262"/>
      <c r="C144" s="263"/>
      <c r="D144" s="248"/>
      <c r="E144" s="264"/>
      <c r="F144" s="255"/>
      <c r="G144" s="255"/>
      <c r="H144" s="59"/>
      <c r="I144" s="59"/>
      <c r="J144" s="222" t="s">
        <v>89</v>
      </c>
      <c r="K144" s="223" t="s">
        <v>793</v>
      </c>
      <c r="L144" s="224">
        <v>2.5299999999999998</v>
      </c>
      <c r="M144" s="225">
        <f>E139*L144</f>
        <v>1.8140099999999997</v>
      </c>
      <c r="N144" s="226">
        <v>0.75</v>
      </c>
      <c r="O144" s="227">
        <f t="shared" si="3"/>
        <v>0</v>
      </c>
      <c r="P144" s="60"/>
      <c r="Q144" s="60"/>
      <c r="R144" s="60"/>
    </row>
    <row r="145" spans="1:18" s="251" customFormat="1" ht="38.25">
      <c r="A145" s="213">
        <f>A139+1</f>
        <v>23</v>
      </c>
      <c r="B145" s="230" t="s">
        <v>447</v>
      </c>
      <c r="C145" s="213" t="s">
        <v>461</v>
      </c>
      <c r="D145" s="231" t="s">
        <v>873</v>
      </c>
      <c r="E145" s="213">
        <v>8.08</v>
      </c>
      <c r="F145" s="213">
        <v>0.1</v>
      </c>
      <c r="G145" s="213">
        <v>0.01</v>
      </c>
      <c r="H145" s="221">
        <f>IF(E145*F145*E$4&gt;0,E145*F145*E$4,0)</f>
        <v>0</v>
      </c>
      <c r="I145" s="221">
        <f>IF(E145*G145*E$5&gt;0,E145*G145*E$5,0)</f>
        <v>0</v>
      </c>
      <c r="J145" s="222" t="s">
        <v>795</v>
      </c>
      <c r="K145" s="223" t="s">
        <v>881</v>
      </c>
      <c r="L145" s="226">
        <v>0.02</v>
      </c>
      <c r="M145" s="225">
        <f>E145*L145</f>
        <v>0.16159999999999999</v>
      </c>
      <c r="N145" s="224">
        <v>12.9</v>
      </c>
      <c r="O145" s="227">
        <f t="shared" si="3"/>
        <v>0</v>
      </c>
      <c r="P145" s="228">
        <f>SUM(O145:O150)</f>
        <v>0</v>
      </c>
      <c r="Q145" s="225">
        <f>R145/E145</f>
        <v>0</v>
      </c>
      <c r="R145" s="228">
        <f>H145+I145+P145</f>
        <v>0</v>
      </c>
    </row>
    <row r="146" spans="1:18" ht="12.75">
      <c r="A146" s="44"/>
      <c r="B146" s="45"/>
      <c r="C146" s="44"/>
      <c r="D146" s="46"/>
      <c r="E146" s="44"/>
      <c r="F146" s="44"/>
      <c r="G146" s="44"/>
      <c r="H146" s="48"/>
      <c r="I146" s="48"/>
      <c r="J146" s="49"/>
      <c r="K146" s="50"/>
      <c r="L146" s="191"/>
      <c r="M146" s="225">
        <f>E145*L146</f>
        <v>0</v>
      </c>
      <c r="N146" s="51"/>
      <c r="O146" s="227">
        <f t="shared" si="3"/>
        <v>0</v>
      </c>
      <c r="P146" s="53"/>
      <c r="Q146" s="53"/>
      <c r="R146" s="53"/>
    </row>
    <row r="147" spans="1:18" ht="12.75">
      <c r="A147" s="44"/>
      <c r="B147" s="45"/>
      <c r="C147" s="44"/>
      <c r="D147" s="46"/>
      <c r="E147" s="44"/>
      <c r="F147" s="44"/>
      <c r="G147" s="44"/>
      <c r="H147" s="48"/>
      <c r="I147" s="48"/>
      <c r="J147" s="49"/>
      <c r="K147" s="50"/>
      <c r="L147" s="52"/>
      <c r="M147" s="225">
        <f>E145*L147</f>
        <v>0</v>
      </c>
      <c r="N147" s="51"/>
      <c r="O147" s="227">
        <f t="shared" si="3"/>
        <v>0</v>
      </c>
      <c r="P147" s="53"/>
      <c r="Q147" s="53"/>
      <c r="R147" s="53"/>
    </row>
    <row r="148" spans="1:18" ht="12.75">
      <c r="A148" s="44"/>
      <c r="B148" s="45"/>
      <c r="C148" s="44"/>
      <c r="D148" s="46"/>
      <c r="E148" s="44"/>
      <c r="F148" s="44"/>
      <c r="G148" s="44"/>
      <c r="H148" s="48"/>
      <c r="I148" s="48"/>
      <c r="J148" s="49"/>
      <c r="K148" s="50"/>
      <c r="L148" s="51"/>
      <c r="M148" s="225">
        <f>E145*L148</f>
        <v>0</v>
      </c>
      <c r="N148" s="52"/>
      <c r="O148" s="227">
        <f t="shared" si="3"/>
        <v>0</v>
      </c>
      <c r="P148" s="53"/>
      <c r="Q148" s="53"/>
      <c r="R148" s="53"/>
    </row>
    <row r="149" spans="1:18" ht="12.75">
      <c r="A149" s="44"/>
      <c r="B149" s="45"/>
      <c r="C149" s="44"/>
      <c r="D149" s="46"/>
      <c r="E149" s="44"/>
      <c r="F149" s="44"/>
      <c r="G149" s="44"/>
      <c r="H149" s="48"/>
      <c r="I149" s="48"/>
      <c r="J149" s="49"/>
      <c r="K149" s="50"/>
      <c r="L149" s="191"/>
      <c r="M149" s="225">
        <f>E145*L149</f>
        <v>0</v>
      </c>
      <c r="N149" s="51"/>
      <c r="O149" s="227">
        <f t="shared" si="3"/>
        <v>0</v>
      </c>
      <c r="P149" s="53"/>
      <c r="Q149" s="53"/>
      <c r="R149" s="53"/>
    </row>
    <row r="150" spans="1:18" ht="12.75">
      <c r="A150" s="54"/>
      <c r="B150" s="55"/>
      <c r="C150" s="54"/>
      <c r="D150" s="56"/>
      <c r="E150" s="54"/>
      <c r="F150" s="54"/>
      <c r="G150" s="54"/>
      <c r="H150" s="59"/>
      <c r="I150" s="59"/>
      <c r="J150" s="49"/>
      <c r="K150" s="50"/>
      <c r="L150" s="52"/>
      <c r="M150" s="225">
        <f>E145*L150</f>
        <v>0</v>
      </c>
      <c r="N150" s="51"/>
      <c r="O150" s="227">
        <f t="shared" si="3"/>
        <v>0</v>
      </c>
      <c r="P150" s="60"/>
      <c r="Q150" s="60"/>
      <c r="R150" s="60"/>
    </row>
    <row r="151" spans="1:18" s="251" customFormat="1" ht="25.5">
      <c r="A151" s="213">
        <f>A145+1</f>
        <v>24</v>
      </c>
      <c r="B151" s="230" t="s">
        <v>462</v>
      </c>
      <c r="C151" s="213" t="s">
        <v>463</v>
      </c>
      <c r="D151" s="231" t="s">
        <v>881</v>
      </c>
      <c r="E151" s="213">
        <v>19.100000000000001</v>
      </c>
      <c r="F151" s="213">
        <v>2.9</v>
      </c>
      <c r="G151" s="213">
        <v>0.95</v>
      </c>
      <c r="H151" s="221">
        <f>IF(E151*F151*E$4&gt;0,E151*F151*E$4,0)</f>
        <v>0</v>
      </c>
      <c r="I151" s="221">
        <f>IF(E151*G151*E$5&gt;0,E151*G151*E$5,0)</f>
        <v>0</v>
      </c>
      <c r="J151" s="222" t="s">
        <v>795</v>
      </c>
      <c r="K151" s="223" t="s">
        <v>881</v>
      </c>
      <c r="L151" s="226">
        <v>0.18</v>
      </c>
      <c r="M151" s="225">
        <f>E151*L151</f>
        <v>3.4380000000000002</v>
      </c>
      <c r="N151" s="224">
        <v>12.9</v>
      </c>
      <c r="O151" s="227">
        <f t="shared" si="3"/>
        <v>0</v>
      </c>
      <c r="P151" s="228">
        <f>SUM(O151:O156)</f>
        <v>0</v>
      </c>
      <c r="Q151" s="225">
        <f>R151/E151</f>
        <v>0</v>
      </c>
      <c r="R151" s="228">
        <f>H151+I151+P151</f>
        <v>0</v>
      </c>
    </row>
    <row r="152" spans="1:18" s="251" customFormat="1" ht="12.75">
      <c r="A152" s="233"/>
      <c r="B152" s="234"/>
      <c r="C152" s="233"/>
      <c r="D152" s="235"/>
      <c r="E152" s="233"/>
      <c r="F152" s="233"/>
      <c r="G152" s="233"/>
      <c r="H152" s="48"/>
      <c r="I152" s="48"/>
      <c r="J152" s="222" t="s">
        <v>464</v>
      </c>
      <c r="K152" s="223" t="s">
        <v>881</v>
      </c>
      <c r="L152" s="224">
        <v>0.92</v>
      </c>
      <c r="M152" s="225">
        <f>E151*L152</f>
        <v>17.572000000000003</v>
      </c>
      <c r="N152" s="224">
        <v>7.8</v>
      </c>
      <c r="O152" s="227">
        <f t="shared" si="3"/>
        <v>0</v>
      </c>
      <c r="P152" s="53"/>
      <c r="Q152" s="53"/>
      <c r="R152" s="53"/>
    </row>
    <row r="153" spans="1:18" ht="12.75">
      <c r="A153" s="44"/>
      <c r="B153" s="45"/>
      <c r="C153" s="44"/>
      <c r="D153" s="46"/>
      <c r="E153" s="44"/>
      <c r="F153" s="44"/>
      <c r="G153" s="44"/>
      <c r="H153" s="48"/>
      <c r="I153" s="48"/>
      <c r="J153" s="49"/>
      <c r="K153" s="50"/>
      <c r="L153" s="52"/>
      <c r="M153" s="225">
        <f>E151*L153</f>
        <v>0</v>
      </c>
      <c r="N153" s="51"/>
      <c r="O153" s="227">
        <f t="shared" si="3"/>
        <v>0</v>
      </c>
      <c r="P153" s="53"/>
      <c r="Q153" s="53"/>
      <c r="R153" s="53"/>
    </row>
    <row r="154" spans="1:18" ht="12.75">
      <c r="A154" s="44"/>
      <c r="B154" s="45"/>
      <c r="C154" s="44"/>
      <c r="D154" s="46"/>
      <c r="E154" s="44"/>
      <c r="F154" s="44"/>
      <c r="G154" s="44"/>
      <c r="H154" s="48"/>
      <c r="I154" s="48"/>
      <c r="J154" s="49"/>
      <c r="K154" s="50"/>
      <c r="L154" s="51"/>
      <c r="M154" s="225">
        <f>E151*L154</f>
        <v>0</v>
      </c>
      <c r="N154" s="52"/>
      <c r="O154" s="227">
        <f t="shared" si="3"/>
        <v>0</v>
      </c>
      <c r="P154" s="53"/>
      <c r="Q154" s="53"/>
      <c r="R154" s="53"/>
    </row>
    <row r="155" spans="1:18" ht="12.75">
      <c r="A155" s="44"/>
      <c r="B155" s="45"/>
      <c r="C155" s="44"/>
      <c r="D155" s="46"/>
      <c r="E155" s="44"/>
      <c r="F155" s="44"/>
      <c r="G155" s="44"/>
      <c r="H155" s="48"/>
      <c r="I155" s="48"/>
      <c r="J155" s="49"/>
      <c r="K155" s="50"/>
      <c r="L155" s="191"/>
      <c r="M155" s="225">
        <f>E151*L155</f>
        <v>0</v>
      </c>
      <c r="N155" s="51"/>
      <c r="O155" s="227">
        <f t="shared" si="3"/>
        <v>0</v>
      </c>
      <c r="P155" s="53"/>
      <c r="Q155" s="53"/>
      <c r="R155" s="53"/>
    </row>
    <row r="156" spans="1:18" ht="12.75">
      <c r="A156" s="54"/>
      <c r="B156" s="55"/>
      <c r="C156" s="54"/>
      <c r="D156" s="56"/>
      <c r="E156" s="54"/>
      <c r="F156" s="54"/>
      <c r="G156" s="54"/>
      <c r="H156" s="59"/>
      <c r="I156" s="59"/>
      <c r="J156" s="49"/>
      <c r="K156" s="50"/>
      <c r="L156" s="52"/>
      <c r="M156" s="225">
        <f>E151*L156</f>
        <v>0</v>
      </c>
      <c r="N156" s="51"/>
      <c r="O156" s="227">
        <f t="shared" si="3"/>
        <v>0</v>
      </c>
      <c r="P156" s="60"/>
      <c r="Q156" s="60"/>
      <c r="R156" s="60"/>
    </row>
    <row r="157" spans="1:18" s="251" customFormat="1" ht="25.5">
      <c r="A157" s="213">
        <f>A151+1</f>
        <v>25</v>
      </c>
      <c r="B157" s="230" t="s">
        <v>465</v>
      </c>
      <c r="C157" s="213" t="s">
        <v>466</v>
      </c>
      <c r="D157" s="231" t="s">
        <v>881</v>
      </c>
      <c r="E157" s="213">
        <v>7</v>
      </c>
      <c r="F157" s="213">
        <v>4.91</v>
      </c>
      <c r="G157" s="213">
        <v>1.06</v>
      </c>
      <c r="H157" s="221">
        <f>IF(E157*F157*E$4&gt;0,E157*F157*E$4,0)</f>
        <v>0</v>
      </c>
      <c r="I157" s="221">
        <f>IF(E157*G157*E$5&gt;0,E157*G157*E$5,0)</f>
        <v>0</v>
      </c>
      <c r="J157" s="222" t="s">
        <v>619</v>
      </c>
      <c r="K157" s="223" t="s">
        <v>881</v>
      </c>
      <c r="L157" s="226">
        <v>1.0149999999999999</v>
      </c>
      <c r="M157" s="225">
        <f>E157*L157</f>
        <v>7.1049999999999995</v>
      </c>
      <c r="N157" s="224">
        <v>20</v>
      </c>
      <c r="O157" s="227">
        <f t="shared" si="3"/>
        <v>0</v>
      </c>
      <c r="P157" s="228">
        <f>SUM(O157:O162)</f>
        <v>0</v>
      </c>
      <c r="Q157" s="225">
        <f>R157/E157</f>
        <v>0</v>
      </c>
      <c r="R157" s="228">
        <f>H157+I157+P157</f>
        <v>0</v>
      </c>
    </row>
    <row r="158" spans="1:18" s="251" customFormat="1" ht="12.75">
      <c r="A158" s="233"/>
      <c r="B158" s="234"/>
      <c r="C158" s="233"/>
      <c r="D158" s="235"/>
      <c r="E158" s="233"/>
      <c r="F158" s="233"/>
      <c r="G158" s="233"/>
      <c r="H158" s="48"/>
      <c r="I158" s="48"/>
      <c r="J158" s="222" t="s">
        <v>51</v>
      </c>
      <c r="K158" s="223" t="s">
        <v>873</v>
      </c>
      <c r="L158" s="226">
        <v>1.4</v>
      </c>
      <c r="M158" s="225">
        <f>E157*L158</f>
        <v>9.7999999999999989</v>
      </c>
      <c r="N158" s="224">
        <v>3.5</v>
      </c>
      <c r="O158" s="227">
        <f t="shared" si="3"/>
        <v>0</v>
      </c>
      <c r="P158" s="53"/>
      <c r="Q158" s="53"/>
      <c r="R158" s="53"/>
    </row>
    <row r="159" spans="1:18" s="251" customFormat="1" ht="12.75">
      <c r="A159" s="233"/>
      <c r="B159" s="234"/>
      <c r="C159" s="233"/>
      <c r="D159" s="235"/>
      <c r="E159" s="233"/>
      <c r="F159" s="233"/>
      <c r="G159" s="233"/>
      <c r="H159" s="48"/>
      <c r="I159" s="48"/>
      <c r="J159" s="222" t="s">
        <v>796</v>
      </c>
      <c r="K159" s="223" t="s">
        <v>881</v>
      </c>
      <c r="L159" s="226">
        <v>1.4999999999999999E-2</v>
      </c>
      <c r="M159" s="225">
        <f>E157*L159</f>
        <v>0.105</v>
      </c>
      <c r="N159" s="226">
        <v>82.38</v>
      </c>
      <c r="O159" s="227">
        <f t="shared" si="3"/>
        <v>0</v>
      </c>
      <c r="P159" s="53"/>
      <c r="Q159" s="53"/>
      <c r="R159" s="53"/>
    </row>
    <row r="160" spans="1:18" ht="12.75">
      <c r="A160" s="44"/>
      <c r="B160" s="45"/>
      <c r="C160" s="44"/>
      <c r="D160" s="46"/>
      <c r="E160" s="44"/>
      <c r="F160" s="44"/>
      <c r="G160" s="44"/>
      <c r="H160" s="48"/>
      <c r="I160" s="48"/>
      <c r="J160" s="63"/>
      <c r="K160" s="64"/>
      <c r="L160" s="66"/>
      <c r="M160" s="225">
        <f>E157*L160</f>
        <v>0</v>
      </c>
      <c r="N160" s="66"/>
      <c r="O160" s="227">
        <f t="shared" si="3"/>
        <v>0</v>
      </c>
      <c r="P160" s="53"/>
      <c r="Q160" s="53"/>
      <c r="R160" s="53"/>
    </row>
    <row r="161" spans="1:18" ht="12.75">
      <c r="A161" s="44"/>
      <c r="B161" s="45"/>
      <c r="C161" s="44"/>
      <c r="D161" s="46"/>
      <c r="E161" s="44"/>
      <c r="F161" s="44"/>
      <c r="G161" s="44"/>
      <c r="H161" s="48"/>
      <c r="I161" s="48"/>
      <c r="J161" s="49"/>
      <c r="K161" s="50"/>
      <c r="L161" s="191"/>
      <c r="M161" s="225">
        <f>E157*L161</f>
        <v>0</v>
      </c>
      <c r="N161" s="51"/>
      <c r="O161" s="227">
        <f t="shared" si="3"/>
        <v>0</v>
      </c>
      <c r="P161" s="53"/>
      <c r="Q161" s="53"/>
      <c r="R161" s="53"/>
    </row>
    <row r="162" spans="1:18" ht="12.75">
      <c r="A162" s="54"/>
      <c r="B162" s="55"/>
      <c r="C162" s="54"/>
      <c r="D162" s="56"/>
      <c r="E162" s="54"/>
      <c r="F162" s="54"/>
      <c r="G162" s="54"/>
      <c r="H162" s="59"/>
      <c r="I162" s="59"/>
      <c r="J162" s="49"/>
      <c r="K162" s="50"/>
      <c r="L162" s="52"/>
      <c r="M162" s="225">
        <f>E157*L162</f>
        <v>0</v>
      </c>
      <c r="N162" s="51"/>
      <c r="O162" s="227">
        <f t="shared" si="3"/>
        <v>0</v>
      </c>
      <c r="P162" s="60"/>
      <c r="Q162" s="60"/>
      <c r="R162" s="60"/>
    </row>
    <row r="163" spans="1:18" s="251" customFormat="1" ht="35.25" customHeight="1">
      <c r="A163" s="213">
        <f>A157+1</f>
        <v>26</v>
      </c>
      <c r="B163" s="230" t="s">
        <v>517</v>
      </c>
      <c r="C163" s="217" t="s">
        <v>404</v>
      </c>
      <c r="D163" s="231" t="s">
        <v>791</v>
      </c>
      <c r="E163" s="301">
        <v>0.18</v>
      </c>
      <c r="F163" s="244"/>
      <c r="G163" s="244"/>
      <c r="H163" s="221">
        <f>IF(E163*F163*E$4&gt;0,E163*F163*E$4,0)</f>
        <v>0</v>
      </c>
      <c r="I163" s="221">
        <f>IF(E163*G163*E$5&gt;0,E163*G163*E$5,0)</f>
        <v>0</v>
      </c>
      <c r="J163" s="222" t="s">
        <v>405</v>
      </c>
      <c r="K163" s="223" t="s">
        <v>791</v>
      </c>
      <c r="L163" s="224">
        <v>1</v>
      </c>
      <c r="M163" s="225">
        <f>E163*L163</f>
        <v>0.18</v>
      </c>
      <c r="N163" s="226">
        <v>269.62</v>
      </c>
      <c r="O163" s="227">
        <f t="shared" si="3"/>
        <v>0</v>
      </c>
      <c r="P163" s="228">
        <f>SUM(O163:O168)</f>
        <v>0</v>
      </c>
      <c r="Q163" s="225">
        <f>R163/E163</f>
        <v>0</v>
      </c>
      <c r="R163" s="228">
        <f>H163+I163+P163</f>
        <v>0</v>
      </c>
    </row>
    <row r="164" spans="1:18" ht="12.75">
      <c r="A164" s="44"/>
      <c r="B164" s="45"/>
      <c r="C164" s="44"/>
      <c r="D164" s="46"/>
      <c r="E164" s="47"/>
      <c r="F164" s="41"/>
      <c r="G164" s="41"/>
      <c r="H164" s="48"/>
      <c r="I164" s="48"/>
      <c r="J164" s="49"/>
      <c r="K164" s="50"/>
      <c r="L164" s="52"/>
      <c r="M164" s="225">
        <f>E163*L164</f>
        <v>0</v>
      </c>
      <c r="N164" s="52"/>
      <c r="O164" s="227">
        <f t="shared" si="3"/>
        <v>0</v>
      </c>
      <c r="P164" s="53"/>
      <c r="Q164" s="53"/>
      <c r="R164" s="53"/>
    </row>
    <row r="165" spans="1:18" ht="12.75">
      <c r="A165" s="44"/>
      <c r="B165" s="45"/>
      <c r="C165" s="44"/>
      <c r="D165" s="46"/>
      <c r="E165" s="47"/>
      <c r="F165" s="41"/>
      <c r="G165" s="41"/>
      <c r="H165" s="48"/>
      <c r="I165" s="48"/>
      <c r="J165" s="49"/>
      <c r="K165" s="50"/>
      <c r="L165" s="52"/>
      <c r="M165" s="225">
        <f>E163*L165</f>
        <v>0</v>
      </c>
      <c r="N165" s="52"/>
      <c r="O165" s="227">
        <f t="shared" si="3"/>
        <v>0</v>
      </c>
      <c r="P165" s="53"/>
      <c r="Q165" s="53"/>
      <c r="R165" s="53"/>
    </row>
    <row r="166" spans="1:18" ht="12.75">
      <c r="A166" s="44"/>
      <c r="B166" s="45"/>
      <c r="C166" s="44"/>
      <c r="D166" s="46"/>
      <c r="E166" s="47"/>
      <c r="F166" s="41"/>
      <c r="G166" s="41"/>
      <c r="H166" s="48"/>
      <c r="I166" s="48"/>
      <c r="J166" s="49"/>
      <c r="K166" s="50"/>
      <c r="L166" s="110"/>
      <c r="M166" s="225">
        <f>E163*L166</f>
        <v>0</v>
      </c>
      <c r="N166" s="52"/>
      <c r="O166" s="227">
        <f t="shared" si="3"/>
        <v>0</v>
      </c>
      <c r="P166" s="53"/>
      <c r="Q166" s="53"/>
      <c r="R166" s="53"/>
    </row>
    <row r="167" spans="1:18" ht="12.75">
      <c r="A167" s="44"/>
      <c r="B167" s="45"/>
      <c r="C167" s="44"/>
      <c r="D167" s="46"/>
      <c r="E167" s="47"/>
      <c r="F167" s="41"/>
      <c r="G167" s="41"/>
      <c r="H167" s="48"/>
      <c r="I167" s="48"/>
      <c r="J167" s="49"/>
      <c r="K167" s="50"/>
      <c r="L167" s="110"/>
      <c r="M167" s="225">
        <f>E163*L167</f>
        <v>0</v>
      </c>
      <c r="N167" s="52"/>
      <c r="O167" s="227">
        <f t="shared" si="3"/>
        <v>0</v>
      </c>
      <c r="P167" s="53"/>
      <c r="Q167" s="53"/>
      <c r="R167" s="53"/>
    </row>
    <row r="168" spans="1:18" ht="12.75">
      <c r="A168" s="54"/>
      <c r="B168" s="55"/>
      <c r="C168" s="54"/>
      <c r="D168" s="56"/>
      <c r="E168" s="57"/>
      <c r="F168" s="58"/>
      <c r="G168" s="58"/>
      <c r="H168" s="59"/>
      <c r="I168" s="59"/>
      <c r="J168" s="63"/>
      <c r="K168" s="64"/>
      <c r="L168" s="51"/>
      <c r="M168" s="225">
        <f>E163*L168</f>
        <v>0</v>
      </c>
      <c r="N168" s="52"/>
      <c r="O168" s="227">
        <f t="shared" si="3"/>
        <v>0</v>
      </c>
      <c r="P168" s="60"/>
      <c r="Q168" s="60"/>
      <c r="R168" s="60"/>
    </row>
    <row r="169" spans="1:18" s="251" customFormat="1" ht="35.25" customHeight="1">
      <c r="A169" s="213">
        <f>A163+1</f>
        <v>27</v>
      </c>
      <c r="B169" s="230" t="s">
        <v>517</v>
      </c>
      <c r="C169" s="217" t="s">
        <v>382</v>
      </c>
      <c r="D169" s="231" t="s">
        <v>791</v>
      </c>
      <c r="E169" s="301">
        <v>0.17499999999999999</v>
      </c>
      <c r="F169" s="244"/>
      <c r="G169" s="244"/>
      <c r="H169" s="221">
        <f>IF(E169*F169*E$4&gt;0,E169*F169*E$4,0)</f>
        <v>0</v>
      </c>
      <c r="I169" s="221">
        <f>IF(E169*G169*E$5&gt;0,E169*G169*E$5,0)</f>
        <v>0</v>
      </c>
      <c r="J169" s="217" t="s">
        <v>382</v>
      </c>
      <c r="K169" s="223" t="s">
        <v>791</v>
      </c>
      <c r="L169" s="224">
        <v>1</v>
      </c>
      <c r="M169" s="225">
        <f>E169*L169</f>
        <v>0.17499999999999999</v>
      </c>
      <c r="N169" s="226">
        <v>262.13</v>
      </c>
      <c r="O169" s="227">
        <f t="shared" si="3"/>
        <v>0</v>
      </c>
      <c r="P169" s="228">
        <f>SUM(O169:O174)</f>
        <v>0</v>
      </c>
      <c r="Q169" s="225">
        <f>R169/E169</f>
        <v>0</v>
      </c>
      <c r="R169" s="228">
        <f>H169+I169+P169</f>
        <v>0</v>
      </c>
    </row>
    <row r="170" spans="1:18" ht="12.75">
      <c r="A170" s="44"/>
      <c r="B170" s="45"/>
      <c r="C170" s="44"/>
      <c r="D170" s="46"/>
      <c r="E170" s="47"/>
      <c r="F170" s="41"/>
      <c r="G170" s="41"/>
      <c r="H170" s="48"/>
      <c r="I170" s="48"/>
      <c r="J170" s="49"/>
      <c r="K170" s="50"/>
      <c r="L170" s="52"/>
      <c r="M170" s="225">
        <f>E169*L170</f>
        <v>0</v>
      </c>
      <c r="N170" s="52"/>
      <c r="O170" s="227">
        <f t="shared" si="3"/>
        <v>0</v>
      </c>
      <c r="P170" s="53"/>
      <c r="Q170" s="53"/>
      <c r="R170" s="53"/>
    </row>
    <row r="171" spans="1:18" ht="12.75">
      <c r="A171" s="44"/>
      <c r="B171" s="45"/>
      <c r="C171" s="44"/>
      <c r="D171" s="46"/>
      <c r="E171" s="47"/>
      <c r="F171" s="41"/>
      <c r="G171" s="41"/>
      <c r="H171" s="48"/>
      <c r="I171" s="48"/>
      <c r="J171" s="49"/>
      <c r="K171" s="50"/>
      <c r="L171" s="52"/>
      <c r="M171" s="225">
        <f>E169*L171</f>
        <v>0</v>
      </c>
      <c r="N171" s="52"/>
      <c r="O171" s="227">
        <f t="shared" si="3"/>
        <v>0</v>
      </c>
      <c r="P171" s="53"/>
      <c r="Q171" s="53"/>
      <c r="R171" s="53"/>
    </row>
    <row r="172" spans="1:18" ht="12.75">
      <c r="A172" s="44"/>
      <c r="B172" s="45"/>
      <c r="C172" s="44"/>
      <c r="D172" s="46"/>
      <c r="E172" s="47"/>
      <c r="F172" s="41"/>
      <c r="G172" s="41"/>
      <c r="H172" s="48"/>
      <c r="I172" s="48"/>
      <c r="J172" s="49"/>
      <c r="K172" s="50"/>
      <c r="L172" s="110"/>
      <c r="M172" s="225">
        <f>E169*L172</f>
        <v>0</v>
      </c>
      <c r="N172" s="52"/>
      <c r="O172" s="227">
        <f t="shared" si="3"/>
        <v>0</v>
      </c>
      <c r="P172" s="53"/>
      <c r="Q172" s="53"/>
      <c r="R172" s="53"/>
    </row>
    <row r="173" spans="1:18" ht="12.75">
      <c r="A173" s="44"/>
      <c r="B173" s="45"/>
      <c r="C173" s="44"/>
      <c r="D173" s="46"/>
      <c r="E173" s="47"/>
      <c r="F173" s="41"/>
      <c r="G173" s="41"/>
      <c r="H173" s="48"/>
      <c r="I173" s="48"/>
      <c r="J173" s="49"/>
      <c r="K173" s="50"/>
      <c r="L173" s="110"/>
      <c r="M173" s="225">
        <f>E169*L173</f>
        <v>0</v>
      </c>
      <c r="N173" s="52"/>
      <c r="O173" s="227">
        <f t="shared" si="3"/>
        <v>0</v>
      </c>
      <c r="P173" s="53"/>
      <c r="Q173" s="53"/>
      <c r="R173" s="53"/>
    </row>
    <row r="174" spans="1:18" ht="12.75">
      <c r="A174" s="54"/>
      <c r="B174" s="55"/>
      <c r="C174" s="54"/>
      <c r="D174" s="56"/>
      <c r="E174" s="57"/>
      <c r="F174" s="58"/>
      <c r="G174" s="58"/>
      <c r="H174" s="59"/>
      <c r="I174" s="59"/>
      <c r="J174" s="63"/>
      <c r="K174" s="64"/>
      <c r="L174" s="51"/>
      <c r="M174" s="225">
        <f>E169*L174</f>
        <v>0</v>
      </c>
      <c r="N174" s="52"/>
      <c r="O174" s="227">
        <f t="shared" si="3"/>
        <v>0</v>
      </c>
      <c r="P174" s="60"/>
      <c r="Q174" s="60"/>
      <c r="R174" s="60"/>
    </row>
    <row r="175" spans="1:18" s="251" customFormat="1" ht="38.25">
      <c r="A175" s="213">
        <f>A169+1</f>
        <v>28</v>
      </c>
      <c r="B175" s="230" t="s">
        <v>465</v>
      </c>
      <c r="C175" s="213" t="s">
        <v>467</v>
      </c>
      <c r="D175" s="231" t="s">
        <v>881</v>
      </c>
      <c r="E175" s="213">
        <v>0.8</v>
      </c>
      <c r="F175" s="213">
        <v>4.91</v>
      </c>
      <c r="G175" s="213">
        <v>1.06</v>
      </c>
      <c r="H175" s="221">
        <f>IF(E175*F175*E$4&gt;0,E175*F175*E$4,0)</f>
        <v>0</v>
      </c>
      <c r="I175" s="221">
        <f>IF(E175*G175*E$5&gt;0,E175*G175*E$5,0)</f>
        <v>0</v>
      </c>
      <c r="J175" s="222" t="s">
        <v>427</v>
      </c>
      <c r="K175" s="223" t="s">
        <v>881</v>
      </c>
      <c r="L175" s="226">
        <v>1.0149999999999999</v>
      </c>
      <c r="M175" s="225">
        <f>E175*L175</f>
        <v>0.81199999999999994</v>
      </c>
      <c r="N175" s="224">
        <v>19</v>
      </c>
      <c r="O175" s="227">
        <f t="shared" si="3"/>
        <v>0</v>
      </c>
      <c r="P175" s="228">
        <f>SUM(O175:O180)</f>
        <v>0</v>
      </c>
      <c r="Q175" s="225">
        <f>R175/E175</f>
        <v>0</v>
      </c>
      <c r="R175" s="228">
        <f>H175+I175+P175</f>
        <v>0</v>
      </c>
    </row>
    <row r="176" spans="1:18" s="251" customFormat="1" ht="12.75">
      <c r="A176" s="233"/>
      <c r="B176" s="234"/>
      <c r="C176" s="233"/>
      <c r="D176" s="235"/>
      <c r="E176" s="233"/>
      <c r="F176" s="233"/>
      <c r="G176" s="233"/>
      <c r="H176" s="48"/>
      <c r="I176" s="48"/>
      <c r="J176" s="222" t="s">
        <v>51</v>
      </c>
      <c r="K176" s="223" t="s">
        <v>873</v>
      </c>
      <c r="L176" s="368">
        <v>1.4</v>
      </c>
      <c r="M176" s="225">
        <f>E175*L176</f>
        <v>1.1199999999999999</v>
      </c>
      <c r="N176" s="224">
        <v>3.5</v>
      </c>
      <c r="O176" s="227">
        <f t="shared" si="3"/>
        <v>0</v>
      </c>
      <c r="P176" s="53"/>
      <c r="Q176" s="53"/>
      <c r="R176" s="53"/>
    </row>
    <row r="177" spans="1:18" s="251" customFormat="1" ht="12.75">
      <c r="A177" s="233"/>
      <c r="B177" s="234"/>
      <c r="C177" s="233"/>
      <c r="D177" s="235"/>
      <c r="E177" s="233"/>
      <c r="F177" s="233"/>
      <c r="G177" s="233"/>
      <c r="H177" s="48"/>
      <c r="I177" s="48"/>
      <c r="J177" s="222" t="s">
        <v>796</v>
      </c>
      <c r="K177" s="223" t="s">
        <v>881</v>
      </c>
      <c r="L177" s="226">
        <v>1.4999999999999999E-2</v>
      </c>
      <c r="M177" s="225">
        <f>E175*L177</f>
        <v>1.2E-2</v>
      </c>
      <c r="N177" s="226">
        <v>82.38</v>
      </c>
      <c r="O177" s="227">
        <f t="shared" si="3"/>
        <v>0</v>
      </c>
      <c r="P177" s="53"/>
      <c r="Q177" s="53"/>
      <c r="R177" s="53"/>
    </row>
    <row r="178" spans="1:18" ht="12.75">
      <c r="A178" s="44"/>
      <c r="B178" s="45"/>
      <c r="C178" s="44"/>
      <c r="D178" s="46"/>
      <c r="E178" s="44"/>
      <c r="F178" s="44"/>
      <c r="G178" s="44"/>
      <c r="H178" s="48"/>
      <c r="I178" s="48"/>
      <c r="J178" s="63"/>
      <c r="K178" s="64"/>
      <c r="L178" s="66"/>
      <c r="M178" s="225">
        <f>E175*L178</f>
        <v>0</v>
      </c>
      <c r="N178" s="66"/>
      <c r="O178" s="227">
        <f t="shared" si="3"/>
        <v>0</v>
      </c>
      <c r="P178" s="53"/>
      <c r="Q178" s="53"/>
      <c r="R178" s="53"/>
    </row>
    <row r="179" spans="1:18" ht="12.75">
      <c r="A179" s="44"/>
      <c r="B179" s="45"/>
      <c r="C179" s="44"/>
      <c r="D179" s="46"/>
      <c r="E179" s="44"/>
      <c r="F179" s="44"/>
      <c r="G179" s="44"/>
      <c r="H179" s="48"/>
      <c r="I179" s="48"/>
      <c r="J179" s="49"/>
      <c r="K179" s="50"/>
      <c r="L179" s="191"/>
      <c r="M179" s="225">
        <f>E175*L179</f>
        <v>0</v>
      </c>
      <c r="N179" s="51"/>
      <c r="O179" s="227">
        <f t="shared" si="3"/>
        <v>0</v>
      </c>
      <c r="P179" s="53"/>
      <c r="Q179" s="53"/>
      <c r="R179" s="53"/>
    </row>
    <row r="180" spans="1:18" ht="12.75">
      <c r="A180" s="54"/>
      <c r="B180" s="55"/>
      <c r="C180" s="54"/>
      <c r="D180" s="56"/>
      <c r="E180" s="54"/>
      <c r="F180" s="54"/>
      <c r="G180" s="54"/>
      <c r="H180" s="59"/>
      <c r="I180" s="59"/>
      <c r="J180" s="49"/>
      <c r="K180" s="50"/>
      <c r="L180" s="52"/>
      <c r="M180" s="225">
        <f>E175*L180</f>
        <v>0</v>
      </c>
      <c r="N180" s="51"/>
      <c r="O180" s="227">
        <f t="shared" si="3"/>
        <v>0</v>
      </c>
      <c r="P180" s="60"/>
      <c r="Q180" s="60"/>
      <c r="R180" s="60"/>
    </row>
    <row r="181" spans="1:18" s="251" customFormat="1" ht="35.25" customHeight="1">
      <c r="A181" s="213">
        <f>A175+1</f>
        <v>29</v>
      </c>
      <c r="B181" s="230" t="s">
        <v>517</v>
      </c>
      <c r="C181" s="217" t="s">
        <v>404</v>
      </c>
      <c r="D181" s="231" t="s">
        <v>791</v>
      </c>
      <c r="E181" s="301">
        <v>2.3E-3</v>
      </c>
      <c r="F181" s="244"/>
      <c r="G181" s="244"/>
      <c r="H181" s="221">
        <f>IF(E181*F181*E$4&gt;0,E181*F181*E$4,0)</f>
        <v>0</v>
      </c>
      <c r="I181" s="221">
        <f>IF(E181*G181*E$5&gt;0,E181*G181*E$5,0)</f>
        <v>0</v>
      </c>
      <c r="J181" s="222" t="s">
        <v>405</v>
      </c>
      <c r="K181" s="223" t="s">
        <v>791</v>
      </c>
      <c r="L181" s="224">
        <v>1</v>
      </c>
      <c r="M181" s="225">
        <f>E181*L181</f>
        <v>2.3E-3</v>
      </c>
      <c r="N181" s="226">
        <v>269.62</v>
      </c>
      <c r="O181" s="227">
        <f t="shared" si="3"/>
        <v>0</v>
      </c>
      <c r="P181" s="228">
        <f>SUM(O181:O186)</f>
        <v>0</v>
      </c>
      <c r="Q181" s="225">
        <f>R181/E181</f>
        <v>0</v>
      </c>
      <c r="R181" s="228">
        <f>H181+I181+P181</f>
        <v>0</v>
      </c>
    </row>
    <row r="182" spans="1:18" ht="12.75">
      <c r="A182" s="44"/>
      <c r="B182" s="45"/>
      <c r="C182" s="44"/>
      <c r="D182" s="46"/>
      <c r="E182" s="47"/>
      <c r="F182" s="41"/>
      <c r="G182" s="41"/>
      <c r="H182" s="48"/>
      <c r="I182" s="48"/>
      <c r="J182" s="49"/>
      <c r="K182" s="50"/>
      <c r="L182" s="52"/>
      <c r="M182" s="225">
        <f>E181*L182</f>
        <v>0</v>
      </c>
      <c r="N182" s="52"/>
      <c r="O182" s="227">
        <f t="shared" si="3"/>
        <v>0</v>
      </c>
      <c r="P182" s="53"/>
      <c r="Q182" s="53"/>
      <c r="R182" s="53"/>
    </row>
    <row r="183" spans="1:18" ht="12.75">
      <c r="A183" s="44"/>
      <c r="B183" s="45"/>
      <c r="C183" s="44"/>
      <c r="D183" s="46"/>
      <c r="E183" s="47"/>
      <c r="F183" s="41"/>
      <c r="G183" s="41"/>
      <c r="H183" s="48"/>
      <c r="I183" s="48"/>
      <c r="J183" s="49"/>
      <c r="K183" s="50"/>
      <c r="L183" s="52"/>
      <c r="M183" s="225">
        <f>E181*L183</f>
        <v>0</v>
      </c>
      <c r="N183" s="52"/>
      <c r="O183" s="227">
        <f t="shared" si="3"/>
        <v>0</v>
      </c>
      <c r="P183" s="53"/>
      <c r="Q183" s="53"/>
      <c r="R183" s="53"/>
    </row>
    <row r="184" spans="1:18" ht="12.75">
      <c r="A184" s="44"/>
      <c r="B184" s="45"/>
      <c r="C184" s="44"/>
      <c r="D184" s="46"/>
      <c r="E184" s="47"/>
      <c r="F184" s="41"/>
      <c r="G184" s="41"/>
      <c r="H184" s="48"/>
      <c r="I184" s="48"/>
      <c r="J184" s="49"/>
      <c r="K184" s="50"/>
      <c r="L184" s="110"/>
      <c r="M184" s="225">
        <f>E181*L184</f>
        <v>0</v>
      </c>
      <c r="N184" s="52"/>
      <c r="O184" s="227">
        <f t="shared" si="3"/>
        <v>0</v>
      </c>
      <c r="P184" s="53"/>
      <c r="Q184" s="53"/>
      <c r="R184" s="53"/>
    </row>
    <row r="185" spans="1:18" ht="12.75">
      <c r="A185" s="44"/>
      <c r="B185" s="45"/>
      <c r="C185" s="44"/>
      <c r="D185" s="46"/>
      <c r="E185" s="47"/>
      <c r="F185" s="41"/>
      <c r="G185" s="41"/>
      <c r="H185" s="48"/>
      <c r="I185" s="48"/>
      <c r="J185" s="49"/>
      <c r="K185" s="50"/>
      <c r="L185" s="110"/>
      <c r="M185" s="225">
        <f>E181*L185</f>
        <v>0</v>
      </c>
      <c r="N185" s="52"/>
      <c r="O185" s="227">
        <f t="shared" si="3"/>
        <v>0</v>
      </c>
      <c r="P185" s="53"/>
      <c r="Q185" s="53"/>
      <c r="R185" s="53"/>
    </row>
    <row r="186" spans="1:18" ht="12.75">
      <c r="A186" s="54"/>
      <c r="B186" s="55"/>
      <c r="C186" s="54"/>
      <c r="D186" s="56"/>
      <c r="E186" s="57"/>
      <c r="F186" s="58"/>
      <c r="G186" s="58"/>
      <c r="H186" s="59"/>
      <c r="I186" s="59"/>
      <c r="J186" s="63"/>
      <c r="K186" s="64"/>
      <c r="L186" s="51"/>
      <c r="M186" s="225">
        <f>E181*L186</f>
        <v>0</v>
      </c>
      <c r="N186" s="52"/>
      <c r="O186" s="227">
        <f t="shared" si="3"/>
        <v>0</v>
      </c>
      <c r="P186" s="60"/>
      <c r="Q186" s="60"/>
      <c r="R186" s="60"/>
    </row>
    <row r="187" spans="1:18" s="251" customFormat="1" ht="35.25" customHeight="1">
      <c r="A187" s="213">
        <f>A181+1</f>
        <v>30</v>
      </c>
      <c r="B187" s="230" t="s">
        <v>517</v>
      </c>
      <c r="C187" s="217" t="s">
        <v>382</v>
      </c>
      <c r="D187" s="231" t="s">
        <v>791</v>
      </c>
      <c r="E187" s="301">
        <v>6.0000000000000001E-3</v>
      </c>
      <c r="F187" s="244"/>
      <c r="G187" s="244"/>
      <c r="H187" s="221">
        <f>IF(E187*F187*E$4&gt;0,E187*F187*E$4,0)</f>
        <v>0</v>
      </c>
      <c r="I187" s="221">
        <f>IF(E187*G187*E$5&gt;0,E187*G187*E$5,0)</f>
        <v>0</v>
      </c>
      <c r="J187" s="217" t="s">
        <v>382</v>
      </c>
      <c r="K187" s="223" t="s">
        <v>791</v>
      </c>
      <c r="L187" s="224">
        <v>1</v>
      </c>
      <c r="M187" s="225">
        <f>E187*L187</f>
        <v>6.0000000000000001E-3</v>
      </c>
      <c r="N187" s="226">
        <v>262.13</v>
      </c>
      <c r="O187" s="227">
        <f t="shared" si="3"/>
        <v>0</v>
      </c>
      <c r="P187" s="228">
        <f>SUM(O187:O192)</f>
        <v>0</v>
      </c>
      <c r="Q187" s="225">
        <f>R187/E187</f>
        <v>0</v>
      </c>
      <c r="R187" s="228">
        <f>H187+I187+P187</f>
        <v>0</v>
      </c>
    </row>
    <row r="188" spans="1:18" ht="12.75">
      <c r="A188" s="44"/>
      <c r="B188" s="45"/>
      <c r="C188" s="44"/>
      <c r="D188" s="46"/>
      <c r="E188" s="47"/>
      <c r="F188" s="41"/>
      <c r="G188" s="41"/>
      <c r="H188" s="48"/>
      <c r="I188" s="48"/>
      <c r="J188" s="49"/>
      <c r="K188" s="50"/>
      <c r="L188" s="52"/>
      <c r="M188" s="225">
        <f>E187*L188</f>
        <v>0</v>
      </c>
      <c r="N188" s="52"/>
      <c r="O188" s="227">
        <f t="shared" si="3"/>
        <v>0</v>
      </c>
      <c r="P188" s="53"/>
      <c r="Q188" s="53"/>
      <c r="R188" s="53"/>
    </row>
    <row r="189" spans="1:18" ht="12.75">
      <c r="A189" s="44"/>
      <c r="B189" s="45"/>
      <c r="C189" s="44"/>
      <c r="D189" s="46"/>
      <c r="E189" s="47"/>
      <c r="F189" s="41"/>
      <c r="G189" s="41"/>
      <c r="H189" s="48"/>
      <c r="I189" s="48"/>
      <c r="J189" s="49"/>
      <c r="K189" s="50"/>
      <c r="L189" s="52"/>
      <c r="M189" s="225">
        <f>E187*L189</f>
        <v>0</v>
      </c>
      <c r="N189" s="52"/>
      <c r="O189" s="227">
        <f t="shared" si="3"/>
        <v>0</v>
      </c>
      <c r="P189" s="53"/>
      <c r="Q189" s="53"/>
      <c r="R189" s="53"/>
    </row>
    <row r="190" spans="1:18" ht="12.75">
      <c r="A190" s="44"/>
      <c r="B190" s="45"/>
      <c r="C190" s="44"/>
      <c r="D190" s="46"/>
      <c r="E190" s="47"/>
      <c r="F190" s="41"/>
      <c r="G190" s="41"/>
      <c r="H190" s="48"/>
      <c r="I190" s="48"/>
      <c r="J190" s="49"/>
      <c r="K190" s="50"/>
      <c r="L190" s="110"/>
      <c r="M190" s="225">
        <f>E187*L190</f>
        <v>0</v>
      </c>
      <c r="N190" s="52"/>
      <c r="O190" s="227">
        <f t="shared" si="3"/>
        <v>0</v>
      </c>
      <c r="P190" s="53"/>
      <c r="Q190" s="53"/>
      <c r="R190" s="53"/>
    </row>
    <row r="191" spans="1:18" ht="12.75">
      <c r="A191" s="44"/>
      <c r="B191" s="45"/>
      <c r="C191" s="44"/>
      <c r="D191" s="46"/>
      <c r="E191" s="47"/>
      <c r="F191" s="41"/>
      <c r="G191" s="41"/>
      <c r="H191" s="48"/>
      <c r="I191" s="48"/>
      <c r="J191" s="49"/>
      <c r="K191" s="50"/>
      <c r="L191" s="110"/>
      <c r="M191" s="225">
        <f>E187*L191</f>
        <v>0</v>
      </c>
      <c r="N191" s="52"/>
      <c r="O191" s="227">
        <f t="shared" si="3"/>
        <v>0</v>
      </c>
      <c r="P191" s="53"/>
      <c r="Q191" s="53"/>
      <c r="R191" s="53"/>
    </row>
    <row r="192" spans="1:18" ht="12.75">
      <c r="A192" s="54"/>
      <c r="B192" s="55"/>
      <c r="C192" s="54"/>
      <c r="D192" s="56"/>
      <c r="E192" s="57"/>
      <c r="F192" s="58"/>
      <c r="G192" s="58"/>
      <c r="H192" s="59"/>
      <c r="I192" s="59"/>
      <c r="J192" s="63"/>
      <c r="K192" s="64"/>
      <c r="L192" s="51"/>
      <c r="M192" s="225">
        <f>E187*L192</f>
        <v>0</v>
      </c>
      <c r="N192" s="52"/>
      <c r="O192" s="227">
        <f t="shared" si="3"/>
        <v>0</v>
      </c>
      <c r="P192" s="60"/>
      <c r="Q192" s="60"/>
      <c r="R192" s="60"/>
    </row>
    <row r="193" spans="1:18" s="251" customFormat="1" ht="25.5">
      <c r="A193" s="213">
        <f>A187+1</f>
        <v>31</v>
      </c>
      <c r="B193" s="230" t="s">
        <v>455</v>
      </c>
      <c r="C193" s="213" t="s">
        <v>468</v>
      </c>
      <c r="D193" s="231" t="s">
        <v>810</v>
      </c>
      <c r="E193" s="213">
        <v>4</v>
      </c>
      <c r="F193" s="213">
        <v>1.52</v>
      </c>
      <c r="G193" s="213">
        <v>1.55</v>
      </c>
      <c r="H193" s="221">
        <f>IF(E193*F193*E$4&gt;0,E193*F193*E$4,0)</f>
        <v>0</v>
      </c>
      <c r="I193" s="221">
        <f>IF(E193*G193*E$5&gt;0,E193*G193*E$5,0)</f>
        <v>0</v>
      </c>
      <c r="J193" s="222" t="s">
        <v>469</v>
      </c>
      <c r="K193" s="223" t="s">
        <v>873</v>
      </c>
      <c r="L193" s="369">
        <f>2.2/E193</f>
        <v>0.55000000000000004</v>
      </c>
      <c r="M193" s="225">
        <f>E193*L193</f>
        <v>2.2000000000000002</v>
      </c>
      <c r="N193" s="224">
        <v>5.91</v>
      </c>
      <c r="O193" s="227">
        <f t="shared" si="3"/>
        <v>0</v>
      </c>
      <c r="P193" s="228">
        <f>SUM(O193:O198)</f>
        <v>0</v>
      </c>
      <c r="Q193" s="225">
        <f>R193/E193</f>
        <v>0</v>
      </c>
      <c r="R193" s="228">
        <f>H193+I193+P193</f>
        <v>0</v>
      </c>
    </row>
    <row r="194" spans="1:18" s="229" customFormat="1" ht="12.75">
      <c r="A194" s="259"/>
      <c r="B194" s="258"/>
      <c r="C194" s="259"/>
      <c r="D194" s="260"/>
      <c r="E194" s="259"/>
      <c r="F194" s="259"/>
      <c r="G194" s="259"/>
      <c r="H194" s="48"/>
      <c r="I194" s="48"/>
      <c r="J194" s="222" t="s">
        <v>619</v>
      </c>
      <c r="K194" s="223" t="s">
        <v>881</v>
      </c>
      <c r="L194" s="226">
        <v>6.5000000000000002E-2</v>
      </c>
      <c r="M194" s="225">
        <f>E193*L194</f>
        <v>0.26</v>
      </c>
      <c r="N194" s="224">
        <v>20</v>
      </c>
      <c r="O194" s="227">
        <f t="shared" si="3"/>
        <v>0</v>
      </c>
      <c r="P194" s="53"/>
      <c r="Q194" s="53"/>
      <c r="R194" s="53"/>
    </row>
    <row r="195" spans="1:18" s="251" customFormat="1" ht="25.5">
      <c r="A195" s="233"/>
      <c r="B195" s="234"/>
      <c r="C195" s="233"/>
      <c r="D195" s="235"/>
      <c r="E195" s="233"/>
      <c r="F195" s="233"/>
      <c r="G195" s="233"/>
      <c r="H195" s="48"/>
      <c r="I195" s="48"/>
      <c r="J195" s="237" t="s">
        <v>470</v>
      </c>
      <c r="K195" s="238" t="s">
        <v>791</v>
      </c>
      <c r="L195" s="239">
        <v>4.3E-3</v>
      </c>
      <c r="M195" s="225">
        <f>E193*L195</f>
        <v>1.72E-2</v>
      </c>
      <c r="N195" s="252">
        <v>266.33</v>
      </c>
      <c r="O195" s="227">
        <f t="shared" si="3"/>
        <v>0</v>
      </c>
      <c r="P195" s="53"/>
      <c r="Q195" s="53"/>
      <c r="R195" s="53"/>
    </row>
    <row r="196" spans="1:18" s="251" customFormat="1" ht="12.75">
      <c r="A196" s="233"/>
      <c r="B196" s="234"/>
      <c r="C196" s="233"/>
      <c r="D196" s="235"/>
      <c r="E196" s="233"/>
      <c r="F196" s="233"/>
      <c r="G196" s="233"/>
      <c r="H196" s="48"/>
      <c r="I196" s="48"/>
      <c r="J196" s="222" t="s">
        <v>795</v>
      </c>
      <c r="K196" s="223" t="s">
        <v>881</v>
      </c>
      <c r="L196" s="226">
        <v>1.2500000000000001E-2</v>
      </c>
      <c r="M196" s="225">
        <f>E193*L196</f>
        <v>0.05</v>
      </c>
      <c r="N196" s="224">
        <v>12.9</v>
      </c>
      <c r="O196" s="227">
        <f t="shared" si="3"/>
        <v>0</v>
      </c>
      <c r="P196" s="53"/>
      <c r="Q196" s="53"/>
      <c r="R196" s="53"/>
    </row>
    <row r="197" spans="1:18" ht="12.75">
      <c r="A197" s="44"/>
      <c r="B197" s="45"/>
      <c r="C197" s="44"/>
      <c r="D197" s="46"/>
      <c r="E197" s="44"/>
      <c r="F197" s="44"/>
      <c r="G197" s="44"/>
      <c r="H197" s="48"/>
      <c r="I197" s="48"/>
      <c r="J197" s="49"/>
      <c r="K197" s="50"/>
      <c r="L197" s="191"/>
      <c r="M197" s="225">
        <f>E193*L197</f>
        <v>0</v>
      </c>
      <c r="N197" s="51"/>
      <c r="O197" s="227">
        <f t="shared" si="3"/>
        <v>0</v>
      </c>
      <c r="P197" s="53"/>
      <c r="Q197" s="53"/>
      <c r="R197" s="53"/>
    </row>
    <row r="198" spans="1:18" ht="12.75">
      <c r="A198" s="54"/>
      <c r="B198" s="55"/>
      <c r="C198" s="54"/>
      <c r="D198" s="56"/>
      <c r="E198" s="54"/>
      <c r="F198" s="54"/>
      <c r="G198" s="54"/>
      <c r="H198" s="59"/>
      <c r="I198" s="59"/>
      <c r="J198" s="49"/>
      <c r="K198" s="50"/>
      <c r="L198" s="52"/>
      <c r="M198" s="225">
        <f>E193*L198</f>
        <v>0</v>
      </c>
      <c r="N198" s="51"/>
      <c r="O198" s="227">
        <f t="shared" si="3"/>
        <v>0</v>
      </c>
      <c r="P198" s="60"/>
      <c r="Q198" s="60"/>
      <c r="R198" s="60"/>
    </row>
    <row r="199" spans="1:18" s="300" customFormat="1" ht="38.25">
      <c r="A199" s="213">
        <f>A193+1</f>
        <v>32</v>
      </c>
      <c r="B199" s="230" t="s">
        <v>456</v>
      </c>
      <c r="C199" s="213" t="s">
        <v>459</v>
      </c>
      <c r="D199" s="231" t="s">
        <v>881</v>
      </c>
      <c r="E199" s="245">
        <v>1</v>
      </c>
      <c r="F199" s="244">
        <v>8.76</v>
      </c>
      <c r="G199" s="244">
        <v>1.21</v>
      </c>
      <c r="H199" s="221">
        <f>IF(E199*F199*E$4&gt;0,E199*F199*E$4,0)</f>
        <v>0</v>
      </c>
      <c r="I199" s="221">
        <f>IF(E199*G199*E$5&gt;0,E199*G199*E$5,0)</f>
        <v>0</v>
      </c>
      <c r="J199" s="237" t="s">
        <v>723</v>
      </c>
      <c r="K199" s="238" t="s">
        <v>787</v>
      </c>
      <c r="L199" s="239">
        <v>1</v>
      </c>
      <c r="M199" s="225">
        <f>E199*L199</f>
        <v>1</v>
      </c>
      <c r="N199" s="226">
        <v>20</v>
      </c>
      <c r="O199" s="227">
        <f t="shared" si="3"/>
        <v>0</v>
      </c>
      <c r="P199" s="228">
        <f>SUM(O199:O204)</f>
        <v>0</v>
      </c>
      <c r="Q199" s="225">
        <f>R199/E199</f>
        <v>0</v>
      </c>
      <c r="R199" s="228">
        <f>H199+I199+P199</f>
        <v>0</v>
      </c>
    </row>
    <row r="200" spans="1:18" s="300" customFormat="1" ht="12.75">
      <c r="A200" s="233"/>
      <c r="B200" s="234"/>
      <c r="C200" s="233"/>
      <c r="D200" s="235"/>
      <c r="E200" s="236"/>
      <c r="F200" s="246"/>
      <c r="G200" s="246"/>
      <c r="H200" s="48"/>
      <c r="I200" s="48"/>
      <c r="J200" s="237" t="s">
        <v>457</v>
      </c>
      <c r="K200" s="238" t="s">
        <v>873</v>
      </c>
      <c r="L200" s="239">
        <f>2.46/4</f>
        <v>0.61499999999999999</v>
      </c>
      <c r="M200" s="225">
        <f>E199*L200</f>
        <v>0.61499999999999999</v>
      </c>
      <c r="N200" s="226">
        <v>3.5</v>
      </c>
      <c r="O200" s="227">
        <f t="shared" si="3"/>
        <v>0</v>
      </c>
      <c r="P200" s="53"/>
      <c r="Q200" s="53"/>
      <c r="R200" s="53"/>
    </row>
    <row r="201" spans="1:18" s="300" customFormat="1" ht="12.75">
      <c r="A201" s="233"/>
      <c r="B201" s="234"/>
      <c r="C201" s="233"/>
      <c r="D201" s="235"/>
      <c r="E201" s="236"/>
      <c r="F201" s="246"/>
      <c r="G201" s="246"/>
      <c r="H201" s="48"/>
      <c r="I201" s="48"/>
      <c r="J201" s="237" t="s">
        <v>796</v>
      </c>
      <c r="K201" s="238" t="s">
        <v>881</v>
      </c>
      <c r="L201" s="239">
        <v>2.3E-2</v>
      </c>
      <c r="M201" s="225">
        <f>E199*L201</f>
        <v>2.3E-2</v>
      </c>
      <c r="N201" s="226">
        <v>82.38</v>
      </c>
      <c r="O201" s="227">
        <f t="shared" si="3"/>
        <v>0</v>
      </c>
      <c r="P201" s="53"/>
      <c r="Q201" s="53"/>
      <c r="R201" s="53"/>
    </row>
    <row r="202" spans="1:18" s="300" customFormat="1" ht="12.75">
      <c r="A202" s="233"/>
      <c r="B202" s="234"/>
      <c r="C202" s="233"/>
      <c r="D202" s="235"/>
      <c r="E202" s="236"/>
      <c r="F202" s="246"/>
      <c r="G202" s="246"/>
      <c r="H202" s="48"/>
      <c r="I202" s="48"/>
      <c r="J202" s="237" t="s">
        <v>35</v>
      </c>
      <c r="K202" s="238" t="s">
        <v>458</v>
      </c>
      <c r="L202" s="297">
        <v>3.3E-3</v>
      </c>
      <c r="M202" s="225">
        <f>E199*L202</f>
        <v>3.3E-3</v>
      </c>
      <c r="N202" s="239">
        <v>500</v>
      </c>
      <c r="O202" s="227">
        <f t="shared" si="3"/>
        <v>0</v>
      </c>
      <c r="P202" s="53"/>
      <c r="Q202" s="53"/>
      <c r="R202" s="53"/>
    </row>
    <row r="203" spans="1:18" ht="12.75">
      <c r="A203" s="44"/>
      <c r="B203" s="45"/>
      <c r="C203" s="44"/>
      <c r="D203" s="46"/>
      <c r="E203" s="47"/>
      <c r="F203" s="41"/>
      <c r="G203" s="41"/>
      <c r="H203" s="48"/>
      <c r="I203" s="48"/>
      <c r="J203" s="49"/>
      <c r="K203" s="50"/>
      <c r="L203" s="51"/>
      <c r="M203" s="225">
        <f>E199*L203</f>
        <v>0</v>
      </c>
      <c r="N203" s="52"/>
      <c r="O203" s="227">
        <f t="shared" si="3"/>
        <v>0</v>
      </c>
      <c r="P203" s="53"/>
      <c r="Q203" s="53"/>
      <c r="R203" s="53"/>
    </row>
    <row r="204" spans="1:18" ht="12.75">
      <c r="A204" s="54"/>
      <c r="B204" s="55"/>
      <c r="C204" s="54"/>
      <c r="D204" s="56"/>
      <c r="E204" s="57"/>
      <c r="F204" s="58"/>
      <c r="G204" s="58"/>
      <c r="H204" s="59"/>
      <c r="I204" s="59"/>
      <c r="J204" s="49"/>
      <c r="K204" s="50"/>
      <c r="L204" s="51"/>
      <c r="M204" s="225">
        <f>E199*L204</f>
        <v>0</v>
      </c>
      <c r="N204" s="52"/>
      <c r="O204" s="227">
        <f t="shared" si="3"/>
        <v>0</v>
      </c>
      <c r="P204" s="60"/>
      <c r="Q204" s="60"/>
      <c r="R204" s="60"/>
    </row>
    <row r="205" spans="1:18" s="251" customFormat="1" ht="35.25" customHeight="1">
      <c r="A205" s="213">
        <f>A199+1</f>
        <v>33</v>
      </c>
      <c r="B205" s="230" t="s">
        <v>517</v>
      </c>
      <c r="C205" s="217" t="s">
        <v>404</v>
      </c>
      <c r="D205" s="231" t="s">
        <v>791</v>
      </c>
      <c r="E205" s="301">
        <v>3.1E-2</v>
      </c>
      <c r="F205" s="244"/>
      <c r="G205" s="244"/>
      <c r="H205" s="221">
        <f>IF(E205*F205*E$4&gt;0,E205*F205*E$4,0)</f>
        <v>0</v>
      </c>
      <c r="I205" s="221">
        <f>IF(E205*G205*E$5&gt;0,E205*G205*E$5,0)</f>
        <v>0</v>
      </c>
      <c r="J205" s="222" t="s">
        <v>405</v>
      </c>
      <c r="K205" s="223" t="s">
        <v>791</v>
      </c>
      <c r="L205" s="224">
        <v>1</v>
      </c>
      <c r="M205" s="225">
        <f>E205*L205</f>
        <v>3.1E-2</v>
      </c>
      <c r="N205" s="226">
        <v>269.62</v>
      </c>
      <c r="O205" s="227">
        <f t="shared" ref="O205:O268" si="4">M205*N205*E$6</f>
        <v>0</v>
      </c>
      <c r="P205" s="228">
        <f>SUM(O205:O210)</f>
        <v>0</v>
      </c>
      <c r="Q205" s="225">
        <f>R205/E205</f>
        <v>0</v>
      </c>
      <c r="R205" s="228">
        <f>H205+I205+P205</f>
        <v>0</v>
      </c>
    </row>
    <row r="206" spans="1:18" ht="12.75">
      <c r="A206" s="44"/>
      <c r="B206" s="45"/>
      <c r="C206" s="44"/>
      <c r="D206" s="46"/>
      <c r="E206" s="47"/>
      <c r="F206" s="41"/>
      <c r="G206" s="41"/>
      <c r="H206" s="48"/>
      <c r="I206" s="48"/>
      <c r="J206" s="49"/>
      <c r="K206" s="50"/>
      <c r="L206" s="52"/>
      <c r="M206" s="225">
        <f>E205*L206</f>
        <v>0</v>
      </c>
      <c r="N206" s="52"/>
      <c r="O206" s="227">
        <f t="shared" si="4"/>
        <v>0</v>
      </c>
      <c r="P206" s="53"/>
      <c r="Q206" s="53"/>
      <c r="R206" s="53"/>
    </row>
    <row r="207" spans="1:18" ht="12.75">
      <c r="A207" s="44"/>
      <c r="B207" s="45"/>
      <c r="C207" s="44"/>
      <c r="D207" s="46"/>
      <c r="E207" s="47"/>
      <c r="F207" s="41"/>
      <c r="G207" s="41"/>
      <c r="H207" s="48"/>
      <c r="I207" s="48"/>
      <c r="J207" s="49"/>
      <c r="K207" s="50"/>
      <c r="L207" s="52"/>
      <c r="M207" s="225">
        <f>E205*L207</f>
        <v>0</v>
      </c>
      <c r="N207" s="52"/>
      <c r="O207" s="227">
        <f t="shared" si="4"/>
        <v>0</v>
      </c>
      <c r="P207" s="53"/>
      <c r="Q207" s="53"/>
      <c r="R207" s="53"/>
    </row>
    <row r="208" spans="1:18" ht="12.75">
      <c r="A208" s="44"/>
      <c r="B208" s="45"/>
      <c r="C208" s="44"/>
      <c r="D208" s="46"/>
      <c r="E208" s="47"/>
      <c r="F208" s="41"/>
      <c r="G208" s="41"/>
      <c r="H208" s="48"/>
      <c r="I208" s="48"/>
      <c r="J208" s="49"/>
      <c r="K208" s="50"/>
      <c r="L208" s="110"/>
      <c r="M208" s="225">
        <f>E205*L208</f>
        <v>0</v>
      </c>
      <c r="N208" s="52"/>
      <c r="O208" s="227">
        <f t="shared" si="4"/>
        <v>0</v>
      </c>
      <c r="P208" s="53"/>
      <c r="Q208" s="53"/>
      <c r="R208" s="53"/>
    </row>
    <row r="209" spans="1:18" ht="12.75">
      <c r="A209" s="44"/>
      <c r="B209" s="45"/>
      <c r="C209" s="44"/>
      <c r="D209" s="46"/>
      <c r="E209" s="47"/>
      <c r="F209" s="41"/>
      <c r="G209" s="41"/>
      <c r="H209" s="48"/>
      <c r="I209" s="48"/>
      <c r="J209" s="49"/>
      <c r="K209" s="50"/>
      <c r="L209" s="110"/>
      <c r="M209" s="225">
        <f>E205*L209</f>
        <v>0</v>
      </c>
      <c r="N209" s="52"/>
      <c r="O209" s="227">
        <f t="shared" si="4"/>
        <v>0</v>
      </c>
      <c r="P209" s="53"/>
      <c r="Q209" s="53"/>
      <c r="R209" s="53"/>
    </row>
    <row r="210" spans="1:18" ht="12.75">
      <c r="A210" s="54"/>
      <c r="B210" s="55"/>
      <c r="C210" s="54"/>
      <c r="D210" s="56"/>
      <c r="E210" s="57"/>
      <c r="F210" s="58"/>
      <c r="G210" s="58"/>
      <c r="H210" s="59"/>
      <c r="I210" s="59"/>
      <c r="J210" s="63"/>
      <c r="K210" s="64"/>
      <c r="L210" s="51"/>
      <c r="M210" s="225">
        <f>E205*L210</f>
        <v>0</v>
      </c>
      <c r="N210" s="52"/>
      <c r="O210" s="227">
        <f t="shared" si="4"/>
        <v>0</v>
      </c>
      <c r="P210" s="60"/>
      <c r="Q210" s="60"/>
      <c r="R210" s="60"/>
    </row>
    <row r="211" spans="1:18" s="251" customFormat="1" ht="35.25" customHeight="1">
      <c r="A211" s="213">
        <f>A205+1</f>
        <v>34</v>
      </c>
      <c r="B211" s="230" t="s">
        <v>517</v>
      </c>
      <c r="C211" s="217" t="s">
        <v>382</v>
      </c>
      <c r="D211" s="231" t="s">
        <v>791</v>
      </c>
      <c r="E211" s="301">
        <v>9.0999999999999998E-2</v>
      </c>
      <c r="F211" s="244"/>
      <c r="G211" s="244"/>
      <c r="H211" s="221">
        <f>IF(E211*F211*E$4&gt;0,E211*F211*E$4,0)</f>
        <v>0</v>
      </c>
      <c r="I211" s="221">
        <f>IF(E211*G211*E$5&gt;0,E211*G211*E$5,0)</f>
        <v>0</v>
      </c>
      <c r="J211" s="217" t="s">
        <v>382</v>
      </c>
      <c r="K211" s="223" t="s">
        <v>791</v>
      </c>
      <c r="L211" s="224">
        <v>1</v>
      </c>
      <c r="M211" s="225">
        <f>E211*L211</f>
        <v>9.0999999999999998E-2</v>
      </c>
      <c r="N211" s="226">
        <v>262.13</v>
      </c>
      <c r="O211" s="227">
        <f t="shared" si="4"/>
        <v>0</v>
      </c>
      <c r="P211" s="228">
        <f>SUM(O211:O216)</f>
        <v>0</v>
      </c>
      <c r="Q211" s="225">
        <f>R211/E211</f>
        <v>0</v>
      </c>
      <c r="R211" s="228">
        <f>H211+I211+P211</f>
        <v>0</v>
      </c>
    </row>
    <row r="212" spans="1:18" ht="12.75">
      <c r="A212" s="44"/>
      <c r="B212" s="45"/>
      <c r="C212" s="44"/>
      <c r="D212" s="46"/>
      <c r="E212" s="47"/>
      <c r="F212" s="41"/>
      <c r="G212" s="41"/>
      <c r="H212" s="48"/>
      <c r="I212" s="48"/>
      <c r="J212" s="49"/>
      <c r="K212" s="50"/>
      <c r="L212" s="52"/>
      <c r="M212" s="225">
        <f>E211*L212</f>
        <v>0</v>
      </c>
      <c r="N212" s="52"/>
      <c r="O212" s="227">
        <f t="shared" si="4"/>
        <v>0</v>
      </c>
      <c r="P212" s="53"/>
      <c r="Q212" s="53"/>
      <c r="R212" s="53"/>
    </row>
    <row r="213" spans="1:18" ht="12.75">
      <c r="A213" s="44"/>
      <c r="B213" s="45"/>
      <c r="C213" s="44"/>
      <c r="D213" s="46"/>
      <c r="E213" s="47"/>
      <c r="F213" s="41"/>
      <c r="G213" s="41"/>
      <c r="H213" s="48"/>
      <c r="I213" s="48"/>
      <c r="J213" s="49"/>
      <c r="K213" s="50"/>
      <c r="L213" s="52"/>
      <c r="M213" s="225">
        <f>E211*L213</f>
        <v>0</v>
      </c>
      <c r="N213" s="52"/>
      <c r="O213" s="227">
        <f t="shared" si="4"/>
        <v>0</v>
      </c>
      <c r="P213" s="53"/>
      <c r="Q213" s="53"/>
      <c r="R213" s="53"/>
    </row>
    <row r="214" spans="1:18" ht="12.75">
      <c r="A214" s="44"/>
      <c r="B214" s="45"/>
      <c r="C214" s="44"/>
      <c r="D214" s="46"/>
      <c r="E214" s="47"/>
      <c r="F214" s="41"/>
      <c r="G214" s="41"/>
      <c r="H214" s="48"/>
      <c r="I214" s="48"/>
      <c r="J214" s="49"/>
      <c r="K214" s="50"/>
      <c r="L214" s="110"/>
      <c r="M214" s="225">
        <f>E211*L214</f>
        <v>0</v>
      </c>
      <c r="N214" s="52"/>
      <c r="O214" s="227">
        <f t="shared" si="4"/>
        <v>0</v>
      </c>
      <c r="P214" s="53"/>
      <c r="Q214" s="53"/>
      <c r="R214" s="53"/>
    </row>
    <row r="215" spans="1:18" ht="12.75">
      <c r="A215" s="44"/>
      <c r="B215" s="45"/>
      <c r="C215" s="44"/>
      <c r="D215" s="46"/>
      <c r="E215" s="47"/>
      <c r="F215" s="41"/>
      <c r="G215" s="41"/>
      <c r="H215" s="48"/>
      <c r="I215" s="48"/>
      <c r="J215" s="49"/>
      <c r="K215" s="50"/>
      <c r="L215" s="110"/>
      <c r="M215" s="225">
        <f>E211*L215</f>
        <v>0</v>
      </c>
      <c r="N215" s="52"/>
      <c r="O215" s="227">
        <f t="shared" si="4"/>
        <v>0</v>
      </c>
      <c r="P215" s="53"/>
      <c r="Q215" s="53"/>
      <c r="R215" s="53"/>
    </row>
    <row r="216" spans="1:18" ht="12.75">
      <c r="A216" s="54"/>
      <c r="B216" s="55"/>
      <c r="C216" s="54"/>
      <c r="D216" s="56"/>
      <c r="E216" s="57"/>
      <c r="F216" s="58"/>
      <c r="G216" s="58"/>
      <c r="H216" s="59"/>
      <c r="I216" s="59"/>
      <c r="J216" s="63"/>
      <c r="K216" s="64"/>
      <c r="L216" s="51"/>
      <c r="M216" s="225">
        <f>E211*L216</f>
        <v>0</v>
      </c>
      <c r="N216" s="52"/>
      <c r="O216" s="227">
        <f t="shared" si="4"/>
        <v>0</v>
      </c>
      <c r="P216" s="60"/>
      <c r="Q216" s="60"/>
      <c r="R216" s="60"/>
    </row>
    <row r="217" spans="1:18" s="251" customFormat="1" ht="38.25">
      <c r="A217" s="213">
        <f>A211+1</f>
        <v>35</v>
      </c>
      <c r="B217" s="230" t="s">
        <v>471</v>
      </c>
      <c r="C217" s="213" t="s">
        <v>472</v>
      </c>
      <c r="D217" s="231" t="s">
        <v>881</v>
      </c>
      <c r="E217" s="213">
        <v>0.21</v>
      </c>
      <c r="F217" s="213">
        <v>4.6100000000000003</v>
      </c>
      <c r="G217" s="213">
        <v>0.81</v>
      </c>
      <c r="H217" s="221">
        <f>IF(E217*F217*E$4&gt;0,E217*F217*E$4,0)</f>
        <v>0</v>
      </c>
      <c r="I217" s="221">
        <f>IF(E217*G217*E$5&gt;0,E217*G217*E$5,0)</f>
        <v>0</v>
      </c>
      <c r="J217" s="222" t="s">
        <v>619</v>
      </c>
      <c r="K217" s="223" t="s">
        <v>881</v>
      </c>
      <c r="L217" s="226">
        <v>1.0149999999999999</v>
      </c>
      <c r="M217" s="225">
        <f>E217*L217</f>
        <v>0.21314999999999998</v>
      </c>
      <c r="N217" s="224">
        <v>20</v>
      </c>
      <c r="O217" s="227">
        <f t="shared" si="4"/>
        <v>0</v>
      </c>
      <c r="P217" s="228">
        <f>SUM(O217:O222)</f>
        <v>0</v>
      </c>
      <c r="Q217" s="225">
        <f>R217/E217</f>
        <v>0</v>
      </c>
      <c r="R217" s="228">
        <f>H217+I217+P217</f>
        <v>0</v>
      </c>
    </row>
    <row r="218" spans="1:18" s="251" customFormat="1" ht="12.75">
      <c r="A218" s="233"/>
      <c r="B218" s="234"/>
      <c r="C218" s="233"/>
      <c r="D218" s="235"/>
      <c r="E218" s="233"/>
      <c r="F218" s="233"/>
      <c r="G218" s="233"/>
      <c r="H218" s="48"/>
      <c r="I218" s="48"/>
      <c r="J218" s="222" t="s">
        <v>51</v>
      </c>
      <c r="K218" s="223" t="s">
        <v>873</v>
      </c>
      <c r="L218" s="224">
        <v>1.37</v>
      </c>
      <c r="M218" s="225">
        <f>E217*L218</f>
        <v>0.28770000000000001</v>
      </c>
      <c r="N218" s="224">
        <v>3.5</v>
      </c>
      <c r="O218" s="227">
        <f t="shared" si="4"/>
        <v>0</v>
      </c>
      <c r="P218" s="53"/>
      <c r="Q218" s="53"/>
      <c r="R218" s="53"/>
    </row>
    <row r="219" spans="1:18" s="251" customFormat="1" ht="12.75">
      <c r="A219" s="233"/>
      <c r="B219" s="234"/>
      <c r="C219" s="233"/>
      <c r="D219" s="235"/>
      <c r="E219" s="233"/>
      <c r="F219" s="233"/>
      <c r="G219" s="233"/>
      <c r="H219" s="48"/>
      <c r="I219" s="48"/>
      <c r="J219" s="222" t="s">
        <v>796</v>
      </c>
      <c r="K219" s="223" t="s">
        <v>881</v>
      </c>
      <c r="L219" s="226">
        <v>0.04</v>
      </c>
      <c r="M219" s="225">
        <f>E217*L219</f>
        <v>8.3999999999999995E-3</v>
      </c>
      <c r="N219" s="226">
        <v>82.38</v>
      </c>
      <c r="O219" s="227">
        <f t="shared" si="4"/>
        <v>0</v>
      </c>
      <c r="P219" s="53"/>
      <c r="Q219" s="53"/>
      <c r="R219" s="53"/>
    </row>
    <row r="220" spans="1:18" ht="12.75">
      <c r="A220" s="44"/>
      <c r="B220" s="45"/>
      <c r="C220" s="44"/>
      <c r="D220" s="46"/>
      <c r="E220" s="44"/>
      <c r="F220" s="44"/>
      <c r="G220" s="44"/>
      <c r="H220" s="48"/>
      <c r="I220" s="48"/>
      <c r="J220" s="63"/>
      <c r="K220" s="64"/>
      <c r="L220" s="66"/>
      <c r="M220" s="225">
        <f>E217*L220</f>
        <v>0</v>
      </c>
      <c r="N220" s="66"/>
      <c r="O220" s="227">
        <f t="shared" si="4"/>
        <v>0</v>
      </c>
      <c r="P220" s="53"/>
      <c r="Q220" s="53"/>
      <c r="R220" s="53"/>
    </row>
    <row r="221" spans="1:18" ht="12.75">
      <c r="A221" s="44"/>
      <c r="B221" s="45"/>
      <c r="C221" s="44"/>
      <c r="D221" s="46"/>
      <c r="E221" s="44"/>
      <c r="F221" s="44"/>
      <c r="G221" s="44"/>
      <c r="H221" s="48"/>
      <c r="I221" s="48"/>
      <c r="J221" s="49"/>
      <c r="K221" s="50"/>
      <c r="L221" s="191"/>
      <c r="M221" s="225">
        <f>E217*L221</f>
        <v>0</v>
      </c>
      <c r="N221" s="51"/>
      <c r="O221" s="227">
        <f t="shared" si="4"/>
        <v>0</v>
      </c>
      <c r="P221" s="53"/>
      <c r="Q221" s="53"/>
      <c r="R221" s="53"/>
    </row>
    <row r="222" spans="1:18" ht="12.75">
      <c r="A222" s="54"/>
      <c r="B222" s="55"/>
      <c r="C222" s="54"/>
      <c r="D222" s="56"/>
      <c r="E222" s="54"/>
      <c r="F222" s="54"/>
      <c r="G222" s="54"/>
      <c r="H222" s="59"/>
      <c r="I222" s="59"/>
      <c r="J222" s="49"/>
      <c r="K222" s="50"/>
      <c r="L222" s="52"/>
      <c r="M222" s="225">
        <f>E217*L222</f>
        <v>0</v>
      </c>
      <c r="N222" s="51"/>
      <c r="O222" s="227">
        <f t="shared" si="4"/>
        <v>0</v>
      </c>
      <c r="P222" s="60"/>
      <c r="Q222" s="60"/>
      <c r="R222" s="60"/>
    </row>
    <row r="223" spans="1:18" s="251" customFormat="1" ht="35.25" customHeight="1">
      <c r="A223" s="213">
        <f>A217+1</f>
        <v>36</v>
      </c>
      <c r="B223" s="230" t="s">
        <v>517</v>
      </c>
      <c r="C223" s="217" t="s">
        <v>382</v>
      </c>
      <c r="D223" s="231" t="s">
        <v>791</v>
      </c>
      <c r="E223" s="301">
        <v>1.2E-2</v>
      </c>
      <c r="F223" s="244"/>
      <c r="G223" s="244"/>
      <c r="H223" s="221">
        <f>IF(E223*F223*E$4&gt;0,E223*F223*E$4,0)</f>
        <v>0</v>
      </c>
      <c r="I223" s="221">
        <f>IF(E223*G223*E$5&gt;0,E223*G223*E$5,0)</f>
        <v>0</v>
      </c>
      <c r="J223" s="217" t="s">
        <v>382</v>
      </c>
      <c r="K223" s="223" t="s">
        <v>791</v>
      </c>
      <c r="L223" s="224">
        <v>1</v>
      </c>
      <c r="M223" s="225">
        <f>E223*L223</f>
        <v>1.2E-2</v>
      </c>
      <c r="N223" s="226">
        <v>262.13</v>
      </c>
      <c r="O223" s="227">
        <f t="shared" si="4"/>
        <v>0</v>
      </c>
      <c r="P223" s="228">
        <f>SUM(O223:O228)</f>
        <v>0</v>
      </c>
      <c r="Q223" s="225">
        <f>R223/E223</f>
        <v>0</v>
      </c>
      <c r="R223" s="228">
        <f>H223+I223+P223</f>
        <v>0</v>
      </c>
    </row>
    <row r="224" spans="1:18" ht="12.75">
      <c r="A224" s="44"/>
      <c r="B224" s="45"/>
      <c r="C224" s="44"/>
      <c r="D224" s="46"/>
      <c r="E224" s="47"/>
      <c r="F224" s="41"/>
      <c r="G224" s="41"/>
      <c r="H224" s="48"/>
      <c r="I224" s="48"/>
      <c r="J224" s="49"/>
      <c r="K224" s="50"/>
      <c r="L224" s="52"/>
      <c r="M224" s="225">
        <f>E223*L224</f>
        <v>0</v>
      </c>
      <c r="N224" s="52"/>
      <c r="O224" s="227">
        <f t="shared" si="4"/>
        <v>0</v>
      </c>
      <c r="P224" s="53"/>
      <c r="Q224" s="53"/>
      <c r="R224" s="53"/>
    </row>
    <row r="225" spans="1:18" ht="12.75">
      <c r="A225" s="44"/>
      <c r="B225" s="45"/>
      <c r="C225" s="44"/>
      <c r="D225" s="46"/>
      <c r="E225" s="47"/>
      <c r="F225" s="41"/>
      <c r="G225" s="41"/>
      <c r="H225" s="48"/>
      <c r="I225" s="48"/>
      <c r="J225" s="49"/>
      <c r="K225" s="50"/>
      <c r="L225" s="52"/>
      <c r="M225" s="225">
        <f>E223*L225</f>
        <v>0</v>
      </c>
      <c r="N225" s="52"/>
      <c r="O225" s="227">
        <f t="shared" si="4"/>
        <v>0</v>
      </c>
      <c r="P225" s="53"/>
      <c r="Q225" s="53"/>
      <c r="R225" s="53"/>
    </row>
    <row r="226" spans="1:18" ht="12.75">
      <c r="A226" s="44"/>
      <c r="B226" s="45"/>
      <c r="C226" s="44"/>
      <c r="D226" s="46"/>
      <c r="E226" s="47"/>
      <c r="F226" s="41"/>
      <c r="G226" s="41"/>
      <c r="H226" s="48"/>
      <c r="I226" s="48"/>
      <c r="J226" s="49"/>
      <c r="K226" s="50"/>
      <c r="L226" s="110"/>
      <c r="M226" s="225">
        <f>E223*L226</f>
        <v>0</v>
      </c>
      <c r="N226" s="52"/>
      <c r="O226" s="227">
        <f t="shared" si="4"/>
        <v>0</v>
      </c>
      <c r="P226" s="53"/>
      <c r="Q226" s="53"/>
      <c r="R226" s="53"/>
    </row>
    <row r="227" spans="1:18" ht="12.75">
      <c r="A227" s="44"/>
      <c r="B227" s="45"/>
      <c r="C227" s="44"/>
      <c r="D227" s="46"/>
      <c r="E227" s="47"/>
      <c r="F227" s="41"/>
      <c r="G227" s="41"/>
      <c r="H227" s="48"/>
      <c r="I227" s="48"/>
      <c r="J227" s="49"/>
      <c r="K227" s="50"/>
      <c r="L227" s="110"/>
      <c r="M227" s="225">
        <f>E223*L227</f>
        <v>0</v>
      </c>
      <c r="N227" s="52"/>
      <c r="O227" s="227">
        <f t="shared" si="4"/>
        <v>0</v>
      </c>
      <c r="P227" s="53"/>
      <c r="Q227" s="53"/>
      <c r="R227" s="53"/>
    </row>
    <row r="228" spans="1:18" ht="12.75">
      <c r="A228" s="54"/>
      <c r="B228" s="55"/>
      <c r="C228" s="54"/>
      <c r="D228" s="56"/>
      <c r="E228" s="57"/>
      <c r="F228" s="58"/>
      <c r="G228" s="58"/>
      <c r="H228" s="59"/>
      <c r="I228" s="59"/>
      <c r="J228" s="63"/>
      <c r="K228" s="64"/>
      <c r="L228" s="51"/>
      <c r="M228" s="225">
        <f>E223*L228</f>
        <v>0</v>
      </c>
      <c r="N228" s="52"/>
      <c r="O228" s="227">
        <f t="shared" si="4"/>
        <v>0</v>
      </c>
      <c r="P228" s="60"/>
      <c r="Q228" s="60"/>
      <c r="R228" s="60"/>
    </row>
    <row r="229" spans="1:18" s="251" customFormat="1" ht="38.25">
      <c r="A229" s="213">
        <f>A223+1</f>
        <v>37</v>
      </c>
      <c r="B229" s="230" t="s">
        <v>473</v>
      </c>
      <c r="C229" s="213" t="s">
        <v>474</v>
      </c>
      <c r="D229" s="231" t="s">
        <v>873</v>
      </c>
      <c r="E229" s="213">
        <v>28.2</v>
      </c>
      <c r="F229" s="213">
        <v>0.14000000000000001</v>
      </c>
      <c r="G229" s="213">
        <v>0.01</v>
      </c>
      <c r="H229" s="221">
        <f>IF(E229*F229*E$4&gt;0,E229*F229*E$4,0)</f>
        <v>0</v>
      </c>
      <c r="I229" s="221">
        <f>IF(E229*G229*E$5&gt;0,E229*G229*E$5,0)</f>
        <v>0</v>
      </c>
      <c r="J229" s="222" t="s">
        <v>795</v>
      </c>
      <c r="K229" s="223" t="s">
        <v>881</v>
      </c>
      <c r="L229" s="226">
        <v>3.1E-2</v>
      </c>
      <c r="M229" s="225">
        <f>E229*L229</f>
        <v>0.87419999999999998</v>
      </c>
      <c r="N229" s="224">
        <v>12.9</v>
      </c>
      <c r="O229" s="227">
        <f t="shared" si="4"/>
        <v>0</v>
      </c>
      <c r="P229" s="228">
        <f>SUM(O229:O234)</f>
        <v>0</v>
      </c>
      <c r="Q229" s="225">
        <f>R229/E229</f>
        <v>0</v>
      </c>
      <c r="R229" s="228">
        <f>H229+I229+P229</f>
        <v>0</v>
      </c>
    </row>
    <row r="230" spans="1:18" ht="12.75">
      <c r="A230" s="44"/>
      <c r="B230" s="45"/>
      <c r="C230" s="44"/>
      <c r="D230" s="46"/>
      <c r="E230" s="44"/>
      <c r="F230" s="44"/>
      <c r="G230" s="44"/>
      <c r="H230" s="48"/>
      <c r="I230" s="48"/>
      <c r="J230" s="49"/>
      <c r="K230" s="50"/>
      <c r="L230" s="191"/>
      <c r="M230" s="225">
        <f>E229*L230</f>
        <v>0</v>
      </c>
      <c r="N230" s="51"/>
      <c r="O230" s="227">
        <f t="shared" si="4"/>
        <v>0</v>
      </c>
      <c r="P230" s="53"/>
      <c r="Q230" s="53"/>
      <c r="R230" s="53"/>
    </row>
    <row r="231" spans="1:18" ht="12.75">
      <c r="A231" s="44"/>
      <c r="B231" s="45"/>
      <c r="C231" s="44"/>
      <c r="D231" s="46"/>
      <c r="E231" s="44"/>
      <c r="F231" s="44"/>
      <c r="G231" s="44"/>
      <c r="H231" s="48"/>
      <c r="I231" s="48"/>
      <c r="J231" s="49"/>
      <c r="K231" s="50"/>
      <c r="L231" s="52"/>
      <c r="M231" s="225">
        <f>E229*L231</f>
        <v>0</v>
      </c>
      <c r="N231" s="51"/>
      <c r="O231" s="227">
        <f t="shared" si="4"/>
        <v>0</v>
      </c>
      <c r="P231" s="53"/>
      <c r="Q231" s="53"/>
      <c r="R231" s="53"/>
    </row>
    <row r="232" spans="1:18" ht="12.75">
      <c r="A232" s="44"/>
      <c r="B232" s="45"/>
      <c r="C232" s="44"/>
      <c r="D232" s="46"/>
      <c r="E232" s="44"/>
      <c r="F232" s="44"/>
      <c r="G232" s="44"/>
      <c r="H232" s="48"/>
      <c r="I232" s="48"/>
      <c r="J232" s="49"/>
      <c r="K232" s="50"/>
      <c r="L232" s="51"/>
      <c r="M232" s="225">
        <f>E229*L232</f>
        <v>0</v>
      </c>
      <c r="N232" s="52"/>
      <c r="O232" s="227">
        <f t="shared" si="4"/>
        <v>0</v>
      </c>
      <c r="P232" s="53"/>
      <c r="Q232" s="53"/>
      <c r="R232" s="53"/>
    </row>
    <row r="233" spans="1:18" ht="12.75">
      <c r="A233" s="44"/>
      <c r="B233" s="45"/>
      <c r="C233" s="44"/>
      <c r="D233" s="46"/>
      <c r="E233" s="44"/>
      <c r="F233" s="44"/>
      <c r="G233" s="44"/>
      <c r="H233" s="48"/>
      <c r="I233" s="48"/>
      <c r="J233" s="49"/>
      <c r="K233" s="50"/>
      <c r="L233" s="191"/>
      <c r="M233" s="225">
        <f>E229*L233</f>
        <v>0</v>
      </c>
      <c r="N233" s="51"/>
      <c r="O233" s="227">
        <f t="shared" si="4"/>
        <v>0</v>
      </c>
      <c r="P233" s="53"/>
      <c r="Q233" s="53"/>
      <c r="R233" s="53"/>
    </row>
    <row r="234" spans="1:18" ht="12.75">
      <c r="A234" s="54"/>
      <c r="B234" s="55"/>
      <c r="C234" s="54"/>
      <c r="D234" s="56"/>
      <c r="E234" s="54"/>
      <c r="F234" s="54"/>
      <c r="G234" s="54"/>
      <c r="H234" s="59"/>
      <c r="I234" s="59"/>
      <c r="J234" s="49"/>
      <c r="K234" s="50"/>
      <c r="L234" s="52"/>
      <c r="M234" s="225">
        <f>E229*L234</f>
        <v>0</v>
      </c>
      <c r="N234" s="51"/>
      <c r="O234" s="227">
        <f t="shared" si="4"/>
        <v>0</v>
      </c>
      <c r="P234" s="60"/>
      <c r="Q234" s="60"/>
      <c r="R234" s="60"/>
    </row>
    <row r="235" spans="1:18" s="251" customFormat="1" ht="38.25">
      <c r="A235" s="213">
        <f>A229+1</f>
        <v>38</v>
      </c>
      <c r="B235" s="230" t="s">
        <v>475</v>
      </c>
      <c r="C235" s="213" t="s">
        <v>476</v>
      </c>
      <c r="D235" s="231" t="s">
        <v>881</v>
      </c>
      <c r="E235" s="213">
        <v>3.38</v>
      </c>
      <c r="F235" s="213">
        <v>1.17</v>
      </c>
      <c r="G235" s="213">
        <v>1.08</v>
      </c>
      <c r="H235" s="221">
        <f>IF(E235*F235*E$4&gt;0,E235*F235*E$4,0)</f>
        <v>0</v>
      </c>
      <c r="I235" s="221">
        <f>IF(E235*G235*E$5&gt;0,E235*G235*E$5,0)</f>
        <v>0</v>
      </c>
      <c r="J235" s="222" t="s">
        <v>620</v>
      </c>
      <c r="K235" s="223" t="s">
        <v>881</v>
      </c>
      <c r="L235" s="226">
        <v>1.1000000000000001</v>
      </c>
      <c r="M235" s="225">
        <f>E235*L235</f>
        <v>3.718</v>
      </c>
      <c r="N235" s="224">
        <v>1.7</v>
      </c>
      <c r="O235" s="227">
        <f t="shared" si="4"/>
        <v>0</v>
      </c>
      <c r="P235" s="228">
        <f>SUM(O235:O240)</f>
        <v>0</v>
      </c>
      <c r="Q235" s="225">
        <f>R235/E235</f>
        <v>0</v>
      </c>
      <c r="R235" s="228">
        <f>H235+I235+P235</f>
        <v>0</v>
      </c>
    </row>
    <row r="236" spans="1:18" ht="12.75">
      <c r="A236" s="44"/>
      <c r="B236" s="45"/>
      <c r="C236" s="44"/>
      <c r="D236" s="46"/>
      <c r="E236" s="44"/>
      <c r="F236" s="44"/>
      <c r="G236" s="44"/>
      <c r="H236" s="48"/>
      <c r="I236" s="48"/>
      <c r="J236" s="49"/>
      <c r="K236" s="50"/>
      <c r="L236" s="191"/>
      <c r="M236" s="225">
        <f>E235*L236</f>
        <v>0</v>
      </c>
      <c r="N236" s="51"/>
      <c r="O236" s="227">
        <f t="shared" si="4"/>
        <v>0</v>
      </c>
      <c r="P236" s="53"/>
      <c r="Q236" s="53"/>
      <c r="R236" s="53"/>
    </row>
    <row r="237" spans="1:18" ht="12.75">
      <c r="A237" s="44"/>
      <c r="B237" s="45"/>
      <c r="C237" s="44"/>
      <c r="D237" s="46"/>
      <c r="E237" s="44"/>
      <c r="F237" s="44"/>
      <c r="G237" s="44"/>
      <c r="H237" s="48"/>
      <c r="I237" s="48"/>
      <c r="J237" s="49"/>
      <c r="K237" s="50"/>
      <c r="L237" s="52"/>
      <c r="M237" s="225">
        <f>E235*L237</f>
        <v>0</v>
      </c>
      <c r="N237" s="51"/>
      <c r="O237" s="227">
        <f t="shared" si="4"/>
        <v>0</v>
      </c>
      <c r="P237" s="53"/>
      <c r="Q237" s="53"/>
      <c r="R237" s="53"/>
    </row>
    <row r="238" spans="1:18" ht="12.75">
      <c r="A238" s="44"/>
      <c r="B238" s="45"/>
      <c r="C238" s="44"/>
      <c r="D238" s="46"/>
      <c r="E238" s="44"/>
      <c r="F238" s="44"/>
      <c r="G238" s="44"/>
      <c r="H238" s="48"/>
      <c r="I238" s="48"/>
      <c r="J238" s="49"/>
      <c r="K238" s="50"/>
      <c r="L238" s="51"/>
      <c r="M238" s="225">
        <f>E235*L238</f>
        <v>0</v>
      </c>
      <c r="N238" s="52"/>
      <c r="O238" s="227">
        <f t="shared" si="4"/>
        <v>0</v>
      </c>
      <c r="P238" s="53"/>
      <c r="Q238" s="53"/>
      <c r="R238" s="53"/>
    </row>
    <row r="239" spans="1:18" ht="12.75">
      <c r="A239" s="44"/>
      <c r="B239" s="45"/>
      <c r="C239" s="44"/>
      <c r="D239" s="46"/>
      <c r="E239" s="44"/>
      <c r="F239" s="44"/>
      <c r="G239" s="44"/>
      <c r="H239" s="48"/>
      <c r="I239" s="48"/>
      <c r="J239" s="49"/>
      <c r="K239" s="50"/>
      <c r="L239" s="191"/>
      <c r="M239" s="225">
        <f>E235*L239</f>
        <v>0</v>
      </c>
      <c r="N239" s="51"/>
      <c r="O239" s="227">
        <f t="shared" si="4"/>
        <v>0</v>
      </c>
      <c r="P239" s="53"/>
      <c r="Q239" s="53"/>
      <c r="R239" s="53"/>
    </row>
    <row r="240" spans="1:18" ht="12.75">
      <c r="A240" s="54"/>
      <c r="B240" s="55"/>
      <c r="C240" s="54"/>
      <c r="D240" s="56"/>
      <c r="E240" s="54"/>
      <c r="F240" s="54"/>
      <c r="G240" s="54"/>
      <c r="H240" s="59"/>
      <c r="I240" s="59"/>
      <c r="J240" s="49"/>
      <c r="K240" s="50"/>
      <c r="L240" s="52"/>
      <c r="M240" s="225">
        <f>E235*L240</f>
        <v>0</v>
      </c>
      <c r="N240" s="51"/>
      <c r="O240" s="227">
        <f t="shared" si="4"/>
        <v>0</v>
      </c>
      <c r="P240" s="60"/>
      <c r="Q240" s="60"/>
      <c r="R240" s="60"/>
    </row>
    <row r="241" spans="1:18" s="300" customFormat="1" ht="33" customHeight="1">
      <c r="A241" s="213">
        <f>A235+1</f>
        <v>39</v>
      </c>
      <c r="B241" s="230" t="s">
        <v>410</v>
      </c>
      <c r="C241" s="213" t="s">
        <v>411</v>
      </c>
      <c r="D241" s="231" t="s">
        <v>881</v>
      </c>
      <c r="E241" s="244">
        <v>0.75</v>
      </c>
      <c r="F241" s="244">
        <v>12.6</v>
      </c>
      <c r="G241" s="244">
        <v>2.1</v>
      </c>
      <c r="H241" s="221">
        <f>IF(E241*F241*E$4&gt;0,E241*F241*E$4,0)</f>
        <v>0</v>
      </c>
      <c r="I241" s="221">
        <f>IF(E241*G241*E$5&gt;0,E241*G241*E$5,0)</f>
        <v>0</v>
      </c>
      <c r="J241" s="237" t="s">
        <v>412</v>
      </c>
      <c r="K241" s="238" t="s">
        <v>881</v>
      </c>
      <c r="L241" s="252">
        <v>1.05</v>
      </c>
      <c r="M241" s="225">
        <f>E241*L241</f>
        <v>0.78750000000000009</v>
      </c>
      <c r="N241" s="239">
        <v>82.38</v>
      </c>
      <c r="O241" s="227">
        <f t="shared" si="4"/>
        <v>0</v>
      </c>
      <c r="P241" s="228">
        <f>SUM(O241:O246)</f>
        <v>0</v>
      </c>
      <c r="Q241" s="225">
        <f>R241/E241</f>
        <v>0</v>
      </c>
      <c r="R241" s="228">
        <f>H241+I241+P241</f>
        <v>0</v>
      </c>
    </row>
    <row r="242" spans="1:18" s="300" customFormat="1" ht="12.75">
      <c r="A242" s="233"/>
      <c r="B242" s="234"/>
      <c r="C242" s="233"/>
      <c r="D242" s="235"/>
      <c r="E242" s="246"/>
      <c r="F242" s="246"/>
      <c r="G242" s="246"/>
      <c r="H242" s="48"/>
      <c r="I242" s="48"/>
      <c r="J242" s="237" t="s">
        <v>413</v>
      </c>
      <c r="K242" s="238" t="s">
        <v>793</v>
      </c>
      <c r="L242" s="252">
        <v>4.38</v>
      </c>
      <c r="M242" s="225">
        <f>E241*L242</f>
        <v>3.2850000000000001</v>
      </c>
      <c r="N242" s="239">
        <v>0.5</v>
      </c>
      <c r="O242" s="227">
        <f t="shared" si="4"/>
        <v>0</v>
      </c>
      <c r="P242" s="53"/>
      <c r="Q242" s="53"/>
      <c r="R242" s="53"/>
    </row>
    <row r="243" spans="1:18" s="300" customFormat="1" ht="12.75">
      <c r="A243" s="233"/>
      <c r="B243" s="234"/>
      <c r="C243" s="233"/>
      <c r="D243" s="235"/>
      <c r="E243" s="246"/>
      <c r="F243" s="246"/>
      <c r="G243" s="246"/>
      <c r="H243" s="48"/>
      <c r="I243" s="48"/>
      <c r="J243" s="237" t="s">
        <v>809</v>
      </c>
      <c r="K243" s="238" t="s">
        <v>793</v>
      </c>
      <c r="L243" s="252">
        <v>7.2</v>
      </c>
      <c r="M243" s="225">
        <f>E241*L243</f>
        <v>5.4</v>
      </c>
      <c r="N243" s="239">
        <v>0.41699999999999998</v>
      </c>
      <c r="O243" s="227">
        <f t="shared" si="4"/>
        <v>0</v>
      </c>
      <c r="P243" s="53"/>
      <c r="Q243" s="53"/>
      <c r="R243" s="53"/>
    </row>
    <row r="244" spans="1:18" s="300" customFormat="1" ht="12.75">
      <c r="A244" s="233"/>
      <c r="B244" s="234"/>
      <c r="C244" s="233"/>
      <c r="D244" s="235"/>
      <c r="E244" s="246"/>
      <c r="F244" s="246"/>
      <c r="G244" s="246"/>
      <c r="H244" s="48"/>
      <c r="I244" s="48"/>
      <c r="J244" s="237" t="s">
        <v>20</v>
      </c>
      <c r="K244" s="238" t="s">
        <v>873</v>
      </c>
      <c r="L244" s="252">
        <v>3.38</v>
      </c>
      <c r="M244" s="225">
        <f>E241*L244</f>
        <v>2.5350000000000001</v>
      </c>
      <c r="N244" s="239">
        <v>0.25</v>
      </c>
      <c r="O244" s="227">
        <f t="shared" si="4"/>
        <v>0</v>
      </c>
      <c r="P244" s="53"/>
      <c r="Q244" s="53"/>
      <c r="R244" s="53"/>
    </row>
    <row r="245" spans="1:18" s="300" customFormat="1" ht="25.5">
      <c r="A245" s="233"/>
      <c r="B245" s="234"/>
      <c r="C245" s="233"/>
      <c r="D245" s="235"/>
      <c r="E245" s="246"/>
      <c r="F245" s="246"/>
      <c r="G245" s="246"/>
      <c r="H245" s="48"/>
      <c r="I245" s="48"/>
      <c r="J245" s="237" t="s">
        <v>414</v>
      </c>
      <c r="K245" s="238" t="s">
        <v>793</v>
      </c>
      <c r="L245" s="252">
        <v>1.96</v>
      </c>
      <c r="M245" s="225">
        <f>E241*L245</f>
        <v>1.47</v>
      </c>
      <c r="N245" s="239">
        <v>0.15</v>
      </c>
      <c r="O245" s="227">
        <f t="shared" si="4"/>
        <v>0</v>
      </c>
      <c r="P245" s="53"/>
      <c r="Q245" s="53"/>
      <c r="R245" s="53"/>
    </row>
    <row r="246" spans="1:18" ht="12.75">
      <c r="A246" s="54"/>
      <c r="B246" s="55"/>
      <c r="C246" s="54"/>
      <c r="D246" s="56"/>
      <c r="E246" s="58"/>
      <c r="F246" s="58"/>
      <c r="G246" s="58"/>
      <c r="H246" s="59"/>
      <c r="I246" s="59"/>
      <c r="J246" s="49"/>
      <c r="K246" s="50"/>
      <c r="L246" s="51"/>
      <c r="M246" s="225">
        <f>E241*L246</f>
        <v>0</v>
      </c>
      <c r="N246" s="52"/>
      <c r="O246" s="227">
        <f t="shared" si="4"/>
        <v>0</v>
      </c>
      <c r="P246" s="60"/>
      <c r="Q246" s="60"/>
      <c r="R246" s="60"/>
    </row>
    <row r="247" spans="1:18" s="300" customFormat="1" ht="80.25" customHeight="1">
      <c r="A247" s="213">
        <f>A241+1</f>
        <v>40</v>
      </c>
      <c r="B247" s="218" t="s">
        <v>415</v>
      </c>
      <c r="C247" s="213" t="s">
        <v>483</v>
      </c>
      <c r="D247" s="231" t="s">
        <v>879</v>
      </c>
      <c r="E247" s="245">
        <v>0.38</v>
      </c>
      <c r="F247" s="244">
        <v>25</v>
      </c>
      <c r="G247" s="244">
        <v>4</v>
      </c>
      <c r="H247" s="221">
        <f>IF(E247*F247*E$4&gt;0,E247*F247*E$4,0)</f>
        <v>0</v>
      </c>
      <c r="I247" s="221">
        <f>IF(E247*G247*E$5&gt;0,E247*G247*E$5,0)</f>
        <v>0</v>
      </c>
      <c r="J247" s="222" t="s">
        <v>484</v>
      </c>
      <c r="K247" s="223" t="s">
        <v>873</v>
      </c>
      <c r="L247" s="224">
        <v>120</v>
      </c>
      <c r="M247" s="225">
        <f>E247*L247</f>
        <v>45.6</v>
      </c>
      <c r="N247" s="226">
        <v>2.74</v>
      </c>
      <c r="O247" s="227">
        <f t="shared" si="4"/>
        <v>0</v>
      </c>
      <c r="P247" s="228">
        <f>SUM(O247:O252)</f>
        <v>0</v>
      </c>
      <c r="Q247" s="225">
        <f>R247/E247</f>
        <v>0</v>
      </c>
      <c r="R247" s="228">
        <f>H247+I247+P247</f>
        <v>0</v>
      </c>
    </row>
    <row r="248" spans="1:18" s="319" customFormat="1" ht="38.25" customHeight="1">
      <c r="A248" s="259"/>
      <c r="B248" s="258"/>
      <c r="C248" s="259"/>
      <c r="D248" s="260"/>
      <c r="E248" s="254"/>
      <c r="F248" s="254"/>
      <c r="G248" s="254"/>
      <c r="H248" s="48"/>
      <c r="I248" s="48"/>
      <c r="J248" s="222" t="s">
        <v>621</v>
      </c>
      <c r="K248" s="223" t="s">
        <v>787</v>
      </c>
      <c r="L248" s="224">
        <v>7.5</v>
      </c>
      <c r="M248" s="225">
        <f>E247*L248</f>
        <v>2.85</v>
      </c>
      <c r="N248" s="226">
        <v>2.4300000000000002</v>
      </c>
      <c r="O248" s="227">
        <f t="shared" si="4"/>
        <v>0</v>
      </c>
      <c r="P248" s="53"/>
      <c r="Q248" s="53"/>
      <c r="R248" s="53"/>
    </row>
    <row r="249" spans="1:18" s="300" customFormat="1" ht="12.75">
      <c r="A249" s="233"/>
      <c r="B249" s="234"/>
      <c r="C249" s="233"/>
      <c r="D249" s="235"/>
      <c r="E249" s="246"/>
      <c r="F249" s="246"/>
      <c r="G249" s="246"/>
      <c r="H249" s="48"/>
      <c r="I249" s="48"/>
      <c r="J249" s="237" t="s">
        <v>416</v>
      </c>
      <c r="K249" s="238" t="s">
        <v>793</v>
      </c>
      <c r="L249" s="252">
        <v>10.6</v>
      </c>
      <c r="M249" s="225">
        <f>E247*L249</f>
        <v>4.0279999999999996</v>
      </c>
      <c r="N249" s="239">
        <v>0.67</v>
      </c>
      <c r="O249" s="227">
        <f t="shared" si="4"/>
        <v>0</v>
      </c>
      <c r="P249" s="53"/>
      <c r="Q249" s="53"/>
      <c r="R249" s="53"/>
    </row>
    <row r="250" spans="1:18" s="300" customFormat="1" ht="12.75">
      <c r="A250" s="233"/>
      <c r="B250" s="234"/>
      <c r="C250" s="233"/>
      <c r="D250" s="235"/>
      <c r="E250" s="246"/>
      <c r="F250" s="246"/>
      <c r="G250" s="246"/>
      <c r="H250" s="48"/>
      <c r="I250" s="48"/>
      <c r="J250" s="237" t="s">
        <v>417</v>
      </c>
      <c r="K250" s="238" t="s">
        <v>793</v>
      </c>
      <c r="L250" s="252">
        <v>15</v>
      </c>
      <c r="M250" s="225">
        <f>E247*L250</f>
        <v>5.7</v>
      </c>
      <c r="N250" s="239">
        <v>0.4</v>
      </c>
      <c r="O250" s="227">
        <f t="shared" si="4"/>
        <v>0</v>
      </c>
      <c r="P250" s="53"/>
      <c r="Q250" s="53"/>
      <c r="R250" s="53"/>
    </row>
    <row r="251" spans="1:18" s="300" customFormat="1" ht="12.75">
      <c r="A251" s="233"/>
      <c r="B251" s="234"/>
      <c r="C251" s="233"/>
      <c r="D251" s="235"/>
      <c r="E251" s="246"/>
      <c r="F251" s="246"/>
      <c r="G251" s="246"/>
      <c r="H251" s="48"/>
      <c r="I251" s="48"/>
      <c r="J251" s="237" t="s">
        <v>796</v>
      </c>
      <c r="K251" s="238" t="s">
        <v>787</v>
      </c>
      <c r="L251" s="252"/>
      <c r="M251" s="225">
        <f>E247*L251</f>
        <v>0</v>
      </c>
      <c r="N251" s="226">
        <v>82.38</v>
      </c>
      <c r="O251" s="227">
        <f t="shared" si="4"/>
        <v>0</v>
      </c>
      <c r="P251" s="53"/>
      <c r="Q251" s="53"/>
      <c r="R251" s="53"/>
    </row>
    <row r="252" spans="1:18" s="300" customFormat="1" ht="12.75">
      <c r="A252" s="233"/>
      <c r="B252" s="234"/>
      <c r="C252" s="233"/>
      <c r="D252" s="235"/>
      <c r="E252" s="246"/>
      <c r="F252" s="246"/>
      <c r="G252" s="246"/>
      <c r="H252" s="59"/>
      <c r="I252" s="59"/>
      <c r="J252" s="237"/>
      <c r="K252" s="238"/>
      <c r="L252" s="252"/>
      <c r="M252" s="225">
        <f>E247*L252</f>
        <v>0</v>
      </c>
      <c r="N252" s="226"/>
      <c r="O252" s="227">
        <f t="shared" si="4"/>
        <v>0</v>
      </c>
      <c r="P252" s="60"/>
      <c r="Q252" s="60"/>
      <c r="R252" s="60"/>
    </row>
    <row r="253" spans="1:18" s="319" customFormat="1" ht="51">
      <c r="A253" s="213">
        <f>A247+1</f>
        <v>41</v>
      </c>
      <c r="B253" s="218" t="s">
        <v>163</v>
      </c>
      <c r="C253" s="217" t="s">
        <v>418</v>
      </c>
      <c r="D253" s="219" t="s">
        <v>879</v>
      </c>
      <c r="E253" s="220">
        <v>7.0000000000000007E-2</v>
      </c>
      <c r="F253" s="220">
        <v>46</v>
      </c>
      <c r="G253" s="220">
        <v>1</v>
      </c>
      <c r="H253" s="221">
        <f>IF(E253*F253*E$4&gt;0,E253*F253*E$4,0)</f>
        <v>0</v>
      </c>
      <c r="I253" s="221">
        <f>IF(E253*G253*E$5&gt;0,E253*G253*E$5,0)</f>
        <v>0</v>
      </c>
      <c r="J253" s="222" t="s">
        <v>162</v>
      </c>
      <c r="K253" s="223" t="s">
        <v>873</v>
      </c>
      <c r="L253" s="224">
        <v>102.5</v>
      </c>
      <c r="M253" s="225">
        <f>E253*L253</f>
        <v>7.1750000000000007</v>
      </c>
      <c r="N253" s="239">
        <v>2.4700000000000002</v>
      </c>
      <c r="O253" s="227">
        <f t="shared" si="4"/>
        <v>0</v>
      </c>
      <c r="P253" s="228">
        <f>SUM(O253:O258)</f>
        <v>0</v>
      </c>
      <c r="Q253" s="225">
        <f>R253/E253</f>
        <v>0</v>
      </c>
      <c r="R253" s="228">
        <f>H253+I253+P253</f>
        <v>0</v>
      </c>
    </row>
    <row r="254" spans="1:18" ht="12.75">
      <c r="A254" s="44"/>
      <c r="B254" s="45"/>
      <c r="C254" s="44"/>
      <c r="D254" s="46"/>
      <c r="E254" s="41"/>
      <c r="F254" s="41"/>
      <c r="G254" s="41"/>
      <c r="H254" s="48"/>
      <c r="I254" s="48"/>
      <c r="J254" s="63"/>
      <c r="K254" s="64"/>
      <c r="L254" s="65"/>
      <c r="M254" s="225">
        <f>E253*L254</f>
        <v>0</v>
      </c>
      <c r="N254" s="66"/>
      <c r="O254" s="227">
        <f t="shared" si="4"/>
        <v>0</v>
      </c>
      <c r="P254" s="53"/>
      <c r="Q254" s="53"/>
      <c r="R254" s="53"/>
    </row>
    <row r="255" spans="1:18" ht="12.75">
      <c r="A255" s="44"/>
      <c r="B255" s="45"/>
      <c r="C255" s="44"/>
      <c r="D255" s="46"/>
      <c r="E255" s="41"/>
      <c r="F255" s="41"/>
      <c r="G255" s="41"/>
      <c r="H255" s="48"/>
      <c r="I255" s="48"/>
      <c r="J255" s="63"/>
      <c r="K255" s="64"/>
      <c r="L255" s="65"/>
      <c r="M255" s="225">
        <f>E253*L255</f>
        <v>0</v>
      </c>
      <c r="N255" s="66"/>
      <c r="O255" s="227">
        <f t="shared" si="4"/>
        <v>0</v>
      </c>
      <c r="P255" s="53"/>
      <c r="Q255" s="53"/>
      <c r="R255" s="53"/>
    </row>
    <row r="256" spans="1:18" ht="12.75">
      <c r="A256" s="44"/>
      <c r="B256" s="45"/>
      <c r="C256" s="44"/>
      <c r="D256" s="46"/>
      <c r="E256" s="41"/>
      <c r="F256" s="41"/>
      <c r="G256" s="41"/>
      <c r="H256" s="48"/>
      <c r="I256" s="48"/>
      <c r="J256" s="63"/>
      <c r="K256" s="64"/>
      <c r="L256" s="65"/>
      <c r="M256" s="225">
        <f>E253*L256</f>
        <v>0</v>
      </c>
      <c r="N256" s="66"/>
      <c r="O256" s="227">
        <f t="shared" si="4"/>
        <v>0</v>
      </c>
      <c r="P256" s="53"/>
      <c r="Q256" s="53"/>
      <c r="R256" s="53"/>
    </row>
    <row r="257" spans="1:18" ht="12.75">
      <c r="A257" s="44"/>
      <c r="B257" s="45"/>
      <c r="C257" s="44"/>
      <c r="D257" s="46"/>
      <c r="E257" s="41"/>
      <c r="F257" s="41"/>
      <c r="G257" s="41"/>
      <c r="H257" s="48"/>
      <c r="I257" s="48"/>
      <c r="J257" s="49"/>
      <c r="K257" s="50"/>
      <c r="L257" s="51"/>
      <c r="M257" s="225">
        <f>E253*L257</f>
        <v>0</v>
      </c>
      <c r="N257" s="52"/>
      <c r="O257" s="227">
        <f t="shared" si="4"/>
        <v>0</v>
      </c>
      <c r="P257" s="53"/>
      <c r="Q257" s="53"/>
      <c r="R257" s="53"/>
    </row>
    <row r="258" spans="1:18" ht="12.75">
      <c r="A258" s="54"/>
      <c r="B258" s="55"/>
      <c r="C258" s="54"/>
      <c r="D258" s="56"/>
      <c r="E258" s="58"/>
      <c r="F258" s="58"/>
      <c r="G258" s="58"/>
      <c r="H258" s="59"/>
      <c r="I258" s="59"/>
      <c r="J258" s="49"/>
      <c r="K258" s="50"/>
      <c r="L258" s="51"/>
      <c r="M258" s="225">
        <f>E253*L258</f>
        <v>0</v>
      </c>
      <c r="N258" s="52"/>
      <c r="O258" s="227">
        <f t="shared" si="4"/>
        <v>0</v>
      </c>
      <c r="P258" s="60"/>
      <c r="Q258" s="60"/>
      <c r="R258" s="60"/>
    </row>
    <row r="259" spans="1:18" s="251" customFormat="1" ht="51">
      <c r="A259" s="213">
        <f>A253+1</f>
        <v>42</v>
      </c>
      <c r="B259" s="370" t="s">
        <v>477</v>
      </c>
      <c r="C259" s="371" t="s">
        <v>21</v>
      </c>
      <c r="D259" s="231" t="s">
        <v>881</v>
      </c>
      <c r="E259" s="372">
        <v>0.75</v>
      </c>
      <c r="F259" s="373">
        <v>0.46</v>
      </c>
      <c r="G259" s="373">
        <v>0.13</v>
      </c>
      <c r="H259" s="221">
        <f>IF(E259*F259*E$4&gt;0,E259*F259*E$4,0)</f>
        <v>0</v>
      </c>
      <c r="I259" s="221">
        <f>IF(E259*G259*E$5&gt;0,E259*G259*E$5,0)</f>
        <v>0</v>
      </c>
      <c r="J259" s="222" t="s">
        <v>22</v>
      </c>
      <c r="K259" s="223" t="s">
        <v>793</v>
      </c>
      <c r="L259" s="298">
        <v>7.2</v>
      </c>
      <c r="M259" s="225">
        <f>E259*L259</f>
        <v>5.4</v>
      </c>
      <c r="N259" s="226">
        <v>0.8</v>
      </c>
      <c r="O259" s="227">
        <f t="shared" si="4"/>
        <v>0</v>
      </c>
      <c r="P259" s="228">
        <f>SUM(O259:O264)</f>
        <v>0</v>
      </c>
      <c r="Q259" s="225">
        <f>R259/E259</f>
        <v>0</v>
      </c>
      <c r="R259" s="228">
        <f>H259+I259+P259</f>
        <v>0</v>
      </c>
    </row>
    <row r="260" spans="1:18" s="251" customFormat="1" ht="25.5">
      <c r="A260" s="233"/>
      <c r="B260" s="234"/>
      <c r="C260" s="233"/>
      <c r="D260" s="235"/>
      <c r="E260" s="236"/>
      <c r="F260" s="236"/>
      <c r="G260" s="236"/>
      <c r="H260" s="48"/>
      <c r="I260" s="48"/>
      <c r="J260" s="237" t="s">
        <v>23</v>
      </c>
      <c r="K260" s="238" t="s">
        <v>793</v>
      </c>
      <c r="L260" s="297">
        <v>1.79</v>
      </c>
      <c r="M260" s="225">
        <f>E259*L260</f>
        <v>1.3425</v>
      </c>
      <c r="N260" s="239">
        <v>1</v>
      </c>
      <c r="O260" s="227">
        <f t="shared" si="4"/>
        <v>0</v>
      </c>
      <c r="P260" s="53"/>
      <c r="Q260" s="53"/>
      <c r="R260" s="53"/>
    </row>
    <row r="261" spans="1:18" s="251" customFormat="1" ht="25.5">
      <c r="A261" s="233"/>
      <c r="B261" s="234"/>
      <c r="C261" s="233"/>
      <c r="D261" s="235"/>
      <c r="E261" s="236"/>
      <c r="F261" s="236"/>
      <c r="G261" s="236"/>
      <c r="H261" s="48"/>
      <c r="I261" s="48"/>
      <c r="J261" s="237" t="s">
        <v>24</v>
      </c>
      <c r="K261" s="238" t="s">
        <v>793</v>
      </c>
      <c r="L261" s="374">
        <v>1.07</v>
      </c>
      <c r="M261" s="225">
        <f>E259*L261</f>
        <v>0.80249999999999999</v>
      </c>
      <c r="N261" s="239">
        <v>0.2</v>
      </c>
      <c r="O261" s="227">
        <f t="shared" si="4"/>
        <v>0</v>
      </c>
      <c r="P261" s="53"/>
      <c r="Q261" s="53"/>
      <c r="R261" s="53"/>
    </row>
    <row r="262" spans="1:18" ht="12.75">
      <c r="A262" s="44"/>
      <c r="B262" s="45"/>
      <c r="C262" s="44"/>
      <c r="D262" s="46"/>
      <c r="E262" s="47"/>
      <c r="F262" s="47"/>
      <c r="G262" s="47"/>
      <c r="H262" s="48"/>
      <c r="I262" s="48"/>
      <c r="J262" s="49"/>
      <c r="K262" s="50"/>
      <c r="L262" s="51"/>
      <c r="M262" s="225">
        <f>E259*L262</f>
        <v>0</v>
      </c>
      <c r="N262" s="52"/>
      <c r="O262" s="227">
        <f t="shared" si="4"/>
        <v>0</v>
      </c>
      <c r="P262" s="53"/>
      <c r="Q262" s="53"/>
      <c r="R262" s="53"/>
    </row>
    <row r="263" spans="1:18" ht="12.75">
      <c r="A263" s="44"/>
      <c r="B263" s="45"/>
      <c r="C263" s="44"/>
      <c r="D263" s="46"/>
      <c r="E263" s="47"/>
      <c r="F263" s="47"/>
      <c r="G263" s="47"/>
      <c r="H263" s="48"/>
      <c r="I263" s="48"/>
      <c r="J263" s="49"/>
      <c r="K263" s="50"/>
      <c r="L263" s="51"/>
      <c r="M263" s="225">
        <f>E259*L263</f>
        <v>0</v>
      </c>
      <c r="N263" s="52"/>
      <c r="O263" s="227">
        <f t="shared" si="4"/>
        <v>0</v>
      </c>
      <c r="P263" s="53"/>
      <c r="Q263" s="53"/>
      <c r="R263" s="53"/>
    </row>
    <row r="264" spans="1:18" ht="12.75">
      <c r="A264" s="54"/>
      <c r="B264" s="55"/>
      <c r="C264" s="54"/>
      <c r="D264" s="56"/>
      <c r="E264" s="57"/>
      <c r="F264" s="57"/>
      <c r="G264" s="57"/>
      <c r="H264" s="59"/>
      <c r="I264" s="59"/>
      <c r="J264" s="49"/>
      <c r="K264" s="50"/>
      <c r="L264" s="51"/>
      <c r="M264" s="225">
        <f>E259*L264</f>
        <v>0</v>
      </c>
      <c r="N264" s="52"/>
      <c r="O264" s="227">
        <f t="shared" si="4"/>
        <v>0</v>
      </c>
      <c r="P264" s="60"/>
      <c r="Q264" s="60"/>
      <c r="R264" s="60"/>
    </row>
    <row r="265" spans="1:18" s="251" customFormat="1" ht="51">
      <c r="A265" s="213">
        <f>A259+1</f>
        <v>43</v>
      </c>
      <c r="B265" s="370" t="s">
        <v>25</v>
      </c>
      <c r="C265" s="371" t="s">
        <v>478</v>
      </c>
      <c r="D265" s="231" t="s">
        <v>879</v>
      </c>
      <c r="E265" s="372">
        <v>0.38</v>
      </c>
      <c r="F265" s="373">
        <v>1.63</v>
      </c>
      <c r="G265" s="373">
        <v>0.41</v>
      </c>
      <c r="H265" s="221">
        <f>IF(E265*F265*E$4&gt;0,E265*F265*E$4,0)</f>
        <v>0</v>
      </c>
      <c r="I265" s="221">
        <f>IF(E265*G265*E$5&gt;0,E265*G265*E$5,0)</f>
        <v>0</v>
      </c>
      <c r="J265" s="222" t="s">
        <v>22</v>
      </c>
      <c r="K265" s="223" t="s">
        <v>793</v>
      </c>
      <c r="L265" s="298">
        <v>23.1</v>
      </c>
      <c r="M265" s="225">
        <f>E265*L265</f>
        <v>8.7780000000000005</v>
      </c>
      <c r="N265" s="226">
        <v>0.8</v>
      </c>
      <c r="O265" s="227">
        <f t="shared" si="4"/>
        <v>0</v>
      </c>
      <c r="P265" s="228">
        <f>SUM(O265:O270)</f>
        <v>0</v>
      </c>
      <c r="Q265" s="225">
        <f>R265/E265</f>
        <v>0</v>
      </c>
      <c r="R265" s="228">
        <f>H265+I265+P265</f>
        <v>0</v>
      </c>
    </row>
    <row r="266" spans="1:18" s="251" customFormat="1" ht="25.5">
      <c r="A266" s="233"/>
      <c r="B266" s="234"/>
      <c r="C266" s="233"/>
      <c r="D266" s="235"/>
      <c r="E266" s="236"/>
      <c r="F266" s="246"/>
      <c r="G266" s="246"/>
      <c r="H266" s="48"/>
      <c r="I266" s="48"/>
      <c r="J266" s="237" t="s">
        <v>23</v>
      </c>
      <c r="K266" s="238" t="s">
        <v>793</v>
      </c>
      <c r="L266" s="252">
        <v>5.8</v>
      </c>
      <c r="M266" s="225">
        <f>E265*L266</f>
        <v>2.2039999999999997</v>
      </c>
      <c r="N266" s="239">
        <v>1</v>
      </c>
      <c r="O266" s="227">
        <f t="shared" si="4"/>
        <v>0</v>
      </c>
      <c r="P266" s="53"/>
      <c r="Q266" s="53"/>
      <c r="R266" s="53"/>
    </row>
    <row r="267" spans="1:18" s="251" customFormat="1" ht="25.5">
      <c r="A267" s="233"/>
      <c r="B267" s="234"/>
      <c r="C267" s="233"/>
      <c r="D267" s="235"/>
      <c r="E267" s="236"/>
      <c r="F267" s="246"/>
      <c r="G267" s="246"/>
      <c r="H267" s="48"/>
      <c r="I267" s="48"/>
      <c r="J267" s="237" t="s">
        <v>24</v>
      </c>
      <c r="K267" s="238" t="s">
        <v>793</v>
      </c>
      <c r="L267" s="252">
        <v>3.5</v>
      </c>
      <c r="M267" s="225">
        <f>E265*L267</f>
        <v>1.33</v>
      </c>
      <c r="N267" s="239">
        <v>0.2</v>
      </c>
      <c r="O267" s="227">
        <f t="shared" si="4"/>
        <v>0</v>
      </c>
      <c r="P267" s="53"/>
      <c r="Q267" s="53"/>
      <c r="R267" s="53"/>
    </row>
    <row r="268" spans="1:18" ht="12.75">
      <c r="A268" s="44"/>
      <c r="B268" s="45"/>
      <c r="C268" s="44"/>
      <c r="D268" s="46"/>
      <c r="E268" s="47"/>
      <c r="F268" s="47"/>
      <c r="G268" s="47"/>
      <c r="H268" s="48"/>
      <c r="I268" s="48"/>
      <c r="J268" s="49"/>
      <c r="K268" s="50"/>
      <c r="L268" s="51"/>
      <c r="M268" s="225">
        <f>E265*L268</f>
        <v>0</v>
      </c>
      <c r="N268" s="52"/>
      <c r="O268" s="227">
        <f t="shared" si="4"/>
        <v>0</v>
      </c>
      <c r="P268" s="53"/>
      <c r="Q268" s="53"/>
      <c r="R268" s="53"/>
    </row>
    <row r="269" spans="1:18" ht="12.75">
      <c r="A269" s="44"/>
      <c r="B269" s="45"/>
      <c r="C269" s="44"/>
      <c r="D269" s="46"/>
      <c r="E269" s="47"/>
      <c r="F269" s="47"/>
      <c r="G269" s="47"/>
      <c r="H269" s="48"/>
      <c r="I269" s="48"/>
      <c r="J269" s="49"/>
      <c r="K269" s="50"/>
      <c r="L269" s="51"/>
      <c r="M269" s="225">
        <f>E265*L269</f>
        <v>0</v>
      </c>
      <c r="N269" s="52"/>
      <c r="O269" s="227">
        <f t="shared" ref="O269:O332" si="5">M269*N269*E$6</f>
        <v>0</v>
      </c>
      <c r="P269" s="53"/>
      <c r="Q269" s="53"/>
      <c r="R269" s="53"/>
    </row>
    <row r="270" spans="1:18" ht="12.75">
      <c r="A270" s="54"/>
      <c r="B270" s="55"/>
      <c r="C270" s="54"/>
      <c r="D270" s="56"/>
      <c r="E270" s="57"/>
      <c r="F270" s="57"/>
      <c r="G270" s="57"/>
      <c r="H270" s="59"/>
      <c r="I270" s="59"/>
      <c r="J270" s="49"/>
      <c r="K270" s="50"/>
      <c r="L270" s="51"/>
      <c r="M270" s="225">
        <f>E265*L270</f>
        <v>0</v>
      </c>
      <c r="N270" s="52"/>
      <c r="O270" s="227">
        <f t="shared" si="5"/>
        <v>0</v>
      </c>
      <c r="P270" s="60"/>
      <c r="Q270" s="60"/>
      <c r="R270" s="60"/>
    </row>
    <row r="271" spans="1:18" s="251" customFormat="1" ht="36.75" customHeight="1">
      <c r="A271" s="213">
        <f>A265+1</f>
        <v>44</v>
      </c>
      <c r="B271" s="230" t="s">
        <v>420</v>
      </c>
      <c r="C271" s="213" t="s">
        <v>381</v>
      </c>
      <c r="D271" s="231" t="s">
        <v>881</v>
      </c>
      <c r="E271" s="213">
        <v>2.4</v>
      </c>
      <c r="F271" s="213">
        <v>0.45</v>
      </c>
      <c r="G271" s="213">
        <v>0.37</v>
      </c>
      <c r="H271" s="221">
        <f>IF(E271*F271*E$4&gt;0,E271*F271*E$4,0)</f>
        <v>0</v>
      </c>
      <c r="I271" s="221">
        <f>IF(E271*G271*E$5&gt;0,E271*G271*E$5,0)</f>
        <v>0</v>
      </c>
      <c r="J271" s="222" t="s">
        <v>421</v>
      </c>
      <c r="K271" s="223" t="s">
        <v>881</v>
      </c>
      <c r="L271" s="224">
        <v>1.1499999999999999</v>
      </c>
      <c r="M271" s="225">
        <f>E271*L271</f>
        <v>2.76</v>
      </c>
      <c r="N271" s="224">
        <v>2.9</v>
      </c>
      <c r="O271" s="227">
        <f t="shared" si="5"/>
        <v>0</v>
      </c>
      <c r="P271" s="228">
        <f>SUM(O271:O276)</f>
        <v>0</v>
      </c>
      <c r="Q271" s="225">
        <f>R271/E271</f>
        <v>0</v>
      </c>
      <c r="R271" s="228">
        <f>H271+I271+P271</f>
        <v>0</v>
      </c>
    </row>
    <row r="272" spans="1:18" ht="12.75">
      <c r="A272" s="44"/>
      <c r="B272" s="45"/>
      <c r="C272" s="44"/>
      <c r="D272" s="46"/>
      <c r="E272" s="44"/>
      <c r="F272" s="44"/>
      <c r="G272" s="44"/>
      <c r="H272" s="48"/>
      <c r="I272" s="48"/>
      <c r="J272" s="49"/>
      <c r="K272" s="50"/>
      <c r="L272" s="191"/>
      <c r="M272" s="225">
        <f>E271*L272</f>
        <v>0</v>
      </c>
      <c r="N272" s="51"/>
      <c r="O272" s="227">
        <f t="shared" si="5"/>
        <v>0</v>
      </c>
      <c r="P272" s="53"/>
      <c r="Q272" s="53"/>
      <c r="R272" s="53"/>
    </row>
    <row r="273" spans="1:18" ht="12.75">
      <c r="A273" s="44"/>
      <c r="B273" s="45"/>
      <c r="C273" s="44"/>
      <c r="D273" s="46"/>
      <c r="E273" s="44"/>
      <c r="F273" s="44"/>
      <c r="G273" s="44"/>
      <c r="H273" s="48"/>
      <c r="I273" s="48"/>
      <c r="J273" s="49"/>
      <c r="K273" s="50"/>
      <c r="L273" s="52"/>
      <c r="M273" s="225">
        <f>E271*L273</f>
        <v>0</v>
      </c>
      <c r="N273" s="51"/>
      <c r="O273" s="227">
        <f t="shared" si="5"/>
        <v>0</v>
      </c>
      <c r="P273" s="53"/>
      <c r="Q273" s="53"/>
      <c r="R273" s="53"/>
    </row>
    <row r="274" spans="1:18" ht="12.75">
      <c r="A274" s="44"/>
      <c r="B274" s="45"/>
      <c r="C274" s="44"/>
      <c r="D274" s="46"/>
      <c r="E274" s="44"/>
      <c r="F274" s="44"/>
      <c r="G274" s="44"/>
      <c r="H274" s="48"/>
      <c r="I274" s="48"/>
      <c r="J274" s="49"/>
      <c r="K274" s="50"/>
      <c r="L274" s="51"/>
      <c r="M274" s="225">
        <f>E271*L274</f>
        <v>0</v>
      </c>
      <c r="N274" s="52"/>
      <c r="O274" s="227">
        <f t="shared" si="5"/>
        <v>0</v>
      </c>
      <c r="P274" s="53"/>
      <c r="Q274" s="53"/>
      <c r="R274" s="53"/>
    </row>
    <row r="275" spans="1:18" ht="12.75">
      <c r="A275" s="44"/>
      <c r="B275" s="45"/>
      <c r="C275" s="44"/>
      <c r="D275" s="46"/>
      <c r="E275" s="44"/>
      <c r="F275" s="44"/>
      <c r="G275" s="44"/>
      <c r="H275" s="48"/>
      <c r="I275" s="48"/>
      <c r="J275" s="49"/>
      <c r="K275" s="50"/>
      <c r="L275" s="191"/>
      <c r="M275" s="225">
        <f>E271*L275</f>
        <v>0</v>
      </c>
      <c r="N275" s="51"/>
      <c r="O275" s="227">
        <f t="shared" si="5"/>
        <v>0</v>
      </c>
      <c r="P275" s="53"/>
      <c r="Q275" s="53"/>
      <c r="R275" s="53"/>
    </row>
    <row r="276" spans="1:18" ht="12.75">
      <c r="A276" s="54"/>
      <c r="B276" s="55"/>
      <c r="C276" s="54"/>
      <c r="D276" s="56"/>
      <c r="E276" s="54"/>
      <c r="F276" s="54"/>
      <c r="G276" s="54"/>
      <c r="H276" s="59"/>
      <c r="I276" s="59"/>
      <c r="J276" s="49"/>
      <c r="K276" s="50"/>
      <c r="L276" s="52"/>
      <c r="M276" s="225">
        <f>E271*L276</f>
        <v>0</v>
      </c>
      <c r="N276" s="51"/>
      <c r="O276" s="227">
        <f t="shared" si="5"/>
        <v>0</v>
      </c>
      <c r="P276" s="60"/>
      <c r="Q276" s="60"/>
      <c r="R276" s="60"/>
    </row>
    <row r="277" spans="1:18" s="251" customFormat="1" ht="51">
      <c r="A277" s="213">
        <f>A271+1</f>
        <v>45</v>
      </c>
      <c r="B277" s="230" t="s">
        <v>788</v>
      </c>
      <c r="C277" s="213" t="s">
        <v>479</v>
      </c>
      <c r="D277" s="231" t="s">
        <v>881</v>
      </c>
      <c r="E277" s="213">
        <v>2.88</v>
      </c>
      <c r="F277" s="213">
        <v>1.62</v>
      </c>
      <c r="G277" s="213"/>
      <c r="H277" s="221">
        <f>IF(E277*F277*E$4&gt;0,E277*F277*E$4,0)</f>
        <v>0</v>
      </c>
      <c r="I277" s="221">
        <f>IF(E277*G277*E$5&gt;0,E277*G277*E$5,0)</f>
        <v>0</v>
      </c>
      <c r="J277" s="222" t="s">
        <v>715</v>
      </c>
      <c r="K277" s="223" t="s">
        <v>881</v>
      </c>
      <c r="L277" s="226">
        <v>1.02</v>
      </c>
      <c r="M277" s="225">
        <f>E277*L277</f>
        <v>2.9375999999999998</v>
      </c>
      <c r="N277" s="224">
        <v>18.5</v>
      </c>
      <c r="O277" s="227">
        <f t="shared" si="5"/>
        <v>0</v>
      </c>
      <c r="P277" s="228">
        <f>SUM(O277:O282)</f>
        <v>0</v>
      </c>
      <c r="Q277" s="225">
        <f>R277/E277</f>
        <v>0</v>
      </c>
      <c r="R277" s="228">
        <f>H277+I277+P277</f>
        <v>0</v>
      </c>
    </row>
    <row r="278" spans="1:18" ht="12.75">
      <c r="A278" s="44"/>
      <c r="B278" s="45"/>
      <c r="C278" s="44"/>
      <c r="D278" s="46"/>
      <c r="E278" s="44"/>
      <c r="F278" s="44"/>
      <c r="G278" s="44"/>
      <c r="H278" s="48"/>
      <c r="I278" s="48"/>
      <c r="J278" s="49"/>
      <c r="K278" s="50"/>
      <c r="L278" s="191"/>
      <c r="M278" s="225">
        <f>E277*L278</f>
        <v>0</v>
      </c>
      <c r="N278" s="51"/>
      <c r="O278" s="227">
        <f t="shared" si="5"/>
        <v>0</v>
      </c>
      <c r="P278" s="53"/>
      <c r="Q278" s="53"/>
      <c r="R278" s="53"/>
    </row>
    <row r="279" spans="1:18" ht="12.75">
      <c r="A279" s="44"/>
      <c r="B279" s="45"/>
      <c r="C279" s="44"/>
      <c r="D279" s="46"/>
      <c r="E279" s="44"/>
      <c r="F279" s="44"/>
      <c r="G279" s="44"/>
      <c r="H279" s="48"/>
      <c r="I279" s="48"/>
      <c r="J279" s="49"/>
      <c r="K279" s="50"/>
      <c r="L279" s="52"/>
      <c r="M279" s="225">
        <f>E277*L279</f>
        <v>0</v>
      </c>
      <c r="N279" s="51"/>
      <c r="O279" s="227">
        <f t="shared" si="5"/>
        <v>0</v>
      </c>
      <c r="P279" s="53"/>
      <c r="Q279" s="53"/>
      <c r="R279" s="53"/>
    </row>
    <row r="280" spans="1:18" ht="12.75">
      <c r="A280" s="44"/>
      <c r="B280" s="45"/>
      <c r="C280" s="44"/>
      <c r="D280" s="46"/>
      <c r="E280" s="44"/>
      <c r="F280" s="44"/>
      <c r="G280" s="44"/>
      <c r="H280" s="48"/>
      <c r="I280" s="48"/>
      <c r="J280" s="49"/>
      <c r="K280" s="50"/>
      <c r="L280" s="51"/>
      <c r="M280" s="225">
        <f>E277*L280</f>
        <v>0</v>
      </c>
      <c r="N280" s="52"/>
      <c r="O280" s="227">
        <f t="shared" si="5"/>
        <v>0</v>
      </c>
      <c r="P280" s="53"/>
      <c r="Q280" s="53"/>
      <c r="R280" s="53"/>
    </row>
    <row r="281" spans="1:18" ht="12.75">
      <c r="A281" s="44"/>
      <c r="B281" s="45"/>
      <c r="C281" s="44"/>
      <c r="D281" s="46"/>
      <c r="E281" s="44"/>
      <c r="F281" s="44"/>
      <c r="G281" s="44"/>
      <c r="H281" s="48"/>
      <c r="I281" s="48"/>
      <c r="J281" s="49"/>
      <c r="K281" s="50"/>
      <c r="L281" s="191"/>
      <c r="M281" s="225">
        <f>E277*L281</f>
        <v>0</v>
      </c>
      <c r="N281" s="51"/>
      <c r="O281" s="227">
        <f t="shared" si="5"/>
        <v>0</v>
      </c>
      <c r="P281" s="53"/>
      <c r="Q281" s="53"/>
      <c r="R281" s="53"/>
    </row>
    <row r="282" spans="1:18" ht="12.75">
      <c r="A282" s="54"/>
      <c r="B282" s="55"/>
      <c r="C282" s="54"/>
      <c r="D282" s="56"/>
      <c r="E282" s="54"/>
      <c r="F282" s="54"/>
      <c r="G282" s="54"/>
      <c r="H282" s="59"/>
      <c r="I282" s="59"/>
      <c r="J282" s="49"/>
      <c r="K282" s="50"/>
      <c r="L282" s="52"/>
      <c r="M282" s="225">
        <f>E277*L282</f>
        <v>0</v>
      </c>
      <c r="N282" s="51"/>
      <c r="O282" s="227">
        <f t="shared" si="5"/>
        <v>0</v>
      </c>
      <c r="P282" s="60"/>
      <c r="Q282" s="60"/>
      <c r="R282" s="60"/>
    </row>
    <row r="283" spans="1:18" s="251" customFormat="1" ht="38.25">
      <c r="A283" s="213">
        <f>A277+1</f>
        <v>46</v>
      </c>
      <c r="B283" s="230" t="s">
        <v>788</v>
      </c>
      <c r="C283" s="213" t="s">
        <v>480</v>
      </c>
      <c r="D283" s="231" t="s">
        <v>881</v>
      </c>
      <c r="E283" s="213">
        <v>1.4</v>
      </c>
      <c r="F283" s="213">
        <v>1.62</v>
      </c>
      <c r="G283" s="213"/>
      <c r="H283" s="221">
        <f>IF(E283*F283*E$4&gt;0,E283*F283*E$4,0)</f>
        <v>0</v>
      </c>
      <c r="I283" s="221">
        <f>IF(E283*G283*E$5&gt;0,E283*G283*E$5,0)</f>
        <v>0</v>
      </c>
      <c r="J283" s="222" t="s">
        <v>619</v>
      </c>
      <c r="K283" s="223" t="s">
        <v>881</v>
      </c>
      <c r="L283" s="226">
        <v>1.02</v>
      </c>
      <c r="M283" s="225">
        <f>E283*L283</f>
        <v>1.4279999999999999</v>
      </c>
      <c r="N283" s="224">
        <v>20</v>
      </c>
      <c r="O283" s="227">
        <f t="shared" si="5"/>
        <v>0</v>
      </c>
      <c r="P283" s="228">
        <f>SUM(O283:O288)</f>
        <v>0</v>
      </c>
      <c r="Q283" s="225">
        <f>R283/E283</f>
        <v>0</v>
      </c>
      <c r="R283" s="228">
        <f>H283+I283+P283</f>
        <v>0</v>
      </c>
    </row>
    <row r="284" spans="1:18" ht="12.75">
      <c r="A284" s="44"/>
      <c r="B284" s="45"/>
      <c r="C284" s="44"/>
      <c r="D284" s="46"/>
      <c r="E284" s="44"/>
      <c r="F284" s="44"/>
      <c r="G284" s="44"/>
      <c r="H284" s="48"/>
      <c r="I284" s="48"/>
      <c r="J284" s="49"/>
      <c r="K284" s="50"/>
      <c r="L284" s="191"/>
      <c r="M284" s="225">
        <f>E283*L284</f>
        <v>0</v>
      </c>
      <c r="N284" s="51"/>
      <c r="O284" s="227">
        <f t="shared" si="5"/>
        <v>0</v>
      </c>
      <c r="P284" s="53"/>
      <c r="Q284" s="53"/>
      <c r="R284" s="53"/>
    </row>
    <row r="285" spans="1:18" ht="12.75">
      <c r="A285" s="44"/>
      <c r="B285" s="45"/>
      <c r="C285" s="44"/>
      <c r="D285" s="46"/>
      <c r="E285" s="44"/>
      <c r="F285" s="44"/>
      <c r="G285" s="44"/>
      <c r="H285" s="48"/>
      <c r="I285" s="48"/>
      <c r="J285" s="49"/>
      <c r="K285" s="50"/>
      <c r="L285" s="52"/>
      <c r="M285" s="225">
        <f>E283*L285</f>
        <v>0</v>
      </c>
      <c r="N285" s="51"/>
      <c r="O285" s="227">
        <f t="shared" si="5"/>
        <v>0</v>
      </c>
      <c r="P285" s="53"/>
      <c r="Q285" s="53"/>
      <c r="R285" s="53"/>
    </row>
    <row r="286" spans="1:18" ht="12.75">
      <c r="A286" s="44"/>
      <c r="B286" s="45"/>
      <c r="C286" s="44"/>
      <c r="D286" s="46"/>
      <c r="E286" s="44"/>
      <c r="F286" s="44"/>
      <c r="G286" s="44"/>
      <c r="H286" s="48"/>
      <c r="I286" s="48"/>
      <c r="J286" s="49"/>
      <c r="K286" s="50"/>
      <c r="L286" s="51"/>
      <c r="M286" s="225">
        <f>E283*L286</f>
        <v>0</v>
      </c>
      <c r="N286" s="52"/>
      <c r="O286" s="227">
        <f t="shared" si="5"/>
        <v>0</v>
      </c>
      <c r="P286" s="53"/>
      <c r="Q286" s="53"/>
      <c r="R286" s="53"/>
    </row>
    <row r="287" spans="1:18" ht="12.75">
      <c r="A287" s="44"/>
      <c r="B287" s="45"/>
      <c r="C287" s="44"/>
      <c r="D287" s="46"/>
      <c r="E287" s="44"/>
      <c r="F287" s="44"/>
      <c r="G287" s="44"/>
      <c r="H287" s="48"/>
      <c r="I287" s="48"/>
      <c r="J287" s="49"/>
      <c r="K287" s="50"/>
      <c r="L287" s="191"/>
      <c r="M287" s="225">
        <f>E283*L287</f>
        <v>0</v>
      </c>
      <c r="N287" s="51"/>
      <c r="O287" s="227">
        <f t="shared" si="5"/>
        <v>0</v>
      </c>
      <c r="P287" s="53"/>
      <c r="Q287" s="53"/>
      <c r="R287" s="53"/>
    </row>
    <row r="288" spans="1:18" ht="12.75">
      <c r="A288" s="54"/>
      <c r="B288" s="55"/>
      <c r="C288" s="54"/>
      <c r="D288" s="56"/>
      <c r="E288" s="54"/>
      <c r="F288" s="54"/>
      <c r="G288" s="54"/>
      <c r="H288" s="59"/>
      <c r="I288" s="59"/>
      <c r="J288" s="49"/>
      <c r="K288" s="50"/>
      <c r="L288" s="52"/>
      <c r="M288" s="225">
        <f>E283*L288</f>
        <v>0</v>
      </c>
      <c r="N288" s="51"/>
      <c r="O288" s="227">
        <f t="shared" si="5"/>
        <v>0</v>
      </c>
      <c r="P288" s="60"/>
      <c r="Q288" s="60"/>
      <c r="R288" s="60"/>
    </row>
    <row r="289" spans="1:18" s="251" customFormat="1" ht="25.5">
      <c r="A289" s="213">
        <f>A283+1</f>
        <v>47</v>
      </c>
      <c r="B289" s="230" t="s">
        <v>481</v>
      </c>
      <c r="C289" s="213" t="s">
        <v>622</v>
      </c>
      <c r="D289" s="231" t="s">
        <v>879</v>
      </c>
      <c r="E289" s="213">
        <v>1.7999999999999999E-2</v>
      </c>
      <c r="F289" s="213">
        <v>93</v>
      </c>
      <c r="G289" s="213">
        <v>29.9</v>
      </c>
      <c r="H289" s="221">
        <f>IF(E289*F289*E$4&gt;0,E289*F289*E$4,0)</f>
        <v>0</v>
      </c>
      <c r="I289" s="221">
        <f>IF(E289*G289*E$5&gt;0,E289*G289*E$5,0)</f>
        <v>0</v>
      </c>
      <c r="J289" s="222" t="s">
        <v>623</v>
      </c>
      <c r="K289" s="223" t="s">
        <v>873</v>
      </c>
      <c r="L289" s="367">
        <v>100</v>
      </c>
      <c r="M289" s="225">
        <f>E289*L289</f>
        <v>1.7999999999999998</v>
      </c>
      <c r="N289" s="224">
        <v>23.5</v>
      </c>
      <c r="O289" s="227">
        <f t="shared" si="5"/>
        <v>0</v>
      </c>
      <c r="P289" s="228">
        <f>SUM(O289:O294)</f>
        <v>0</v>
      </c>
      <c r="Q289" s="225">
        <f>R289/E289</f>
        <v>0</v>
      </c>
      <c r="R289" s="228">
        <f>H289+I289+P289</f>
        <v>0</v>
      </c>
    </row>
    <row r="290" spans="1:18" s="251" customFormat="1" ht="23.25" customHeight="1">
      <c r="A290" s="233"/>
      <c r="B290" s="234"/>
      <c r="C290" s="233"/>
      <c r="D290" s="235"/>
      <c r="E290" s="233"/>
      <c r="F290" s="233"/>
      <c r="G290" s="233"/>
      <c r="H290" s="48"/>
      <c r="I290" s="48"/>
      <c r="J290" s="222" t="s">
        <v>624</v>
      </c>
      <c r="K290" s="223" t="s">
        <v>793</v>
      </c>
      <c r="L290" s="368">
        <v>173</v>
      </c>
      <c r="M290" s="225">
        <f>E289*L290</f>
        <v>3.1139999999999999</v>
      </c>
      <c r="N290" s="224">
        <v>0.9</v>
      </c>
      <c r="O290" s="227">
        <f t="shared" si="5"/>
        <v>0</v>
      </c>
      <c r="P290" s="53"/>
      <c r="Q290" s="53"/>
      <c r="R290" s="53"/>
    </row>
    <row r="291" spans="1:18" s="251" customFormat="1" ht="12.75">
      <c r="A291" s="233"/>
      <c r="B291" s="234"/>
      <c r="C291" s="233"/>
      <c r="D291" s="235"/>
      <c r="E291" s="233"/>
      <c r="F291" s="233"/>
      <c r="G291" s="233"/>
      <c r="H291" s="48"/>
      <c r="I291" s="48"/>
      <c r="J291" s="237" t="s">
        <v>20</v>
      </c>
      <c r="K291" s="223" t="s">
        <v>873</v>
      </c>
      <c r="L291" s="367">
        <v>118</v>
      </c>
      <c r="M291" s="225">
        <f>E289*L291</f>
        <v>2.1239999999999997</v>
      </c>
      <c r="N291" s="239">
        <v>0.25</v>
      </c>
      <c r="O291" s="227">
        <f t="shared" si="5"/>
        <v>0</v>
      </c>
      <c r="P291" s="53"/>
      <c r="Q291" s="53"/>
      <c r="R291" s="53"/>
    </row>
    <row r="292" spans="1:18" s="251" customFormat="1" ht="12.75">
      <c r="A292" s="233"/>
      <c r="B292" s="234"/>
      <c r="C292" s="233"/>
      <c r="D292" s="235"/>
      <c r="E292" s="233"/>
      <c r="F292" s="233"/>
      <c r="G292" s="233"/>
      <c r="H292" s="48"/>
      <c r="I292" s="48"/>
      <c r="J292" s="222" t="s">
        <v>808</v>
      </c>
      <c r="K292" s="223" t="s">
        <v>793</v>
      </c>
      <c r="L292" s="224">
        <v>11.4</v>
      </c>
      <c r="M292" s="225">
        <f>E289*L292</f>
        <v>0.20519999999999999</v>
      </c>
      <c r="N292" s="226">
        <v>1.1000000000000001</v>
      </c>
      <c r="O292" s="227">
        <f t="shared" si="5"/>
        <v>0</v>
      </c>
      <c r="P292" s="53"/>
      <c r="Q292" s="53"/>
      <c r="R292" s="53"/>
    </row>
    <row r="293" spans="1:18" ht="12.75">
      <c r="A293" s="44"/>
      <c r="B293" s="45"/>
      <c r="C293" s="44"/>
      <c r="D293" s="46"/>
      <c r="E293" s="44"/>
      <c r="F293" s="44"/>
      <c r="G293" s="44"/>
      <c r="H293" s="48"/>
      <c r="I293" s="48"/>
      <c r="J293" s="63"/>
      <c r="K293" s="64"/>
      <c r="L293" s="157"/>
      <c r="M293" s="225">
        <f>E289*L293</f>
        <v>0</v>
      </c>
      <c r="N293" s="65"/>
      <c r="O293" s="227">
        <f t="shared" si="5"/>
        <v>0</v>
      </c>
      <c r="P293" s="53"/>
      <c r="Q293" s="53"/>
      <c r="R293" s="53"/>
    </row>
    <row r="294" spans="1:18" ht="12.75">
      <c r="A294" s="54"/>
      <c r="B294" s="55"/>
      <c r="C294" s="54"/>
      <c r="D294" s="56"/>
      <c r="E294" s="54"/>
      <c r="F294" s="54"/>
      <c r="G294" s="54"/>
      <c r="H294" s="59"/>
      <c r="I294" s="59"/>
      <c r="J294" s="49"/>
      <c r="K294" s="50"/>
      <c r="L294" s="52"/>
      <c r="M294" s="225">
        <f>E289*L294</f>
        <v>0</v>
      </c>
      <c r="N294" s="51"/>
      <c r="O294" s="227">
        <f t="shared" si="5"/>
        <v>0</v>
      </c>
      <c r="P294" s="60"/>
      <c r="Q294" s="60"/>
      <c r="R294" s="60"/>
    </row>
    <row r="295" spans="1:18" s="251" customFormat="1" ht="35.25" customHeight="1">
      <c r="A295" s="213">
        <f>A289+1</f>
        <v>48</v>
      </c>
      <c r="B295" s="230" t="s">
        <v>517</v>
      </c>
      <c r="C295" s="257" t="s">
        <v>482</v>
      </c>
      <c r="D295" s="231" t="s">
        <v>810</v>
      </c>
      <c r="E295" s="301">
        <v>2</v>
      </c>
      <c r="F295" s="244"/>
      <c r="G295" s="244"/>
      <c r="H295" s="221">
        <f>IF(E295*F295*E$4&gt;0,E295*F295*E$4,0)</f>
        <v>0</v>
      </c>
      <c r="I295" s="221">
        <f>IF(E295*G295*E$5&gt;0,E295*G295*E$5,0)</f>
        <v>0</v>
      </c>
      <c r="J295" s="222" t="s">
        <v>482</v>
      </c>
      <c r="K295" s="223" t="s">
        <v>791</v>
      </c>
      <c r="L295" s="224">
        <v>1</v>
      </c>
      <c r="M295" s="225">
        <f>E295*L295</f>
        <v>2</v>
      </c>
      <c r="N295" s="226">
        <v>0.3</v>
      </c>
      <c r="O295" s="227">
        <f t="shared" si="5"/>
        <v>0</v>
      </c>
      <c r="P295" s="228">
        <f>SUM(O295:O300)</f>
        <v>0</v>
      </c>
      <c r="Q295" s="225">
        <f>R295/E295</f>
        <v>0</v>
      </c>
      <c r="R295" s="228">
        <f>H295+I295+P295</f>
        <v>0</v>
      </c>
    </row>
    <row r="296" spans="1:18" ht="12.75">
      <c r="A296" s="44"/>
      <c r="B296" s="45"/>
      <c r="C296" s="44"/>
      <c r="D296" s="46"/>
      <c r="E296" s="47"/>
      <c r="F296" s="41"/>
      <c r="G296" s="41"/>
      <c r="H296" s="48"/>
      <c r="I296" s="48"/>
      <c r="J296" s="49"/>
      <c r="K296" s="50"/>
      <c r="L296" s="52"/>
      <c r="M296" s="225">
        <f>E295*L296</f>
        <v>0</v>
      </c>
      <c r="N296" s="52"/>
      <c r="O296" s="227">
        <f t="shared" si="5"/>
        <v>0</v>
      </c>
      <c r="P296" s="53"/>
      <c r="Q296" s="53"/>
      <c r="R296" s="53"/>
    </row>
    <row r="297" spans="1:18" ht="12.75">
      <c r="A297" s="44"/>
      <c r="B297" s="45"/>
      <c r="C297" s="44"/>
      <c r="D297" s="46"/>
      <c r="E297" s="47"/>
      <c r="F297" s="41"/>
      <c r="G297" s="41"/>
      <c r="H297" s="48"/>
      <c r="I297" s="48"/>
      <c r="J297" s="49"/>
      <c r="K297" s="50"/>
      <c r="L297" s="52"/>
      <c r="M297" s="225">
        <f>E295*L297</f>
        <v>0</v>
      </c>
      <c r="N297" s="52"/>
      <c r="O297" s="227">
        <f t="shared" si="5"/>
        <v>0</v>
      </c>
      <c r="P297" s="53"/>
      <c r="Q297" s="53"/>
      <c r="R297" s="53"/>
    </row>
    <row r="298" spans="1:18" ht="12.75">
      <c r="A298" s="44"/>
      <c r="B298" s="45"/>
      <c r="C298" s="44"/>
      <c r="D298" s="46"/>
      <c r="E298" s="47"/>
      <c r="F298" s="41"/>
      <c r="G298" s="41"/>
      <c r="H298" s="48"/>
      <c r="I298" s="48"/>
      <c r="J298" s="49"/>
      <c r="K298" s="50"/>
      <c r="L298" s="110"/>
      <c r="M298" s="225">
        <f>E295*L298</f>
        <v>0</v>
      </c>
      <c r="N298" s="52"/>
      <c r="O298" s="227">
        <f t="shared" si="5"/>
        <v>0</v>
      </c>
      <c r="P298" s="53"/>
      <c r="Q298" s="53"/>
      <c r="R298" s="53"/>
    </row>
    <row r="299" spans="1:18" ht="12.75">
      <c r="A299" s="44"/>
      <c r="B299" s="45"/>
      <c r="C299" s="44"/>
      <c r="D299" s="46"/>
      <c r="E299" s="47"/>
      <c r="F299" s="41"/>
      <c r="G299" s="41"/>
      <c r="H299" s="48"/>
      <c r="I299" s="48"/>
      <c r="J299" s="49"/>
      <c r="K299" s="50"/>
      <c r="L299" s="110"/>
      <c r="M299" s="225">
        <f>E295*L299</f>
        <v>0</v>
      </c>
      <c r="N299" s="52"/>
      <c r="O299" s="227">
        <f t="shared" si="5"/>
        <v>0</v>
      </c>
      <c r="P299" s="53"/>
      <c r="Q299" s="53"/>
      <c r="R299" s="53"/>
    </row>
    <row r="300" spans="1:18" ht="12.75">
      <c r="A300" s="54"/>
      <c r="B300" s="55"/>
      <c r="C300" s="54"/>
      <c r="D300" s="56"/>
      <c r="E300" s="57"/>
      <c r="F300" s="58"/>
      <c r="G300" s="58"/>
      <c r="H300" s="59"/>
      <c r="I300" s="59"/>
      <c r="J300" s="63"/>
      <c r="K300" s="64"/>
      <c r="L300" s="51"/>
      <c r="M300" s="225">
        <f>E295*L300</f>
        <v>0</v>
      </c>
      <c r="N300" s="52"/>
      <c r="O300" s="227">
        <f t="shared" si="5"/>
        <v>0</v>
      </c>
      <c r="P300" s="60"/>
      <c r="Q300" s="60"/>
      <c r="R300" s="60"/>
    </row>
    <row r="301" spans="1:18" s="251" customFormat="1" ht="25.5">
      <c r="A301" s="213">
        <f>A295+1</f>
        <v>49</v>
      </c>
      <c r="B301" s="230" t="s">
        <v>625</v>
      </c>
      <c r="C301" s="213" t="s">
        <v>493</v>
      </c>
      <c r="D301" s="231" t="s">
        <v>879</v>
      </c>
      <c r="E301" s="232">
        <v>0.02</v>
      </c>
      <c r="F301" s="232">
        <v>25</v>
      </c>
      <c r="G301" s="232">
        <v>2</v>
      </c>
      <c r="H301" s="221">
        <f>IF(E301*F301*E$4&gt;0,E301*F301*E$4,0)</f>
        <v>0</v>
      </c>
      <c r="I301" s="221">
        <f>IF(E301*G301*E$5&gt;0,E301*G301*E$5,0)</f>
        <v>0</v>
      </c>
      <c r="J301" s="222" t="s">
        <v>626</v>
      </c>
      <c r="K301" s="223" t="s">
        <v>873</v>
      </c>
      <c r="L301" s="226">
        <v>157</v>
      </c>
      <c r="M301" s="225">
        <f>E301*L301</f>
        <v>3.14</v>
      </c>
      <c r="N301" s="226">
        <v>1.83</v>
      </c>
      <c r="O301" s="227">
        <f t="shared" si="5"/>
        <v>0</v>
      </c>
      <c r="P301" s="228">
        <f>SUM(O301:O306)</f>
        <v>0</v>
      </c>
      <c r="Q301" s="225">
        <f>R301/E301</f>
        <v>0</v>
      </c>
      <c r="R301" s="228">
        <f>H301+I301+P301</f>
        <v>0</v>
      </c>
    </row>
    <row r="302" spans="1:18" s="251" customFormat="1" ht="12.75">
      <c r="A302" s="233"/>
      <c r="B302" s="234"/>
      <c r="C302" s="233"/>
      <c r="D302" s="235"/>
      <c r="E302" s="236"/>
      <c r="F302" s="236"/>
      <c r="G302" s="236"/>
      <c r="H302" s="48"/>
      <c r="I302" s="48"/>
      <c r="J302" s="237" t="s">
        <v>805</v>
      </c>
      <c r="K302" s="238" t="s">
        <v>793</v>
      </c>
      <c r="L302" s="239">
        <v>63</v>
      </c>
      <c r="M302" s="225">
        <f>E301*L302</f>
        <v>1.26</v>
      </c>
      <c r="N302" s="239">
        <v>0.3</v>
      </c>
      <c r="O302" s="227">
        <f t="shared" si="5"/>
        <v>0</v>
      </c>
      <c r="P302" s="53"/>
      <c r="Q302" s="53"/>
      <c r="R302" s="53"/>
    </row>
    <row r="303" spans="1:18" ht="12.75">
      <c r="A303" s="44"/>
      <c r="B303" s="45"/>
      <c r="C303" s="44"/>
      <c r="D303" s="46"/>
      <c r="E303" s="47"/>
      <c r="F303" s="47"/>
      <c r="G303" s="47"/>
      <c r="H303" s="48"/>
      <c r="I303" s="48"/>
      <c r="J303" s="49"/>
      <c r="K303" s="50"/>
      <c r="L303" s="52"/>
      <c r="M303" s="225">
        <f>E301*L303</f>
        <v>0</v>
      </c>
      <c r="N303" s="52"/>
      <c r="O303" s="227">
        <f t="shared" si="5"/>
        <v>0</v>
      </c>
      <c r="P303" s="53"/>
      <c r="Q303" s="53"/>
      <c r="R303" s="53"/>
    </row>
    <row r="304" spans="1:18" ht="12.75">
      <c r="A304" s="44"/>
      <c r="B304" s="45"/>
      <c r="C304" s="44"/>
      <c r="D304" s="46"/>
      <c r="E304" s="47"/>
      <c r="F304" s="47"/>
      <c r="G304" s="47"/>
      <c r="H304" s="48"/>
      <c r="I304" s="48"/>
      <c r="J304" s="49"/>
      <c r="K304" s="50"/>
      <c r="L304" s="52"/>
      <c r="M304" s="225">
        <f>E301*L304</f>
        <v>0</v>
      </c>
      <c r="N304" s="52"/>
      <c r="O304" s="227">
        <f t="shared" si="5"/>
        <v>0</v>
      </c>
      <c r="P304" s="53"/>
      <c r="Q304" s="53"/>
      <c r="R304" s="53"/>
    </row>
    <row r="305" spans="1:18" ht="12.75">
      <c r="A305" s="44"/>
      <c r="B305" s="45"/>
      <c r="C305" s="44"/>
      <c r="D305" s="46"/>
      <c r="E305" s="47"/>
      <c r="F305" s="47"/>
      <c r="G305" s="47"/>
      <c r="H305" s="48"/>
      <c r="I305" s="48"/>
      <c r="J305" s="49"/>
      <c r="K305" s="50"/>
      <c r="L305" s="52"/>
      <c r="M305" s="225">
        <f>E301*L305</f>
        <v>0</v>
      </c>
      <c r="N305" s="52"/>
      <c r="O305" s="227">
        <f t="shared" si="5"/>
        <v>0</v>
      </c>
      <c r="P305" s="53"/>
      <c r="Q305" s="53"/>
      <c r="R305" s="53"/>
    </row>
    <row r="306" spans="1:18" ht="12.75">
      <c r="A306" s="54"/>
      <c r="B306" s="55"/>
      <c r="C306" s="54"/>
      <c r="D306" s="56"/>
      <c r="E306" s="57"/>
      <c r="F306" s="57"/>
      <c r="G306" s="57"/>
      <c r="H306" s="59"/>
      <c r="I306" s="59"/>
      <c r="J306" s="49"/>
      <c r="K306" s="50"/>
      <c r="L306" s="52"/>
      <c r="M306" s="225">
        <f>E301*L306</f>
        <v>0</v>
      </c>
      <c r="N306" s="52"/>
      <c r="O306" s="227">
        <f t="shared" si="5"/>
        <v>0</v>
      </c>
      <c r="P306" s="60"/>
      <c r="Q306" s="60"/>
      <c r="R306" s="60"/>
    </row>
    <row r="307" spans="1:18" s="251" customFormat="1" ht="25.5">
      <c r="A307" s="213">
        <f>A301+1</f>
        <v>50</v>
      </c>
      <c r="B307" s="230" t="s">
        <v>59</v>
      </c>
      <c r="C307" s="213" t="s">
        <v>627</v>
      </c>
      <c r="D307" s="231" t="s">
        <v>879</v>
      </c>
      <c r="E307" s="213">
        <v>4.4999999999999998E-2</v>
      </c>
      <c r="F307" s="213">
        <v>153</v>
      </c>
      <c r="G307" s="213">
        <v>49.1</v>
      </c>
      <c r="H307" s="221">
        <f>IF(E307*F307*E$4&gt;0,E307*F307*E$4,0)</f>
        <v>0</v>
      </c>
      <c r="I307" s="221">
        <f>IF(E307*G307*E$5&gt;0,E307*G307*E$5,0)</f>
        <v>0</v>
      </c>
      <c r="J307" s="222" t="s">
        <v>60</v>
      </c>
      <c r="K307" s="223" t="s">
        <v>793</v>
      </c>
      <c r="L307" s="375">
        <f>143/E307</f>
        <v>3177.7777777777778</v>
      </c>
      <c r="M307" s="225">
        <f>E307*L307</f>
        <v>143</v>
      </c>
      <c r="N307" s="226">
        <v>0.35</v>
      </c>
      <c r="O307" s="227">
        <f t="shared" si="5"/>
        <v>0</v>
      </c>
      <c r="P307" s="228">
        <f>SUM(O307:O312)</f>
        <v>0</v>
      </c>
      <c r="Q307" s="225">
        <f>R307/E307</f>
        <v>0</v>
      </c>
      <c r="R307" s="228">
        <f>H307+I307+P307</f>
        <v>0</v>
      </c>
    </row>
    <row r="308" spans="1:18" s="251" customFormat="1" ht="24.75" customHeight="1">
      <c r="A308" s="233"/>
      <c r="B308" s="234"/>
      <c r="C308" s="233"/>
      <c r="D308" s="235"/>
      <c r="E308" s="233"/>
      <c r="F308" s="233"/>
      <c r="G308" s="233"/>
      <c r="H308" s="48"/>
      <c r="I308" s="48"/>
      <c r="J308" s="222" t="s">
        <v>628</v>
      </c>
      <c r="K308" s="223" t="s">
        <v>810</v>
      </c>
      <c r="L308" s="376">
        <f>4/E307</f>
        <v>88.888888888888886</v>
      </c>
      <c r="M308" s="225">
        <f>E307*L308</f>
        <v>3.9999999999999996</v>
      </c>
      <c r="N308" s="224">
        <v>0.8</v>
      </c>
      <c r="O308" s="227">
        <f t="shared" si="5"/>
        <v>0</v>
      </c>
      <c r="P308" s="53"/>
      <c r="Q308" s="53"/>
      <c r="R308" s="53"/>
    </row>
    <row r="309" spans="1:18" s="251" customFormat="1" ht="12.75">
      <c r="A309" s="233"/>
      <c r="B309" s="234"/>
      <c r="C309" s="233"/>
      <c r="D309" s="235"/>
      <c r="E309" s="233"/>
      <c r="F309" s="233"/>
      <c r="G309" s="233"/>
      <c r="H309" s="48"/>
      <c r="I309" s="48"/>
      <c r="J309" s="222" t="s">
        <v>61</v>
      </c>
      <c r="K309" s="223" t="s">
        <v>810</v>
      </c>
      <c r="L309" s="376">
        <f>1/E307</f>
        <v>22.222222222222221</v>
      </c>
      <c r="M309" s="225">
        <f>E307*L309</f>
        <v>0.99999999999999989</v>
      </c>
      <c r="N309" s="224">
        <v>5</v>
      </c>
      <c r="O309" s="227">
        <f t="shared" si="5"/>
        <v>0</v>
      </c>
      <c r="P309" s="53"/>
      <c r="Q309" s="53"/>
      <c r="R309" s="53"/>
    </row>
    <row r="310" spans="1:18" s="251" customFormat="1" ht="12.75">
      <c r="A310" s="233"/>
      <c r="B310" s="234"/>
      <c r="C310" s="233"/>
      <c r="D310" s="235"/>
      <c r="E310" s="233"/>
      <c r="F310" s="233"/>
      <c r="G310" s="233"/>
      <c r="H310" s="48"/>
      <c r="I310" s="48"/>
      <c r="J310" s="222" t="s">
        <v>629</v>
      </c>
      <c r="K310" s="223" t="s">
        <v>810</v>
      </c>
      <c r="L310" s="375">
        <f>2/E307</f>
        <v>44.444444444444443</v>
      </c>
      <c r="M310" s="225">
        <f>E307*L310</f>
        <v>1.9999999999999998</v>
      </c>
      <c r="N310" s="224">
        <v>0.3</v>
      </c>
      <c r="O310" s="227">
        <f t="shared" si="5"/>
        <v>0</v>
      </c>
      <c r="P310" s="53"/>
      <c r="Q310" s="53"/>
      <c r="R310" s="53"/>
    </row>
    <row r="311" spans="1:18" ht="12.75">
      <c r="A311" s="44"/>
      <c r="B311" s="45"/>
      <c r="C311" s="44"/>
      <c r="D311" s="46"/>
      <c r="E311" s="44"/>
      <c r="F311" s="44"/>
      <c r="G311" s="44"/>
      <c r="H311" s="48"/>
      <c r="I311" s="48"/>
      <c r="J311" s="63"/>
      <c r="K311" s="64"/>
      <c r="L311" s="65"/>
      <c r="M311" s="225">
        <f>E307*L311</f>
        <v>0</v>
      </c>
      <c r="N311" s="66"/>
      <c r="O311" s="227">
        <f t="shared" si="5"/>
        <v>0</v>
      </c>
      <c r="P311" s="53"/>
      <c r="Q311" s="53"/>
      <c r="R311" s="53"/>
    </row>
    <row r="312" spans="1:18" ht="12.75">
      <c r="A312" s="54"/>
      <c r="B312" s="55"/>
      <c r="C312" s="54"/>
      <c r="D312" s="56"/>
      <c r="E312" s="54"/>
      <c r="F312" s="54"/>
      <c r="G312" s="54"/>
      <c r="H312" s="59"/>
      <c r="I312" s="59"/>
      <c r="J312" s="63"/>
      <c r="K312" s="64"/>
      <c r="L312" s="65"/>
      <c r="M312" s="225">
        <f>E307*L312</f>
        <v>0</v>
      </c>
      <c r="N312" s="66"/>
      <c r="O312" s="227">
        <f t="shared" si="5"/>
        <v>0</v>
      </c>
      <c r="P312" s="60"/>
      <c r="Q312" s="60"/>
      <c r="R312" s="60"/>
    </row>
    <row r="313" spans="1:18" s="251" customFormat="1" ht="25.5">
      <c r="A313" s="213">
        <f>A307+1</f>
        <v>51</v>
      </c>
      <c r="B313" s="377" t="s">
        <v>630</v>
      </c>
      <c r="C313" s="378" t="s">
        <v>631</v>
      </c>
      <c r="D313" s="379" t="s">
        <v>786</v>
      </c>
      <c r="E313" s="380">
        <v>0.04</v>
      </c>
      <c r="F313" s="380">
        <v>77.400000000000006</v>
      </c>
      <c r="G313" s="380">
        <v>7.0000000000000007E-2</v>
      </c>
      <c r="H313" s="221">
        <f>IF(E313*F313*E$4&gt;0,E313*F313*E$4,0)</f>
        <v>0</v>
      </c>
      <c r="I313" s="221">
        <f>IF(E313*G313*E$5&gt;0,E313*G313*E$5,0)</f>
        <v>0</v>
      </c>
      <c r="J313" s="357" t="s">
        <v>800</v>
      </c>
      <c r="K313" s="358" t="s">
        <v>793</v>
      </c>
      <c r="L313" s="359">
        <v>2.1</v>
      </c>
      <c r="M313" s="225">
        <f>E313*L313</f>
        <v>8.4000000000000005E-2</v>
      </c>
      <c r="N313" s="299">
        <v>0.75</v>
      </c>
      <c r="O313" s="227">
        <f t="shared" si="5"/>
        <v>0</v>
      </c>
      <c r="P313" s="228">
        <f>SUM(O313:O318)</f>
        <v>0</v>
      </c>
      <c r="Q313" s="225">
        <f>R313/E313</f>
        <v>0</v>
      </c>
      <c r="R313" s="228">
        <f>H313+I313+P313</f>
        <v>0</v>
      </c>
    </row>
    <row r="314" spans="1:18" s="251" customFormat="1" ht="12.75">
      <c r="A314" s="233"/>
      <c r="B314" s="360"/>
      <c r="C314" s="361"/>
      <c r="D314" s="362"/>
      <c r="E314" s="361"/>
      <c r="F314" s="381"/>
      <c r="G314" s="361"/>
      <c r="H314" s="48"/>
      <c r="I314" s="48"/>
      <c r="J314" s="357" t="s">
        <v>801</v>
      </c>
      <c r="K314" s="358" t="s">
        <v>793</v>
      </c>
      <c r="L314" s="299">
        <v>0.14000000000000001</v>
      </c>
      <c r="M314" s="225">
        <f>E313*L314</f>
        <v>5.6000000000000008E-3</v>
      </c>
      <c r="N314" s="299">
        <v>0.7</v>
      </c>
      <c r="O314" s="227">
        <f t="shared" si="5"/>
        <v>0</v>
      </c>
      <c r="P314" s="53"/>
      <c r="Q314" s="53"/>
      <c r="R314" s="53"/>
    </row>
    <row r="315" spans="1:18" s="251" customFormat="1" ht="12.75">
      <c r="A315" s="233"/>
      <c r="B315" s="360"/>
      <c r="C315" s="361"/>
      <c r="D315" s="362"/>
      <c r="E315" s="361"/>
      <c r="F315" s="381"/>
      <c r="G315" s="361"/>
      <c r="H315" s="48"/>
      <c r="I315" s="48"/>
      <c r="J315" s="357" t="s">
        <v>799</v>
      </c>
      <c r="K315" s="358" t="s">
        <v>793</v>
      </c>
      <c r="L315" s="299">
        <v>25.3</v>
      </c>
      <c r="M315" s="225">
        <f>E313*L315</f>
        <v>1.012</v>
      </c>
      <c r="N315" s="299">
        <v>1</v>
      </c>
      <c r="O315" s="227">
        <f t="shared" si="5"/>
        <v>0</v>
      </c>
      <c r="P315" s="53"/>
      <c r="Q315" s="53"/>
      <c r="R315" s="53"/>
    </row>
    <row r="316" spans="1:18" s="251" customFormat="1" ht="12.75">
      <c r="A316" s="233"/>
      <c r="B316" s="360"/>
      <c r="C316" s="361"/>
      <c r="D316" s="362"/>
      <c r="E316" s="361"/>
      <c r="F316" s="381"/>
      <c r="G316" s="361"/>
      <c r="H316" s="48"/>
      <c r="I316" s="48"/>
      <c r="J316" s="357" t="s">
        <v>805</v>
      </c>
      <c r="K316" s="358" t="s">
        <v>793</v>
      </c>
      <c r="L316" s="299">
        <v>39</v>
      </c>
      <c r="M316" s="225">
        <f>E313*L316</f>
        <v>1.56</v>
      </c>
      <c r="N316" s="299">
        <v>0.3</v>
      </c>
      <c r="O316" s="227">
        <f t="shared" si="5"/>
        <v>0</v>
      </c>
      <c r="P316" s="53"/>
      <c r="Q316" s="53"/>
      <c r="R316" s="53"/>
    </row>
    <row r="317" spans="1:18" ht="12.75">
      <c r="A317" s="44"/>
      <c r="B317" s="118"/>
      <c r="C317" s="119"/>
      <c r="D317" s="120"/>
      <c r="E317" s="119"/>
      <c r="F317" s="139"/>
      <c r="G317" s="119"/>
      <c r="H317" s="48"/>
      <c r="I317" s="48"/>
      <c r="J317" s="63"/>
      <c r="K317" s="64"/>
      <c r="L317" s="65"/>
      <c r="M317" s="225">
        <f>E313*L317</f>
        <v>0</v>
      </c>
      <c r="N317" s="66"/>
      <c r="O317" s="227">
        <f t="shared" si="5"/>
        <v>0</v>
      </c>
      <c r="P317" s="53"/>
      <c r="Q317" s="53"/>
      <c r="R317" s="53"/>
    </row>
    <row r="318" spans="1:18" ht="12.75">
      <c r="A318" s="54"/>
      <c r="B318" s="124"/>
      <c r="C318" s="128"/>
      <c r="D318" s="129"/>
      <c r="E318" s="128"/>
      <c r="F318" s="140"/>
      <c r="G318" s="128"/>
      <c r="H318" s="59"/>
      <c r="I318" s="59"/>
      <c r="J318" s="63"/>
      <c r="K318" s="64"/>
      <c r="L318" s="65"/>
      <c r="M318" s="225">
        <f>E313*L318</f>
        <v>0</v>
      </c>
      <c r="N318" s="66"/>
      <c r="O318" s="227">
        <f t="shared" si="5"/>
        <v>0</v>
      </c>
      <c r="P318" s="60"/>
      <c r="Q318" s="60"/>
      <c r="R318" s="60"/>
    </row>
    <row r="319" spans="1:18" s="251" customFormat="1" ht="36.75" customHeight="1">
      <c r="A319" s="213">
        <f>A313+1</f>
        <v>52</v>
      </c>
      <c r="B319" s="377" t="s">
        <v>632</v>
      </c>
      <c r="C319" s="378" t="s">
        <v>384</v>
      </c>
      <c r="D319" s="379" t="s">
        <v>879</v>
      </c>
      <c r="E319" s="382">
        <v>0.108</v>
      </c>
      <c r="F319" s="380">
        <v>50.8</v>
      </c>
      <c r="G319" s="380">
        <v>0.08</v>
      </c>
      <c r="H319" s="221">
        <f>IF(E319*F319*E$4&gt;0,E319*F319*E$4,0)</f>
        <v>0</v>
      </c>
      <c r="I319" s="221">
        <f>IF(E319*G319*E$5&gt;0,E319*G319*E$5,0)</f>
        <v>0</v>
      </c>
      <c r="J319" s="357" t="s">
        <v>800</v>
      </c>
      <c r="K319" s="358" t="s">
        <v>793</v>
      </c>
      <c r="L319" s="359">
        <v>2.5</v>
      </c>
      <c r="M319" s="225">
        <f>E319*L319</f>
        <v>0.27</v>
      </c>
      <c r="N319" s="299">
        <v>0.75</v>
      </c>
      <c r="O319" s="227">
        <f t="shared" si="5"/>
        <v>0</v>
      </c>
      <c r="P319" s="228">
        <f>SUM(O319:O324)</f>
        <v>0</v>
      </c>
      <c r="Q319" s="225">
        <f>R319/E319</f>
        <v>0</v>
      </c>
      <c r="R319" s="228">
        <f>H319+I319+P319</f>
        <v>0</v>
      </c>
    </row>
    <row r="320" spans="1:18" s="251" customFormat="1" ht="12.75">
      <c r="A320" s="233"/>
      <c r="B320" s="360"/>
      <c r="C320" s="361"/>
      <c r="D320" s="362"/>
      <c r="E320" s="361"/>
      <c r="F320" s="381"/>
      <c r="G320" s="361"/>
      <c r="H320" s="48"/>
      <c r="I320" s="48"/>
      <c r="J320" s="357" t="s">
        <v>801</v>
      </c>
      <c r="K320" s="358" t="s">
        <v>793</v>
      </c>
      <c r="L320" s="299">
        <v>0.14000000000000001</v>
      </c>
      <c r="M320" s="225">
        <f>E319*L320</f>
        <v>1.5120000000000001E-2</v>
      </c>
      <c r="N320" s="299">
        <v>0.7</v>
      </c>
      <c r="O320" s="227">
        <f t="shared" si="5"/>
        <v>0</v>
      </c>
      <c r="P320" s="53"/>
      <c r="Q320" s="53"/>
      <c r="R320" s="53"/>
    </row>
    <row r="321" spans="1:18" s="251" customFormat="1" ht="12.75">
      <c r="A321" s="233"/>
      <c r="B321" s="360"/>
      <c r="C321" s="361"/>
      <c r="D321" s="362"/>
      <c r="E321" s="361"/>
      <c r="F321" s="381"/>
      <c r="G321" s="361"/>
      <c r="H321" s="48"/>
      <c r="I321" s="48"/>
      <c r="J321" s="357" t="s">
        <v>799</v>
      </c>
      <c r="K321" s="358" t="s">
        <v>793</v>
      </c>
      <c r="L321" s="299">
        <v>24.6</v>
      </c>
      <c r="M321" s="225">
        <f>E319*L321</f>
        <v>2.6568000000000001</v>
      </c>
      <c r="N321" s="299">
        <v>1</v>
      </c>
      <c r="O321" s="227">
        <f t="shared" si="5"/>
        <v>0</v>
      </c>
      <c r="P321" s="53"/>
      <c r="Q321" s="53"/>
      <c r="R321" s="53"/>
    </row>
    <row r="322" spans="1:18" s="251" customFormat="1" ht="12.75">
      <c r="A322" s="233"/>
      <c r="B322" s="360"/>
      <c r="C322" s="361"/>
      <c r="D322" s="362"/>
      <c r="E322" s="361"/>
      <c r="F322" s="381"/>
      <c r="G322" s="361"/>
      <c r="H322" s="48"/>
      <c r="I322" s="48"/>
      <c r="J322" s="357" t="s">
        <v>805</v>
      </c>
      <c r="K322" s="358" t="s">
        <v>793</v>
      </c>
      <c r="L322" s="299">
        <v>41</v>
      </c>
      <c r="M322" s="225">
        <f>E319*L322</f>
        <v>4.4279999999999999</v>
      </c>
      <c r="N322" s="299">
        <v>0.3</v>
      </c>
      <c r="O322" s="227">
        <f t="shared" si="5"/>
        <v>0</v>
      </c>
      <c r="P322" s="53"/>
      <c r="Q322" s="53"/>
      <c r="R322" s="53"/>
    </row>
    <row r="323" spans="1:18" ht="12.75">
      <c r="A323" s="44"/>
      <c r="B323" s="118"/>
      <c r="C323" s="119"/>
      <c r="D323" s="120"/>
      <c r="E323" s="119"/>
      <c r="F323" s="139"/>
      <c r="G323" s="119"/>
      <c r="H323" s="48"/>
      <c r="I323" s="48"/>
      <c r="J323" s="63"/>
      <c r="K323" s="64"/>
      <c r="L323" s="66"/>
      <c r="M323" s="225">
        <f>E319*L323</f>
        <v>0</v>
      </c>
      <c r="N323" s="65"/>
      <c r="O323" s="227">
        <f t="shared" si="5"/>
        <v>0</v>
      </c>
      <c r="P323" s="53"/>
      <c r="Q323" s="53"/>
      <c r="R323" s="53"/>
    </row>
    <row r="324" spans="1:18" ht="12.75">
      <c r="A324" s="54"/>
      <c r="B324" s="124"/>
      <c r="C324" s="128"/>
      <c r="D324" s="129"/>
      <c r="E324" s="128"/>
      <c r="F324" s="140"/>
      <c r="G324" s="128"/>
      <c r="H324" s="59"/>
      <c r="I324" s="59"/>
      <c r="J324" s="49"/>
      <c r="K324" s="50"/>
      <c r="L324" s="191"/>
      <c r="M324" s="225">
        <f>E319*L324</f>
        <v>0</v>
      </c>
      <c r="N324" s="51"/>
      <c r="O324" s="227">
        <f t="shared" si="5"/>
        <v>0</v>
      </c>
      <c r="P324" s="60"/>
      <c r="Q324" s="60"/>
      <c r="R324" s="60"/>
    </row>
    <row r="325" spans="1:18" ht="45">
      <c r="A325" s="40">
        <f>A319+1</f>
        <v>53</v>
      </c>
      <c r="B325" s="77" t="s">
        <v>494</v>
      </c>
      <c r="C325" s="40" t="s">
        <v>495</v>
      </c>
      <c r="D325" s="68" t="s">
        <v>787</v>
      </c>
      <c r="E325" s="40">
        <v>65</v>
      </c>
      <c r="F325" s="69">
        <v>8.9999999999999993E-3</v>
      </c>
      <c r="G325" s="40">
        <v>1.01</v>
      </c>
      <c r="H325" s="221">
        <f>IF(E325*F325*E$4&gt;0,E325*F325*E$4,0)</f>
        <v>0</v>
      </c>
      <c r="I325" s="221">
        <f>IF(E325*G325*E$5&gt;0,E325*G325*E$5,0)</f>
        <v>0</v>
      </c>
      <c r="J325" s="49"/>
      <c r="K325" s="50"/>
      <c r="L325" s="52"/>
      <c r="M325" s="225">
        <f>E325*L325</f>
        <v>0</v>
      </c>
      <c r="N325" s="51"/>
      <c r="O325" s="227">
        <f t="shared" si="5"/>
        <v>0</v>
      </c>
      <c r="P325" s="228">
        <f>SUM(O325:O330)</f>
        <v>0</v>
      </c>
      <c r="Q325" s="225">
        <f>R325/E325</f>
        <v>0</v>
      </c>
      <c r="R325" s="228">
        <f>H325+I325+P325</f>
        <v>0</v>
      </c>
    </row>
    <row r="326" spans="1:18" ht="12.75">
      <c r="A326" s="44"/>
      <c r="B326" s="45"/>
      <c r="C326" s="44"/>
      <c r="D326" s="46"/>
      <c r="E326" s="44"/>
      <c r="F326" s="47"/>
      <c r="G326" s="44"/>
      <c r="H326" s="48"/>
      <c r="I326" s="48"/>
      <c r="J326" s="49"/>
      <c r="K326" s="50"/>
      <c r="L326" s="51"/>
      <c r="M326" s="225">
        <f>E325*L326</f>
        <v>0</v>
      </c>
      <c r="N326" s="52"/>
      <c r="O326" s="227">
        <f t="shared" si="5"/>
        <v>0</v>
      </c>
      <c r="P326" s="53"/>
      <c r="Q326" s="53"/>
      <c r="R326" s="53"/>
    </row>
    <row r="327" spans="1:18" ht="12.75">
      <c r="A327" s="44"/>
      <c r="B327" s="45"/>
      <c r="C327" s="44"/>
      <c r="D327" s="46"/>
      <c r="E327" s="44"/>
      <c r="F327" s="47"/>
      <c r="G327" s="44"/>
      <c r="H327" s="48"/>
      <c r="I327" s="48"/>
      <c r="J327" s="49"/>
      <c r="K327" s="50"/>
      <c r="L327" s="191"/>
      <c r="M327" s="225">
        <f>E325*L327</f>
        <v>0</v>
      </c>
      <c r="N327" s="51"/>
      <c r="O327" s="227">
        <f t="shared" si="5"/>
        <v>0</v>
      </c>
      <c r="P327" s="53"/>
      <c r="Q327" s="53"/>
      <c r="R327" s="53"/>
    </row>
    <row r="328" spans="1:18" ht="12.75">
      <c r="A328" s="44"/>
      <c r="B328" s="45"/>
      <c r="C328" s="44"/>
      <c r="D328" s="46"/>
      <c r="E328" s="44"/>
      <c r="F328" s="47"/>
      <c r="G328" s="44"/>
      <c r="H328" s="48"/>
      <c r="I328" s="48"/>
      <c r="J328" s="49"/>
      <c r="K328" s="50"/>
      <c r="L328" s="52"/>
      <c r="M328" s="225">
        <f>E325*L328</f>
        <v>0</v>
      </c>
      <c r="N328" s="51"/>
      <c r="O328" s="227">
        <f t="shared" si="5"/>
        <v>0</v>
      </c>
      <c r="P328" s="53"/>
      <c r="Q328" s="53"/>
      <c r="R328" s="53"/>
    </row>
    <row r="329" spans="1:18" ht="12.75">
      <c r="A329" s="44"/>
      <c r="B329" s="45"/>
      <c r="C329" s="44"/>
      <c r="D329" s="46"/>
      <c r="E329" s="44"/>
      <c r="F329" s="47"/>
      <c r="G329" s="44"/>
      <c r="H329" s="48"/>
      <c r="I329" s="48"/>
      <c r="J329" s="49"/>
      <c r="K329" s="50"/>
      <c r="L329" s="52"/>
      <c r="M329" s="225">
        <f>E325*L329</f>
        <v>0</v>
      </c>
      <c r="N329" s="51"/>
      <c r="O329" s="227">
        <f t="shared" si="5"/>
        <v>0</v>
      </c>
      <c r="P329" s="53"/>
      <c r="Q329" s="53"/>
      <c r="R329" s="53"/>
    </row>
    <row r="330" spans="1:18" ht="12.75">
      <c r="A330" s="54"/>
      <c r="B330" s="55"/>
      <c r="C330" s="54"/>
      <c r="D330" s="56"/>
      <c r="E330" s="54"/>
      <c r="F330" s="57"/>
      <c r="G330" s="54"/>
      <c r="H330" s="59"/>
      <c r="I330" s="59"/>
      <c r="J330" s="49"/>
      <c r="K330" s="50"/>
      <c r="L330" s="191"/>
      <c r="M330" s="225">
        <f>E325*L330</f>
        <v>0</v>
      </c>
      <c r="N330" s="51"/>
      <c r="O330" s="227">
        <f t="shared" si="5"/>
        <v>0</v>
      </c>
      <c r="P330" s="60"/>
      <c r="Q330" s="60"/>
      <c r="R330" s="60"/>
    </row>
    <row r="331" spans="1:18" s="251" customFormat="1" ht="38.25">
      <c r="A331" s="213">
        <f>A325+1</f>
        <v>54</v>
      </c>
      <c r="B331" s="230" t="s">
        <v>496</v>
      </c>
      <c r="C331" s="213" t="s">
        <v>497</v>
      </c>
      <c r="D331" s="231" t="s">
        <v>873</v>
      </c>
      <c r="E331" s="213">
        <v>48</v>
      </c>
      <c r="F331" s="213">
        <v>0.36</v>
      </c>
      <c r="G331" s="213">
        <v>0.03</v>
      </c>
      <c r="H331" s="221">
        <f>IF(E331*F331*E$4&gt;0,E331*F331*E$4,0)</f>
        <v>0</v>
      </c>
      <c r="I331" s="221">
        <f>IF(E331*G331*E$5&gt;0,E331*G331*E$5,0)</f>
        <v>0</v>
      </c>
      <c r="J331" s="222" t="s">
        <v>795</v>
      </c>
      <c r="K331" s="223" t="s">
        <v>881</v>
      </c>
      <c r="L331" s="226">
        <v>1.9E-2</v>
      </c>
      <c r="M331" s="225">
        <f>E331*L331</f>
        <v>0.91199999999999992</v>
      </c>
      <c r="N331" s="224">
        <v>12.9</v>
      </c>
      <c r="O331" s="227">
        <f t="shared" si="5"/>
        <v>0</v>
      </c>
      <c r="P331" s="228">
        <f>SUM(O331:O336)</f>
        <v>0</v>
      </c>
      <c r="Q331" s="225">
        <f>R331/E331</f>
        <v>0</v>
      </c>
      <c r="R331" s="228">
        <f>H331+I331+P331</f>
        <v>0</v>
      </c>
    </row>
    <row r="332" spans="1:18" ht="12.75">
      <c r="A332" s="44"/>
      <c r="B332" s="45"/>
      <c r="C332" s="44"/>
      <c r="D332" s="46"/>
      <c r="E332" s="44"/>
      <c r="F332" s="44"/>
      <c r="G332" s="44"/>
      <c r="H332" s="48"/>
      <c r="I332" s="48"/>
      <c r="J332" s="49"/>
      <c r="K332" s="50"/>
      <c r="L332" s="51"/>
      <c r="M332" s="225">
        <f>E331*L332</f>
        <v>0</v>
      </c>
      <c r="N332" s="52"/>
      <c r="O332" s="227">
        <f t="shared" si="5"/>
        <v>0</v>
      </c>
      <c r="P332" s="53"/>
      <c r="Q332" s="53"/>
      <c r="R332" s="53"/>
    </row>
    <row r="333" spans="1:18" ht="12.75">
      <c r="A333" s="44"/>
      <c r="B333" s="45"/>
      <c r="C333" s="44"/>
      <c r="D333" s="46"/>
      <c r="E333" s="44"/>
      <c r="F333" s="44"/>
      <c r="G333" s="44"/>
      <c r="H333" s="48"/>
      <c r="I333" s="48"/>
      <c r="J333" s="49"/>
      <c r="K333" s="50"/>
      <c r="L333" s="191"/>
      <c r="M333" s="225">
        <f>E331*L333</f>
        <v>0</v>
      </c>
      <c r="N333" s="51"/>
      <c r="O333" s="227">
        <f t="shared" ref="O333:O378" si="6">M333*N333*E$6</f>
        <v>0</v>
      </c>
      <c r="P333" s="53"/>
      <c r="Q333" s="53"/>
      <c r="R333" s="53"/>
    </row>
    <row r="334" spans="1:18" ht="12.75">
      <c r="A334" s="44"/>
      <c r="B334" s="45"/>
      <c r="C334" s="44"/>
      <c r="D334" s="46"/>
      <c r="E334" s="44"/>
      <c r="F334" s="44"/>
      <c r="G334" s="44"/>
      <c r="H334" s="48"/>
      <c r="I334" s="48"/>
      <c r="J334" s="49"/>
      <c r="K334" s="50"/>
      <c r="L334" s="52"/>
      <c r="M334" s="225">
        <f>E331*L334</f>
        <v>0</v>
      </c>
      <c r="N334" s="51"/>
      <c r="O334" s="227">
        <f t="shared" si="6"/>
        <v>0</v>
      </c>
      <c r="P334" s="53"/>
      <c r="Q334" s="53"/>
      <c r="R334" s="53"/>
    </row>
    <row r="335" spans="1:18" ht="12.75">
      <c r="A335" s="44"/>
      <c r="B335" s="45"/>
      <c r="C335" s="44"/>
      <c r="D335" s="46"/>
      <c r="E335" s="44"/>
      <c r="F335" s="44"/>
      <c r="G335" s="44"/>
      <c r="H335" s="48"/>
      <c r="I335" s="48"/>
      <c r="J335" s="49"/>
      <c r="K335" s="50"/>
      <c r="L335" s="52"/>
      <c r="M335" s="225">
        <f>E331*L335</f>
        <v>0</v>
      </c>
      <c r="N335" s="51"/>
      <c r="O335" s="227">
        <f t="shared" si="6"/>
        <v>0</v>
      </c>
      <c r="P335" s="53"/>
      <c r="Q335" s="53"/>
      <c r="R335" s="53"/>
    </row>
    <row r="336" spans="1:18" ht="12.75">
      <c r="A336" s="54"/>
      <c r="B336" s="55"/>
      <c r="C336" s="54"/>
      <c r="D336" s="56"/>
      <c r="E336" s="54"/>
      <c r="F336" s="54"/>
      <c r="G336" s="54"/>
      <c r="H336" s="59"/>
      <c r="I336" s="59"/>
      <c r="J336" s="49"/>
      <c r="K336" s="50"/>
      <c r="L336" s="191"/>
      <c r="M336" s="225">
        <f>E331*L336</f>
        <v>0</v>
      </c>
      <c r="N336" s="51"/>
      <c r="O336" s="227">
        <f t="shared" si="6"/>
        <v>0</v>
      </c>
      <c r="P336" s="60"/>
      <c r="Q336" s="60"/>
      <c r="R336" s="60"/>
    </row>
    <row r="337" spans="1:18" s="251" customFormat="1" ht="38.25">
      <c r="A337" s="213">
        <f>A331+1</f>
        <v>55</v>
      </c>
      <c r="B337" s="230" t="s">
        <v>62</v>
      </c>
      <c r="C337" s="213" t="s">
        <v>498</v>
      </c>
      <c r="D337" s="231" t="s">
        <v>873</v>
      </c>
      <c r="E337" s="213">
        <v>28.2</v>
      </c>
      <c r="F337" s="213">
        <v>0.62</v>
      </c>
      <c r="G337" s="213">
        <v>0.05</v>
      </c>
      <c r="H337" s="221">
        <f>IF(E337*F337*E$4&gt;0,E337*F337*E$4,0)</f>
        <v>0</v>
      </c>
      <c r="I337" s="221">
        <f>IF(E337*G337*E$5&gt;0,E337*G337*E$5,0)</f>
        <v>0</v>
      </c>
      <c r="J337" s="222" t="s">
        <v>795</v>
      </c>
      <c r="K337" s="223" t="s">
        <v>881</v>
      </c>
      <c r="L337" s="226">
        <v>2.5999999999999999E-2</v>
      </c>
      <c r="M337" s="225">
        <f>E337*L337</f>
        <v>0.73319999999999996</v>
      </c>
      <c r="N337" s="224">
        <v>12.9</v>
      </c>
      <c r="O337" s="227">
        <f t="shared" si="6"/>
        <v>0</v>
      </c>
      <c r="P337" s="228">
        <f>SUM(O337:O342)</f>
        <v>0</v>
      </c>
      <c r="Q337" s="225">
        <f>R337/E337</f>
        <v>0</v>
      </c>
      <c r="R337" s="228">
        <f>H337+I337+P337</f>
        <v>0</v>
      </c>
    </row>
    <row r="338" spans="1:18" ht="12.75">
      <c r="A338" s="44"/>
      <c r="B338" s="45"/>
      <c r="C338" s="44"/>
      <c r="D338" s="46"/>
      <c r="E338" s="44"/>
      <c r="F338" s="44"/>
      <c r="G338" s="44"/>
      <c r="H338" s="48"/>
      <c r="I338" s="48"/>
      <c r="J338" s="49"/>
      <c r="K338" s="50"/>
      <c r="L338" s="51"/>
      <c r="M338" s="225">
        <f>E337*L338</f>
        <v>0</v>
      </c>
      <c r="N338" s="52"/>
      <c r="O338" s="227">
        <f t="shared" si="6"/>
        <v>0</v>
      </c>
      <c r="P338" s="53"/>
      <c r="Q338" s="53"/>
      <c r="R338" s="53"/>
    </row>
    <row r="339" spans="1:18" ht="12.75">
      <c r="A339" s="44"/>
      <c r="B339" s="45"/>
      <c r="C339" s="44"/>
      <c r="D339" s="46"/>
      <c r="E339" s="44"/>
      <c r="F339" s="44"/>
      <c r="G339" s="44"/>
      <c r="H339" s="48"/>
      <c r="I339" s="48"/>
      <c r="J339" s="49"/>
      <c r="K339" s="50"/>
      <c r="L339" s="191"/>
      <c r="M339" s="225">
        <f>E337*L339</f>
        <v>0</v>
      </c>
      <c r="N339" s="51"/>
      <c r="O339" s="227">
        <f t="shared" si="6"/>
        <v>0</v>
      </c>
      <c r="P339" s="53"/>
      <c r="Q339" s="53"/>
      <c r="R339" s="53"/>
    </row>
    <row r="340" spans="1:18" ht="12.75">
      <c r="A340" s="44"/>
      <c r="B340" s="45"/>
      <c r="C340" s="44"/>
      <c r="D340" s="46"/>
      <c r="E340" s="44"/>
      <c r="F340" s="44"/>
      <c r="G340" s="44"/>
      <c r="H340" s="48"/>
      <c r="I340" s="48"/>
      <c r="J340" s="49"/>
      <c r="K340" s="50"/>
      <c r="L340" s="52"/>
      <c r="M340" s="225">
        <f>E337*L340</f>
        <v>0</v>
      </c>
      <c r="N340" s="51"/>
      <c r="O340" s="227">
        <f t="shared" si="6"/>
        <v>0</v>
      </c>
      <c r="P340" s="53"/>
      <c r="Q340" s="53"/>
      <c r="R340" s="53"/>
    </row>
    <row r="341" spans="1:18" ht="12.75">
      <c r="A341" s="44"/>
      <c r="B341" s="45"/>
      <c r="C341" s="44"/>
      <c r="D341" s="46"/>
      <c r="E341" s="44"/>
      <c r="F341" s="44"/>
      <c r="G341" s="44"/>
      <c r="H341" s="48"/>
      <c r="I341" s="48"/>
      <c r="J341" s="49"/>
      <c r="K341" s="50"/>
      <c r="L341" s="52"/>
      <c r="M341" s="225">
        <f>E337*L341</f>
        <v>0</v>
      </c>
      <c r="N341" s="51"/>
      <c r="O341" s="227">
        <f t="shared" si="6"/>
        <v>0</v>
      </c>
      <c r="P341" s="53"/>
      <c r="Q341" s="53"/>
      <c r="R341" s="53"/>
    </row>
    <row r="342" spans="1:18" ht="12.75">
      <c r="A342" s="54"/>
      <c r="B342" s="55"/>
      <c r="C342" s="54"/>
      <c r="D342" s="56"/>
      <c r="E342" s="54"/>
      <c r="F342" s="54"/>
      <c r="G342" s="54"/>
      <c r="H342" s="59"/>
      <c r="I342" s="59"/>
      <c r="J342" s="49"/>
      <c r="K342" s="50"/>
      <c r="L342" s="52"/>
      <c r="M342" s="225">
        <f>E337*L342</f>
        <v>0</v>
      </c>
      <c r="N342" s="51"/>
      <c r="O342" s="227">
        <f t="shared" si="6"/>
        <v>0</v>
      </c>
      <c r="P342" s="60"/>
      <c r="Q342" s="60"/>
      <c r="R342" s="60"/>
    </row>
    <row r="343" spans="1:18" s="251" customFormat="1" ht="38.25">
      <c r="A343" s="213">
        <f>A337+1</f>
        <v>56</v>
      </c>
      <c r="B343" s="230" t="s">
        <v>499</v>
      </c>
      <c r="C343" s="213" t="s">
        <v>500</v>
      </c>
      <c r="D343" s="231" t="s">
        <v>873</v>
      </c>
      <c r="E343" s="213">
        <v>75</v>
      </c>
      <c r="F343" s="213">
        <v>0.4</v>
      </c>
      <c r="G343" s="213">
        <v>0.06</v>
      </c>
      <c r="H343" s="221">
        <f>IF(E343*F343*E$4&gt;0,E343*F343*E$4,0)</f>
        <v>0</v>
      </c>
      <c r="I343" s="221">
        <f>IF(E343*G343*E$5&gt;0,E343*G343*E$5,0)</f>
        <v>0</v>
      </c>
      <c r="J343" s="222" t="s">
        <v>795</v>
      </c>
      <c r="K343" s="223" t="s">
        <v>881</v>
      </c>
      <c r="L343" s="226">
        <v>1.7999999999999999E-2</v>
      </c>
      <c r="M343" s="225">
        <f>E343*L343</f>
        <v>1.3499999999999999</v>
      </c>
      <c r="N343" s="224">
        <v>12.9</v>
      </c>
      <c r="O343" s="227">
        <f t="shared" si="6"/>
        <v>0</v>
      </c>
      <c r="P343" s="228">
        <f>SUM(O343:O348)</f>
        <v>0</v>
      </c>
      <c r="Q343" s="225">
        <f>R343/E343</f>
        <v>0</v>
      </c>
      <c r="R343" s="228">
        <f>H343+I343+P343</f>
        <v>0</v>
      </c>
    </row>
    <row r="344" spans="1:18" s="251" customFormat="1" ht="27" customHeight="1">
      <c r="A344" s="233"/>
      <c r="B344" s="234"/>
      <c r="C344" s="233"/>
      <c r="D344" s="235"/>
      <c r="E344" s="233"/>
      <c r="F344" s="233"/>
      <c r="G344" s="233"/>
      <c r="H344" s="48"/>
      <c r="I344" s="48"/>
      <c r="J344" s="222" t="s">
        <v>807</v>
      </c>
      <c r="K344" s="223" t="s">
        <v>873</v>
      </c>
      <c r="L344" s="226">
        <v>5.2999999999999999E-2</v>
      </c>
      <c r="M344" s="225">
        <f>E343*L344</f>
        <v>3.9750000000000001</v>
      </c>
      <c r="N344" s="224">
        <v>0.84</v>
      </c>
      <c r="O344" s="227">
        <f t="shared" si="6"/>
        <v>0</v>
      </c>
      <c r="P344" s="53"/>
      <c r="Q344" s="53"/>
      <c r="R344" s="53"/>
    </row>
    <row r="345" spans="1:18" ht="12.75">
      <c r="A345" s="44"/>
      <c r="B345" s="45"/>
      <c r="C345" s="44"/>
      <c r="D345" s="46"/>
      <c r="E345" s="44"/>
      <c r="F345" s="44"/>
      <c r="G345" s="44"/>
      <c r="H345" s="48"/>
      <c r="I345" s="48"/>
      <c r="J345" s="49"/>
      <c r="K345" s="50"/>
      <c r="L345" s="191"/>
      <c r="M345" s="225">
        <f>E343*L345</f>
        <v>0</v>
      </c>
      <c r="N345" s="51"/>
      <c r="O345" s="227">
        <f t="shared" si="6"/>
        <v>0</v>
      </c>
      <c r="P345" s="53"/>
      <c r="Q345" s="53"/>
      <c r="R345" s="53"/>
    </row>
    <row r="346" spans="1:18" ht="12.75">
      <c r="A346" s="44"/>
      <c r="B346" s="45"/>
      <c r="C346" s="44"/>
      <c r="D346" s="46"/>
      <c r="E346" s="44"/>
      <c r="F346" s="44"/>
      <c r="G346" s="44"/>
      <c r="H346" s="48"/>
      <c r="I346" s="48"/>
      <c r="J346" s="49"/>
      <c r="K346" s="50"/>
      <c r="L346" s="52"/>
      <c r="M346" s="225">
        <f>E343*L346</f>
        <v>0</v>
      </c>
      <c r="N346" s="51"/>
      <c r="O346" s="227">
        <f t="shared" si="6"/>
        <v>0</v>
      </c>
      <c r="P346" s="53"/>
      <c r="Q346" s="53"/>
      <c r="R346" s="53"/>
    </row>
    <row r="347" spans="1:18" ht="12.75">
      <c r="A347" s="44"/>
      <c r="B347" s="45"/>
      <c r="C347" s="44"/>
      <c r="D347" s="46"/>
      <c r="E347" s="44"/>
      <c r="F347" s="44"/>
      <c r="G347" s="44"/>
      <c r="H347" s="48"/>
      <c r="I347" s="48"/>
      <c r="J347" s="49"/>
      <c r="K347" s="50"/>
      <c r="L347" s="52"/>
      <c r="M347" s="225">
        <f>E343*L347</f>
        <v>0</v>
      </c>
      <c r="N347" s="51"/>
      <c r="O347" s="227">
        <f t="shared" si="6"/>
        <v>0</v>
      </c>
      <c r="P347" s="53"/>
      <c r="Q347" s="53"/>
      <c r="R347" s="53"/>
    </row>
    <row r="348" spans="1:18" ht="12.75">
      <c r="A348" s="54"/>
      <c r="B348" s="55"/>
      <c r="C348" s="54"/>
      <c r="D348" s="56"/>
      <c r="E348" s="54"/>
      <c r="F348" s="54"/>
      <c r="G348" s="54"/>
      <c r="H348" s="59"/>
      <c r="I348" s="59"/>
      <c r="J348" s="49"/>
      <c r="K348" s="50"/>
      <c r="L348" s="52"/>
      <c r="M348" s="225">
        <f>E343*L348</f>
        <v>0</v>
      </c>
      <c r="N348" s="51"/>
      <c r="O348" s="227">
        <f t="shared" si="6"/>
        <v>0</v>
      </c>
      <c r="P348" s="60"/>
      <c r="Q348" s="60"/>
      <c r="R348" s="60"/>
    </row>
    <row r="349" spans="1:18" s="251" customFormat="1" ht="25.5">
      <c r="A349" s="213">
        <f>A343+1</f>
        <v>57</v>
      </c>
      <c r="B349" s="230" t="s">
        <v>448</v>
      </c>
      <c r="C349" s="213" t="s">
        <v>806</v>
      </c>
      <c r="D349" s="231" t="s">
        <v>879</v>
      </c>
      <c r="E349" s="232">
        <v>0.75</v>
      </c>
      <c r="F349" s="244">
        <v>46.4</v>
      </c>
      <c r="G349" s="244">
        <v>6.8</v>
      </c>
      <c r="H349" s="221">
        <f>IF(E349*F349*E$4&gt;0,E349*F349*E$4,0)</f>
        <v>0</v>
      </c>
      <c r="I349" s="221">
        <f>IF(E349*G349*E$5&gt;0,E349*G349*E$5,0)</f>
        <v>0</v>
      </c>
      <c r="J349" s="222" t="s">
        <v>795</v>
      </c>
      <c r="K349" s="223" t="s">
        <v>881</v>
      </c>
      <c r="L349" s="224">
        <v>2.38</v>
      </c>
      <c r="M349" s="225">
        <f>E349*L349</f>
        <v>1.7849999999999999</v>
      </c>
      <c r="N349" s="224">
        <v>12.9</v>
      </c>
      <c r="O349" s="227">
        <f t="shared" si="6"/>
        <v>0</v>
      </c>
      <c r="P349" s="228">
        <f>SUM(O349:O354)</f>
        <v>0</v>
      </c>
      <c r="Q349" s="225">
        <f>R349/E349</f>
        <v>0</v>
      </c>
      <c r="R349" s="228">
        <f>H349+I349+P349</f>
        <v>0</v>
      </c>
    </row>
    <row r="350" spans="1:18" s="251" customFormat="1" ht="25.5" customHeight="1">
      <c r="A350" s="233"/>
      <c r="B350" s="234"/>
      <c r="C350" s="233"/>
      <c r="D350" s="235"/>
      <c r="E350" s="236"/>
      <c r="F350" s="246"/>
      <c r="G350" s="246"/>
      <c r="H350" s="48"/>
      <c r="I350" s="48"/>
      <c r="J350" s="222" t="s">
        <v>807</v>
      </c>
      <c r="K350" s="223" t="s">
        <v>873</v>
      </c>
      <c r="L350" s="224">
        <v>5.28</v>
      </c>
      <c r="M350" s="225">
        <f>E349*L350</f>
        <v>3.96</v>
      </c>
      <c r="N350" s="226">
        <v>0.84</v>
      </c>
      <c r="O350" s="227">
        <f t="shared" si="6"/>
        <v>0</v>
      </c>
      <c r="P350" s="53"/>
      <c r="Q350" s="53"/>
      <c r="R350" s="53"/>
    </row>
    <row r="351" spans="1:18" ht="12.75">
      <c r="A351" s="44"/>
      <c r="B351" s="45"/>
      <c r="C351" s="44"/>
      <c r="D351" s="46"/>
      <c r="E351" s="47"/>
      <c r="F351" s="41"/>
      <c r="G351" s="41"/>
      <c r="H351" s="48"/>
      <c r="I351" s="48"/>
      <c r="J351" s="63"/>
      <c r="K351" s="64"/>
      <c r="L351" s="65"/>
      <c r="M351" s="225">
        <f>E349*L351</f>
        <v>0</v>
      </c>
      <c r="N351" s="66"/>
      <c r="O351" s="227">
        <f t="shared" si="6"/>
        <v>0</v>
      </c>
      <c r="P351" s="53"/>
      <c r="Q351" s="53"/>
      <c r="R351" s="53"/>
    </row>
    <row r="352" spans="1:18" ht="12.75">
      <c r="A352" s="44"/>
      <c r="B352" s="45"/>
      <c r="C352" s="44"/>
      <c r="D352" s="46"/>
      <c r="E352" s="47"/>
      <c r="F352" s="41"/>
      <c r="G352" s="41"/>
      <c r="H352" s="48"/>
      <c r="I352" s="48"/>
      <c r="J352" s="63"/>
      <c r="K352" s="64"/>
      <c r="L352" s="65"/>
      <c r="M352" s="225">
        <f>E349*L352</f>
        <v>0</v>
      </c>
      <c r="N352" s="66"/>
      <c r="O352" s="227">
        <f t="shared" si="6"/>
        <v>0</v>
      </c>
      <c r="P352" s="53"/>
      <c r="Q352" s="53"/>
      <c r="R352" s="53"/>
    </row>
    <row r="353" spans="1:18" ht="12.75">
      <c r="A353" s="44"/>
      <c r="B353" s="45"/>
      <c r="C353" s="44"/>
      <c r="D353" s="46"/>
      <c r="E353" s="47"/>
      <c r="F353" s="41"/>
      <c r="G353" s="41"/>
      <c r="H353" s="48"/>
      <c r="I353" s="48"/>
      <c r="J353" s="63"/>
      <c r="K353" s="64"/>
      <c r="L353" s="65"/>
      <c r="M353" s="225">
        <f>E349*L353</f>
        <v>0</v>
      </c>
      <c r="N353" s="66"/>
      <c r="O353" s="227">
        <f t="shared" si="6"/>
        <v>0</v>
      </c>
      <c r="P353" s="53"/>
      <c r="Q353" s="53"/>
      <c r="R353" s="53"/>
    </row>
    <row r="354" spans="1:18" ht="12.75">
      <c r="A354" s="54"/>
      <c r="B354" s="55"/>
      <c r="C354" s="54"/>
      <c r="D354" s="56"/>
      <c r="E354" s="57"/>
      <c r="F354" s="58"/>
      <c r="G354" s="58"/>
      <c r="H354" s="59"/>
      <c r="I354" s="59"/>
      <c r="J354" s="49"/>
      <c r="K354" s="50"/>
      <c r="L354" s="51"/>
      <c r="M354" s="225">
        <f>E349*L354</f>
        <v>0</v>
      </c>
      <c r="N354" s="52"/>
      <c r="O354" s="227">
        <f t="shared" si="6"/>
        <v>0</v>
      </c>
      <c r="P354" s="60"/>
      <c r="Q354" s="60"/>
      <c r="R354" s="60"/>
    </row>
    <row r="355" spans="1:18" s="251" customFormat="1" ht="25.5">
      <c r="A355" s="213">
        <f>A349+1</f>
        <v>58</v>
      </c>
      <c r="B355" s="230" t="s">
        <v>449</v>
      </c>
      <c r="C355" s="213" t="s">
        <v>379</v>
      </c>
      <c r="D355" s="231" t="s">
        <v>879</v>
      </c>
      <c r="E355" s="232">
        <v>0.26100000000000001</v>
      </c>
      <c r="F355" s="244">
        <v>47.6</v>
      </c>
      <c r="G355" s="244">
        <v>6.8</v>
      </c>
      <c r="H355" s="221">
        <f>IF(E355*F355*E$4&gt;0,E355*F355*E$4,0)</f>
        <v>0</v>
      </c>
      <c r="I355" s="221">
        <f>IF(E355*G355*E$5&gt;0,E355*G355*E$5,0)</f>
        <v>0</v>
      </c>
      <c r="J355" s="222" t="s">
        <v>795</v>
      </c>
      <c r="K355" s="223" t="s">
        <v>881</v>
      </c>
      <c r="L355" s="224">
        <v>2.44</v>
      </c>
      <c r="M355" s="225">
        <f>E355*L355</f>
        <v>0.63683999999999996</v>
      </c>
      <c r="N355" s="224">
        <v>12.9</v>
      </c>
      <c r="O355" s="227">
        <f t="shared" si="6"/>
        <v>0</v>
      </c>
      <c r="P355" s="228">
        <f>SUM(O355:O360)</f>
        <v>0</v>
      </c>
      <c r="Q355" s="225">
        <f>R355/E355</f>
        <v>0</v>
      </c>
      <c r="R355" s="228">
        <f>H355+I355+P355</f>
        <v>0</v>
      </c>
    </row>
    <row r="356" spans="1:18" s="251" customFormat="1" ht="24" customHeight="1">
      <c r="A356" s="233"/>
      <c r="B356" s="234"/>
      <c r="C356" s="233"/>
      <c r="D356" s="235"/>
      <c r="E356" s="236"/>
      <c r="F356" s="246"/>
      <c r="G356" s="246"/>
      <c r="H356" s="48"/>
      <c r="I356" s="48"/>
      <c r="J356" s="222" t="s">
        <v>807</v>
      </c>
      <c r="K356" s="223" t="s">
        <v>873</v>
      </c>
      <c r="L356" s="224">
        <v>5.28</v>
      </c>
      <c r="M356" s="225">
        <f>E355*L356</f>
        <v>1.3780800000000002</v>
      </c>
      <c r="N356" s="226">
        <v>0.84</v>
      </c>
      <c r="O356" s="227">
        <f t="shared" si="6"/>
        <v>0</v>
      </c>
      <c r="P356" s="53"/>
      <c r="Q356" s="53"/>
      <c r="R356" s="53"/>
    </row>
    <row r="357" spans="1:18" ht="12.75">
      <c r="A357" s="44"/>
      <c r="B357" s="45"/>
      <c r="C357" s="44"/>
      <c r="D357" s="46"/>
      <c r="E357" s="47"/>
      <c r="F357" s="41"/>
      <c r="G357" s="41"/>
      <c r="H357" s="48"/>
      <c r="I357" s="48"/>
      <c r="J357" s="63"/>
      <c r="K357" s="64"/>
      <c r="L357" s="65"/>
      <c r="M357" s="225">
        <f>E355*L357</f>
        <v>0</v>
      </c>
      <c r="N357" s="66"/>
      <c r="O357" s="227">
        <f t="shared" si="6"/>
        <v>0</v>
      </c>
      <c r="P357" s="53"/>
      <c r="Q357" s="53"/>
      <c r="R357" s="53"/>
    </row>
    <row r="358" spans="1:18" ht="12.75">
      <c r="A358" s="44"/>
      <c r="B358" s="45"/>
      <c r="C358" s="44"/>
      <c r="D358" s="46"/>
      <c r="E358" s="47"/>
      <c r="F358" s="41"/>
      <c r="G358" s="41"/>
      <c r="H358" s="48"/>
      <c r="I358" s="48"/>
      <c r="J358" s="63"/>
      <c r="K358" s="64"/>
      <c r="L358" s="65"/>
      <c r="M358" s="225">
        <f>E355*L358</f>
        <v>0</v>
      </c>
      <c r="N358" s="66"/>
      <c r="O358" s="227">
        <f t="shared" si="6"/>
        <v>0</v>
      </c>
      <c r="P358" s="53"/>
      <c r="Q358" s="53"/>
      <c r="R358" s="53"/>
    </row>
    <row r="359" spans="1:18" ht="12.75">
      <c r="A359" s="44"/>
      <c r="B359" s="45"/>
      <c r="C359" s="44"/>
      <c r="D359" s="46"/>
      <c r="E359" s="47"/>
      <c r="F359" s="41"/>
      <c r="G359" s="41"/>
      <c r="H359" s="48"/>
      <c r="I359" s="48"/>
      <c r="J359" s="63"/>
      <c r="K359" s="64"/>
      <c r="L359" s="65"/>
      <c r="M359" s="225">
        <f>E355*L359</f>
        <v>0</v>
      </c>
      <c r="N359" s="66"/>
      <c r="O359" s="227">
        <f t="shared" si="6"/>
        <v>0</v>
      </c>
      <c r="P359" s="53"/>
      <c r="Q359" s="53"/>
      <c r="R359" s="53"/>
    </row>
    <row r="360" spans="1:18" ht="12.75">
      <c r="A360" s="54"/>
      <c r="B360" s="55"/>
      <c r="C360" s="54"/>
      <c r="D360" s="56"/>
      <c r="E360" s="57"/>
      <c r="F360" s="58"/>
      <c r="G360" s="58"/>
      <c r="H360" s="59"/>
      <c r="I360" s="59"/>
      <c r="J360" s="49"/>
      <c r="K360" s="50"/>
      <c r="L360" s="51"/>
      <c r="M360" s="225">
        <f>E355*L360</f>
        <v>0</v>
      </c>
      <c r="N360" s="52"/>
      <c r="O360" s="227">
        <f t="shared" si="6"/>
        <v>0</v>
      </c>
      <c r="P360" s="60"/>
      <c r="Q360" s="60"/>
      <c r="R360" s="60"/>
    </row>
    <row r="361" spans="1:18" s="251" customFormat="1" ht="25.5">
      <c r="A361" s="213">
        <f>A355+1</f>
        <v>59</v>
      </c>
      <c r="B361" s="377" t="s">
        <v>501</v>
      </c>
      <c r="C361" s="378" t="s">
        <v>502</v>
      </c>
      <c r="D361" s="379" t="s">
        <v>884</v>
      </c>
      <c r="E361" s="380">
        <v>0.26</v>
      </c>
      <c r="F361" s="380">
        <v>28.9</v>
      </c>
      <c r="G361" s="380">
        <v>1</v>
      </c>
      <c r="H361" s="221">
        <f>IF(E361*F361*E$4&gt;0,E361*F361*E$4,0)</f>
        <v>0</v>
      </c>
      <c r="I361" s="221">
        <f>IF(E361*G361*E$5&gt;0,E361*G361*E$5,0)</f>
        <v>0</v>
      </c>
      <c r="J361" s="357" t="s">
        <v>14</v>
      </c>
      <c r="K361" s="358" t="s">
        <v>793</v>
      </c>
      <c r="L361" s="299">
        <v>63</v>
      </c>
      <c r="M361" s="225">
        <f>E361*L361</f>
        <v>16.38</v>
      </c>
      <c r="N361" s="299">
        <v>0.32</v>
      </c>
      <c r="O361" s="227">
        <f t="shared" si="6"/>
        <v>0</v>
      </c>
      <c r="P361" s="228">
        <f>SUM(O361:O366)</f>
        <v>0</v>
      </c>
      <c r="Q361" s="225">
        <f>R361/E361</f>
        <v>0</v>
      </c>
      <c r="R361" s="228">
        <f>H361+I361+P361</f>
        <v>0</v>
      </c>
    </row>
    <row r="362" spans="1:18" s="251" customFormat="1" ht="12.75">
      <c r="A362" s="233"/>
      <c r="B362" s="360"/>
      <c r="C362" s="361"/>
      <c r="D362" s="362"/>
      <c r="E362" s="361"/>
      <c r="F362" s="381"/>
      <c r="G362" s="361"/>
      <c r="H362" s="48"/>
      <c r="I362" s="48"/>
      <c r="J362" s="357" t="s">
        <v>798</v>
      </c>
      <c r="K362" s="358" t="s">
        <v>793</v>
      </c>
      <c r="L362" s="299">
        <v>55</v>
      </c>
      <c r="M362" s="225">
        <f>E361*L362</f>
        <v>14.3</v>
      </c>
      <c r="N362" s="299">
        <v>0.67</v>
      </c>
      <c r="O362" s="227">
        <f t="shared" si="6"/>
        <v>0</v>
      </c>
      <c r="P362" s="53"/>
      <c r="Q362" s="53"/>
      <c r="R362" s="53"/>
    </row>
    <row r="363" spans="1:18" ht="12.75">
      <c r="A363" s="44"/>
      <c r="B363" s="134"/>
      <c r="C363" s="135"/>
      <c r="D363" s="136"/>
      <c r="E363" s="135"/>
      <c r="F363" s="137"/>
      <c r="G363" s="135"/>
      <c r="H363" s="48"/>
      <c r="I363" s="48"/>
      <c r="J363" s="121"/>
      <c r="K363" s="122"/>
      <c r="L363" s="156"/>
      <c r="M363" s="225">
        <f>E361*L363</f>
        <v>0</v>
      </c>
      <c r="N363" s="127"/>
      <c r="O363" s="227">
        <f t="shared" si="6"/>
        <v>0</v>
      </c>
      <c r="P363" s="53"/>
      <c r="Q363" s="53"/>
      <c r="R363" s="53"/>
    </row>
    <row r="364" spans="1:18" ht="12.75">
      <c r="A364" s="44"/>
      <c r="B364" s="134"/>
      <c r="C364" s="135"/>
      <c r="D364" s="136"/>
      <c r="E364" s="135"/>
      <c r="F364" s="137"/>
      <c r="G364" s="135"/>
      <c r="H364" s="48"/>
      <c r="I364" s="48"/>
      <c r="J364" s="121"/>
      <c r="K364" s="122"/>
      <c r="L364" s="123"/>
      <c r="M364" s="225">
        <f>E361*L364</f>
        <v>0</v>
      </c>
      <c r="N364" s="127"/>
      <c r="O364" s="227">
        <f t="shared" si="6"/>
        <v>0</v>
      </c>
      <c r="P364" s="53"/>
      <c r="Q364" s="53"/>
      <c r="R364" s="53"/>
    </row>
    <row r="365" spans="1:18" ht="12.75">
      <c r="A365" s="44"/>
      <c r="B365" s="118"/>
      <c r="C365" s="119"/>
      <c r="D365" s="120"/>
      <c r="E365" s="119"/>
      <c r="F365" s="139"/>
      <c r="G365" s="119"/>
      <c r="H365" s="48"/>
      <c r="I365" s="48"/>
      <c r="J365" s="121"/>
      <c r="K365" s="122"/>
      <c r="L365" s="123"/>
      <c r="M365" s="225">
        <f>E361*L365</f>
        <v>0</v>
      </c>
      <c r="N365" s="127"/>
      <c r="O365" s="227">
        <f t="shared" si="6"/>
        <v>0</v>
      </c>
      <c r="P365" s="53"/>
      <c r="Q365" s="53"/>
      <c r="R365" s="53"/>
    </row>
    <row r="366" spans="1:18" ht="12.75">
      <c r="A366" s="54"/>
      <c r="B366" s="124"/>
      <c r="C366" s="128"/>
      <c r="D366" s="129"/>
      <c r="E366" s="128"/>
      <c r="F366" s="140"/>
      <c r="G366" s="128"/>
      <c r="H366" s="59"/>
      <c r="I366" s="59"/>
      <c r="J366" s="192"/>
      <c r="K366" s="193"/>
      <c r="L366" s="198"/>
      <c r="M366" s="225">
        <f>E361*L366</f>
        <v>0</v>
      </c>
      <c r="N366" s="194"/>
      <c r="O366" s="227">
        <f t="shared" si="6"/>
        <v>0</v>
      </c>
      <c r="P366" s="60"/>
      <c r="Q366" s="60"/>
      <c r="R366" s="60"/>
    </row>
    <row r="367" spans="1:18" s="251" customFormat="1" ht="25.5">
      <c r="A367" s="213">
        <f>A361+1</f>
        <v>60</v>
      </c>
      <c r="B367" s="383" t="s">
        <v>503</v>
      </c>
      <c r="C367" s="384" t="s">
        <v>504</v>
      </c>
      <c r="D367" s="385" t="s">
        <v>881</v>
      </c>
      <c r="E367" s="384">
        <v>1.4</v>
      </c>
      <c r="F367" s="384">
        <v>1.82</v>
      </c>
      <c r="G367" s="384">
        <v>1.06</v>
      </c>
      <c r="H367" s="221">
        <f>IF(E367*F367*E$4&gt;0,E367*F367*E$4,0)</f>
        <v>0</v>
      </c>
      <c r="I367" s="221">
        <f>IF(E367*G367*E$5&gt;0,E367*G367*E$5,0)</f>
        <v>0</v>
      </c>
      <c r="J367" s="386" t="s">
        <v>811</v>
      </c>
      <c r="K367" s="387" t="s">
        <v>881</v>
      </c>
      <c r="L367" s="388">
        <v>1.24</v>
      </c>
      <c r="M367" s="225">
        <f>E367*L367</f>
        <v>1.736</v>
      </c>
      <c r="N367" s="388">
        <v>2.9</v>
      </c>
      <c r="O367" s="227">
        <f t="shared" si="6"/>
        <v>0</v>
      </c>
      <c r="P367" s="228">
        <f>SUM(O367:O372)</f>
        <v>0</v>
      </c>
      <c r="Q367" s="225">
        <f>R367/E367</f>
        <v>0</v>
      </c>
      <c r="R367" s="228">
        <f>H367+I367+P367</f>
        <v>0</v>
      </c>
    </row>
    <row r="368" spans="1:18" ht="12.75">
      <c r="A368" s="44"/>
      <c r="B368" s="195"/>
      <c r="C368" s="196"/>
      <c r="D368" s="197"/>
      <c r="E368" s="196"/>
      <c r="F368" s="196"/>
      <c r="G368" s="196"/>
      <c r="H368" s="48"/>
      <c r="I368" s="48"/>
      <c r="J368" s="192"/>
      <c r="K368" s="193"/>
      <c r="L368" s="194"/>
      <c r="M368" s="225">
        <f>E367*L368</f>
        <v>0</v>
      </c>
      <c r="N368" s="199"/>
      <c r="O368" s="227">
        <f t="shared" si="6"/>
        <v>0</v>
      </c>
      <c r="P368" s="53"/>
      <c r="Q368" s="53"/>
      <c r="R368" s="53"/>
    </row>
    <row r="369" spans="1:255" ht="12.75">
      <c r="A369" s="44"/>
      <c r="B369" s="195"/>
      <c r="C369" s="196"/>
      <c r="D369" s="197"/>
      <c r="E369" s="196"/>
      <c r="F369" s="196"/>
      <c r="G369" s="196"/>
      <c r="H369" s="48"/>
      <c r="I369" s="48"/>
      <c r="J369" s="192"/>
      <c r="K369" s="193"/>
      <c r="L369" s="198"/>
      <c r="M369" s="225">
        <f>E367*L369</f>
        <v>0</v>
      </c>
      <c r="N369" s="194"/>
      <c r="O369" s="227">
        <f t="shared" si="6"/>
        <v>0</v>
      </c>
      <c r="P369" s="53"/>
      <c r="Q369" s="53"/>
      <c r="R369" s="53"/>
    </row>
    <row r="370" spans="1:255" ht="12.75">
      <c r="A370" s="44"/>
      <c r="B370" s="195"/>
      <c r="C370" s="196"/>
      <c r="D370" s="197"/>
      <c r="E370" s="196"/>
      <c r="F370" s="196"/>
      <c r="G370" s="196"/>
      <c r="H370" s="48"/>
      <c r="I370" s="48"/>
      <c r="J370" s="192"/>
      <c r="K370" s="193"/>
      <c r="L370" s="199"/>
      <c r="M370" s="225">
        <f>E367*L370</f>
        <v>0</v>
      </c>
      <c r="N370" s="194"/>
      <c r="O370" s="227">
        <f t="shared" si="6"/>
        <v>0</v>
      </c>
      <c r="P370" s="53"/>
      <c r="Q370" s="53"/>
      <c r="R370" s="53"/>
    </row>
    <row r="371" spans="1:255" ht="12.75">
      <c r="A371" s="44"/>
      <c r="B371" s="195"/>
      <c r="C371" s="196"/>
      <c r="D371" s="197"/>
      <c r="E371" s="196"/>
      <c r="F371" s="196"/>
      <c r="G371" s="196"/>
      <c r="H371" s="48"/>
      <c r="I371" s="48"/>
      <c r="J371" s="192"/>
      <c r="K371" s="193"/>
      <c r="L371" s="199"/>
      <c r="M371" s="225">
        <f>E367*L371</f>
        <v>0</v>
      </c>
      <c r="N371" s="194"/>
      <c r="O371" s="227">
        <f t="shared" si="6"/>
        <v>0</v>
      </c>
      <c r="P371" s="53"/>
      <c r="Q371" s="53"/>
      <c r="R371" s="53"/>
    </row>
    <row r="372" spans="1:255" ht="12.75">
      <c r="A372" s="54"/>
      <c r="B372" s="200"/>
      <c r="C372" s="201"/>
      <c r="D372" s="202"/>
      <c r="E372" s="201"/>
      <c r="F372" s="201"/>
      <c r="G372" s="201"/>
      <c r="H372" s="59"/>
      <c r="I372" s="59"/>
      <c r="J372" s="49"/>
      <c r="K372" s="50"/>
      <c r="L372" s="191"/>
      <c r="M372" s="225">
        <f>E367*L372</f>
        <v>0</v>
      </c>
      <c r="N372" s="51"/>
      <c r="O372" s="227">
        <f t="shared" si="6"/>
        <v>0</v>
      </c>
      <c r="P372" s="60"/>
      <c r="Q372" s="60"/>
      <c r="R372" s="60"/>
    </row>
    <row r="373" spans="1:255" s="251" customFormat="1" ht="39.75" customHeight="1">
      <c r="A373" s="213">
        <f>A367+1</f>
        <v>61</v>
      </c>
      <c r="B373" s="383" t="s">
        <v>788</v>
      </c>
      <c r="C373" s="384" t="s">
        <v>505</v>
      </c>
      <c r="D373" s="385" t="s">
        <v>881</v>
      </c>
      <c r="E373" s="384">
        <v>1.4</v>
      </c>
      <c r="F373" s="384">
        <v>1.62</v>
      </c>
      <c r="G373" s="384"/>
      <c r="H373" s="221">
        <f>IF(E373*F373*E$4&gt;0,E373*F373*E$4,0)</f>
        <v>0</v>
      </c>
      <c r="I373" s="221">
        <f>IF(E373*G373*E$5&gt;0,E373*G373*E$5,0)</f>
        <v>0</v>
      </c>
      <c r="J373" s="222" t="s">
        <v>715</v>
      </c>
      <c r="K373" s="387" t="s">
        <v>881</v>
      </c>
      <c r="L373" s="388">
        <v>1.02</v>
      </c>
      <c r="M373" s="225">
        <f>E373*L373</f>
        <v>1.4279999999999999</v>
      </c>
      <c r="N373" s="224">
        <v>18.5</v>
      </c>
      <c r="O373" s="227">
        <f t="shared" si="6"/>
        <v>0</v>
      </c>
      <c r="P373" s="228">
        <f>SUM(O373:O378)</f>
        <v>0</v>
      </c>
      <c r="Q373" s="225">
        <f>R373/E373</f>
        <v>0</v>
      </c>
      <c r="R373" s="228">
        <f>H373+I373+P373</f>
        <v>0</v>
      </c>
    </row>
    <row r="374" spans="1:255" ht="12.75">
      <c r="A374" s="44"/>
      <c r="B374" s="45"/>
      <c r="C374" s="44"/>
      <c r="D374" s="46"/>
      <c r="E374" s="44"/>
      <c r="F374" s="44"/>
      <c r="G374" s="44"/>
      <c r="H374" s="48"/>
      <c r="I374" s="48"/>
      <c r="J374" s="192"/>
      <c r="K374" s="193"/>
      <c r="L374" s="194"/>
      <c r="M374" s="225">
        <f>E373*L374</f>
        <v>0</v>
      </c>
      <c r="N374" s="199"/>
      <c r="O374" s="227">
        <f t="shared" si="6"/>
        <v>0</v>
      </c>
      <c r="P374" s="53"/>
      <c r="Q374" s="53"/>
      <c r="R374" s="53"/>
    </row>
    <row r="375" spans="1:255" ht="12.75">
      <c r="A375" s="44"/>
      <c r="B375" s="45"/>
      <c r="C375" s="44"/>
      <c r="D375" s="46"/>
      <c r="E375" s="44"/>
      <c r="F375" s="44"/>
      <c r="G375" s="44"/>
      <c r="H375" s="48"/>
      <c r="I375" s="48"/>
      <c r="J375" s="192"/>
      <c r="K375" s="193"/>
      <c r="L375" s="198"/>
      <c r="M375" s="225">
        <f>E373*L375</f>
        <v>0</v>
      </c>
      <c r="N375" s="194"/>
      <c r="O375" s="227">
        <f t="shared" si="6"/>
        <v>0</v>
      </c>
      <c r="P375" s="53"/>
      <c r="Q375" s="53"/>
      <c r="R375" s="53"/>
    </row>
    <row r="376" spans="1:255" ht="12.75">
      <c r="A376" s="44"/>
      <c r="B376" s="45"/>
      <c r="C376" s="44"/>
      <c r="D376" s="46"/>
      <c r="E376" s="44"/>
      <c r="F376" s="44"/>
      <c r="G376" s="44"/>
      <c r="H376" s="48"/>
      <c r="I376" s="48"/>
      <c r="J376" s="192"/>
      <c r="K376" s="193"/>
      <c r="L376" s="199"/>
      <c r="M376" s="225">
        <f>E373*L376</f>
        <v>0</v>
      </c>
      <c r="N376" s="194"/>
      <c r="O376" s="227">
        <f t="shared" si="6"/>
        <v>0</v>
      </c>
      <c r="P376" s="53"/>
      <c r="Q376" s="53"/>
      <c r="R376" s="53"/>
    </row>
    <row r="377" spans="1:255" ht="12.75">
      <c r="A377" s="44"/>
      <c r="B377" s="45"/>
      <c r="C377" s="44"/>
      <c r="D377" s="46"/>
      <c r="E377" s="44"/>
      <c r="F377" s="44"/>
      <c r="G377" s="44"/>
      <c r="H377" s="48"/>
      <c r="I377" s="48"/>
      <c r="J377" s="192"/>
      <c r="K377" s="193"/>
      <c r="L377" s="199"/>
      <c r="M377" s="225">
        <f>E373*L377</f>
        <v>0</v>
      </c>
      <c r="N377" s="194"/>
      <c r="O377" s="227">
        <f t="shared" si="6"/>
        <v>0</v>
      </c>
      <c r="P377" s="53"/>
      <c r="Q377" s="53"/>
      <c r="R377" s="53"/>
    </row>
    <row r="378" spans="1:255" s="251" customFormat="1" ht="12.75">
      <c r="A378" s="240"/>
      <c r="B378" s="241"/>
      <c r="C378" s="240"/>
      <c r="D378" s="242"/>
      <c r="E378" s="240"/>
      <c r="F378" s="240"/>
      <c r="G378" s="240"/>
      <c r="H378" s="59"/>
      <c r="I378" s="59"/>
      <c r="J378" s="49"/>
      <c r="K378" s="50"/>
      <c r="L378" s="191"/>
      <c r="M378" s="225">
        <f>E373*L378</f>
        <v>0</v>
      </c>
      <c r="N378" s="51"/>
      <c r="O378" s="227">
        <f t="shared" si="6"/>
        <v>0</v>
      </c>
      <c r="P378" s="60"/>
      <c r="Q378" s="60"/>
      <c r="R378" s="60"/>
    </row>
    <row r="379" spans="1:255" s="84" customFormat="1" ht="15">
      <c r="A379" s="79"/>
      <c r="B379" s="79"/>
      <c r="C379" s="997" t="s">
        <v>9</v>
      </c>
      <c r="D379" s="998"/>
      <c r="E379" s="998"/>
      <c r="F379" s="998"/>
      <c r="G379" s="999"/>
      <c r="H379" s="80">
        <f>SUM(H13:H378)</f>
        <v>0</v>
      </c>
      <c r="I379" s="80">
        <f>SUM(I13:I378)</f>
        <v>0</v>
      </c>
      <c r="J379" s="247" t="s">
        <v>785</v>
      </c>
      <c r="K379" s="85"/>
      <c r="L379" s="89"/>
      <c r="M379" s="90"/>
      <c r="N379" s="88"/>
      <c r="O379" s="80">
        <f>SUM(O13:O378)</f>
        <v>0</v>
      </c>
      <c r="P379" s="80"/>
      <c r="Q379" s="80"/>
      <c r="R379" s="80">
        <f>SUM(R13:R378)</f>
        <v>0</v>
      </c>
      <c r="S379" s="83"/>
      <c r="T379" s="83"/>
      <c r="U379" s="83"/>
      <c r="V379" s="83"/>
      <c r="W379" s="83"/>
      <c r="X379" s="83"/>
      <c r="Y379" s="83"/>
      <c r="Z379" s="83"/>
      <c r="AA379" s="83"/>
      <c r="AB379" s="83"/>
      <c r="AC379" s="83"/>
      <c r="AD379" s="83"/>
      <c r="AE379" s="83"/>
      <c r="AF379" s="83"/>
      <c r="AG379" s="83"/>
      <c r="AH379" s="83"/>
      <c r="AI379" s="83"/>
      <c r="AJ379" s="83"/>
      <c r="AK379" s="83"/>
      <c r="AL379" s="83"/>
      <c r="AM379" s="83"/>
      <c r="AN379" s="83"/>
      <c r="AO379" s="83"/>
      <c r="AP379" s="83"/>
      <c r="AQ379" s="83"/>
      <c r="AR379" s="83"/>
      <c r="AS379" s="83"/>
      <c r="AT379" s="83"/>
      <c r="AU379" s="83"/>
      <c r="AV379" s="83"/>
      <c r="AW379" s="83"/>
      <c r="AX379" s="83"/>
      <c r="AY379" s="83"/>
      <c r="AZ379" s="83"/>
      <c r="BA379" s="83"/>
      <c r="BB379" s="83"/>
      <c r="BC379" s="83"/>
      <c r="BD379" s="83"/>
      <c r="BE379" s="83"/>
      <c r="BF379" s="83"/>
      <c r="BG379" s="83"/>
      <c r="BH379" s="83"/>
      <c r="BI379" s="83"/>
      <c r="BJ379" s="83"/>
      <c r="BK379" s="83"/>
      <c r="BL379" s="83"/>
      <c r="BM379" s="83"/>
      <c r="BN379" s="83"/>
      <c r="BO379" s="83"/>
      <c r="BP379" s="83"/>
      <c r="BQ379" s="83"/>
      <c r="BR379" s="83"/>
      <c r="BS379" s="83"/>
      <c r="BT379" s="83"/>
      <c r="BU379" s="83"/>
      <c r="BV379" s="83"/>
      <c r="BW379" s="83"/>
      <c r="BX379" s="83"/>
      <c r="BY379" s="83"/>
      <c r="BZ379" s="83"/>
      <c r="CA379" s="83"/>
      <c r="CB379" s="83"/>
      <c r="CC379" s="83"/>
      <c r="CD379" s="83"/>
      <c r="CE379" s="83"/>
      <c r="CF379" s="83"/>
      <c r="CG379" s="83"/>
      <c r="CH379" s="83"/>
      <c r="CI379" s="83"/>
      <c r="CJ379" s="83"/>
      <c r="CK379" s="83"/>
      <c r="CL379" s="83"/>
      <c r="CM379" s="83"/>
      <c r="CN379" s="83"/>
      <c r="CO379" s="83"/>
      <c r="CP379" s="83"/>
      <c r="CQ379" s="83"/>
      <c r="CR379" s="83"/>
      <c r="CS379" s="83"/>
      <c r="CT379" s="83"/>
      <c r="CU379" s="83"/>
      <c r="CV379" s="83"/>
      <c r="CW379" s="83"/>
      <c r="CX379" s="83"/>
      <c r="CY379" s="83"/>
      <c r="CZ379" s="83"/>
      <c r="DA379" s="83"/>
      <c r="DB379" s="83"/>
      <c r="DC379" s="83"/>
      <c r="DD379" s="83"/>
      <c r="DE379" s="83"/>
      <c r="DF379" s="83"/>
      <c r="DG379" s="83"/>
      <c r="DH379" s="83"/>
      <c r="DI379" s="83"/>
      <c r="DJ379" s="83"/>
      <c r="DK379" s="83"/>
      <c r="DL379" s="83"/>
      <c r="DM379" s="83"/>
      <c r="DN379" s="83"/>
      <c r="DO379" s="83"/>
      <c r="DP379" s="83"/>
      <c r="DQ379" s="83"/>
      <c r="DR379" s="83"/>
      <c r="DS379" s="83"/>
      <c r="DT379" s="83"/>
      <c r="DU379" s="83"/>
      <c r="DV379" s="83"/>
      <c r="DW379" s="83"/>
      <c r="DX379" s="83"/>
      <c r="DY379" s="83"/>
      <c r="DZ379" s="83"/>
      <c r="EA379" s="83"/>
      <c r="EB379" s="83"/>
      <c r="EC379" s="83"/>
      <c r="ED379" s="83"/>
      <c r="EE379" s="83"/>
      <c r="EF379" s="83"/>
      <c r="EG379" s="83"/>
      <c r="EH379" s="83"/>
      <c r="EI379" s="83"/>
      <c r="EJ379" s="83"/>
      <c r="EK379" s="83"/>
      <c r="EL379" s="83"/>
      <c r="EM379" s="83"/>
      <c r="EN379" s="83"/>
      <c r="EO379" s="83"/>
      <c r="EP379" s="83"/>
      <c r="EQ379" s="83"/>
      <c r="ER379" s="83"/>
      <c r="ES379" s="83"/>
      <c r="ET379" s="83"/>
      <c r="EU379" s="83"/>
      <c r="EV379" s="83"/>
      <c r="EW379" s="83"/>
      <c r="EX379" s="83"/>
      <c r="EY379" s="83"/>
      <c r="EZ379" s="83"/>
      <c r="FA379" s="83"/>
      <c r="FB379" s="83"/>
      <c r="FC379" s="83"/>
      <c r="FD379" s="83"/>
      <c r="FE379" s="83"/>
      <c r="FF379" s="83"/>
      <c r="FG379" s="83"/>
      <c r="FH379" s="83"/>
      <c r="FI379" s="83"/>
      <c r="FJ379" s="83"/>
      <c r="FK379" s="83"/>
      <c r="FL379" s="83"/>
      <c r="FM379" s="83"/>
      <c r="FN379" s="83"/>
      <c r="FO379" s="83"/>
      <c r="FP379" s="83"/>
      <c r="FQ379" s="83"/>
      <c r="FR379" s="83"/>
      <c r="FS379" s="83"/>
      <c r="FT379" s="83"/>
      <c r="FU379" s="83"/>
      <c r="FV379" s="83"/>
      <c r="FW379" s="83"/>
      <c r="FX379" s="83"/>
      <c r="FY379" s="83"/>
      <c r="FZ379" s="83"/>
      <c r="GA379" s="83"/>
      <c r="GB379" s="83"/>
      <c r="GC379" s="83"/>
      <c r="GD379" s="83"/>
      <c r="GE379" s="83"/>
      <c r="GF379" s="83"/>
      <c r="GG379" s="83"/>
      <c r="GH379" s="83"/>
      <c r="GI379" s="83"/>
      <c r="GJ379" s="83"/>
      <c r="GK379" s="83"/>
      <c r="GL379" s="83"/>
      <c r="GM379" s="83"/>
      <c r="GN379" s="83"/>
      <c r="GO379" s="83"/>
      <c r="GP379" s="83"/>
      <c r="GQ379" s="83"/>
      <c r="GR379" s="83"/>
      <c r="GS379" s="83"/>
      <c r="GT379" s="83"/>
      <c r="GU379" s="83"/>
      <c r="GV379" s="83"/>
      <c r="GW379" s="83"/>
      <c r="GX379" s="83"/>
      <c r="GY379" s="83"/>
      <c r="GZ379" s="83"/>
      <c r="HA379" s="83"/>
      <c r="HB379" s="83"/>
      <c r="HC379" s="83"/>
      <c r="HD379" s="83"/>
      <c r="HE379" s="83"/>
      <c r="HF379" s="83"/>
      <c r="HG379" s="83"/>
      <c r="HH379" s="83"/>
      <c r="HI379" s="83"/>
      <c r="HJ379" s="83"/>
      <c r="HK379" s="83"/>
      <c r="HL379" s="83"/>
      <c r="HM379" s="83"/>
      <c r="HN379" s="83"/>
      <c r="HO379" s="83"/>
      <c r="HP379" s="83"/>
      <c r="HQ379" s="83"/>
      <c r="HR379" s="83"/>
      <c r="HS379" s="83"/>
      <c r="HT379" s="83"/>
      <c r="HU379" s="83"/>
      <c r="HV379" s="83"/>
      <c r="HW379" s="83"/>
      <c r="HX379" s="83"/>
      <c r="HY379" s="83"/>
      <c r="HZ379" s="83"/>
      <c r="IA379" s="83"/>
      <c r="IB379" s="83"/>
      <c r="IC379" s="83"/>
      <c r="ID379" s="83"/>
      <c r="IE379" s="83"/>
      <c r="IF379" s="83"/>
      <c r="IG379" s="83"/>
      <c r="IH379" s="83"/>
      <c r="II379" s="83"/>
      <c r="IJ379" s="83"/>
      <c r="IK379" s="83"/>
      <c r="IL379" s="83"/>
      <c r="IM379" s="83"/>
      <c r="IN379" s="83"/>
      <c r="IO379" s="83"/>
      <c r="IP379" s="83"/>
      <c r="IQ379" s="83"/>
      <c r="IR379" s="83"/>
      <c r="IS379" s="83"/>
      <c r="IT379" s="83"/>
      <c r="IU379" s="83"/>
    </row>
    <row r="380" spans="1:255" s="84" customFormat="1" ht="15.75" customHeight="1">
      <c r="A380" s="79"/>
      <c r="B380" s="79"/>
      <c r="C380" s="978" t="s">
        <v>10</v>
      </c>
      <c r="D380" s="979"/>
      <c r="E380" s="979"/>
      <c r="F380" s="553"/>
      <c r="G380" s="572">
        <v>0.13300000000000001</v>
      </c>
      <c r="H380" s="570">
        <f>H379*G380</f>
        <v>0</v>
      </c>
      <c r="I380" s="555">
        <f>I379*G380</f>
        <v>0</v>
      </c>
      <c r="J380" s="247" t="s">
        <v>785</v>
      </c>
      <c r="K380" s="85"/>
      <c r="L380" s="89"/>
      <c r="M380" s="90"/>
      <c r="N380" s="88"/>
      <c r="O380" s="80">
        <f>O379*G380</f>
        <v>0</v>
      </c>
      <c r="P380" s="82"/>
      <c r="Q380" s="82"/>
      <c r="R380" s="80">
        <f>R379*G380</f>
        <v>0</v>
      </c>
      <c r="S380" s="83"/>
      <c r="T380" s="83"/>
      <c r="U380" s="83"/>
      <c r="V380" s="83"/>
      <c r="W380" s="83"/>
      <c r="X380" s="83"/>
      <c r="Y380" s="83"/>
      <c r="Z380" s="83"/>
      <c r="AA380" s="83"/>
      <c r="AB380" s="83"/>
      <c r="AC380" s="83"/>
      <c r="AD380" s="83"/>
      <c r="AE380" s="83"/>
      <c r="AF380" s="83"/>
      <c r="AG380" s="83"/>
      <c r="AH380" s="83"/>
      <c r="AI380" s="83"/>
      <c r="AJ380" s="83"/>
      <c r="AK380" s="83"/>
      <c r="AL380" s="83"/>
      <c r="AM380" s="83"/>
      <c r="AN380" s="83"/>
      <c r="AO380" s="83"/>
      <c r="AP380" s="83"/>
      <c r="AQ380" s="83"/>
      <c r="AR380" s="83"/>
      <c r="AS380" s="83"/>
      <c r="AT380" s="83"/>
      <c r="AU380" s="83"/>
      <c r="AV380" s="83"/>
      <c r="AW380" s="83"/>
      <c r="AX380" s="83"/>
      <c r="AY380" s="83"/>
      <c r="AZ380" s="83"/>
      <c r="BA380" s="83"/>
      <c r="BB380" s="83"/>
      <c r="BC380" s="83"/>
      <c r="BD380" s="83"/>
      <c r="BE380" s="83"/>
      <c r="BF380" s="83"/>
      <c r="BG380" s="83"/>
      <c r="BH380" s="83"/>
      <c r="BI380" s="83"/>
      <c r="BJ380" s="83"/>
      <c r="BK380" s="83"/>
      <c r="BL380" s="83"/>
      <c r="BM380" s="83"/>
      <c r="BN380" s="83"/>
      <c r="BO380" s="83"/>
      <c r="BP380" s="83"/>
      <c r="BQ380" s="83"/>
      <c r="BR380" s="83"/>
      <c r="BS380" s="83"/>
      <c r="BT380" s="83"/>
      <c r="BU380" s="83"/>
      <c r="BV380" s="83"/>
      <c r="BW380" s="83"/>
      <c r="BX380" s="83"/>
      <c r="BY380" s="83"/>
      <c r="BZ380" s="83"/>
      <c r="CA380" s="83"/>
      <c r="CB380" s="83"/>
      <c r="CC380" s="83"/>
      <c r="CD380" s="83"/>
      <c r="CE380" s="83"/>
      <c r="CF380" s="83"/>
      <c r="CG380" s="83"/>
      <c r="CH380" s="83"/>
      <c r="CI380" s="83"/>
      <c r="CJ380" s="83"/>
      <c r="CK380" s="83"/>
      <c r="CL380" s="83"/>
      <c r="CM380" s="83"/>
      <c r="CN380" s="83"/>
      <c r="CO380" s="83"/>
      <c r="CP380" s="83"/>
      <c r="CQ380" s="83"/>
      <c r="CR380" s="83"/>
      <c r="CS380" s="83"/>
      <c r="CT380" s="83"/>
      <c r="CU380" s="83"/>
      <c r="CV380" s="83"/>
      <c r="CW380" s="83"/>
      <c r="CX380" s="83"/>
      <c r="CY380" s="83"/>
      <c r="CZ380" s="83"/>
      <c r="DA380" s="83"/>
      <c r="DB380" s="83"/>
      <c r="DC380" s="83"/>
      <c r="DD380" s="83"/>
      <c r="DE380" s="83"/>
      <c r="DF380" s="83"/>
      <c r="DG380" s="83"/>
      <c r="DH380" s="83"/>
      <c r="DI380" s="83"/>
      <c r="DJ380" s="83"/>
      <c r="DK380" s="83"/>
      <c r="DL380" s="83"/>
      <c r="DM380" s="83"/>
      <c r="DN380" s="83"/>
      <c r="DO380" s="83"/>
      <c r="DP380" s="83"/>
      <c r="DQ380" s="83"/>
      <c r="DR380" s="83"/>
      <c r="DS380" s="83"/>
      <c r="DT380" s="83"/>
      <c r="DU380" s="83"/>
      <c r="DV380" s="83"/>
      <c r="DW380" s="83"/>
      <c r="DX380" s="83"/>
      <c r="DY380" s="83"/>
      <c r="DZ380" s="83"/>
      <c r="EA380" s="83"/>
      <c r="EB380" s="83"/>
      <c r="EC380" s="83"/>
      <c r="ED380" s="83"/>
      <c r="EE380" s="83"/>
      <c r="EF380" s="83"/>
      <c r="EG380" s="83"/>
      <c r="EH380" s="83"/>
      <c r="EI380" s="83"/>
      <c r="EJ380" s="83"/>
      <c r="EK380" s="83"/>
      <c r="EL380" s="83"/>
      <c r="EM380" s="83"/>
      <c r="EN380" s="83"/>
      <c r="EO380" s="83"/>
      <c r="EP380" s="83"/>
      <c r="EQ380" s="83"/>
      <c r="ER380" s="83"/>
      <c r="ES380" s="83"/>
      <c r="ET380" s="83"/>
      <c r="EU380" s="83"/>
      <c r="EV380" s="83"/>
      <c r="EW380" s="83"/>
      <c r="EX380" s="83"/>
      <c r="EY380" s="83"/>
      <c r="EZ380" s="83"/>
      <c r="FA380" s="83"/>
      <c r="FB380" s="83"/>
      <c r="FC380" s="83"/>
      <c r="FD380" s="83"/>
      <c r="FE380" s="83"/>
      <c r="FF380" s="83"/>
      <c r="FG380" s="83"/>
      <c r="FH380" s="83"/>
      <c r="FI380" s="83"/>
      <c r="FJ380" s="83"/>
      <c r="FK380" s="83"/>
      <c r="FL380" s="83"/>
      <c r="FM380" s="83"/>
      <c r="FN380" s="83"/>
      <c r="FO380" s="83"/>
      <c r="FP380" s="83"/>
      <c r="FQ380" s="83"/>
      <c r="FR380" s="83"/>
      <c r="FS380" s="83"/>
      <c r="FT380" s="83"/>
      <c r="FU380" s="83"/>
      <c r="FV380" s="83"/>
      <c r="FW380" s="83"/>
      <c r="FX380" s="83"/>
      <c r="FY380" s="83"/>
      <c r="FZ380" s="83"/>
      <c r="GA380" s="83"/>
      <c r="GB380" s="83"/>
      <c r="GC380" s="83"/>
      <c r="GD380" s="83"/>
      <c r="GE380" s="83"/>
      <c r="GF380" s="83"/>
      <c r="GG380" s="83"/>
      <c r="GH380" s="83"/>
      <c r="GI380" s="83"/>
      <c r="GJ380" s="83"/>
      <c r="GK380" s="83"/>
      <c r="GL380" s="83"/>
      <c r="GM380" s="83"/>
      <c r="GN380" s="83"/>
      <c r="GO380" s="83"/>
      <c r="GP380" s="83"/>
      <c r="GQ380" s="83"/>
      <c r="GR380" s="83"/>
      <c r="GS380" s="83"/>
      <c r="GT380" s="83"/>
      <c r="GU380" s="83"/>
      <c r="GV380" s="83"/>
      <c r="GW380" s="83"/>
      <c r="GX380" s="83"/>
      <c r="GY380" s="83"/>
      <c r="GZ380" s="83"/>
      <c r="HA380" s="83"/>
      <c r="HB380" s="83"/>
      <c r="HC380" s="83"/>
      <c r="HD380" s="83"/>
      <c r="HE380" s="83"/>
      <c r="HF380" s="83"/>
      <c r="HG380" s="83"/>
      <c r="HH380" s="83"/>
      <c r="HI380" s="83"/>
      <c r="HJ380" s="83"/>
      <c r="HK380" s="83"/>
      <c r="HL380" s="83"/>
      <c r="HM380" s="83"/>
      <c r="HN380" s="83"/>
      <c r="HO380" s="83"/>
      <c r="HP380" s="83"/>
      <c r="HQ380" s="83"/>
      <c r="HR380" s="83"/>
      <c r="HS380" s="83"/>
      <c r="HT380" s="83"/>
      <c r="HU380" s="83"/>
      <c r="HV380" s="83"/>
      <c r="HW380" s="83"/>
      <c r="HX380" s="83"/>
      <c r="HY380" s="83"/>
      <c r="HZ380" s="83"/>
      <c r="IA380" s="83"/>
      <c r="IB380" s="83"/>
      <c r="IC380" s="83"/>
      <c r="ID380" s="83"/>
      <c r="IE380" s="83"/>
      <c r="IF380" s="83"/>
      <c r="IG380" s="83"/>
      <c r="IH380" s="83"/>
      <c r="II380" s="83"/>
      <c r="IJ380" s="83"/>
      <c r="IK380" s="83"/>
      <c r="IL380" s="83"/>
      <c r="IM380" s="83"/>
      <c r="IN380" s="83"/>
      <c r="IO380" s="83"/>
      <c r="IP380" s="83"/>
      <c r="IQ380" s="83"/>
      <c r="IR380" s="83"/>
      <c r="IS380" s="83"/>
      <c r="IT380" s="83"/>
      <c r="IU380" s="83"/>
    </row>
    <row r="381" spans="1:255" s="84" customFormat="1" ht="15">
      <c r="A381" s="79"/>
      <c r="B381" s="79"/>
      <c r="C381" s="978" t="s">
        <v>9</v>
      </c>
      <c r="D381" s="979"/>
      <c r="E381" s="979"/>
      <c r="F381" s="553"/>
      <c r="G381" s="554"/>
      <c r="H381" s="555">
        <f>SUBTOTAL(9,H379:H380)</f>
        <v>0</v>
      </c>
      <c r="I381" s="555">
        <f>SUBTOTAL(9,I379:I380)</f>
        <v>0</v>
      </c>
      <c r="J381" s="247" t="s">
        <v>785</v>
      </c>
      <c r="K381" s="85"/>
      <c r="L381" s="89"/>
      <c r="M381" s="90"/>
      <c r="N381" s="88"/>
      <c r="O381" s="555">
        <f>SUBTOTAL(9,O379:O380)</f>
        <v>0</v>
      </c>
      <c r="P381" s="80"/>
      <c r="Q381" s="80"/>
      <c r="R381" s="555">
        <f>SUBTOTAL(9,R379:R380)</f>
        <v>0</v>
      </c>
      <c r="S381" s="83"/>
      <c r="T381" s="83"/>
      <c r="U381" s="83"/>
      <c r="V381" s="83"/>
      <c r="W381" s="83"/>
      <c r="X381" s="83"/>
      <c r="Y381" s="83"/>
      <c r="Z381" s="83"/>
      <c r="AA381" s="83"/>
      <c r="AB381" s="83"/>
      <c r="AC381" s="83"/>
      <c r="AD381" s="83"/>
      <c r="AE381" s="83"/>
      <c r="AF381" s="83"/>
      <c r="AG381" s="83"/>
      <c r="AH381" s="83"/>
      <c r="AI381" s="83"/>
      <c r="AJ381" s="83"/>
      <c r="AK381" s="83"/>
      <c r="AL381" s="83"/>
      <c r="AM381" s="83"/>
      <c r="AN381" s="83"/>
      <c r="AO381" s="83"/>
      <c r="AP381" s="83"/>
      <c r="AQ381" s="83"/>
      <c r="AR381" s="83"/>
      <c r="AS381" s="83"/>
      <c r="AT381" s="83"/>
      <c r="AU381" s="83"/>
      <c r="AV381" s="83"/>
      <c r="AW381" s="83"/>
      <c r="AX381" s="83"/>
      <c r="AY381" s="83"/>
      <c r="AZ381" s="83"/>
      <c r="BA381" s="83"/>
      <c r="BB381" s="83"/>
      <c r="BC381" s="83"/>
      <c r="BD381" s="83"/>
      <c r="BE381" s="83"/>
      <c r="BF381" s="83"/>
      <c r="BG381" s="83"/>
      <c r="BH381" s="83"/>
      <c r="BI381" s="83"/>
      <c r="BJ381" s="83"/>
      <c r="BK381" s="83"/>
      <c r="BL381" s="83"/>
      <c r="BM381" s="83"/>
      <c r="BN381" s="83"/>
      <c r="BO381" s="83"/>
      <c r="BP381" s="83"/>
      <c r="BQ381" s="83"/>
      <c r="BR381" s="83"/>
      <c r="BS381" s="83"/>
      <c r="BT381" s="83"/>
      <c r="BU381" s="83"/>
      <c r="BV381" s="83"/>
      <c r="BW381" s="83"/>
      <c r="BX381" s="83"/>
      <c r="BY381" s="83"/>
      <c r="BZ381" s="83"/>
      <c r="CA381" s="83"/>
      <c r="CB381" s="83"/>
      <c r="CC381" s="83"/>
      <c r="CD381" s="83"/>
      <c r="CE381" s="83"/>
      <c r="CF381" s="83"/>
      <c r="CG381" s="83"/>
      <c r="CH381" s="83"/>
      <c r="CI381" s="83"/>
      <c r="CJ381" s="83"/>
      <c r="CK381" s="83"/>
      <c r="CL381" s="83"/>
      <c r="CM381" s="83"/>
      <c r="CN381" s="83"/>
      <c r="CO381" s="83"/>
      <c r="CP381" s="83"/>
      <c r="CQ381" s="83"/>
      <c r="CR381" s="83"/>
      <c r="CS381" s="83"/>
      <c r="CT381" s="83"/>
      <c r="CU381" s="83"/>
      <c r="CV381" s="83"/>
      <c r="CW381" s="83"/>
      <c r="CX381" s="83"/>
      <c r="CY381" s="83"/>
      <c r="CZ381" s="83"/>
      <c r="DA381" s="83"/>
      <c r="DB381" s="83"/>
      <c r="DC381" s="83"/>
      <c r="DD381" s="83"/>
      <c r="DE381" s="83"/>
      <c r="DF381" s="83"/>
      <c r="DG381" s="83"/>
      <c r="DH381" s="83"/>
      <c r="DI381" s="83"/>
      <c r="DJ381" s="83"/>
      <c r="DK381" s="83"/>
      <c r="DL381" s="83"/>
      <c r="DM381" s="83"/>
      <c r="DN381" s="83"/>
      <c r="DO381" s="83"/>
      <c r="DP381" s="83"/>
      <c r="DQ381" s="83"/>
      <c r="DR381" s="83"/>
      <c r="DS381" s="83"/>
      <c r="DT381" s="83"/>
      <c r="DU381" s="83"/>
      <c r="DV381" s="83"/>
      <c r="DW381" s="83"/>
      <c r="DX381" s="83"/>
      <c r="DY381" s="83"/>
      <c r="DZ381" s="83"/>
      <c r="EA381" s="83"/>
      <c r="EB381" s="83"/>
      <c r="EC381" s="83"/>
      <c r="ED381" s="83"/>
      <c r="EE381" s="83"/>
      <c r="EF381" s="83"/>
      <c r="EG381" s="83"/>
      <c r="EH381" s="83"/>
      <c r="EI381" s="83"/>
      <c r="EJ381" s="83"/>
      <c r="EK381" s="83"/>
      <c r="EL381" s="83"/>
      <c r="EM381" s="83"/>
      <c r="EN381" s="83"/>
      <c r="EO381" s="83"/>
      <c r="EP381" s="83"/>
      <c r="EQ381" s="83"/>
      <c r="ER381" s="83"/>
      <c r="ES381" s="83"/>
      <c r="ET381" s="83"/>
      <c r="EU381" s="83"/>
      <c r="EV381" s="83"/>
      <c r="EW381" s="83"/>
      <c r="EX381" s="83"/>
      <c r="EY381" s="83"/>
      <c r="EZ381" s="83"/>
      <c r="FA381" s="83"/>
      <c r="FB381" s="83"/>
      <c r="FC381" s="83"/>
      <c r="FD381" s="83"/>
      <c r="FE381" s="83"/>
      <c r="FF381" s="83"/>
      <c r="FG381" s="83"/>
      <c r="FH381" s="83"/>
      <c r="FI381" s="83"/>
      <c r="FJ381" s="83"/>
      <c r="FK381" s="83"/>
      <c r="FL381" s="83"/>
      <c r="FM381" s="83"/>
      <c r="FN381" s="83"/>
      <c r="FO381" s="83"/>
      <c r="FP381" s="83"/>
      <c r="FQ381" s="83"/>
      <c r="FR381" s="83"/>
      <c r="FS381" s="83"/>
      <c r="FT381" s="83"/>
      <c r="FU381" s="83"/>
      <c r="FV381" s="83"/>
      <c r="FW381" s="83"/>
      <c r="FX381" s="83"/>
      <c r="FY381" s="83"/>
      <c r="FZ381" s="83"/>
      <c r="GA381" s="83"/>
      <c r="GB381" s="83"/>
      <c r="GC381" s="83"/>
      <c r="GD381" s="83"/>
      <c r="GE381" s="83"/>
      <c r="GF381" s="83"/>
      <c r="GG381" s="83"/>
      <c r="GH381" s="83"/>
      <c r="GI381" s="83"/>
      <c r="GJ381" s="83"/>
      <c r="GK381" s="83"/>
      <c r="GL381" s="83"/>
      <c r="GM381" s="83"/>
      <c r="GN381" s="83"/>
      <c r="GO381" s="83"/>
      <c r="GP381" s="83"/>
      <c r="GQ381" s="83"/>
      <c r="GR381" s="83"/>
      <c r="GS381" s="83"/>
      <c r="GT381" s="83"/>
      <c r="GU381" s="83"/>
      <c r="GV381" s="83"/>
      <c r="GW381" s="83"/>
      <c r="GX381" s="83"/>
      <c r="GY381" s="83"/>
      <c r="GZ381" s="83"/>
      <c r="HA381" s="83"/>
      <c r="HB381" s="83"/>
      <c r="HC381" s="83"/>
      <c r="HD381" s="83"/>
      <c r="HE381" s="83"/>
      <c r="HF381" s="83"/>
      <c r="HG381" s="83"/>
      <c r="HH381" s="83"/>
      <c r="HI381" s="83"/>
      <c r="HJ381" s="83"/>
      <c r="HK381" s="83"/>
      <c r="HL381" s="83"/>
      <c r="HM381" s="83"/>
      <c r="HN381" s="83"/>
      <c r="HO381" s="83"/>
      <c r="HP381" s="83"/>
      <c r="HQ381" s="83"/>
      <c r="HR381" s="83"/>
      <c r="HS381" s="83"/>
      <c r="HT381" s="83"/>
      <c r="HU381" s="83"/>
      <c r="HV381" s="83"/>
      <c r="HW381" s="83"/>
      <c r="HX381" s="83"/>
      <c r="HY381" s="83"/>
      <c r="HZ381" s="83"/>
      <c r="IA381" s="83"/>
      <c r="IB381" s="83"/>
      <c r="IC381" s="83"/>
      <c r="ID381" s="83"/>
      <c r="IE381" s="83"/>
      <c r="IF381" s="83"/>
      <c r="IG381" s="83"/>
      <c r="IH381" s="83"/>
      <c r="II381" s="83"/>
      <c r="IJ381" s="83"/>
      <c r="IK381" s="83"/>
      <c r="IL381" s="83"/>
      <c r="IM381" s="83"/>
      <c r="IN381" s="83"/>
      <c r="IO381" s="83"/>
      <c r="IP381" s="83"/>
      <c r="IQ381" s="83"/>
      <c r="IR381" s="83"/>
      <c r="IS381" s="83"/>
      <c r="IT381" s="83"/>
      <c r="IU381" s="83"/>
    </row>
    <row r="382" spans="1:255" s="84" customFormat="1" ht="15">
      <c r="A382" s="79"/>
      <c r="B382" s="79"/>
      <c r="C382" s="978" t="s">
        <v>11</v>
      </c>
      <c r="D382" s="979"/>
      <c r="E382" s="979"/>
      <c r="F382" s="553"/>
      <c r="G382" s="572">
        <v>0.11</v>
      </c>
      <c r="H382" s="570">
        <f>H381*G382</f>
        <v>0</v>
      </c>
      <c r="I382" s="573">
        <f>I381*G382</f>
        <v>0</v>
      </c>
      <c r="J382" s="247" t="s">
        <v>785</v>
      </c>
      <c r="K382" s="85"/>
      <c r="L382" s="89"/>
      <c r="M382" s="90"/>
      <c r="N382" s="88"/>
      <c r="O382" s="80">
        <f>O381*G382</f>
        <v>0</v>
      </c>
      <c r="P382" s="82"/>
      <c r="Q382" s="82"/>
      <c r="R382" s="80">
        <f>R381*G382</f>
        <v>0</v>
      </c>
      <c r="S382" s="83"/>
      <c r="T382" s="83"/>
      <c r="U382" s="83"/>
      <c r="V382" s="83"/>
      <c r="W382" s="83"/>
      <c r="X382" s="83"/>
      <c r="Y382" s="83"/>
      <c r="Z382" s="83"/>
      <c r="AA382" s="83"/>
      <c r="AB382" s="83"/>
      <c r="AC382" s="83"/>
      <c r="AD382" s="83"/>
      <c r="AE382" s="83"/>
      <c r="AF382" s="83"/>
      <c r="AG382" s="83"/>
      <c r="AH382" s="83"/>
      <c r="AI382" s="83"/>
      <c r="AJ382" s="83"/>
      <c r="AK382" s="83"/>
      <c r="AL382" s="83"/>
      <c r="AM382" s="83"/>
      <c r="AN382" s="83"/>
      <c r="AO382" s="83"/>
      <c r="AP382" s="83"/>
      <c r="AQ382" s="83"/>
      <c r="AR382" s="83"/>
      <c r="AS382" s="83"/>
      <c r="AT382" s="83"/>
      <c r="AU382" s="83"/>
      <c r="AV382" s="83"/>
      <c r="AW382" s="83"/>
      <c r="AX382" s="83"/>
      <c r="AY382" s="83"/>
      <c r="AZ382" s="83"/>
      <c r="BA382" s="83"/>
      <c r="BB382" s="83"/>
      <c r="BC382" s="83"/>
      <c r="BD382" s="83"/>
      <c r="BE382" s="83"/>
      <c r="BF382" s="83"/>
      <c r="BG382" s="83"/>
      <c r="BH382" s="83"/>
      <c r="BI382" s="83"/>
      <c r="BJ382" s="83"/>
      <c r="BK382" s="83"/>
      <c r="BL382" s="83"/>
      <c r="BM382" s="83"/>
      <c r="BN382" s="83"/>
      <c r="BO382" s="83"/>
      <c r="BP382" s="83"/>
      <c r="BQ382" s="83"/>
      <c r="BR382" s="83"/>
      <c r="BS382" s="83"/>
      <c r="BT382" s="83"/>
      <c r="BU382" s="83"/>
      <c r="BV382" s="83"/>
      <c r="BW382" s="83"/>
      <c r="BX382" s="83"/>
      <c r="BY382" s="83"/>
      <c r="BZ382" s="83"/>
      <c r="CA382" s="83"/>
      <c r="CB382" s="83"/>
      <c r="CC382" s="83"/>
      <c r="CD382" s="83"/>
      <c r="CE382" s="83"/>
      <c r="CF382" s="83"/>
      <c r="CG382" s="83"/>
      <c r="CH382" s="83"/>
      <c r="CI382" s="83"/>
      <c r="CJ382" s="83"/>
      <c r="CK382" s="83"/>
      <c r="CL382" s="83"/>
      <c r="CM382" s="83"/>
      <c r="CN382" s="83"/>
      <c r="CO382" s="83"/>
      <c r="CP382" s="83"/>
      <c r="CQ382" s="83"/>
      <c r="CR382" s="83"/>
      <c r="CS382" s="83"/>
      <c r="CT382" s="83"/>
      <c r="CU382" s="83"/>
      <c r="CV382" s="83"/>
      <c r="CW382" s="83"/>
      <c r="CX382" s="83"/>
      <c r="CY382" s="83"/>
      <c r="CZ382" s="83"/>
      <c r="DA382" s="83"/>
      <c r="DB382" s="83"/>
      <c r="DC382" s="83"/>
      <c r="DD382" s="83"/>
      <c r="DE382" s="83"/>
      <c r="DF382" s="83"/>
      <c r="DG382" s="83"/>
      <c r="DH382" s="83"/>
      <c r="DI382" s="83"/>
      <c r="DJ382" s="83"/>
      <c r="DK382" s="83"/>
      <c r="DL382" s="83"/>
      <c r="DM382" s="83"/>
      <c r="DN382" s="83"/>
      <c r="DO382" s="83"/>
      <c r="DP382" s="83"/>
      <c r="DQ382" s="83"/>
      <c r="DR382" s="83"/>
      <c r="DS382" s="83"/>
      <c r="DT382" s="83"/>
      <c r="DU382" s="83"/>
      <c r="DV382" s="83"/>
      <c r="DW382" s="83"/>
      <c r="DX382" s="83"/>
      <c r="DY382" s="83"/>
      <c r="DZ382" s="83"/>
      <c r="EA382" s="83"/>
      <c r="EB382" s="83"/>
      <c r="EC382" s="83"/>
      <c r="ED382" s="83"/>
      <c r="EE382" s="83"/>
      <c r="EF382" s="83"/>
      <c r="EG382" s="83"/>
      <c r="EH382" s="83"/>
      <c r="EI382" s="83"/>
      <c r="EJ382" s="83"/>
      <c r="EK382" s="83"/>
      <c r="EL382" s="83"/>
      <c r="EM382" s="83"/>
      <c r="EN382" s="83"/>
      <c r="EO382" s="83"/>
      <c r="EP382" s="83"/>
      <c r="EQ382" s="83"/>
      <c r="ER382" s="83"/>
      <c r="ES382" s="83"/>
      <c r="ET382" s="83"/>
      <c r="EU382" s="83"/>
      <c r="EV382" s="83"/>
      <c r="EW382" s="83"/>
      <c r="EX382" s="83"/>
      <c r="EY382" s="83"/>
      <c r="EZ382" s="83"/>
      <c r="FA382" s="83"/>
      <c r="FB382" s="83"/>
      <c r="FC382" s="83"/>
      <c r="FD382" s="83"/>
      <c r="FE382" s="83"/>
      <c r="FF382" s="83"/>
      <c r="FG382" s="83"/>
      <c r="FH382" s="83"/>
      <c r="FI382" s="83"/>
      <c r="FJ382" s="83"/>
      <c r="FK382" s="83"/>
      <c r="FL382" s="83"/>
      <c r="FM382" s="83"/>
      <c r="FN382" s="83"/>
      <c r="FO382" s="83"/>
      <c r="FP382" s="83"/>
      <c r="FQ382" s="83"/>
      <c r="FR382" s="83"/>
      <c r="FS382" s="83"/>
      <c r="FT382" s="83"/>
      <c r="FU382" s="83"/>
      <c r="FV382" s="83"/>
      <c r="FW382" s="83"/>
      <c r="FX382" s="83"/>
      <c r="FY382" s="83"/>
      <c r="FZ382" s="83"/>
      <c r="GA382" s="83"/>
      <c r="GB382" s="83"/>
      <c r="GC382" s="83"/>
      <c r="GD382" s="83"/>
      <c r="GE382" s="83"/>
      <c r="GF382" s="83"/>
      <c r="GG382" s="83"/>
      <c r="GH382" s="83"/>
      <c r="GI382" s="83"/>
      <c r="GJ382" s="83"/>
      <c r="GK382" s="83"/>
      <c r="GL382" s="83"/>
      <c r="GM382" s="83"/>
      <c r="GN382" s="83"/>
      <c r="GO382" s="83"/>
      <c r="GP382" s="83"/>
      <c r="GQ382" s="83"/>
      <c r="GR382" s="83"/>
      <c r="GS382" s="83"/>
      <c r="GT382" s="83"/>
      <c r="GU382" s="83"/>
      <c r="GV382" s="83"/>
      <c r="GW382" s="83"/>
      <c r="GX382" s="83"/>
      <c r="GY382" s="83"/>
      <c r="GZ382" s="83"/>
      <c r="HA382" s="83"/>
      <c r="HB382" s="83"/>
      <c r="HC382" s="83"/>
      <c r="HD382" s="83"/>
      <c r="HE382" s="83"/>
      <c r="HF382" s="83"/>
      <c r="HG382" s="83"/>
      <c r="HH382" s="83"/>
      <c r="HI382" s="83"/>
      <c r="HJ382" s="83"/>
      <c r="HK382" s="83"/>
      <c r="HL382" s="83"/>
      <c r="HM382" s="83"/>
      <c r="HN382" s="83"/>
      <c r="HO382" s="83"/>
      <c r="HP382" s="83"/>
      <c r="HQ382" s="83"/>
      <c r="HR382" s="83"/>
      <c r="HS382" s="83"/>
      <c r="HT382" s="83"/>
      <c r="HU382" s="83"/>
      <c r="HV382" s="83"/>
      <c r="HW382" s="83"/>
      <c r="HX382" s="83"/>
      <c r="HY382" s="83"/>
      <c r="HZ382" s="83"/>
      <c r="IA382" s="83"/>
      <c r="IB382" s="83"/>
      <c r="IC382" s="83"/>
      <c r="ID382" s="83"/>
      <c r="IE382" s="83"/>
      <c r="IF382" s="83"/>
      <c r="IG382" s="83"/>
      <c r="IH382" s="83"/>
      <c r="II382" s="83"/>
      <c r="IJ382" s="83"/>
      <c r="IK382" s="83"/>
      <c r="IL382" s="83"/>
      <c r="IM382" s="83"/>
      <c r="IN382" s="83"/>
      <c r="IO382" s="83"/>
      <c r="IP382" s="83"/>
      <c r="IQ382" s="83"/>
      <c r="IR382" s="83"/>
      <c r="IS382" s="83"/>
      <c r="IT382" s="83"/>
      <c r="IU382" s="83"/>
    </row>
    <row r="383" spans="1:255" s="84" customFormat="1" ht="15">
      <c r="A383" s="79"/>
      <c r="B383" s="79"/>
      <c r="C383" s="978" t="s">
        <v>9</v>
      </c>
      <c r="D383" s="979"/>
      <c r="E383" s="979"/>
      <c r="F383" s="553"/>
      <c r="G383" s="554"/>
      <c r="H383" s="555">
        <f>SUBTOTAL(9,H381:H382)</f>
        <v>0</v>
      </c>
      <c r="I383" s="555">
        <f>SUBTOTAL(9,I381:I382)</f>
        <v>0</v>
      </c>
      <c r="J383" s="247" t="s">
        <v>785</v>
      </c>
      <c r="K383" s="85"/>
      <c r="L383" s="89"/>
      <c r="M383" s="90"/>
      <c r="N383" s="88"/>
      <c r="O383" s="555">
        <f>SUBTOTAL(9,O381:O382)</f>
        <v>0</v>
      </c>
      <c r="P383" s="82"/>
      <c r="Q383" s="82"/>
      <c r="R383" s="555">
        <f>SUBTOTAL(9,R381:R382)</f>
        <v>0</v>
      </c>
      <c r="S383" s="83"/>
      <c r="T383" s="83"/>
      <c r="U383" s="83"/>
      <c r="V383" s="83"/>
      <c r="W383" s="83"/>
      <c r="X383" s="83"/>
      <c r="Y383" s="83"/>
      <c r="Z383" s="83"/>
      <c r="AA383" s="83"/>
      <c r="AB383" s="83"/>
      <c r="AC383" s="83"/>
      <c r="AD383" s="83"/>
      <c r="AE383" s="83"/>
      <c r="AF383" s="83"/>
      <c r="AG383" s="83"/>
      <c r="AH383" s="83"/>
      <c r="AI383" s="83"/>
      <c r="AJ383" s="83"/>
      <c r="AK383" s="83"/>
      <c r="AL383" s="83"/>
      <c r="AM383" s="83"/>
      <c r="AN383" s="83"/>
      <c r="AO383" s="83"/>
      <c r="AP383" s="83"/>
      <c r="AQ383" s="83"/>
      <c r="AR383" s="83"/>
      <c r="AS383" s="83"/>
      <c r="AT383" s="83"/>
      <c r="AU383" s="83"/>
      <c r="AV383" s="83"/>
      <c r="AW383" s="83"/>
      <c r="AX383" s="83"/>
      <c r="AY383" s="83"/>
      <c r="AZ383" s="83"/>
      <c r="BA383" s="83"/>
      <c r="BB383" s="83"/>
      <c r="BC383" s="83"/>
      <c r="BD383" s="83"/>
      <c r="BE383" s="83"/>
      <c r="BF383" s="83"/>
      <c r="BG383" s="83"/>
      <c r="BH383" s="83"/>
      <c r="BI383" s="83"/>
      <c r="BJ383" s="83"/>
      <c r="BK383" s="83"/>
      <c r="BL383" s="83"/>
      <c r="BM383" s="83"/>
      <c r="BN383" s="83"/>
      <c r="BO383" s="83"/>
      <c r="BP383" s="83"/>
      <c r="BQ383" s="83"/>
      <c r="BR383" s="83"/>
      <c r="BS383" s="83"/>
      <c r="BT383" s="83"/>
      <c r="BU383" s="83"/>
      <c r="BV383" s="83"/>
      <c r="BW383" s="83"/>
      <c r="BX383" s="83"/>
      <c r="BY383" s="83"/>
      <c r="BZ383" s="83"/>
      <c r="CA383" s="83"/>
      <c r="CB383" s="83"/>
      <c r="CC383" s="83"/>
      <c r="CD383" s="83"/>
      <c r="CE383" s="83"/>
      <c r="CF383" s="83"/>
      <c r="CG383" s="83"/>
      <c r="CH383" s="83"/>
      <c r="CI383" s="83"/>
      <c r="CJ383" s="83"/>
      <c r="CK383" s="83"/>
      <c r="CL383" s="83"/>
      <c r="CM383" s="83"/>
      <c r="CN383" s="83"/>
      <c r="CO383" s="83"/>
      <c r="CP383" s="83"/>
      <c r="CQ383" s="83"/>
      <c r="CR383" s="83"/>
      <c r="CS383" s="83"/>
      <c r="CT383" s="83"/>
      <c r="CU383" s="83"/>
      <c r="CV383" s="83"/>
      <c r="CW383" s="83"/>
      <c r="CX383" s="83"/>
      <c r="CY383" s="83"/>
      <c r="CZ383" s="83"/>
      <c r="DA383" s="83"/>
      <c r="DB383" s="83"/>
      <c r="DC383" s="83"/>
      <c r="DD383" s="83"/>
      <c r="DE383" s="83"/>
      <c r="DF383" s="83"/>
      <c r="DG383" s="83"/>
      <c r="DH383" s="83"/>
      <c r="DI383" s="83"/>
      <c r="DJ383" s="83"/>
      <c r="DK383" s="83"/>
      <c r="DL383" s="83"/>
      <c r="DM383" s="83"/>
      <c r="DN383" s="83"/>
      <c r="DO383" s="83"/>
      <c r="DP383" s="83"/>
      <c r="DQ383" s="83"/>
      <c r="DR383" s="83"/>
      <c r="DS383" s="83"/>
      <c r="DT383" s="83"/>
      <c r="DU383" s="83"/>
      <c r="DV383" s="83"/>
      <c r="DW383" s="83"/>
      <c r="DX383" s="83"/>
      <c r="DY383" s="83"/>
      <c r="DZ383" s="83"/>
      <c r="EA383" s="83"/>
      <c r="EB383" s="83"/>
      <c r="EC383" s="83"/>
      <c r="ED383" s="83"/>
      <c r="EE383" s="83"/>
      <c r="EF383" s="83"/>
      <c r="EG383" s="83"/>
      <c r="EH383" s="83"/>
      <c r="EI383" s="83"/>
      <c r="EJ383" s="83"/>
      <c r="EK383" s="83"/>
      <c r="EL383" s="83"/>
      <c r="EM383" s="83"/>
      <c r="EN383" s="83"/>
      <c r="EO383" s="83"/>
      <c r="EP383" s="83"/>
      <c r="EQ383" s="83"/>
      <c r="ER383" s="83"/>
      <c r="ES383" s="83"/>
      <c r="ET383" s="83"/>
      <c r="EU383" s="83"/>
      <c r="EV383" s="83"/>
      <c r="EW383" s="83"/>
      <c r="EX383" s="83"/>
      <c r="EY383" s="83"/>
      <c r="EZ383" s="83"/>
      <c r="FA383" s="83"/>
      <c r="FB383" s="83"/>
      <c r="FC383" s="83"/>
      <c r="FD383" s="83"/>
      <c r="FE383" s="83"/>
      <c r="FF383" s="83"/>
      <c r="FG383" s="83"/>
      <c r="FH383" s="83"/>
      <c r="FI383" s="83"/>
      <c r="FJ383" s="83"/>
      <c r="FK383" s="83"/>
      <c r="FL383" s="83"/>
      <c r="FM383" s="83"/>
      <c r="FN383" s="83"/>
      <c r="FO383" s="83"/>
      <c r="FP383" s="83"/>
      <c r="FQ383" s="83"/>
      <c r="FR383" s="83"/>
      <c r="FS383" s="83"/>
      <c r="FT383" s="83"/>
      <c r="FU383" s="83"/>
      <c r="FV383" s="83"/>
      <c r="FW383" s="83"/>
      <c r="FX383" s="83"/>
      <c r="FY383" s="83"/>
      <c r="FZ383" s="83"/>
      <c r="GA383" s="83"/>
      <c r="GB383" s="83"/>
      <c r="GC383" s="83"/>
      <c r="GD383" s="83"/>
      <c r="GE383" s="83"/>
      <c r="GF383" s="83"/>
      <c r="GG383" s="83"/>
      <c r="GH383" s="83"/>
      <c r="GI383" s="83"/>
      <c r="GJ383" s="83"/>
      <c r="GK383" s="83"/>
      <c r="GL383" s="83"/>
      <c r="GM383" s="83"/>
      <c r="GN383" s="83"/>
      <c r="GO383" s="83"/>
      <c r="GP383" s="83"/>
      <c r="GQ383" s="83"/>
      <c r="GR383" s="83"/>
      <c r="GS383" s="83"/>
      <c r="GT383" s="83"/>
      <c r="GU383" s="83"/>
      <c r="GV383" s="83"/>
      <c r="GW383" s="83"/>
      <c r="GX383" s="83"/>
      <c r="GY383" s="83"/>
      <c r="GZ383" s="83"/>
      <c r="HA383" s="83"/>
      <c r="HB383" s="83"/>
      <c r="HC383" s="83"/>
      <c r="HD383" s="83"/>
      <c r="HE383" s="83"/>
      <c r="HF383" s="83"/>
      <c r="HG383" s="83"/>
      <c r="HH383" s="83"/>
      <c r="HI383" s="83"/>
      <c r="HJ383" s="83"/>
      <c r="HK383" s="83"/>
      <c r="HL383" s="83"/>
      <c r="HM383" s="83"/>
      <c r="HN383" s="83"/>
      <c r="HO383" s="83"/>
      <c r="HP383" s="83"/>
      <c r="HQ383" s="83"/>
      <c r="HR383" s="83"/>
      <c r="HS383" s="83"/>
      <c r="HT383" s="83"/>
      <c r="HU383" s="83"/>
      <c r="HV383" s="83"/>
      <c r="HW383" s="83"/>
      <c r="HX383" s="83"/>
      <c r="HY383" s="83"/>
      <c r="HZ383" s="83"/>
      <c r="IA383" s="83"/>
      <c r="IB383" s="83"/>
      <c r="IC383" s="83"/>
      <c r="ID383" s="83"/>
      <c r="IE383" s="83"/>
      <c r="IF383" s="83"/>
      <c r="IG383" s="83"/>
      <c r="IH383" s="83"/>
      <c r="II383" s="83"/>
      <c r="IJ383" s="83"/>
      <c r="IK383" s="83"/>
      <c r="IL383" s="83"/>
      <c r="IM383" s="83"/>
      <c r="IN383" s="83"/>
      <c r="IO383" s="83"/>
      <c r="IP383" s="83"/>
      <c r="IQ383" s="83"/>
      <c r="IR383" s="83"/>
      <c r="IS383" s="83"/>
      <c r="IT383" s="83"/>
      <c r="IU383" s="83"/>
    </row>
    <row r="384" spans="1:255" s="7" customFormat="1" ht="43.5" customHeight="1">
      <c r="A384" s="4"/>
      <c r="B384" s="4"/>
      <c r="C384" s="20"/>
      <c r="F384" s="34"/>
      <c r="G384" s="34"/>
      <c r="I384" s="20"/>
    </row>
    <row r="385" spans="1:17" s="7" customFormat="1" ht="15.75" customHeight="1">
      <c r="A385" s="1"/>
      <c r="B385" s="1"/>
      <c r="C385" s="22" t="s">
        <v>745</v>
      </c>
      <c r="F385" s="34"/>
      <c r="G385" s="34"/>
      <c r="I385" s="832" t="s">
        <v>204</v>
      </c>
      <c r="J385" s="832"/>
    </row>
    <row r="386" spans="1:17" s="7" customFormat="1" ht="18" customHeight="1">
      <c r="A386" s="4"/>
      <c r="B386" s="4"/>
      <c r="C386" s="103"/>
      <c r="D386" s="104"/>
      <c r="E386" s="105"/>
      <c r="F386" s="104"/>
      <c r="G386" s="106"/>
      <c r="H386" s="104"/>
      <c r="J386" s="27"/>
      <c r="K386" s="27"/>
      <c r="L386" s="35"/>
      <c r="M386" s="35"/>
      <c r="N386" s="26"/>
      <c r="O386" s="27"/>
      <c r="P386" s="27"/>
    </row>
    <row r="387" spans="1:17" s="7" customFormat="1">
      <c r="C387" s="27"/>
      <c r="D387" s="27"/>
      <c r="E387" s="35"/>
      <c r="F387" s="35"/>
      <c r="G387" s="26"/>
      <c r="H387" s="27"/>
      <c r="J387" s="23"/>
      <c r="K387" s="95"/>
      <c r="L387" s="97"/>
      <c r="M387" s="98"/>
      <c r="N387" s="99"/>
      <c r="O387" s="98"/>
      <c r="P387" s="98"/>
    </row>
    <row r="388" spans="1:17" s="7" customFormat="1">
      <c r="F388" s="34"/>
      <c r="G388" s="34"/>
      <c r="H388" s="37"/>
      <c r="I388" s="37"/>
      <c r="J388" s="23"/>
      <c r="K388" s="95"/>
      <c r="L388" s="97"/>
      <c r="M388" s="98"/>
      <c r="N388" s="99"/>
      <c r="O388" s="98"/>
      <c r="P388" s="98"/>
      <c r="Q388" s="27"/>
    </row>
    <row r="389" spans="1:17" s="7" customFormat="1">
      <c r="A389" s="43"/>
      <c r="B389" s="43"/>
      <c r="C389" s="91"/>
      <c r="D389" s="92"/>
      <c r="E389" s="43"/>
      <c r="F389" s="93"/>
      <c r="G389" s="93"/>
      <c r="H389" s="37"/>
      <c r="I389" s="37"/>
      <c r="J389" s="23"/>
      <c r="K389" s="95"/>
      <c r="L389" s="97"/>
      <c r="M389" s="98"/>
      <c r="N389" s="99"/>
      <c r="O389" s="98"/>
      <c r="P389" s="98"/>
      <c r="Q389" s="98"/>
    </row>
    <row r="390" spans="1:17" s="7" customFormat="1">
      <c r="A390" s="43"/>
      <c r="B390" s="43"/>
      <c r="C390" s="91"/>
      <c r="D390" s="92"/>
      <c r="E390" s="43"/>
      <c r="F390" s="93"/>
      <c r="G390" s="93"/>
      <c r="H390" s="37"/>
      <c r="I390" s="37"/>
      <c r="J390" s="23"/>
      <c r="K390" s="95"/>
      <c r="L390" s="97"/>
      <c r="M390" s="98"/>
      <c r="N390" s="99"/>
      <c r="O390" s="98"/>
      <c r="P390" s="98"/>
      <c r="Q390" s="98"/>
    </row>
    <row r="391" spans="1:17" s="7" customFormat="1">
      <c r="A391" s="43"/>
      <c r="B391" s="43"/>
      <c r="C391" s="91"/>
      <c r="D391" s="92"/>
      <c r="E391" s="43"/>
      <c r="F391" s="93"/>
      <c r="G391" s="93"/>
      <c r="H391" s="37"/>
      <c r="I391" s="37"/>
      <c r="J391" s="23"/>
      <c r="K391" s="95"/>
      <c r="L391" s="97"/>
      <c r="M391" s="98"/>
      <c r="N391" s="99"/>
      <c r="O391" s="98"/>
      <c r="P391" s="98"/>
      <c r="Q391" s="98"/>
    </row>
    <row r="392" spans="1:17" s="7" customFormat="1">
      <c r="A392" s="43"/>
      <c r="B392" s="43"/>
      <c r="C392" s="91"/>
      <c r="D392" s="92"/>
      <c r="E392" s="43"/>
      <c r="F392" s="93"/>
      <c r="G392" s="93"/>
      <c r="H392" s="37"/>
      <c r="I392" s="37"/>
      <c r="J392" s="23"/>
      <c r="K392" s="95"/>
      <c r="L392" s="97"/>
      <c r="M392" s="98"/>
      <c r="N392" s="99"/>
      <c r="O392" s="98"/>
      <c r="P392" s="98"/>
      <c r="Q392" s="98"/>
    </row>
    <row r="393" spans="1:17" s="7" customFormat="1">
      <c r="A393" s="43"/>
      <c r="B393" s="43"/>
      <c r="C393" s="91"/>
      <c r="D393" s="92"/>
      <c r="E393" s="43"/>
      <c r="F393" s="93"/>
      <c r="G393" s="93"/>
      <c r="H393" s="37"/>
      <c r="I393" s="37"/>
      <c r="J393" s="23"/>
      <c r="K393" s="95"/>
      <c r="L393" s="97"/>
      <c r="M393" s="98"/>
      <c r="N393" s="99"/>
      <c r="O393" s="98"/>
      <c r="P393" s="98"/>
      <c r="Q393" s="98"/>
    </row>
    <row r="394" spans="1:17" s="7" customFormat="1">
      <c r="A394" s="43"/>
      <c r="B394" s="43"/>
      <c r="C394" s="91"/>
      <c r="D394" s="92"/>
      <c r="E394" s="43"/>
      <c r="F394" s="93"/>
      <c r="G394" s="93"/>
      <c r="H394" s="37"/>
      <c r="I394" s="37"/>
      <c r="J394" s="23"/>
      <c r="K394" s="95"/>
      <c r="L394" s="97"/>
      <c r="M394" s="98"/>
      <c r="N394" s="99"/>
      <c r="O394" s="98"/>
      <c r="P394" s="98"/>
      <c r="Q394" s="98"/>
    </row>
    <row r="395" spans="1:17" s="7" customFormat="1">
      <c r="A395" s="43"/>
      <c r="B395" s="43"/>
      <c r="C395" s="91"/>
      <c r="D395" s="92"/>
      <c r="E395" s="43"/>
      <c r="F395" s="93"/>
      <c r="G395" s="93"/>
      <c r="H395" s="37"/>
      <c r="I395" s="37"/>
      <c r="J395" s="23"/>
      <c r="K395" s="95"/>
      <c r="L395" s="97"/>
      <c r="M395" s="98"/>
      <c r="N395" s="99"/>
      <c r="O395" s="98"/>
      <c r="P395" s="98"/>
      <c r="Q395" s="98"/>
    </row>
    <row r="396" spans="1:17" s="7" customFormat="1">
      <c r="A396" s="43"/>
      <c r="B396" s="43"/>
      <c r="C396" s="91"/>
      <c r="D396" s="92"/>
      <c r="E396" s="43"/>
      <c r="F396" s="93"/>
      <c r="G396" s="93"/>
      <c r="H396" s="37"/>
      <c r="I396" s="37"/>
      <c r="J396" s="23"/>
      <c r="K396" s="95"/>
      <c r="L396" s="97"/>
      <c r="M396" s="98"/>
      <c r="N396" s="99"/>
      <c r="O396" s="98"/>
      <c r="P396" s="98"/>
      <c r="Q396" s="98"/>
    </row>
    <row r="397" spans="1:17" s="7" customFormat="1">
      <c r="A397" s="43"/>
      <c r="B397" s="43"/>
      <c r="C397" s="91"/>
      <c r="D397" s="92"/>
      <c r="E397" s="43"/>
      <c r="F397" s="93"/>
      <c r="G397" s="93"/>
      <c r="H397" s="37"/>
      <c r="I397" s="37"/>
      <c r="J397" s="23"/>
      <c r="K397" s="95"/>
      <c r="L397" s="97"/>
      <c r="M397" s="98"/>
      <c r="N397" s="99"/>
      <c r="O397" s="98"/>
      <c r="P397" s="98"/>
      <c r="Q397" s="98"/>
    </row>
    <row r="398" spans="1:17" s="7" customFormat="1">
      <c r="A398" s="43"/>
      <c r="B398" s="43"/>
      <c r="C398" s="91"/>
      <c r="D398" s="92"/>
      <c r="E398" s="43"/>
      <c r="F398" s="93"/>
      <c r="G398" s="93"/>
      <c r="H398" s="37"/>
      <c r="I398" s="37"/>
      <c r="J398" s="23"/>
      <c r="K398" s="95"/>
      <c r="L398" s="97"/>
      <c r="M398" s="98"/>
      <c r="N398" s="99"/>
      <c r="O398" s="98"/>
      <c r="P398" s="98"/>
      <c r="Q398" s="98"/>
    </row>
    <row r="399" spans="1:17" s="7" customFormat="1">
      <c r="A399" s="43"/>
      <c r="B399" s="43"/>
      <c r="C399" s="91"/>
      <c r="D399" s="92"/>
      <c r="E399" s="43"/>
      <c r="F399" s="93"/>
      <c r="G399" s="93"/>
      <c r="H399" s="37"/>
      <c r="I399" s="37"/>
      <c r="J399" s="23"/>
      <c r="K399" s="95"/>
      <c r="L399" s="97"/>
      <c r="M399" s="98"/>
      <c r="N399" s="99"/>
      <c r="O399" s="98"/>
      <c r="P399" s="98"/>
      <c r="Q399" s="98"/>
    </row>
    <row r="400" spans="1:17" s="7" customFormat="1">
      <c r="A400" s="43"/>
      <c r="B400" s="43"/>
      <c r="C400" s="91"/>
      <c r="D400" s="92"/>
      <c r="E400" s="43"/>
      <c r="F400" s="93"/>
      <c r="G400" s="93"/>
      <c r="H400" s="37"/>
      <c r="I400" s="37"/>
      <c r="J400" s="23"/>
      <c r="K400" s="95"/>
      <c r="L400" s="97"/>
      <c r="M400" s="98"/>
      <c r="N400" s="99"/>
      <c r="O400" s="98"/>
      <c r="P400" s="98"/>
      <c r="Q400" s="98"/>
    </row>
    <row r="401" spans="1:17" s="7" customFormat="1">
      <c r="A401" s="43"/>
      <c r="B401" s="43"/>
      <c r="C401" s="91"/>
      <c r="D401" s="92"/>
      <c r="E401" s="43"/>
      <c r="F401" s="93"/>
      <c r="G401" s="93"/>
      <c r="H401" s="37"/>
      <c r="I401" s="37"/>
      <c r="J401" s="23"/>
      <c r="K401" s="95"/>
      <c r="L401" s="97"/>
      <c r="M401" s="98"/>
      <c r="N401" s="99"/>
      <c r="O401" s="98"/>
      <c r="P401" s="98"/>
      <c r="Q401" s="98"/>
    </row>
    <row r="402" spans="1:17" s="4" customFormat="1" ht="18">
      <c r="A402" s="43"/>
      <c r="B402" s="43"/>
      <c r="C402" s="91"/>
      <c r="D402" s="92"/>
      <c r="E402" s="43"/>
      <c r="F402" s="93"/>
      <c r="G402" s="93"/>
      <c r="H402" s="37"/>
      <c r="I402" s="37"/>
      <c r="J402" s="23"/>
      <c r="K402" s="95"/>
      <c r="L402" s="97"/>
      <c r="M402" s="98"/>
      <c r="N402" s="99"/>
      <c r="O402" s="98"/>
      <c r="P402" s="98"/>
      <c r="Q402" s="98"/>
    </row>
    <row r="403" spans="1:17" s="1" customFormat="1" ht="15">
      <c r="A403" s="43"/>
      <c r="B403" s="43"/>
      <c r="C403" s="91"/>
      <c r="D403" s="92"/>
      <c r="E403" s="43"/>
      <c r="F403" s="93"/>
      <c r="G403" s="93"/>
      <c r="H403" s="37"/>
      <c r="I403" s="37"/>
      <c r="J403" s="23"/>
      <c r="K403" s="95"/>
      <c r="L403" s="97"/>
      <c r="M403" s="98"/>
      <c r="N403" s="99"/>
      <c r="O403" s="98"/>
      <c r="P403" s="98"/>
      <c r="Q403" s="98"/>
    </row>
    <row r="404" spans="1:17" s="4" customFormat="1" ht="18">
      <c r="A404" s="43"/>
      <c r="B404" s="43"/>
      <c r="C404" s="91"/>
      <c r="D404" s="92"/>
      <c r="E404" s="43"/>
      <c r="F404" s="93"/>
      <c r="G404" s="93"/>
      <c r="H404" s="37"/>
      <c r="I404" s="37"/>
      <c r="J404" s="23"/>
      <c r="K404" s="95"/>
      <c r="L404" s="97"/>
      <c r="M404" s="98"/>
      <c r="N404" s="99"/>
      <c r="O404" s="98"/>
      <c r="P404" s="98"/>
      <c r="Q404" s="98"/>
    </row>
    <row r="405" spans="1:17" s="7" customFormat="1">
      <c r="A405" s="43"/>
      <c r="B405" s="43"/>
      <c r="C405" s="91"/>
      <c r="D405" s="92"/>
      <c r="E405" s="43"/>
      <c r="F405" s="93"/>
      <c r="G405" s="93"/>
      <c r="H405" s="37"/>
      <c r="I405" s="37"/>
      <c r="J405" s="23"/>
      <c r="K405" s="95"/>
      <c r="L405" s="97"/>
      <c r="M405" s="98"/>
      <c r="N405" s="99"/>
      <c r="O405" s="98"/>
      <c r="P405" s="98"/>
      <c r="Q405" s="98"/>
    </row>
    <row r="406" spans="1:17" s="7" customFormat="1">
      <c r="A406" s="43"/>
      <c r="B406" s="43"/>
      <c r="C406" s="91"/>
      <c r="D406" s="92"/>
      <c r="E406" s="43"/>
      <c r="F406" s="93"/>
      <c r="G406" s="93"/>
      <c r="H406" s="37"/>
      <c r="I406" s="37"/>
      <c r="J406" s="23"/>
      <c r="K406" s="95"/>
      <c r="L406" s="97"/>
      <c r="M406" s="98"/>
      <c r="N406" s="99"/>
      <c r="O406" s="98"/>
      <c r="P406" s="98"/>
      <c r="Q406" s="98"/>
    </row>
  </sheetData>
  <sheetProtection formatCells="0" formatColumns="0" formatRows="0" insertColumns="0" insertRows="0" insertHyperlinks="0" deleteColumns="0" deleteRows="0" sort="0" autoFilter="0" pivotTables="0"/>
  <autoFilter ref="J12:J383"/>
  <mergeCells count="27">
    <mergeCell ref="I385:J385"/>
    <mergeCell ref="N4:O4"/>
    <mergeCell ref="N5:O5"/>
    <mergeCell ref="H5:L5"/>
    <mergeCell ref="H4:L4"/>
    <mergeCell ref="H9:I10"/>
    <mergeCell ref="D3:F3"/>
    <mergeCell ref="C380:E380"/>
    <mergeCell ref="C381:E381"/>
    <mergeCell ref="A7:A11"/>
    <mergeCell ref="B7:B11"/>
    <mergeCell ref="C382:E382"/>
    <mergeCell ref="C383:E383"/>
    <mergeCell ref="C7:C11"/>
    <mergeCell ref="Q8:Q11"/>
    <mergeCell ref="F7:G10"/>
    <mergeCell ref="D7:D11"/>
    <mergeCell ref="E7:E11"/>
    <mergeCell ref="J8:L8"/>
    <mergeCell ref="J7:O7"/>
    <mergeCell ref="N9:O9"/>
    <mergeCell ref="N10:O10"/>
    <mergeCell ref="J9:M10"/>
    <mergeCell ref="H7:I8"/>
    <mergeCell ref="C379:G379"/>
    <mergeCell ref="Q7:R7"/>
    <mergeCell ref="R8:R11"/>
  </mergeCells>
  <phoneticPr fontId="0" type="noConversion"/>
  <printOptions horizontalCentered="1"/>
  <pageMargins left="0.54" right="0.11811023622047245" top="0.38" bottom="0.46" header="0.11811023622047245" footer="0.11811023622047245"/>
  <pageSetup paperSize="9" orientation="landscape" verticalDpi="300" r:id="rId1"/>
  <headerFooter alignWithMargins="0">
    <oddFooter>&amp;R&amp;"Courier Unicode,обычный"&amp;8&amp;P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tabColor indexed="11"/>
  </sheetPr>
  <dimension ref="A1:IU385"/>
  <sheetViews>
    <sheetView zoomScale="101" zoomScaleNormal="101" workbookViewId="0">
      <selection activeCell="H9" sqref="H9:I10"/>
    </sheetView>
  </sheetViews>
  <sheetFormatPr defaultRowHeight="11.25"/>
  <cols>
    <col min="1" max="1" width="4.42578125" style="23" customWidth="1"/>
    <col min="2" max="2" width="6.7109375" style="23" customWidth="1"/>
    <col min="3" max="3" width="25" style="207" customWidth="1"/>
    <col min="4" max="4" width="6.28515625" style="95" customWidth="1"/>
    <col min="5" max="5" width="6.5703125" style="23" customWidth="1"/>
    <col min="6" max="6" width="5.7109375" style="97" customWidth="1"/>
    <col min="7" max="7" width="7.5703125" style="97" customWidth="1"/>
    <col min="8" max="8" width="8.5703125" style="98" customWidth="1"/>
    <col min="9" max="9" width="8.140625" style="98" customWidth="1"/>
    <col min="10" max="10" width="14" style="23" customWidth="1"/>
    <col min="11" max="11" width="5" style="95" customWidth="1"/>
    <col min="12" max="12" width="5.7109375" style="97" customWidth="1"/>
    <col min="13" max="13" width="8.140625" style="98" customWidth="1"/>
    <col min="14" max="14" width="7.28515625" style="99" customWidth="1"/>
    <col min="15" max="16" width="9.7109375" style="98" customWidth="1"/>
    <col min="17" max="17" width="8" style="98" customWidth="1"/>
    <col min="18" max="18" width="8.42578125" style="23" customWidth="1"/>
    <col min="19" max="16384" width="9.140625" style="23"/>
  </cols>
  <sheetData>
    <row r="1" spans="1:18" ht="16.5" customHeight="1">
      <c r="A1" s="597" t="e">
        <f>#REF!</f>
        <v>#REF!</v>
      </c>
      <c r="B1" s="597"/>
      <c r="C1" s="597"/>
      <c r="D1" s="597"/>
      <c r="E1" s="597"/>
      <c r="F1" s="597"/>
      <c r="G1" s="597"/>
      <c r="H1" s="597"/>
      <c r="I1" s="597"/>
      <c r="J1" s="597"/>
      <c r="K1" s="597"/>
      <c r="L1" s="597"/>
      <c r="M1" s="597"/>
      <c r="N1" s="597"/>
      <c r="O1" s="597"/>
      <c r="P1" s="597"/>
      <c r="Q1" s="597"/>
      <c r="R1" s="597"/>
    </row>
    <row r="2" spans="1:18" ht="15" customHeight="1">
      <c r="A2" s="597" t="s">
        <v>758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</row>
    <row r="3" spans="1:18" s="27" customFormat="1" ht="18" customHeight="1">
      <c r="B3" s="24"/>
      <c r="C3" s="24"/>
      <c r="D3" s="1005" t="s">
        <v>762</v>
      </c>
      <c r="E3" s="1005"/>
      <c r="F3" s="1005"/>
      <c r="G3" s="567" t="s">
        <v>860</v>
      </c>
      <c r="H3" s="24"/>
      <c r="I3" s="24"/>
      <c r="J3" s="24"/>
      <c r="K3" s="24"/>
      <c r="L3" s="25"/>
      <c r="M3" s="24"/>
      <c r="N3" s="26"/>
    </row>
    <row r="4" spans="1:18" s="27" customFormat="1" ht="15">
      <c r="A4" s="203"/>
      <c r="B4" s="203"/>
      <c r="C4" s="204" t="s">
        <v>763</v>
      </c>
      <c r="D4" s="29" t="s">
        <v>764</v>
      </c>
      <c r="E4" s="523">
        <v>0</v>
      </c>
      <c r="F4" s="205"/>
      <c r="G4" s="205"/>
      <c r="H4" s="849" t="s">
        <v>765</v>
      </c>
      <c r="I4" s="849"/>
      <c r="J4" s="849"/>
      <c r="K4" s="849"/>
      <c r="L4" s="849"/>
      <c r="M4" s="32">
        <f>R377</f>
        <v>0</v>
      </c>
      <c r="N4" s="972" t="s">
        <v>766</v>
      </c>
      <c r="O4" s="972"/>
      <c r="P4" s="33"/>
      <c r="Q4" s="33"/>
    </row>
    <row r="5" spans="1:18" s="27" customFormat="1" ht="15">
      <c r="A5" s="203"/>
      <c r="B5" s="203"/>
      <c r="C5" s="204" t="s">
        <v>763</v>
      </c>
      <c r="D5" s="29" t="s">
        <v>767</v>
      </c>
      <c r="E5" s="523">
        <v>0</v>
      </c>
      <c r="F5" s="205"/>
      <c r="G5" s="205"/>
      <c r="H5" s="849"/>
      <c r="I5" s="849"/>
      <c r="J5" s="849"/>
      <c r="K5" s="849"/>
      <c r="L5" s="849"/>
      <c r="M5" s="32"/>
      <c r="N5" s="972"/>
      <c r="O5" s="972"/>
      <c r="P5" s="33"/>
      <c r="Q5" s="33"/>
    </row>
    <row r="6" spans="1:18" s="27" customFormat="1" ht="15.75" thickBot="1">
      <c r="C6" s="30" t="s">
        <v>763</v>
      </c>
      <c r="D6" s="3" t="s">
        <v>727</v>
      </c>
      <c r="E6" s="27">
        <v>0</v>
      </c>
      <c r="F6" s="35"/>
      <c r="G6" s="35"/>
      <c r="L6" s="35"/>
      <c r="N6" s="26"/>
    </row>
    <row r="7" spans="1:18" s="389" customFormat="1" ht="12" customHeight="1" thickBot="1">
      <c r="A7" s="1009" t="s">
        <v>732</v>
      </c>
      <c r="B7" s="1010" t="s">
        <v>768</v>
      </c>
      <c r="C7" s="1009" t="s">
        <v>769</v>
      </c>
      <c r="D7" s="1006" t="s">
        <v>770</v>
      </c>
      <c r="E7" s="1006" t="s">
        <v>771</v>
      </c>
      <c r="F7" s="1009" t="s">
        <v>772</v>
      </c>
      <c r="G7" s="1009"/>
      <c r="H7" s="964" t="s">
        <v>851</v>
      </c>
      <c r="I7" s="965"/>
      <c r="J7" s="988" t="s">
        <v>773</v>
      </c>
      <c r="K7" s="989"/>
      <c r="L7" s="989"/>
      <c r="M7" s="989"/>
      <c r="N7" s="989"/>
      <c r="O7" s="990"/>
      <c r="P7" s="533"/>
      <c r="Q7" s="1000" t="s">
        <v>730</v>
      </c>
      <c r="R7" s="1001"/>
    </row>
    <row r="8" spans="1:18" s="389" customFormat="1" ht="16.5" customHeight="1" thickBot="1">
      <c r="A8" s="1009"/>
      <c r="B8" s="1011"/>
      <c r="C8" s="1009"/>
      <c r="D8" s="1007"/>
      <c r="E8" s="1007"/>
      <c r="F8" s="1009"/>
      <c r="G8" s="1009"/>
      <c r="H8" s="966"/>
      <c r="I8" s="967"/>
      <c r="J8" s="986" t="s">
        <v>856</v>
      </c>
      <c r="K8" s="987"/>
      <c r="L8" s="987"/>
      <c r="M8" s="564" t="e">
        <f>#REF!</f>
        <v>#REF!</v>
      </c>
      <c r="N8" s="560"/>
      <c r="O8" s="561"/>
      <c r="P8" s="534"/>
      <c r="Q8" s="981" t="s">
        <v>52</v>
      </c>
      <c r="R8" s="981" t="s">
        <v>53</v>
      </c>
    </row>
    <row r="9" spans="1:18" s="389" customFormat="1" ht="12" customHeight="1" thickBot="1">
      <c r="A9" s="1009"/>
      <c r="B9" s="1011"/>
      <c r="C9" s="1009"/>
      <c r="D9" s="1007"/>
      <c r="E9" s="1007"/>
      <c r="F9" s="1009"/>
      <c r="G9" s="1009"/>
      <c r="H9" s="968" t="s">
        <v>776</v>
      </c>
      <c r="I9" s="969"/>
      <c r="J9" s="993" t="s">
        <v>774</v>
      </c>
      <c r="K9" s="994"/>
      <c r="L9" s="994"/>
      <c r="M9" s="995"/>
      <c r="N9" s="988" t="s">
        <v>775</v>
      </c>
      <c r="O9" s="990"/>
      <c r="P9" s="534"/>
      <c r="Q9" s="981"/>
      <c r="R9" s="981"/>
    </row>
    <row r="10" spans="1:18" s="389" customFormat="1" ht="16.5" customHeight="1" thickBot="1">
      <c r="A10" s="1009"/>
      <c r="B10" s="1011"/>
      <c r="C10" s="1009"/>
      <c r="D10" s="1007"/>
      <c r="E10" s="1007"/>
      <c r="F10" s="1009"/>
      <c r="G10" s="1009"/>
      <c r="H10" s="970"/>
      <c r="I10" s="971"/>
      <c r="J10" s="991"/>
      <c r="K10" s="996"/>
      <c r="L10" s="996"/>
      <c r="M10" s="992"/>
      <c r="N10" s="991" t="s">
        <v>776</v>
      </c>
      <c r="O10" s="992"/>
      <c r="P10" s="534"/>
      <c r="Q10" s="981"/>
      <c r="R10" s="981"/>
    </row>
    <row r="11" spans="1:18" s="389" customFormat="1" ht="79.5" customHeight="1" thickBot="1">
      <c r="A11" s="1009"/>
      <c r="B11" s="1012"/>
      <c r="C11" s="1009"/>
      <c r="D11" s="1008"/>
      <c r="E11" s="1008"/>
      <c r="F11" s="288" t="s">
        <v>777</v>
      </c>
      <c r="G11" s="288" t="s">
        <v>778</v>
      </c>
      <c r="H11" s="289" t="s">
        <v>777</v>
      </c>
      <c r="I11" s="289" t="s">
        <v>778</v>
      </c>
      <c r="J11" s="287" t="s">
        <v>779</v>
      </c>
      <c r="K11" s="612" t="s">
        <v>780</v>
      </c>
      <c r="L11" s="288" t="s">
        <v>781</v>
      </c>
      <c r="M11" s="289" t="s">
        <v>782</v>
      </c>
      <c r="N11" s="290" t="s">
        <v>783</v>
      </c>
      <c r="O11" s="289" t="s">
        <v>784</v>
      </c>
      <c r="P11" s="532"/>
      <c r="Q11" s="982"/>
      <c r="R11" s="982"/>
    </row>
    <row r="12" spans="1:18" s="363" customFormat="1" ht="15.75" thickBot="1">
      <c r="A12" s="293">
        <v>1</v>
      </c>
      <c r="B12" s="293">
        <f>A12+1</f>
        <v>2</v>
      </c>
      <c r="C12" s="293">
        <f>B12+1</f>
        <v>3</v>
      </c>
      <c r="D12" s="616">
        <f>C12+1</f>
        <v>4</v>
      </c>
      <c r="E12" s="293">
        <f>D12+1</f>
        <v>5</v>
      </c>
      <c r="F12" s="294">
        <f t="shared" ref="F12:K12" si="0">E12+1</f>
        <v>6</v>
      </c>
      <c r="G12" s="294">
        <f t="shared" si="0"/>
        <v>7</v>
      </c>
      <c r="H12" s="293">
        <f t="shared" si="0"/>
        <v>8</v>
      </c>
      <c r="I12" s="293">
        <f t="shared" si="0"/>
        <v>9</v>
      </c>
      <c r="J12" s="293">
        <f t="shared" si="0"/>
        <v>10</v>
      </c>
      <c r="K12" s="613">
        <f t="shared" si="0"/>
        <v>11</v>
      </c>
      <c r="L12" s="294">
        <f>K12+1</f>
        <v>12</v>
      </c>
      <c r="M12" s="294">
        <f>L12+1</f>
        <v>13</v>
      </c>
      <c r="N12" s="294">
        <f>M12+1</f>
        <v>14</v>
      </c>
      <c r="O12" s="294">
        <f>N12+1</f>
        <v>15</v>
      </c>
      <c r="P12" s="294"/>
      <c r="Q12" s="294">
        <f>O12+1</f>
        <v>16</v>
      </c>
      <c r="R12" s="294">
        <f>Q12+1</f>
        <v>17</v>
      </c>
    </row>
    <row r="13" spans="1:18" s="229" customFormat="1" ht="38.25" customHeight="1">
      <c r="A13" s="217">
        <v>1</v>
      </c>
      <c r="B13" s="218" t="s">
        <v>460</v>
      </c>
      <c r="C13" s="217" t="s">
        <v>750</v>
      </c>
      <c r="D13" s="219" t="s">
        <v>787</v>
      </c>
      <c r="E13" s="220">
        <v>33</v>
      </c>
      <c r="F13" s="220">
        <v>0.53</v>
      </c>
      <c r="G13" s="220">
        <v>7.0000000000000007E-2</v>
      </c>
      <c r="H13" s="221">
        <f>IF(E13*F13*E$4&gt;0,E13*F13*E$4,0)</f>
        <v>0</v>
      </c>
      <c r="I13" s="221">
        <f>IF(E13*G13*E$5&gt;0,E13*G13*E$5,0)</f>
        <v>0</v>
      </c>
      <c r="J13" s="222" t="s">
        <v>43</v>
      </c>
      <c r="K13" s="223" t="s">
        <v>787</v>
      </c>
      <c r="L13" s="224">
        <v>1</v>
      </c>
      <c r="M13" s="225">
        <f>E13*L13</f>
        <v>33</v>
      </c>
      <c r="N13" s="226">
        <v>2.92</v>
      </c>
      <c r="O13" s="227">
        <f t="shared" ref="O13:O76" si="1">M13*N13*E$6</f>
        <v>0</v>
      </c>
      <c r="P13" s="228">
        <f>SUM(O13:O18)</f>
        <v>0</v>
      </c>
      <c r="Q13" s="225">
        <f>R13/E13</f>
        <v>0</v>
      </c>
      <c r="R13" s="228">
        <f>H13+I13+P13</f>
        <v>0</v>
      </c>
    </row>
    <row r="14" spans="1:18" s="43" customFormat="1" ht="12.75">
      <c r="A14" s="44"/>
      <c r="B14" s="45"/>
      <c r="C14" s="44"/>
      <c r="D14" s="46"/>
      <c r="E14" s="41"/>
      <c r="F14" s="41"/>
      <c r="G14" s="41"/>
      <c r="H14" s="48"/>
      <c r="I14" s="48"/>
      <c r="J14" s="49"/>
      <c r="K14" s="50"/>
      <c r="L14" s="51"/>
      <c r="M14" s="225">
        <f>E13*L14</f>
        <v>0</v>
      </c>
      <c r="N14" s="52"/>
      <c r="O14" s="227">
        <f t="shared" si="1"/>
        <v>0</v>
      </c>
      <c r="P14" s="53"/>
      <c r="Q14" s="53"/>
      <c r="R14" s="53"/>
    </row>
    <row r="15" spans="1:18" s="43" customFormat="1" ht="12.75">
      <c r="A15" s="44"/>
      <c r="B15" s="45"/>
      <c r="C15" s="44"/>
      <c r="D15" s="46"/>
      <c r="E15" s="41"/>
      <c r="F15" s="41"/>
      <c r="G15" s="41"/>
      <c r="H15" s="48"/>
      <c r="I15" s="48"/>
      <c r="J15" s="49"/>
      <c r="K15" s="50"/>
      <c r="L15" s="51"/>
      <c r="M15" s="225">
        <f>E13*L15</f>
        <v>0</v>
      </c>
      <c r="N15" s="52"/>
      <c r="O15" s="227">
        <f t="shared" si="1"/>
        <v>0</v>
      </c>
      <c r="P15" s="53"/>
      <c r="Q15" s="53"/>
      <c r="R15" s="53"/>
    </row>
    <row r="16" spans="1:18" s="43" customFormat="1" ht="12.75">
      <c r="A16" s="44"/>
      <c r="B16" s="45"/>
      <c r="C16" s="44"/>
      <c r="D16" s="46"/>
      <c r="E16" s="41"/>
      <c r="F16" s="41"/>
      <c r="G16" s="41"/>
      <c r="H16" s="48"/>
      <c r="I16" s="48"/>
      <c r="J16" s="49"/>
      <c r="K16" s="50"/>
      <c r="L16" s="51"/>
      <c r="M16" s="225">
        <f>E13*L16</f>
        <v>0</v>
      </c>
      <c r="N16" s="52"/>
      <c r="O16" s="227">
        <f t="shared" si="1"/>
        <v>0</v>
      </c>
      <c r="P16" s="53"/>
      <c r="Q16" s="53"/>
      <c r="R16" s="53"/>
    </row>
    <row r="17" spans="1:18" s="43" customFormat="1" ht="12.75">
      <c r="A17" s="44"/>
      <c r="B17" s="45"/>
      <c r="C17" s="44"/>
      <c r="D17" s="46"/>
      <c r="E17" s="41"/>
      <c r="F17" s="41"/>
      <c r="G17" s="41"/>
      <c r="H17" s="48"/>
      <c r="I17" s="48"/>
      <c r="J17" s="49"/>
      <c r="K17" s="50"/>
      <c r="L17" s="51"/>
      <c r="M17" s="225">
        <f>E13*L17</f>
        <v>0</v>
      </c>
      <c r="N17" s="52"/>
      <c r="O17" s="227">
        <f t="shared" si="1"/>
        <v>0</v>
      </c>
      <c r="P17" s="53"/>
      <c r="Q17" s="53"/>
      <c r="R17" s="53"/>
    </row>
    <row r="18" spans="1:18" s="43" customFormat="1" ht="12.75">
      <c r="A18" s="54"/>
      <c r="B18" s="55"/>
      <c r="C18" s="54"/>
      <c r="D18" s="56"/>
      <c r="E18" s="58"/>
      <c r="F18" s="58"/>
      <c r="G18" s="58"/>
      <c r="H18" s="59"/>
      <c r="I18" s="59"/>
      <c r="J18" s="49"/>
      <c r="K18" s="50"/>
      <c r="L18" s="51"/>
      <c r="M18" s="225">
        <f>E13*L18</f>
        <v>0</v>
      </c>
      <c r="N18" s="52"/>
      <c r="O18" s="227">
        <f t="shared" si="1"/>
        <v>0</v>
      </c>
      <c r="P18" s="60"/>
      <c r="Q18" s="60"/>
      <c r="R18" s="60"/>
    </row>
    <row r="19" spans="1:18" s="43" customFormat="1" ht="35.25" customHeight="1">
      <c r="A19" s="76">
        <f>A13+1</f>
        <v>2</v>
      </c>
      <c r="B19" s="77" t="s">
        <v>54</v>
      </c>
      <c r="C19" s="76" t="s">
        <v>702</v>
      </c>
      <c r="D19" s="68" t="s">
        <v>810</v>
      </c>
      <c r="E19" s="442">
        <v>19</v>
      </c>
      <c r="F19" s="61"/>
      <c r="G19" s="61"/>
      <c r="H19" s="221">
        <f>IF(E19*F19*E$4&gt;0,E19*F19*E$4,0)</f>
        <v>0</v>
      </c>
      <c r="I19" s="221">
        <f>IF(E19*G19*E$5&gt;0,E19*G19*E$5,0)</f>
        <v>0</v>
      </c>
      <c r="J19" s="76" t="s">
        <v>701</v>
      </c>
      <c r="K19" s="50" t="s">
        <v>810</v>
      </c>
      <c r="L19" s="65">
        <v>1</v>
      </c>
      <c r="M19" s="225">
        <f>E19*L19</f>
        <v>19</v>
      </c>
      <c r="N19" s="66">
        <v>2.1</v>
      </c>
      <c r="O19" s="227">
        <f t="shared" si="1"/>
        <v>0</v>
      </c>
      <c r="P19" s="228">
        <f>SUM(O19:O24)</f>
        <v>0</v>
      </c>
      <c r="Q19" s="225">
        <f>R19/E19</f>
        <v>0</v>
      </c>
      <c r="R19" s="228">
        <f>H19+I19+P19</f>
        <v>0</v>
      </c>
    </row>
    <row r="20" spans="1:18" s="43" customFormat="1" ht="12.75">
      <c r="A20" s="44"/>
      <c r="B20" s="45"/>
      <c r="C20" s="44"/>
      <c r="D20" s="46"/>
      <c r="E20" s="47"/>
      <c r="F20" s="41"/>
      <c r="G20" s="41"/>
      <c r="H20" s="48"/>
      <c r="I20" s="48"/>
      <c r="J20" s="49"/>
      <c r="K20" s="50"/>
      <c r="L20" s="52"/>
      <c r="M20" s="225">
        <f>E19*L20</f>
        <v>0</v>
      </c>
      <c r="N20" s="52"/>
      <c r="O20" s="227">
        <f t="shared" si="1"/>
        <v>0</v>
      </c>
      <c r="P20" s="53"/>
      <c r="Q20" s="53"/>
      <c r="R20" s="53"/>
    </row>
    <row r="21" spans="1:18" s="43" customFormat="1" ht="12.75">
      <c r="A21" s="44"/>
      <c r="B21" s="45"/>
      <c r="C21" s="44"/>
      <c r="D21" s="46"/>
      <c r="E21" s="47"/>
      <c r="F21" s="41"/>
      <c r="G21" s="41"/>
      <c r="H21" s="48"/>
      <c r="I21" s="48"/>
      <c r="J21" s="49"/>
      <c r="K21" s="50"/>
      <c r="L21" s="52"/>
      <c r="M21" s="225">
        <f>E19*L21</f>
        <v>0</v>
      </c>
      <c r="N21" s="52"/>
      <c r="O21" s="227">
        <f t="shared" si="1"/>
        <v>0</v>
      </c>
      <c r="P21" s="53"/>
      <c r="Q21" s="53"/>
      <c r="R21" s="53"/>
    </row>
    <row r="22" spans="1:18" s="43" customFormat="1" ht="12.75">
      <c r="A22" s="44"/>
      <c r="B22" s="45"/>
      <c r="C22" s="44"/>
      <c r="D22" s="46"/>
      <c r="E22" s="47"/>
      <c r="F22" s="41"/>
      <c r="G22" s="41"/>
      <c r="H22" s="48"/>
      <c r="I22" s="48"/>
      <c r="J22" s="49"/>
      <c r="K22" s="50"/>
      <c r="L22" s="110"/>
      <c r="M22" s="225">
        <f>E19*L22</f>
        <v>0</v>
      </c>
      <c r="N22" s="52"/>
      <c r="O22" s="227">
        <f t="shared" si="1"/>
        <v>0</v>
      </c>
      <c r="P22" s="53"/>
      <c r="Q22" s="53"/>
      <c r="R22" s="53"/>
    </row>
    <row r="23" spans="1:18" s="43" customFormat="1" ht="12.75">
      <c r="A23" s="44"/>
      <c r="B23" s="45"/>
      <c r="C23" s="44"/>
      <c r="D23" s="46"/>
      <c r="E23" s="47"/>
      <c r="F23" s="41"/>
      <c r="G23" s="41"/>
      <c r="H23" s="48"/>
      <c r="I23" s="48"/>
      <c r="J23" s="49"/>
      <c r="K23" s="50"/>
      <c r="L23" s="110"/>
      <c r="M23" s="225">
        <f>E19*L23</f>
        <v>0</v>
      </c>
      <c r="N23" s="52"/>
      <c r="O23" s="227">
        <f t="shared" si="1"/>
        <v>0</v>
      </c>
      <c r="P23" s="53"/>
      <c r="Q23" s="53"/>
      <c r="R23" s="53"/>
    </row>
    <row r="24" spans="1:18" s="43" customFormat="1" ht="12.75">
      <c r="A24" s="54"/>
      <c r="B24" s="55"/>
      <c r="C24" s="54"/>
      <c r="D24" s="56"/>
      <c r="E24" s="57"/>
      <c r="F24" s="58"/>
      <c r="G24" s="58"/>
      <c r="H24" s="59"/>
      <c r="I24" s="59"/>
      <c r="J24" s="63"/>
      <c r="K24" s="64"/>
      <c r="L24" s="51"/>
      <c r="M24" s="225">
        <f>E19*L24</f>
        <v>0</v>
      </c>
      <c r="N24" s="52"/>
      <c r="O24" s="227">
        <f t="shared" si="1"/>
        <v>0</v>
      </c>
      <c r="P24" s="60"/>
      <c r="Q24" s="60"/>
      <c r="R24" s="60"/>
    </row>
    <row r="25" spans="1:18" s="229" customFormat="1" ht="36" customHeight="1">
      <c r="A25" s="76">
        <f>A19+1</f>
        <v>3</v>
      </c>
      <c r="B25" s="218" t="s">
        <v>377</v>
      </c>
      <c r="C25" s="217" t="s">
        <v>751</v>
      </c>
      <c r="D25" s="219" t="s">
        <v>787</v>
      </c>
      <c r="E25" s="220">
        <v>70</v>
      </c>
      <c r="F25" s="220">
        <v>0.41</v>
      </c>
      <c r="G25" s="220">
        <v>0.05</v>
      </c>
      <c r="H25" s="221">
        <f>IF(E25*F25*E$4&gt;0,E25*F25*E$4,0)</f>
        <v>0</v>
      </c>
      <c r="I25" s="221">
        <f>IF(E25*G25*E$5&gt;0,E25*G25*E$5,0)</f>
        <v>0</v>
      </c>
      <c r="J25" s="222" t="s">
        <v>43</v>
      </c>
      <c r="K25" s="223" t="s">
        <v>787</v>
      </c>
      <c r="L25" s="224">
        <v>1</v>
      </c>
      <c r="M25" s="225">
        <f>E25*L25</f>
        <v>70</v>
      </c>
      <c r="N25" s="226">
        <v>2</v>
      </c>
      <c r="O25" s="227">
        <f t="shared" si="1"/>
        <v>0</v>
      </c>
      <c r="P25" s="228">
        <f>SUM(O25:O30)</f>
        <v>0</v>
      </c>
      <c r="Q25" s="225">
        <f>R25/E25</f>
        <v>0</v>
      </c>
      <c r="R25" s="228">
        <f>H25+I25+P25</f>
        <v>0</v>
      </c>
    </row>
    <row r="26" spans="1:18" s="43" customFormat="1" ht="12.75">
      <c r="A26" s="44"/>
      <c r="B26" s="45"/>
      <c r="C26" s="44"/>
      <c r="D26" s="46"/>
      <c r="E26" s="41"/>
      <c r="F26" s="41"/>
      <c r="G26" s="70"/>
      <c r="H26" s="48"/>
      <c r="I26" s="48"/>
      <c r="J26" s="63"/>
      <c r="K26" s="64"/>
      <c r="L26" s="65"/>
      <c r="M26" s="225">
        <f>E25*L26</f>
        <v>0</v>
      </c>
      <c r="N26" s="66"/>
      <c r="O26" s="227">
        <f t="shared" si="1"/>
        <v>0</v>
      </c>
      <c r="P26" s="53"/>
      <c r="Q26" s="53"/>
      <c r="R26" s="53"/>
    </row>
    <row r="27" spans="1:18" s="43" customFormat="1" ht="18">
      <c r="A27" s="44"/>
      <c r="B27" s="45"/>
      <c r="C27" s="522"/>
      <c r="D27" s="46"/>
      <c r="E27" s="41"/>
      <c r="F27" s="41"/>
      <c r="G27" s="70"/>
      <c r="H27" s="48"/>
      <c r="I27" s="48"/>
      <c r="J27" s="63"/>
      <c r="K27" s="64"/>
      <c r="L27" s="65"/>
      <c r="M27" s="225">
        <f>E25*L27</f>
        <v>0</v>
      </c>
      <c r="N27" s="66"/>
      <c r="O27" s="227">
        <f t="shared" si="1"/>
        <v>0</v>
      </c>
      <c r="P27" s="53"/>
      <c r="Q27" s="53"/>
      <c r="R27" s="53"/>
    </row>
    <row r="28" spans="1:18" s="43" customFormat="1" ht="12.75">
      <c r="A28" s="44"/>
      <c r="B28" s="45"/>
      <c r="C28" s="44"/>
      <c r="D28" s="46"/>
      <c r="E28" s="41"/>
      <c r="F28" s="41"/>
      <c r="G28" s="70"/>
      <c r="H28" s="48"/>
      <c r="I28" s="48"/>
      <c r="J28" s="63"/>
      <c r="K28" s="64"/>
      <c r="L28" s="65"/>
      <c r="M28" s="225">
        <f>E25*L28</f>
        <v>0</v>
      </c>
      <c r="N28" s="66"/>
      <c r="O28" s="227">
        <f t="shared" si="1"/>
        <v>0</v>
      </c>
      <c r="P28" s="53"/>
      <c r="Q28" s="53"/>
      <c r="R28" s="53"/>
    </row>
    <row r="29" spans="1:18" s="43" customFormat="1" ht="12.75">
      <c r="A29" s="44"/>
      <c r="B29" s="45"/>
      <c r="C29" s="44"/>
      <c r="D29" s="46"/>
      <c r="E29" s="41"/>
      <c r="F29" s="41"/>
      <c r="G29" s="70"/>
      <c r="H29" s="48"/>
      <c r="I29" s="48"/>
      <c r="J29" s="49"/>
      <c r="K29" s="50"/>
      <c r="L29" s="51"/>
      <c r="M29" s="225">
        <f>E25*L29</f>
        <v>0</v>
      </c>
      <c r="N29" s="52"/>
      <c r="O29" s="227">
        <f t="shared" si="1"/>
        <v>0</v>
      </c>
      <c r="P29" s="53"/>
      <c r="Q29" s="53"/>
      <c r="R29" s="53"/>
    </row>
    <row r="30" spans="1:18" s="43" customFormat="1" ht="12.75">
      <c r="A30" s="54"/>
      <c r="B30" s="55"/>
      <c r="C30" s="54"/>
      <c r="D30" s="56"/>
      <c r="E30" s="58"/>
      <c r="F30" s="58"/>
      <c r="G30" s="71"/>
      <c r="H30" s="59"/>
      <c r="I30" s="59"/>
      <c r="J30" s="49"/>
      <c r="K30" s="50"/>
      <c r="L30" s="51"/>
      <c r="M30" s="225">
        <f>E25*L30</f>
        <v>0</v>
      </c>
      <c r="N30" s="52"/>
      <c r="O30" s="227">
        <f t="shared" si="1"/>
        <v>0</v>
      </c>
      <c r="P30" s="60"/>
      <c r="Q30" s="60"/>
      <c r="R30" s="60"/>
    </row>
    <row r="31" spans="1:18" s="43" customFormat="1" ht="35.25" customHeight="1">
      <c r="A31" s="76">
        <f>A25+1</f>
        <v>4</v>
      </c>
      <c r="B31" s="77" t="s">
        <v>54</v>
      </c>
      <c r="C31" s="76" t="s">
        <v>703</v>
      </c>
      <c r="D31" s="68" t="s">
        <v>810</v>
      </c>
      <c r="E31" s="442">
        <v>6</v>
      </c>
      <c r="F31" s="61"/>
      <c r="G31" s="61"/>
      <c r="H31" s="221">
        <f>IF(E31*F31*E$4&gt;0,E31*F31*E$4,0)</f>
        <v>0</v>
      </c>
      <c r="I31" s="221">
        <f>IF(E31*G31*E$5&gt;0,E31*G31*E$5,0)</f>
        <v>0</v>
      </c>
      <c r="J31" s="76" t="s">
        <v>703</v>
      </c>
      <c r="K31" s="50" t="s">
        <v>810</v>
      </c>
      <c r="L31" s="65">
        <v>1</v>
      </c>
      <c r="M31" s="225">
        <f>E31*L31</f>
        <v>6</v>
      </c>
      <c r="N31" s="66">
        <v>0.84</v>
      </c>
      <c r="O31" s="227">
        <f t="shared" si="1"/>
        <v>0</v>
      </c>
      <c r="P31" s="228">
        <f>SUM(O31:O36)</f>
        <v>0</v>
      </c>
      <c r="Q31" s="225">
        <f>R31/E31</f>
        <v>0</v>
      </c>
      <c r="R31" s="228">
        <f>H31+I31+P31</f>
        <v>0</v>
      </c>
    </row>
    <row r="32" spans="1:18" s="43" customFormat="1" ht="12.75">
      <c r="A32" s="44"/>
      <c r="B32" s="45"/>
      <c r="C32" s="44"/>
      <c r="D32" s="46"/>
      <c r="E32" s="47"/>
      <c r="F32" s="41"/>
      <c r="G32" s="41"/>
      <c r="H32" s="48"/>
      <c r="I32" s="48"/>
      <c r="J32" s="49"/>
      <c r="K32" s="50"/>
      <c r="L32" s="52"/>
      <c r="M32" s="225">
        <f>E31*L32</f>
        <v>0</v>
      </c>
      <c r="N32" s="52"/>
      <c r="O32" s="227">
        <f t="shared" si="1"/>
        <v>0</v>
      </c>
      <c r="P32" s="53"/>
      <c r="Q32" s="53"/>
      <c r="R32" s="53"/>
    </row>
    <row r="33" spans="1:18" s="43" customFormat="1" ht="12.75">
      <c r="A33" s="44"/>
      <c r="B33" s="45"/>
      <c r="C33" s="44"/>
      <c r="D33" s="46"/>
      <c r="E33" s="47"/>
      <c r="F33" s="41"/>
      <c r="G33" s="41"/>
      <c r="H33" s="48"/>
      <c r="I33" s="48"/>
      <c r="J33" s="49"/>
      <c r="K33" s="50"/>
      <c r="L33" s="52"/>
      <c r="M33" s="225">
        <f>E31*L33</f>
        <v>0</v>
      </c>
      <c r="N33" s="52"/>
      <c r="O33" s="227">
        <f t="shared" si="1"/>
        <v>0</v>
      </c>
      <c r="P33" s="53"/>
      <c r="Q33" s="53"/>
      <c r="R33" s="53"/>
    </row>
    <row r="34" spans="1:18" s="43" customFormat="1" ht="12.75">
      <c r="A34" s="44"/>
      <c r="B34" s="45"/>
      <c r="C34" s="44"/>
      <c r="D34" s="46"/>
      <c r="E34" s="47"/>
      <c r="F34" s="41"/>
      <c r="G34" s="41"/>
      <c r="H34" s="48"/>
      <c r="I34" s="48"/>
      <c r="J34" s="49"/>
      <c r="K34" s="50"/>
      <c r="L34" s="110"/>
      <c r="M34" s="225">
        <f>E31*L34</f>
        <v>0</v>
      </c>
      <c r="N34" s="52"/>
      <c r="O34" s="227">
        <f t="shared" si="1"/>
        <v>0</v>
      </c>
      <c r="P34" s="53"/>
      <c r="Q34" s="53"/>
      <c r="R34" s="53"/>
    </row>
    <row r="35" spans="1:18" s="43" customFormat="1" ht="12.75">
      <c r="A35" s="44"/>
      <c r="B35" s="45"/>
      <c r="C35" s="44"/>
      <c r="D35" s="46"/>
      <c r="E35" s="47"/>
      <c r="F35" s="41"/>
      <c r="G35" s="41"/>
      <c r="H35" s="48"/>
      <c r="I35" s="48"/>
      <c r="J35" s="49"/>
      <c r="K35" s="50"/>
      <c r="L35" s="110"/>
      <c r="M35" s="225">
        <f>E31*L35</f>
        <v>0</v>
      </c>
      <c r="N35" s="52"/>
      <c r="O35" s="227">
        <f t="shared" si="1"/>
        <v>0</v>
      </c>
      <c r="P35" s="53"/>
      <c r="Q35" s="53"/>
      <c r="R35" s="53"/>
    </row>
    <row r="36" spans="1:18" s="43" customFormat="1" ht="12.75">
      <c r="A36" s="54"/>
      <c r="B36" s="55"/>
      <c r="C36" s="54"/>
      <c r="D36" s="56"/>
      <c r="E36" s="57"/>
      <c r="F36" s="58"/>
      <c r="G36" s="58"/>
      <c r="H36" s="59"/>
      <c r="I36" s="59"/>
      <c r="J36" s="63"/>
      <c r="K36" s="64"/>
      <c r="L36" s="51"/>
      <c r="M36" s="225">
        <f>E31*L36</f>
        <v>0</v>
      </c>
      <c r="N36" s="52"/>
      <c r="O36" s="227">
        <f t="shared" si="1"/>
        <v>0</v>
      </c>
      <c r="P36" s="60"/>
      <c r="Q36" s="60"/>
      <c r="R36" s="60"/>
    </row>
    <row r="37" spans="1:18" s="251" customFormat="1" ht="25.5">
      <c r="A37" s="76">
        <f>A31+1</f>
        <v>5</v>
      </c>
      <c r="B37" s="230" t="s">
        <v>200</v>
      </c>
      <c r="C37" s="213" t="s">
        <v>752</v>
      </c>
      <c r="D37" s="231" t="s">
        <v>787</v>
      </c>
      <c r="E37" s="244">
        <v>24.5</v>
      </c>
      <c r="F37" s="244">
        <v>0.28000000000000003</v>
      </c>
      <c r="G37" s="220">
        <v>0.01</v>
      </c>
      <c r="H37" s="221">
        <f>IF(E37*F37*E$4&gt;0,E37*F37*E$4,0)</f>
        <v>0</v>
      </c>
      <c r="I37" s="221">
        <f>IF(E37*G37*E$5&gt;0,E37*G37*E$5,0)</f>
        <v>0</v>
      </c>
      <c r="J37" s="222" t="s">
        <v>43</v>
      </c>
      <c r="K37" s="223" t="s">
        <v>787</v>
      </c>
      <c r="L37" s="224">
        <v>1</v>
      </c>
      <c r="M37" s="225">
        <f>E37*L37</f>
        <v>24.5</v>
      </c>
      <c r="N37" s="226">
        <v>1.08</v>
      </c>
      <c r="O37" s="227">
        <f t="shared" si="1"/>
        <v>0</v>
      </c>
      <c r="P37" s="228">
        <f>SUM(O37:O42)</f>
        <v>0</v>
      </c>
      <c r="Q37" s="225">
        <f>R37/E37</f>
        <v>0</v>
      </c>
      <c r="R37" s="228">
        <f>H37+I37+P37</f>
        <v>0</v>
      </c>
    </row>
    <row r="38" spans="1:18" s="43" customFormat="1" ht="12.75">
      <c r="A38" s="44"/>
      <c r="B38" s="45"/>
      <c r="C38" s="44"/>
      <c r="D38" s="46"/>
      <c r="E38" s="41"/>
      <c r="F38" s="41"/>
      <c r="G38" s="70"/>
      <c r="H38" s="48"/>
      <c r="I38" s="48"/>
      <c r="J38" s="49"/>
      <c r="K38" s="64"/>
      <c r="L38" s="65"/>
      <c r="M38" s="225">
        <f>E37*L38</f>
        <v>0</v>
      </c>
      <c r="N38" s="52"/>
      <c r="O38" s="227">
        <f t="shared" si="1"/>
        <v>0</v>
      </c>
      <c r="P38" s="53"/>
      <c r="Q38" s="53"/>
      <c r="R38" s="53"/>
    </row>
    <row r="39" spans="1:18" s="43" customFormat="1" ht="12.75">
      <c r="A39" s="44"/>
      <c r="B39" s="45"/>
      <c r="C39" s="44"/>
      <c r="D39" s="46"/>
      <c r="E39" s="41"/>
      <c r="F39" s="41"/>
      <c r="G39" s="70"/>
      <c r="H39" s="48"/>
      <c r="I39" s="48"/>
      <c r="J39" s="63"/>
      <c r="K39" s="64"/>
      <c r="L39" s="65"/>
      <c r="M39" s="225">
        <f>E37*L39</f>
        <v>0</v>
      </c>
      <c r="N39" s="52"/>
      <c r="O39" s="227">
        <f t="shared" si="1"/>
        <v>0</v>
      </c>
      <c r="P39" s="53"/>
      <c r="Q39" s="53"/>
      <c r="R39" s="53"/>
    </row>
    <row r="40" spans="1:18" s="43" customFormat="1" ht="12.75">
      <c r="A40" s="44"/>
      <c r="B40" s="45"/>
      <c r="C40" s="44"/>
      <c r="D40" s="46"/>
      <c r="E40" s="41"/>
      <c r="F40" s="41"/>
      <c r="G40" s="70"/>
      <c r="H40" s="48"/>
      <c r="I40" s="48"/>
      <c r="J40" s="63"/>
      <c r="K40" s="64"/>
      <c r="L40" s="65"/>
      <c r="M40" s="225">
        <f>E37*L40</f>
        <v>0</v>
      </c>
      <c r="N40" s="52"/>
      <c r="O40" s="227">
        <f t="shared" si="1"/>
        <v>0</v>
      </c>
      <c r="P40" s="53"/>
      <c r="Q40" s="53"/>
      <c r="R40" s="53"/>
    </row>
    <row r="41" spans="1:18" s="43" customFormat="1" ht="12.75">
      <c r="A41" s="44"/>
      <c r="B41" s="45"/>
      <c r="C41" s="44"/>
      <c r="D41" s="46"/>
      <c r="E41" s="41"/>
      <c r="F41" s="41"/>
      <c r="G41" s="70"/>
      <c r="H41" s="48"/>
      <c r="I41" s="48"/>
      <c r="J41" s="49"/>
      <c r="K41" s="50"/>
      <c r="L41" s="51"/>
      <c r="M41" s="225">
        <f>E37*L41</f>
        <v>0</v>
      </c>
      <c r="N41" s="52"/>
      <c r="O41" s="227">
        <f t="shared" si="1"/>
        <v>0</v>
      </c>
      <c r="P41" s="53"/>
      <c r="Q41" s="53"/>
      <c r="R41" s="53"/>
    </row>
    <row r="42" spans="1:18" s="43" customFormat="1" ht="12.75">
      <c r="A42" s="54"/>
      <c r="B42" s="55"/>
      <c r="C42" s="54"/>
      <c r="D42" s="56"/>
      <c r="E42" s="58"/>
      <c r="F42" s="58"/>
      <c r="G42" s="71"/>
      <c r="H42" s="59"/>
      <c r="I42" s="59"/>
      <c r="J42" s="49"/>
      <c r="K42" s="50"/>
      <c r="L42" s="51"/>
      <c r="M42" s="225">
        <f>E37*L42</f>
        <v>0</v>
      </c>
      <c r="N42" s="52"/>
      <c r="O42" s="227">
        <f t="shared" si="1"/>
        <v>0</v>
      </c>
      <c r="P42" s="60"/>
      <c r="Q42" s="60"/>
      <c r="R42" s="60"/>
    </row>
    <row r="43" spans="1:18" s="251" customFormat="1" ht="35.25" customHeight="1">
      <c r="A43" s="217">
        <f>A37+1</f>
        <v>6</v>
      </c>
      <c r="B43" s="230" t="s">
        <v>168</v>
      </c>
      <c r="C43" s="213" t="s">
        <v>753</v>
      </c>
      <c r="D43" s="231" t="s">
        <v>787</v>
      </c>
      <c r="E43" s="244">
        <v>6.5</v>
      </c>
      <c r="F43" s="244">
        <v>0.28000000000000003</v>
      </c>
      <c r="G43" s="220">
        <v>0.01</v>
      </c>
      <c r="H43" s="221">
        <f>IF(E43*F43*E$4&gt;0,E43*F43*E$4,0)</f>
        <v>0</v>
      </c>
      <c r="I43" s="221">
        <f>IF(E43*G43*E$5&gt;0,E43*G43*E$5,0)</f>
        <v>0</v>
      </c>
      <c r="J43" s="222" t="s">
        <v>43</v>
      </c>
      <c r="K43" s="223" t="s">
        <v>787</v>
      </c>
      <c r="L43" s="224">
        <v>1</v>
      </c>
      <c r="M43" s="225">
        <f>E43*L43</f>
        <v>6.5</v>
      </c>
      <c r="N43" s="226">
        <v>0.92</v>
      </c>
      <c r="O43" s="227">
        <f t="shared" si="1"/>
        <v>0</v>
      </c>
      <c r="P43" s="228">
        <f>SUM(O43:O48)</f>
        <v>0</v>
      </c>
      <c r="Q43" s="225">
        <f>R43/E43</f>
        <v>0</v>
      </c>
      <c r="R43" s="228">
        <f>H43+I43+P43</f>
        <v>0</v>
      </c>
    </row>
    <row r="44" spans="1:18" s="43" customFormat="1" ht="12.75">
      <c r="A44" s="44"/>
      <c r="B44" s="45"/>
      <c r="C44" s="44"/>
      <c r="D44" s="46"/>
      <c r="E44" s="41"/>
      <c r="F44" s="41"/>
      <c r="G44" s="70"/>
      <c r="H44" s="48"/>
      <c r="I44" s="48"/>
      <c r="J44" s="49"/>
      <c r="K44" s="64"/>
      <c r="L44" s="65"/>
      <c r="M44" s="225">
        <f>E43*L44</f>
        <v>0</v>
      </c>
      <c r="N44" s="52"/>
      <c r="O44" s="227">
        <f t="shared" si="1"/>
        <v>0</v>
      </c>
      <c r="P44" s="53"/>
      <c r="Q44" s="53"/>
      <c r="R44" s="53"/>
    </row>
    <row r="45" spans="1:18" s="43" customFormat="1" ht="12.75">
      <c r="A45" s="44"/>
      <c r="B45" s="45"/>
      <c r="C45" s="44"/>
      <c r="D45" s="46"/>
      <c r="E45" s="41"/>
      <c r="F45" s="41"/>
      <c r="G45" s="70"/>
      <c r="H45" s="48"/>
      <c r="I45" s="48"/>
      <c r="J45" s="63"/>
      <c r="K45" s="64"/>
      <c r="L45" s="65"/>
      <c r="M45" s="225">
        <f>E43*L45</f>
        <v>0</v>
      </c>
      <c r="N45" s="52"/>
      <c r="O45" s="227">
        <f t="shared" si="1"/>
        <v>0</v>
      </c>
      <c r="P45" s="53"/>
      <c r="Q45" s="53"/>
      <c r="R45" s="53"/>
    </row>
    <row r="46" spans="1:18" s="43" customFormat="1" ht="12.75">
      <c r="A46" s="44"/>
      <c r="B46" s="45"/>
      <c r="C46" s="44"/>
      <c r="D46" s="46"/>
      <c r="E46" s="41"/>
      <c r="F46" s="41"/>
      <c r="G46" s="70"/>
      <c r="H46" s="48"/>
      <c r="I46" s="48"/>
      <c r="J46" s="63"/>
      <c r="K46" s="64"/>
      <c r="L46" s="65"/>
      <c r="M46" s="225">
        <f>E43*L46</f>
        <v>0</v>
      </c>
      <c r="N46" s="52"/>
      <c r="O46" s="227">
        <f t="shared" si="1"/>
        <v>0</v>
      </c>
      <c r="P46" s="53"/>
      <c r="Q46" s="53"/>
      <c r="R46" s="53"/>
    </row>
    <row r="47" spans="1:18" s="43" customFormat="1" ht="12.75">
      <c r="A47" s="44"/>
      <c r="B47" s="45"/>
      <c r="C47" s="44"/>
      <c r="D47" s="46"/>
      <c r="E47" s="41"/>
      <c r="F47" s="41"/>
      <c r="G47" s="70"/>
      <c r="H47" s="48"/>
      <c r="I47" s="48"/>
      <c r="J47" s="49"/>
      <c r="K47" s="50"/>
      <c r="L47" s="51"/>
      <c r="M47" s="225">
        <f>E43*L47</f>
        <v>0</v>
      </c>
      <c r="N47" s="52"/>
      <c r="O47" s="227">
        <f t="shared" si="1"/>
        <v>0</v>
      </c>
      <c r="P47" s="53"/>
      <c r="Q47" s="53"/>
      <c r="R47" s="53"/>
    </row>
    <row r="48" spans="1:18" s="43" customFormat="1" ht="12.75">
      <c r="A48" s="54"/>
      <c r="B48" s="55"/>
      <c r="C48" s="54"/>
      <c r="D48" s="56"/>
      <c r="E48" s="58"/>
      <c r="F48" s="58"/>
      <c r="G48" s="71"/>
      <c r="H48" s="59"/>
      <c r="I48" s="59"/>
      <c r="J48" s="49"/>
      <c r="K48" s="50"/>
      <c r="L48" s="51"/>
      <c r="M48" s="225">
        <f>E43*L48</f>
        <v>0</v>
      </c>
      <c r="N48" s="52"/>
      <c r="O48" s="227">
        <f t="shared" si="1"/>
        <v>0</v>
      </c>
      <c r="P48" s="60"/>
      <c r="Q48" s="60"/>
      <c r="R48" s="60"/>
    </row>
    <row r="49" spans="1:18" s="251" customFormat="1" ht="35.25" customHeight="1">
      <c r="A49" s="217">
        <f>A43+1</f>
        <v>7</v>
      </c>
      <c r="B49" s="230" t="s">
        <v>168</v>
      </c>
      <c r="C49" s="213" t="s">
        <v>754</v>
      </c>
      <c r="D49" s="231" t="s">
        <v>787</v>
      </c>
      <c r="E49" s="244">
        <v>14</v>
      </c>
      <c r="F49" s="244">
        <v>0.28000000000000003</v>
      </c>
      <c r="G49" s="220">
        <v>0.01</v>
      </c>
      <c r="H49" s="221">
        <f>IF(E49*F49*E$4&gt;0,E49*F49*E$4,0)</f>
        <v>0</v>
      </c>
      <c r="I49" s="221">
        <f>IF(E49*G49*E$5&gt;0,E49*G49*E$5,0)</f>
        <v>0</v>
      </c>
      <c r="J49" s="222" t="s">
        <v>43</v>
      </c>
      <c r="K49" s="223" t="s">
        <v>787</v>
      </c>
      <c r="L49" s="224">
        <v>1</v>
      </c>
      <c r="M49" s="225">
        <f>E49*L49</f>
        <v>14</v>
      </c>
      <c r="N49" s="226">
        <v>0.67</v>
      </c>
      <c r="O49" s="227">
        <f t="shared" si="1"/>
        <v>0</v>
      </c>
      <c r="P49" s="228">
        <f>SUM(O49:O54)</f>
        <v>0</v>
      </c>
      <c r="Q49" s="225">
        <f>R49/E49</f>
        <v>0</v>
      </c>
      <c r="R49" s="228">
        <f>H49+I49+P49</f>
        <v>0</v>
      </c>
    </row>
    <row r="50" spans="1:18" s="43" customFormat="1" ht="12.75">
      <c r="A50" s="44"/>
      <c r="B50" s="45"/>
      <c r="C50" s="44"/>
      <c r="D50" s="46"/>
      <c r="E50" s="41"/>
      <c r="F50" s="41"/>
      <c r="G50" s="70"/>
      <c r="H50" s="48"/>
      <c r="I50" s="48"/>
      <c r="J50" s="49"/>
      <c r="K50" s="64"/>
      <c r="L50" s="65"/>
      <c r="M50" s="225">
        <f>E49*L50</f>
        <v>0</v>
      </c>
      <c r="N50" s="52"/>
      <c r="O50" s="227">
        <f t="shared" si="1"/>
        <v>0</v>
      </c>
      <c r="P50" s="53"/>
      <c r="Q50" s="53"/>
      <c r="R50" s="53"/>
    </row>
    <row r="51" spans="1:18" s="43" customFormat="1" ht="12.75">
      <c r="A51" s="44"/>
      <c r="B51" s="45"/>
      <c r="C51" s="44"/>
      <c r="D51" s="46"/>
      <c r="E51" s="41"/>
      <c r="F51" s="41"/>
      <c r="G51" s="70"/>
      <c r="H51" s="48"/>
      <c r="I51" s="48"/>
      <c r="J51" s="63"/>
      <c r="K51" s="64"/>
      <c r="L51" s="65"/>
      <c r="M51" s="225">
        <f>E49*L51</f>
        <v>0</v>
      </c>
      <c r="N51" s="52"/>
      <c r="O51" s="227">
        <f t="shared" si="1"/>
        <v>0</v>
      </c>
      <c r="P51" s="53"/>
      <c r="Q51" s="53"/>
      <c r="R51" s="53"/>
    </row>
    <row r="52" spans="1:18" s="43" customFormat="1" ht="12.75">
      <c r="A52" s="44"/>
      <c r="B52" s="45"/>
      <c r="C52" s="44"/>
      <c r="D52" s="46"/>
      <c r="E52" s="41"/>
      <c r="F52" s="41"/>
      <c r="G52" s="70"/>
      <c r="H52" s="48"/>
      <c r="I52" s="48"/>
      <c r="J52" s="63"/>
      <c r="K52" s="64"/>
      <c r="L52" s="65"/>
      <c r="M52" s="225">
        <f>E49*L52</f>
        <v>0</v>
      </c>
      <c r="N52" s="52"/>
      <c r="O52" s="227">
        <f t="shared" si="1"/>
        <v>0</v>
      </c>
      <c r="P52" s="53"/>
      <c r="Q52" s="53"/>
      <c r="R52" s="53"/>
    </row>
    <row r="53" spans="1:18" s="43" customFormat="1" ht="12.75">
      <c r="A53" s="44"/>
      <c r="B53" s="45"/>
      <c r="C53" s="44"/>
      <c r="D53" s="46"/>
      <c r="E53" s="41"/>
      <c r="F53" s="41"/>
      <c r="G53" s="70"/>
      <c r="H53" s="48"/>
      <c r="I53" s="48"/>
      <c r="J53" s="49"/>
      <c r="K53" s="50"/>
      <c r="L53" s="51"/>
      <c r="M53" s="225">
        <f>E49*L53</f>
        <v>0</v>
      </c>
      <c r="N53" s="52"/>
      <c r="O53" s="227">
        <f t="shared" si="1"/>
        <v>0</v>
      </c>
      <c r="P53" s="53"/>
      <c r="Q53" s="53"/>
      <c r="R53" s="53"/>
    </row>
    <row r="54" spans="1:18" s="43" customFormat="1" ht="12.75">
      <c r="A54" s="54"/>
      <c r="B54" s="55"/>
      <c r="C54" s="54"/>
      <c r="D54" s="56"/>
      <c r="E54" s="58"/>
      <c r="F54" s="58"/>
      <c r="G54" s="71"/>
      <c r="H54" s="59"/>
      <c r="I54" s="59"/>
      <c r="J54" s="49"/>
      <c r="K54" s="50"/>
      <c r="L54" s="51"/>
      <c r="M54" s="225">
        <f>E49*L54</f>
        <v>0</v>
      </c>
      <c r="N54" s="52"/>
      <c r="O54" s="227">
        <f t="shared" si="1"/>
        <v>0</v>
      </c>
      <c r="P54" s="60"/>
      <c r="Q54" s="60"/>
      <c r="R54" s="60"/>
    </row>
    <row r="55" spans="1:18" s="229" customFormat="1" ht="25.5">
      <c r="A55" s="217">
        <f>A49+1</f>
        <v>8</v>
      </c>
      <c r="B55" s="218" t="s">
        <v>30</v>
      </c>
      <c r="C55" s="217" t="s">
        <v>48</v>
      </c>
      <c r="D55" s="219" t="s">
        <v>786</v>
      </c>
      <c r="E55" s="220">
        <v>1.4850000000000001</v>
      </c>
      <c r="F55" s="220">
        <v>3.73</v>
      </c>
      <c r="G55" s="220"/>
      <c r="H55" s="221">
        <f>IF(E55*F55*E$4&gt;0,E55*F55*E$4,0)</f>
        <v>0</v>
      </c>
      <c r="I55" s="221">
        <f>IF(E55*G55*E$5&gt;0,E55*G55*E$5,0)</f>
        <v>0</v>
      </c>
      <c r="J55" s="222" t="s">
        <v>785</v>
      </c>
      <c r="K55" s="223"/>
      <c r="L55" s="224"/>
      <c r="M55" s="225">
        <f>E55*L55</f>
        <v>0</v>
      </c>
      <c r="N55" s="226"/>
      <c r="O55" s="227">
        <f t="shared" si="1"/>
        <v>0</v>
      </c>
      <c r="P55" s="228">
        <f>SUM(O55:O60)</f>
        <v>0</v>
      </c>
      <c r="Q55" s="225">
        <f>R55/E55</f>
        <v>0</v>
      </c>
      <c r="R55" s="228">
        <f>H55+I55+P55</f>
        <v>0</v>
      </c>
    </row>
    <row r="56" spans="1:18" s="43" customFormat="1" ht="12.75">
      <c r="A56" s="44"/>
      <c r="B56" s="45"/>
      <c r="C56" s="44"/>
      <c r="D56" s="46"/>
      <c r="E56" s="41"/>
      <c r="F56" s="41"/>
      <c r="G56" s="41"/>
      <c r="H56" s="48"/>
      <c r="I56" s="48"/>
      <c r="J56" s="49"/>
      <c r="K56" s="50"/>
      <c r="L56" s="51"/>
      <c r="M56" s="225">
        <f>E55*L56</f>
        <v>0</v>
      </c>
      <c r="N56" s="52"/>
      <c r="O56" s="227">
        <f t="shared" si="1"/>
        <v>0</v>
      </c>
      <c r="P56" s="53"/>
      <c r="Q56" s="53"/>
      <c r="R56" s="53"/>
    </row>
    <row r="57" spans="1:18" s="43" customFormat="1" ht="12.75">
      <c r="A57" s="44"/>
      <c r="B57" s="45"/>
      <c r="C57" s="44"/>
      <c r="D57" s="46"/>
      <c r="E57" s="41"/>
      <c r="F57" s="41"/>
      <c r="G57" s="41"/>
      <c r="H57" s="48"/>
      <c r="I57" s="48"/>
      <c r="J57" s="49"/>
      <c r="K57" s="50"/>
      <c r="L57" s="51"/>
      <c r="M57" s="225">
        <f>E55*L57</f>
        <v>0</v>
      </c>
      <c r="N57" s="52"/>
      <c r="O57" s="227">
        <f t="shared" si="1"/>
        <v>0</v>
      </c>
      <c r="P57" s="53"/>
      <c r="Q57" s="53"/>
      <c r="R57" s="53"/>
    </row>
    <row r="58" spans="1:18" s="43" customFormat="1" ht="12.75">
      <c r="A58" s="44"/>
      <c r="B58" s="45"/>
      <c r="C58" s="44"/>
      <c r="D58" s="46"/>
      <c r="E58" s="41"/>
      <c r="F58" s="41"/>
      <c r="G58" s="41"/>
      <c r="H58" s="48"/>
      <c r="I58" s="48"/>
      <c r="J58" s="49"/>
      <c r="K58" s="50"/>
      <c r="L58" s="51"/>
      <c r="M58" s="225">
        <f>E55*L58</f>
        <v>0</v>
      </c>
      <c r="N58" s="52"/>
      <c r="O58" s="227">
        <f t="shared" si="1"/>
        <v>0</v>
      </c>
      <c r="P58" s="53"/>
      <c r="Q58" s="53"/>
      <c r="R58" s="53"/>
    </row>
    <row r="59" spans="1:18" s="43" customFormat="1" ht="12.75">
      <c r="A59" s="44"/>
      <c r="B59" s="45"/>
      <c r="C59" s="44"/>
      <c r="D59" s="46"/>
      <c r="E59" s="41"/>
      <c r="F59" s="41"/>
      <c r="G59" s="41"/>
      <c r="H59" s="48"/>
      <c r="I59" s="48"/>
      <c r="J59" s="49"/>
      <c r="K59" s="50"/>
      <c r="L59" s="51"/>
      <c r="M59" s="225">
        <f>E55*L59</f>
        <v>0</v>
      </c>
      <c r="N59" s="52"/>
      <c r="O59" s="227">
        <f t="shared" si="1"/>
        <v>0</v>
      </c>
      <c r="P59" s="53"/>
      <c r="Q59" s="53"/>
      <c r="R59" s="53"/>
    </row>
    <row r="60" spans="1:18" s="43" customFormat="1" ht="12.75">
      <c r="A60" s="54"/>
      <c r="B60" s="55"/>
      <c r="C60" s="54"/>
      <c r="D60" s="56"/>
      <c r="E60" s="58"/>
      <c r="F60" s="58"/>
      <c r="G60" s="58"/>
      <c r="H60" s="59"/>
      <c r="I60" s="59"/>
      <c r="J60" s="49"/>
      <c r="K60" s="50"/>
      <c r="L60" s="51"/>
      <c r="M60" s="225">
        <f>E55*L60</f>
        <v>0</v>
      </c>
      <c r="N60" s="52"/>
      <c r="O60" s="227">
        <f t="shared" si="1"/>
        <v>0</v>
      </c>
      <c r="P60" s="60"/>
      <c r="Q60" s="60"/>
      <c r="R60" s="60"/>
    </row>
    <row r="61" spans="1:18" s="229" customFormat="1" ht="33.75" customHeight="1">
      <c r="A61" s="217">
        <f>A55+1</f>
        <v>9</v>
      </c>
      <c r="B61" s="218" t="s">
        <v>65</v>
      </c>
      <c r="C61" s="217" t="s">
        <v>347</v>
      </c>
      <c r="D61" s="219" t="s">
        <v>810</v>
      </c>
      <c r="E61" s="220">
        <v>4</v>
      </c>
      <c r="F61" s="220">
        <v>1.71</v>
      </c>
      <c r="G61" s="220">
        <v>0.28999999999999998</v>
      </c>
      <c r="H61" s="221">
        <f>IF(E61*F61*E$4&gt;0,E61*F61*E$4,0)</f>
        <v>0</v>
      </c>
      <c r="I61" s="221">
        <f>IF(E61*G61*E$5&gt;0,E61*G61*E$5,0)</f>
        <v>0</v>
      </c>
      <c r="J61" s="222" t="s">
        <v>45</v>
      </c>
      <c r="K61" s="223" t="s">
        <v>810</v>
      </c>
      <c r="L61" s="224">
        <v>1</v>
      </c>
      <c r="M61" s="225">
        <f>E61*L61</f>
        <v>4</v>
      </c>
      <c r="N61" s="226">
        <v>10</v>
      </c>
      <c r="O61" s="227">
        <f t="shared" si="1"/>
        <v>0</v>
      </c>
      <c r="P61" s="228">
        <f>SUM(O61:O66)</f>
        <v>0</v>
      </c>
      <c r="Q61" s="225">
        <f>R61/E61</f>
        <v>0</v>
      </c>
      <c r="R61" s="228">
        <f>H61+I61+P61</f>
        <v>0</v>
      </c>
    </row>
    <row r="62" spans="1:18" s="43" customFormat="1" ht="12.75">
      <c r="A62" s="44"/>
      <c r="B62" s="45"/>
      <c r="C62" s="44"/>
      <c r="D62" s="46"/>
      <c r="E62" s="41"/>
      <c r="F62" s="41"/>
      <c r="G62" s="41"/>
      <c r="H62" s="48"/>
      <c r="I62" s="48"/>
      <c r="J62" s="49"/>
      <c r="K62" s="50"/>
      <c r="L62" s="51"/>
      <c r="M62" s="225">
        <f>E61*L62</f>
        <v>0</v>
      </c>
      <c r="N62" s="52"/>
      <c r="O62" s="227">
        <f t="shared" si="1"/>
        <v>0</v>
      </c>
      <c r="P62" s="53"/>
      <c r="Q62" s="53"/>
      <c r="R62" s="53"/>
    </row>
    <row r="63" spans="1:18" s="43" customFormat="1" ht="12.75">
      <c r="A63" s="44"/>
      <c r="B63" s="45"/>
      <c r="C63" s="44"/>
      <c r="D63" s="46"/>
      <c r="E63" s="41"/>
      <c r="F63" s="41"/>
      <c r="G63" s="41"/>
      <c r="H63" s="48"/>
      <c r="I63" s="48"/>
      <c r="J63" s="49"/>
      <c r="K63" s="50"/>
      <c r="L63" s="51"/>
      <c r="M63" s="225">
        <f>E61*L63</f>
        <v>0</v>
      </c>
      <c r="N63" s="52"/>
      <c r="O63" s="227">
        <f t="shared" si="1"/>
        <v>0</v>
      </c>
      <c r="P63" s="53"/>
      <c r="Q63" s="53"/>
      <c r="R63" s="53"/>
    </row>
    <row r="64" spans="1:18" s="43" customFormat="1" ht="12.75">
      <c r="A64" s="44"/>
      <c r="B64" s="45"/>
      <c r="C64" s="44"/>
      <c r="D64" s="46"/>
      <c r="E64" s="41"/>
      <c r="F64" s="41"/>
      <c r="G64" s="41"/>
      <c r="H64" s="48"/>
      <c r="I64" s="48"/>
      <c r="J64" s="49"/>
      <c r="K64" s="50"/>
      <c r="L64" s="51"/>
      <c r="M64" s="225">
        <f>E61*L64</f>
        <v>0</v>
      </c>
      <c r="N64" s="52"/>
      <c r="O64" s="227">
        <f t="shared" si="1"/>
        <v>0</v>
      </c>
      <c r="P64" s="53"/>
      <c r="Q64" s="53"/>
      <c r="R64" s="53"/>
    </row>
    <row r="65" spans="1:18" s="43" customFormat="1" ht="12.75">
      <c r="A65" s="44"/>
      <c r="B65" s="45"/>
      <c r="C65" s="44"/>
      <c r="D65" s="46"/>
      <c r="E65" s="41"/>
      <c r="F65" s="41"/>
      <c r="G65" s="41"/>
      <c r="H65" s="48"/>
      <c r="I65" s="48"/>
      <c r="J65" s="49"/>
      <c r="K65" s="50"/>
      <c r="L65" s="51"/>
      <c r="M65" s="225">
        <f>E61*L65</f>
        <v>0</v>
      </c>
      <c r="N65" s="52"/>
      <c r="O65" s="227">
        <f t="shared" si="1"/>
        <v>0</v>
      </c>
      <c r="P65" s="53"/>
      <c r="Q65" s="53"/>
      <c r="R65" s="53"/>
    </row>
    <row r="66" spans="1:18" s="43" customFormat="1" ht="12.75">
      <c r="A66" s="54"/>
      <c r="B66" s="55"/>
      <c r="C66" s="54"/>
      <c r="D66" s="56"/>
      <c r="E66" s="58"/>
      <c r="F66" s="58"/>
      <c r="G66" s="58"/>
      <c r="H66" s="59"/>
      <c r="I66" s="59"/>
      <c r="J66" s="49"/>
      <c r="K66" s="50"/>
      <c r="L66" s="51"/>
      <c r="M66" s="225">
        <f>E61*L66</f>
        <v>0</v>
      </c>
      <c r="N66" s="52"/>
      <c r="O66" s="227">
        <f t="shared" si="1"/>
        <v>0</v>
      </c>
      <c r="P66" s="60"/>
      <c r="Q66" s="60"/>
      <c r="R66" s="60"/>
    </row>
    <row r="67" spans="1:18" s="229" customFormat="1" ht="34.5" customHeight="1">
      <c r="A67" s="217">
        <f>A61+1</f>
        <v>10</v>
      </c>
      <c r="B67" s="218" t="s">
        <v>47</v>
      </c>
      <c r="C67" s="217" t="s">
        <v>348</v>
      </c>
      <c r="D67" s="219" t="s">
        <v>810</v>
      </c>
      <c r="E67" s="220">
        <v>7</v>
      </c>
      <c r="F67" s="220">
        <v>0.97</v>
      </c>
      <c r="G67" s="220">
        <v>0.13</v>
      </c>
      <c r="H67" s="221">
        <f>IF(E67*F67*E$4&gt;0,E67*F67*E$4,0)</f>
        <v>0</v>
      </c>
      <c r="I67" s="221">
        <f>IF(E67*G67*E$5&gt;0,E67*G67*E$5,0)</f>
        <v>0</v>
      </c>
      <c r="J67" s="222" t="s">
        <v>45</v>
      </c>
      <c r="K67" s="223" t="s">
        <v>810</v>
      </c>
      <c r="L67" s="224">
        <v>1</v>
      </c>
      <c r="M67" s="225">
        <f>E67*L67</f>
        <v>7</v>
      </c>
      <c r="N67" s="226">
        <v>10</v>
      </c>
      <c r="O67" s="227">
        <f t="shared" si="1"/>
        <v>0</v>
      </c>
      <c r="P67" s="228">
        <f>SUM(O67:O72)</f>
        <v>0</v>
      </c>
      <c r="Q67" s="225">
        <f>R67/E67</f>
        <v>0</v>
      </c>
      <c r="R67" s="228">
        <f>H67+I67+P67</f>
        <v>0</v>
      </c>
    </row>
    <row r="68" spans="1:18" s="43" customFormat="1" ht="12.75">
      <c r="A68" s="44"/>
      <c r="B68" s="45"/>
      <c r="C68" s="44"/>
      <c r="D68" s="46"/>
      <c r="E68" s="41"/>
      <c r="F68" s="41"/>
      <c r="G68" s="41"/>
      <c r="H68" s="48"/>
      <c r="I68" s="48"/>
      <c r="J68" s="49"/>
      <c r="K68" s="50"/>
      <c r="L68" s="51"/>
      <c r="M68" s="225">
        <f>E67*L68</f>
        <v>0</v>
      </c>
      <c r="N68" s="52"/>
      <c r="O68" s="227">
        <f t="shared" si="1"/>
        <v>0</v>
      </c>
      <c r="P68" s="53"/>
      <c r="Q68" s="53"/>
      <c r="R68" s="53"/>
    </row>
    <row r="69" spans="1:18" s="43" customFormat="1" ht="12.75">
      <c r="A69" s="44"/>
      <c r="B69" s="45"/>
      <c r="C69" s="44"/>
      <c r="D69" s="46"/>
      <c r="E69" s="41"/>
      <c r="F69" s="41"/>
      <c r="G69" s="41"/>
      <c r="H69" s="48"/>
      <c r="I69" s="48"/>
      <c r="J69" s="49"/>
      <c r="K69" s="50"/>
      <c r="L69" s="51"/>
      <c r="M69" s="225">
        <f>E67*L69</f>
        <v>0</v>
      </c>
      <c r="N69" s="52"/>
      <c r="O69" s="227">
        <f t="shared" si="1"/>
        <v>0</v>
      </c>
      <c r="P69" s="53"/>
      <c r="Q69" s="53"/>
      <c r="R69" s="53"/>
    </row>
    <row r="70" spans="1:18" s="43" customFormat="1" ht="12.75">
      <c r="A70" s="44"/>
      <c r="B70" s="45"/>
      <c r="C70" s="44"/>
      <c r="D70" s="46"/>
      <c r="E70" s="41"/>
      <c r="F70" s="41"/>
      <c r="G70" s="41"/>
      <c r="H70" s="48"/>
      <c r="I70" s="48"/>
      <c r="J70" s="49"/>
      <c r="K70" s="50"/>
      <c r="L70" s="51"/>
      <c r="M70" s="225">
        <f>E67*L70</f>
        <v>0</v>
      </c>
      <c r="N70" s="52"/>
      <c r="O70" s="227">
        <f t="shared" si="1"/>
        <v>0</v>
      </c>
      <c r="P70" s="53"/>
      <c r="Q70" s="53"/>
      <c r="R70" s="53"/>
    </row>
    <row r="71" spans="1:18" s="43" customFormat="1" ht="12.75">
      <c r="A71" s="44"/>
      <c r="B71" s="45"/>
      <c r="C71" s="44"/>
      <c r="D71" s="46"/>
      <c r="E71" s="41"/>
      <c r="F71" s="41"/>
      <c r="G71" s="41"/>
      <c r="H71" s="48"/>
      <c r="I71" s="48"/>
      <c r="J71" s="49"/>
      <c r="K71" s="50"/>
      <c r="L71" s="51"/>
      <c r="M71" s="225">
        <f>E67*L71</f>
        <v>0</v>
      </c>
      <c r="N71" s="52"/>
      <c r="O71" s="227">
        <f t="shared" si="1"/>
        <v>0</v>
      </c>
      <c r="P71" s="53"/>
      <c r="Q71" s="53"/>
      <c r="R71" s="53"/>
    </row>
    <row r="72" spans="1:18" s="43" customFormat="1" ht="12.75">
      <c r="A72" s="54"/>
      <c r="B72" s="55"/>
      <c r="C72" s="54"/>
      <c r="D72" s="56"/>
      <c r="E72" s="58"/>
      <c r="F72" s="58"/>
      <c r="G72" s="58"/>
      <c r="H72" s="59"/>
      <c r="I72" s="59"/>
      <c r="J72" s="49"/>
      <c r="K72" s="50"/>
      <c r="L72" s="51"/>
      <c r="M72" s="225">
        <f>E67*L72</f>
        <v>0</v>
      </c>
      <c r="N72" s="52"/>
      <c r="O72" s="227">
        <f t="shared" si="1"/>
        <v>0</v>
      </c>
      <c r="P72" s="60"/>
      <c r="Q72" s="60"/>
      <c r="R72" s="60"/>
    </row>
    <row r="73" spans="1:18" s="229" customFormat="1" ht="25.5">
      <c r="A73" s="217">
        <f>A67+1</f>
        <v>11</v>
      </c>
      <c r="B73" s="218" t="s">
        <v>47</v>
      </c>
      <c r="C73" s="217" t="s">
        <v>201</v>
      </c>
      <c r="D73" s="219" t="s">
        <v>810</v>
      </c>
      <c r="E73" s="220">
        <v>22</v>
      </c>
      <c r="F73" s="220">
        <v>0.97</v>
      </c>
      <c r="G73" s="220">
        <v>0.13</v>
      </c>
      <c r="H73" s="221">
        <f>IF(E73*F73*E$4&gt;0,E73*F73*E$4,0)</f>
        <v>0</v>
      </c>
      <c r="I73" s="221">
        <f>IF(E73*G73*E$5&gt;0,E73*G73*E$5,0)</f>
        <v>0</v>
      </c>
      <c r="J73" s="222" t="s">
        <v>45</v>
      </c>
      <c r="K73" s="223" t="s">
        <v>810</v>
      </c>
      <c r="L73" s="224">
        <v>1</v>
      </c>
      <c r="M73" s="225">
        <f>E73*L73</f>
        <v>22</v>
      </c>
      <c r="N73" s="226">
        <v>1.3</v>
      </c>
      <c r="O73" s="227">
        <f t="shared" si="1"/>
        <v>0</v>
      </c>
      <c r="P73" s="228">
        <f>SUM(O73:O78)</f>
        <v>0</v>
      </c>
      <c r="Q73" s="225">
        <f>R73/E73</f>
        <v>0</v>
      </c>
      <c r="R73" s="228">
        <f>H73+I73+P73</f>
        <v>0</v>
      </c>
    </row>
    <row r="74" spans="1:18" s="43" customFormat="1" ht="12.75">
      <c r="A74" s="44"/>
      <c r="B74" s="45"/>
      <c r="C74" s="44"/>
      <c r="D74" s="46"/>
      <c r="E74" s="41"/>
      <c r="F74" s="41"/>
      <c r="G74" s="41"/>
      <c r="H74" s="48"/>
      <c r="I74" s="48"/>
      <c r="J74" s="49"/>
      <c r="K74" s="50"/>
      <c r="L74" s="51"/>
      <c r="M74" s="225">
        <f>E73*L74</f>
        <v>0</v>
      </c>
      <c r="N74" s="52"/>
      <c r="O74" s="227">
        <f t="shared" si="1"/>
        <v>0</v>
      </c>
      <c r="P74" s="53"/>
      <c r="Q74" s="53"/>
      <c r="R74" s="53"/>
    </row>
    <row r="75" spans="1:18" s="43" customFormat="1" ht="12.75">
      <c r="A75" s="44"/>
      <c r="B75" s="45"/>
      <c r="C75" s="44"/>
      <c r="D75" s="46"/>
      <c r="E75" s="41"/>
      <c r="F75" s="41"/>
      <c r="G75" s="41"/>
      <c r="H75" s="48"/>
      <c r="I75" s="48"/>
      <c r="J75" s="49"/>
      <c r="K75" s="50"/>
      <c r="L75" s="51"/>
      <c r="M75" s="225">
        <f>E73*L75</f>
        <v>0</v>
      </c>
      <c r="N75" s="52"/>
      <c r="O75" s="227">
        <f t="shared" si="1"/>
        <v>0</v>
      </c>
      <c r="P75" s="53"/>
      <c r="Q75" s="53"/>
      <c r="R75" s="53"/>
    </row>
    <row r="76" spans="1:18" s="43" customFormat="1" ht="12.75">
      <c r="A76" s="44"/>
      <c r="B76" s="45"/>
      <c r="C76" s="44"/>
      <c r="D76" s="46"/>
      <c r="E76" s="41"/>
      <c r="F76" s="41"/>
      <c r="G76" s="41"/>
      <c r="H76" s="48"/>
      <c r="I76" s="48"/>
      <c r="J76" s="49"/>
      <c r="K76" s="50"/>
      <c r="L76" s="51"/>
      <c r="M76" s="225">
        <f>E73*L76</f>
        <v>0</v>
      </c>
      <c r="N76" s="52"/>
      <c r="O76" s="227">
        <f t="shared" si="1"/>
        <v>0</v>
      </c>
      <c r="P76" s="53"/>
      <c r="Q76" s="53"/>
      <c r="R76" s="53"/>
    </row>
    <row r="77" spans="1:18" s="43" customFormat="1" ht="12.75">
      <c r="A77" s="44"/>
      <c r="B77" s="45"/>
      <c r="C77" s="44"/>
      <c r="D77" s="46"/>
      <c r="E77" s="41"/>
      <c r="F77" s="41"/>
      <c r="G77" s="41"/>
      <c r="H77" s="48"/>
      <c r="I77" s="48"/>
      <c r="J77" s="49"/>
      <c r="K77" s="50"/>
      <c r="L77" s="51"/>
      <c r="M77" s="225">
        <f>E73*L77</f>
        <v>0</v>
      </c>
      <c r="N77" s="52"/>
      <c r="O77" s="227">
        <f t="shared" ref="O77:O140" si="2">M77*N77*E$6</f>
        <v>0</v>
      </c>
      <c r="P77" s="53"/>
      <c r="Q77" s="53"/>
      <c r="R77" s="53"/>
    </row>
    <row r="78" spans="1:18" s="43" customFormat="1" ht="12.75">
      <c r="A78" s="54"/>
      <c r="B78" s="55"/>
      <c r="C78" s="54"/>
      <c r="D78" s="56"/>
      <c r="E78" s="58"/>
      <c r="F78" s="58"/>
      <c r="G78" s="58"/>
      <c r="H78" s="59"/>
      <c r="I78" s="59"/>
      <c r="J78" s="49"/>
      <c r="K78" s="50"/>
      <c r="L78" s="51"/>
      <c r="M78" s="225">
        <f>E73*L78</f>
        <v>0</v>
      </c>
      <c r="N78" s="52"/>
      <c r="O78" s="227">
        <f t="shared" si="2"/>
        <v>0</v>
      </c>
      <c r="P78" s="60"/>
      <c r="Q78" s="60"/>
      <c r="R78" s="60"/>
    </row>
    <row r="79" spans="1:18" s="229" customFormat="1" ht="25.5">
      <c r="A79" s="217">
        <f>A73+1</f>
        <v>12</v>
      </c>
      <c r="B79" s="218" t="s">
        <v>46</v>
      </c>
      <c r="C79" s="217" t="s">
        <v>395</v>
      </c>
      <c r="D79" s="219" t="s">
        <v>810</v>
      </c>
      <c r="E79" s="220">
        <v>5</v>
      </c>
      <c r="F79" s="220">
        <v>0.97</v>
      </c>
      <c r="G79" s="220">
        <v>0.13</v>
      </c>
      <c r="H79" s="221">
        <f>IF(E79*F79*E$4&gt;0,E79*F79*E$4,0)</f>
        <v>0</v>
      </c>
      <c r="I79" s="221">
        <f>IF(E79*G79*E$5&gt;0,E79*G79*E$5,0)</f>
        <v>0</v>
      </c>
      <c r="J79" s="222" t="s">
        <v>66</v>
      </c>
      <c r="K79" s="223" t="s">
        <v>810</v>
      </c>
      <c r="L79" s="224">
        <v>1</v>
      </c>
      <c r="M79" s="225">
        <f>E79*L79</f>
        <v>5</v>
      </c>
      <c r="N79" s="226">
        <v>1.2</v>
      </c>
      <c r="O79" s="227">
        <f t="shared" si="2"/>
        <v>0</v>
      </c>
      <c r="P79" s="228">
        <f>SUM(O79:O84)</f>
        <v>0</v>
      </c>
      <c r="Q79" s="225">
        <f>R79/E79</f>
        <v>0</v>
      </c>
      <c r="R79" s="228">
        <f>H79+I79+P79</f>
        <v>0</v>
      </c>
    </row>
    <row r="80" spans="1:18" s="43" customFormat="1" ht="12.75">
      <c r="A80" s="44"/>
      <c r="B80" s="45"/>
      <c r="C80" s="44"/>
      <c r="D80" s="46"/>
      <c r="E80" s="41"/>
      <c r="F80" s="41"/>
      <c r="G80" s="41"/>
      <c r="H80" s="48"/>
      <c r="I80" s="48"/>
      <c r="J80" s="49"/>
      <c r="K80" s="50"/>
      <c r="L80" s="51"/>
      <c r="M80" s="225">
        <f>E79*L80</f>
        <v>0</v>
      </c>
      <c r="N80" s="52"/>
      <c r="O80" s="227">
        <f t="shared" si="2"/>
        <v>0</v>
      </c>
      <c r="P80" s="53"/>
      <c r="Q80" s="53"/>
      <c r="R80" s="53"/>
    </row>
    <row r="81" spans="1:18" s="43" customFormat="1" ht="12.75">
      <c r="A81" s="44"/>
      <c r="B81" s="45"/>
      <c r="C81" s="44"/>
      <c r="D81" s="46"/>
      <c r="E81" s="41"/>
      <c r="F81" s="41"/>
      <c r="G81" s="41"/>
      <c r="H81" s="48"/>
      <c r="I81" s="48"/>
      <c r="J81" s="49"/>
      <c r="K81" s="50"/>
      <c r="L81" s="51"/>
      <c r="M81" s="225">
        <f>E79*L81</f>
        <v>0</v>
      </c>
      <c r="N81" s="52"/>
      <c r="O81" s="227">
        <f t="shared" si="2"/>
        <v>0</v>
      </c>
      <c r="P81" s="53"/>
      <c r="Q81" s="53"/>
      <c r="R81" s="53"/>
    </row>
    <row r="82" spans="1:18" s="43" customFormat="1" ht="12.75">
      <c r="A82" s="44"/>
      <c r="B82" s="45"/>
      <c r="C82" s="44"/>
      <c r="D82" s="46"/>
      <c r="E82" s="41"/>
      <c r="F82" s="41"/>
      <c r="G82" s="41"/>
      <c r="H82" s="48"/>
      <c r="I82" s="48"/>
      <c r="J82" s="49"/>
      <c r="K82" s="50"/>
      <c r="L82" s="51"/>
      <c r="M82" s="225">
        <f>E79*L82</f>
        <v>0</v>
      </c>
      <c r="N82" s="52"/>
      <c r="O82" s="227">
        <f t="shared" si="2"/>
        <v>0</v>
      </c>
      <c r="P82" s="53"/>
      <c r="Q82" s="53"/>
      <c r="R82" s="53"/>
    </row>
    <row r="83" spans="1:18" s="43" customFormat="1" ht="12.75">
      <c r="A83" s="44"/>
      <c r="B83" s="45"/>
      <c r="C83" s="44"/>
      <c r="D83" s="46"/>
      <c r="E83" s="41"/>
      <c r="F83" s="41"/>
      <c r="G83" s="41"/>
      <c r="H83" s="48"/>
      <c r="I83" s="48"/>
      <c r="J83" s="49"/>
      <c r="K83" s="50"/>
      <c r="L83" s="51"/>
      <c r="M83" s="225">
        <f>E79*L83</f>
        <v>0</v>
      </c>
      <c r="N83" s="52"/>
      <c r="O83" s="227">
        <f t="shared" si="2"/>
        <v>0</v>
      </c>
      <c r="P83" s="53"/>
      <c r="Q83" s="53"/>
      <c r="R83" s="53"/>
    </row>
    <row r="84" spans="1:18" s="43" customFormat="1" ht="12.75">
      <c r="A84" s="54"/>
      <c r="B84" s="55"/>
      <c r="C84" s="54"/>
      <c r="D84" s="56"/>
      <c r="E84" s="58"/>
      <c r="F84" s="58"/>
      <c r="G84" s="58"/>
      <c r="H84" s="59"/>
      <c r="I84" s="59"/>
      <c r="J84" s="49"/>
      <c r="K84" s="50"/>
      <c r="L84" s="51"/>
      <c r="M84" s="225">
        <f>E79*L84</f>
        <v>0</v>
      </c>
      <c r="N84" s="52"/>
      <c r="O84" s="227">
        <f t="shared" si="2"/>
        <v>0</v>
      </c>
      <c r="P84" s="60"/>
      <c r="Q84" s="60"/>
      <c r="R84" s="60"/>
    </row>
    <row r="85" spans="1:18" s="229" customFormat="1" ht="25.5">
      <c r="A85" s="217">
        <f>A79+1</f>
        <v>13</v>
      </c>
      <c r="B85" s="218" t="s">
        <v>169</v>
      </c>
      <c r="C85" s="217" t="s">
        <v>394</v>
      </c>
      <c r="D85" s="219" t="s">
        <v>810</v>
      </c>
      <c r="E85" s="220">
        <v>2</v>
      </c>
      <c r="F85" s="220">
        <v>1.71</v>
      </c>
      <c r="G85" s="220">
        <v>0.28999999999999998</v>
      </c>
      <c r="H85" s="221">
        <f>IF(E85*F85*E$4&gt;0,E85*F85*E$4,0)</f>
        <v>0</v>
      </c>
      <c r="I85" s="221">
        <f>IF(E85*G85*E$5&gt;0,E85*G85*E$5,0)</f>
        <v>0</v>
      </c>
      <c r="J85" s="222" t="s">
        <v>170</v>
      </c>
      <c r="K85" s="223" t="s">
        <v>810</v>
      </c>
      <c r="L85" s="224">
        <v>1</v>
      </c>
      <c r="M85" s="225">
        <f>E85*L85</f>
        <v>2</v>
      </c>
      <c r="N85" s="226">
        <v>10</v>
      </c>
      <c r="O85" s="227">
        <f t="shared" si="2"/>
        <v>0</v>
      </c>
      <c r="P85" s="228">
        <f>SUM(O85:O90)</f>
        <v>0</v>
      </c>
      <c r="Q85" s="225">
        <f>R85/E85</f>
        <v>0</v>
      </c>
      <c r="R85" s="228">
        <f>H85+I85+P85</f>
        <v>0</v>
      </c>
    </row>
    <row r="86" spans="1:18" s="43" customFormat="1" ht="12.75">
      <c r="A86" s="44"/>
      <c r="B86" s="45"/>
      <c r="C86" s="44"/>
      <c r="D86" s="46"/>
      <c r="E86" s="41"/>
      <c r="F86" s="41"/>
      <c r="G86" s="41"/>
      <c r="H86" s="48"/>
      <c r="I86" s="48"/>
      <c r="J86" s="49"/>
      <c r="K86" s="50"/>
      <c r="L86" s="51"/>
      <c r="M86" s="225">
        <f>E85*L86</f>
        <v>0</v>
      </c>
      <c r="N86" s="52"/>
      <c r="O86" s="227">
        <f t="shared" si="2"/>
        <v>0</v>
      </c>
      <c r="P86" s="53"/>
      <c r="Q86" s="53"/>
      <c r="R86" s="53"/>
    </row>
    <row r="87" spans="1:18" s="43" customFormat="1" ht="12.75">
      <c r="A87" s="44"/>
      <c r="B87" s="45"/>
      <c r="C87" s="44"/>
      <c r="D87" s="46"/>
      <c r="E87" s="41"/>
      <c r="F87" s="41"/>
      <c r="G87" s="41"/>
      <c r="H87" s="48"/>
      <c r="I87" s="48"/>
      <c r="J87" s="49"/>
      <c r="K87" s="50"/>
      <c r="L87" s="51"/>
      <c r="M87" s="225">
        <f>E85*L87</f>
        <v>0</v>
      </c>
      <c r="N87" s="52"/>
      <c r="O87" s="227">
        <f t="shared" si="2"/>
        <v>0</v>
      </c>
      <c r="P87" s="53"/>
      <c r="Q87" s="53"/>
      <c r="R87" s="53"/>
    </row>
    <row r="88" spans="1:18" s="43" customFormat="1" ht="12.75">
      <c r="A88" s="44"/>
      <c r="B88" s="45"/>
      <c r="C88" s="44"/>
      <c r="D88" s="46"/>
      <c r="E88" s="41"/>
      <c r="F88" s="41"/>
      <c r="G88" s="41"/>
      <c r="H88" s="48"/>
      <c r="I88" s="48"/>
      <c r="J88" s="49"/>
      <c r="K88" s="50"/>
      <c r="L88" s="51"/>
      <c r="M88" s="225">
        <f>E85*L88</f>
        <v>0</v>
      </c>
      <c r="N88" s="52"/>
      <c r="O88" s="227">
        <f t="shared" si="2"/>
        <v>0</v>
      </c>
      <c r="P88" s="53"/>
      <c r="Q88" s="53"/>
      <c r="R88" s="53"/>
    </row>
    <row r="89" spans="1:18" s="43" customFormat="1" ht="12.75">
      <c r="A89" s="44"/>
      <c r="B89" s="45"/>
      <c r="C89" s="44"/>
      <c r="D89" s="46"/>
      <c r="E89" s="41"/>
      <c r="F89" s="41"/>
      <c r="G89" s="41"/>
      <c r="H89" s="48"/>
      <c r="I89" s="48"/>
      <c r="J89" s="49"/>
      <c r="K89" s="50"/>
      <c r="L89" s="51"/>
      <c r="M89" s="225">
        <f>E85*L89</f>
        <v>0</v>
      </c>
      <c r="N89" s="52"/>
      <c r="O89" s="227">
        <f t="shared" si="2"/>
        <v>0</v>
      </c>
      <c r="P89" s="53"/>
      <c r="Q89" s="53"/>
      <c r="R89" s="53"/>
    </row>
    <row r="90" spans="1:18" s="43" customFormat="1" ht="12.75">
      <c r="A90" s="54"/>
      <c r="B90" s="55"/>
      <c r="C90" s="54"/>
      <c r="D90" s="56"/>
      <c r="E90" s="58"/>
      <c r="F90" s="58"/>
      <c r="G90" s="58"/>
      <c r="H90" s="59"/>
      <c r="I90" s="59"/>
      <c r="J90" s="49"/>
      <c r="K90" s="50"/>
      <c r="L90" s="51"/>
      <c r="M90" s="225">
        <f>E85*L90</f>
        <v>0</v>
      </c>
      <c r="N90" s="52"/>
      <c r="O90" s="227">
        <f t="shared" si="2"/>
        <v>0</v>
      </c>
      <c r="P90" s="60"/>
      <c r="Q90" s="60"/>
      <c r="R90" s="60"/>
    </row>
    <row r="91" spans="1:18" s="229" customFormat="1" ht="25.5">
      <c r="A91" s="217">
        <f>A85+1</f>
        <v>14</v>
      </c>
      <c r="B91" s="218" t="s">
        <v>171</v>
      </c>
      <c r="C91" s="217" t="s">
        <v>755</v>
      </c>
      <c r="D91" s="219" t="s">
        <v>810</v>
      </c>
      <c r="E91" s="220">
        <v>5</v>
      </c>
      <c r="F91" s="220">
        <v>0.97</v>
      </c>
      <c r="G91" s="220">
        <v>0.13</v>
      </c>
      <c r="H91" s="221">
        <f>IF(E91*F91*E$4&gt;0,E91*F91*E$4,0)</f>
        <v>0</v>
      </c>
      <c r="I91" s="221">
        <f>IF(E91*G91*E$5&gt;0,E91*G91*E$5,0)</f>
        <v>0</v>
      </c>
      <c r="J91" s="222" t="s">
        <v>170</v>
      </c>
      <c r="K91" s="223" t="s">
        <v>810</v>
      </c>
      <c r="L91" s="224">
        <v>1</v>
      </c>
      <c r="M91" s="225">
        <f>E91*L91</f>
        <v>5</v>
      </c>
      <c r="N91" s="226">
        <v>2.5</v>
      </c>
      <c r="O91" s="227">
        <f t="shared" si="2"/>
        <v>0</v>
      </c>
      <c r="P91" s="228">
        <f>SUM(O91:O96)</f>
        <v>0</v>
      </c>
      <c r="Q91" s="225">
        <f>R91/E91</f>
        <v>0</v>
      </c>
      <c r="R91" s="228">
        <f>H91+I91+P91</f>
        <v>0</v>
      </c>
    </row>
    <row r="92" spans="1:18" s="43" customFormat="1" ht="12.75">
      <c r="A92" s="44"/>
      <c r="B92" s="45"/>
      <c r="C92" s="44"/>
      <c r="D92" s="46"/>
      <c r="E92" s="41"/>
      <c r="F92" s="41"/>
      <c r="G92" s="41"/>
      <c r="H92" s="48"/>
      <c r="I92" s="48"/>
      <c r="J92" s="49"/>
      <c r="K92" s="50"/>
      <c r="L92" s="51"/>
      <c r="M92" s="225">
        <f>E91*L92</f>
        <v>0</v>
      </c>
      <c r="N92" s="52"/>
      <c r="O92" s="227">
        <f t="shared" si="2"/>
        <v>0</v>
      </c>
      <c r="P92" s="53"/>
      <c r="Q92" s="53"/>
      <c r="R92" s="53"/>
    </row>
    <row r="93" spans="1:18" s="43" customFormat="1" ht="12.75">
      <c r="A93" s="44"/>
      <c r="B93" s="45"/>
      <c r="C93" s="44"/>
      <c r="D93" s="46"/>
      <c r="E93" s="41"/>
      <c r="F93" s="41"/>
      <c r="G93" s="41"/>
      <c r="H93" s="48"/>
      <c r="I93" s="48"/>
      <c r="J93" s="49"/>
      <c r="K93" s="50"/>
      <c r="L93" s="51"/>
      <c r="M93" s="225">
        <f>E91*L93</f>
        <v>0</v>
      </c>
      <c r="N93" s="52"/>
      <c r="O93" s="227">
        <f t="shared" si="2"/>
        <v>0</v>
      </c>
      <c r="P93" s="53"/>
      <c r="Q93" s="53"/>
      <c r="R93" s="53"/>
    </row>
    <row r="94" spans="1:18" s="43" customFormat="1" ht="12.75">
      <c r="A94" s="44"/>
      <c r="B94" s="45"/>
      <c r="C94" s="44"/>
      <c r="D94" s="46"/>
      <c r="E94" s="41"/>
      <c r="F94" s="41"/>
      <c r="G94" s="41"/>
      <c r="H94" s="48"/>
      <c r="I94" s="48"/>
      <c r="J94" s="49"/>
      <c r="K94" s="50"/>
      <c r="L94" s="51"/>
      <c r="M94" s="225">
        <f>E91*L94</f>
        <v>0</v>
      </c>
      <c r="N94" s="52"/>
      <c r="O94" s="227">
        <f t="shared" si="2"/>
        <v>0</v>
      </c>
      <c r="P94" s="53"/>
      <c r="Q94" s="53"/>
      <c r="R94" s="53"/>
    </row>
    <row r="95" spans="1:18" s="43" customFormat="1" ht="12.75">
      <c r="A95" s="44"/>
      <c r="B95" s="45"/>
      <c r="C95" s="44"/>
      <c r="D95" s="46"/>
      <c r="E95" s="41"/>
      <c r="F95" s="41"/>
      <c r="G95" s="41"/>
      <c r="H95" s="48"/>
      <c r="I95" s="48"/>
      <c r="J95" s="49"/>
      <c r="K95" s="50"/>
      <c r="L95" s="51"/>
      <c r="M95" s="225">
        <f>E91*L95</f>
        <v>0</v>
      </c>
      <c r="N95" s="52"/>
      <c r="O95" s="227">
        <f t="shared" si="2"/>
        <v>0</v>
      </c>
      <c r="P95" s="53"/>
      <c r="Q95" s="53"/>
      <c r="R95" s="53"/>
    </row>
    <row r="96" spans="1:18" s="43" customFormat="1" ht="12.75">
      <c r="A96" s="54"/>
      <c r="B96" s="55"/>
      <c r="C96" s="54"/>
      <c r="D96" s="56"/>
      <c r="E96" s="58"/>
      <c r="F96" s="58"/>
      <c r="G96" s="58"/>
      <c r="H96" s="59"/>
      <c r="I96" s="59"/>
      <c r="J96" s="49"/>
      <c r="K96" s="50"/>
      <c r="L96" s="51"/>
      <c r="M96" s="225">
        <f>E91*L96</f>
        <v>0</v>
      </c>
      <c r="N96" s="52"/>
      <c r="O96" s="227">
        <f t="shared" si="2"/>
        <v>0</v>
      </c>
      <c r="P96" s="60"/>
      <c r="Q96" s="60"/>
      <c r="R96" s="60"/>
    </row>
    <row r="97" spans="1:18" s="229" customFormat="1" ht="12.75">
      <c r="A97" s="217">
        <f>A91+1</f>
        <v>15</v>
      </c>
      <c r="B97" s="218" t="s">
        <v>70</v>
      </c>
      <c r="C97" s="217" t="s">
        <v>71</v>
      </c>
      <c r="D97" s="219" t="s">
        <v>810</v>
      </c>
      <c r="E97" s="220">
        <v>4</v>
      </c>
      <c r="F97" s="220">
        <v>0.2</v>
      </c>
      <c r="G97" s="220"/>
      <c r="H97" s="221">
        <f>IF(E97*F97*E$4&gt;0,E97*F97*E$4,0)</f>
        <v>0</v>
      </c>
      <c r="I97" s="221">
        <f>IF(E97*G97*E$5&gt;0,E97*G97*E$5,0)</f>
        <v>0</v>
      </c>
      <c r="J97" s="222" t="s">
        <v>72</v>
      </c>
      <c r="K97" s="223" t="s">
        <v>810</v>
      </c>
      <c r="L97" s="224">
        <v>1</v>
      </c>
      <c r="M97" s="225">
        <f>E97*L97</f>
        <v>4</v>
      </c>
      <c r="N97" s="226">
        <v>6.6669999999999998</v>
      </c>
      <c r="O97" s="227">
        <f t="shared" si="2"/>
        <v>0</v>
      </c>
      <c r="P97" s="228">
        <f>SUM(O97:O102)</f>
        <v>0</v>
      </c>
      <c r="Q97" s="225">
        <f>R97/E97</f>
        <v>0</v>
      </c>
      <c r="R97" s="228">
        <f>H97+I97+P97</f>
        <v>0</v>
      </c>
    </row>
    <row r="98" spans="1:18" s="43" customFormat="1" ht="12.75">
      <c r="A98" s="44"/>
      <c r="B98" s="45"/>
      <c r="C98" s="44"/>
      <c r="D98" s="46"/>
      <c r="E98" s="41"/>
      <c r="F98" s="41"/>
      <c r="G98" s="41"/>
      <c r="H98" s="48"/>
      <c r="I98" s="48"/>
      <c r="J98" s="63"/>
      <c r="K98" s="64"/>
      <c r="L98" s="65"/>
      <c r="M98" s="225">
        <f>E97*L98</f>
        <v>0</v>
      </c>
      <c r="N98" s="66"/>
      <c r="O98" s="227">
        <f t="shared" si="2"/>
        <v>0</v>
      </c>
      <c r="P98" s="53"/>
      <c r="Q98" s="53"/>
      <c r="R98" s="53"/>
    </row>
    <row r="99" spans="1:18" s="43" customFormat="1" ht="12.75">
      <c r="A99" s="44"/>
      <c r="B99" s="45"/>
      <c r="C99" s="44"/>
      <c r="D99" s="46"/>
      <c r="E99" s="41"/>
      <c r="F99" s="41"/>
      <c r="G99" s="41"/>
      <c r="H99" s="48"/>
      <c r="I99" s="48"/>
      <c r="J99" s="63"/>
      <c r="K99" s="64"/>
      <c r="L99" s="65"/>
      <c r="M99" s="225">
        <f>E97*L99</f>
        <v>0</v>
      </c>
      <c r="N99" s="66"/>
      <c r="O99" s="227">
        <f t="shared" si="2"/>
        <v>0</v>
      </c>
      <c r="P99" s="53"/>
      <c r="Q99" s="53"/>
      <c r="R99" s="53"/>
    </row>
    <row r="100" spans="1:18" s="43" customFormat="1" ht="12.75">
      <c r="A100" s="44"/>
      <c r="B100" s="45"/>
      <c r="C100" s="44"/>
      <c r="D100" s="46"/>
      <c r="E100" s="41"/>
      <c r="F100" s="41"/>
      <c r="G100" s="41"/>
      <c r="H100" s="48"/>
      <c r="I100" s="48"/>
      <c r="J100" s="63"/>
      <c r="K100" s="64"/>
      <c r="L100" s="65"/>
      <c r="M100" s="225">
        <f>E97*L100</f>
        <v>0</v>
      </c>
      <c r="N100" s="66"/>
      <c r="O100" s="227">
        <f t="shared" si="2"/>
        <v>0</v>
      </c>
      <c r="P100" s="53"/>
      <c r="Q100" s="53"/>
      <c r="R100" s="53"/>
    </row>
    <row r="101" spans="1:18" s="43" customFormat="1" ht="12.75">
      <c r="A101" s="44"/>
      <c r="B101" s="45"/>
      <c r="C101" s="44"/>
      <c r="D101" s="46"/>
      <c r="E101" s="41"/>
      <c r="F101" s="41"/>
      <c r="G101" s="41"/>
      <c r="H101" s="48"/>
      <c r="I101" s="48"/>
      <c r="J101" s="63"/>
      <c r="K101" s="64"/>
      <c r="L101" s="65"/>
      <c r="M101" s="225">
        <f>E97*L101</f>
        <v>0</v>
      </c>
      <c r="N101" s="66"/>
      <c r="O101" s="227">
        <f t="shared" si="2"/>
        <v>0</v>
      </c>
      <c r="P101" s="53"/>
      <c r="Q101" s="53"/>
      <c r="R101" s="53"/>
    </row>
    <row r="102" spans="1:18" s="43" customFormat="1" ht="12.75">
      <c r="A102" s="54"/>
      <c r="B102" s="55"/>
      <c r="C102" s="54"/>
      <c r="D102" s="56"/>
      <c r="E102" s="58"/>
      <c r="F102" s="58"/>
      <c r="G102" s="58"/>
      <c r="H102" s="59"/>
      <c r="I102" s="59"/>
      <c r="J102" s="49"/>
      <c r="K102" s="50"/>
      <c r="L102" s="51"/>
      <c r="M102" s="225">
        <f>E97*L102</f>
        <v>0</v>
      </c>
      <c r="N102" s="52"/>
      <c r="O102" s="227">
        <f t="shared" si="2"/>
        <v>0</v>
      </c>
      <c r="P102" s="60"/>
      <c r="Q102" s="60"/>
      <c r="R102" s="60"/>
    </row>
    <row r="103" spans="1:18" s="229" customFormat="1" ht="12.75">
      <c r="A103" s="217">
        <f>A97+1</f>
        <v>16</v>
      </c>
      <c r="B103" s="218" t="s">
        <v>67</v>
      </c>
      <c r="C103" s="217" t="s">
        <v>68</v>
      </c>
      <c r="D103" s="219" t="s">
        <v>810</v>
      </c>
      <c r="E103" s="220">
        <v>6</v>
      </c>
      <c r="F103" s="220">
        <v>0.14000000000000001</v>
      </c>
      <c r="G103" s="220">
        <v>0.01</v>
      </c>
      <c r="H103" s="221">
        <f>IF(E103*F103*E$4&gt;0,E103*F103*E$4,0)</f>
        <v>0</v>
      </c>
      <c r="I103" s="221">
        <f>IF(E103*G103*E$5&gt;0,E103*G103*E$5,0)</f>
        <v>0</v>
      </c>
      <c r="J103" s="222" t="s">
        <v>69</v>
      </c>
      <c r="K103" s="223" t="s">
        <v>810</v>
      </c>
      <c r="L103" s="224">
        <v>1</v>
      </c>
      <c r="M103" s="225">
        <f>E103*L103</f>
        <v>6</v>
      </c>
      <c r="N103" s="226">
        <v>6.4169999999999998</v>
      </c>
      <c r="O103" s="227">
        <f t="shared" si="2"/>
        <v>0</v>
      </c>
      <c r="P103" s="228">
        <f>SUM(O103:O108)</f>
        <v>0</v>
      </c>
      <c r="Q103" s="225">
        <f>R103/E103</f>
        <v>0</v>
      </c>
      <c r="R103" s="228">
        <f>H103+I103+P103</f>
        <v>0</v>
      </c>
    </row>
    <row r="104" spans="1:18" s="43" customFormat="1" ht="12.75">
      <c r="A104" s="44"/>
      <c r="B104" s="45"/>
      <c r="C104" s="44"/>
      <c r="D104" s="46"/>
      <c r="E104" s="41"/>
      <c r="F104" s="41"/>
      <c r="G104" s="41"/>
      <c r="H104" s="48"/>
      <c r="I104" s="48"/>
      <c r="J104" s="49"/>
      <c r="K104" s="50"/>
      <c r="L104" s="51"/>
      <c r="M104" s="225">
        <f>E103*L104</f>
        <v>0</v>
      </c>
      <c r="N104" s="52"/>
      <c r="O104" s="227">
        <f t="shared" si="2"/>
        <v>0</v>
      </c>
      <c r="P104" s="53"/>
      <c r="Q104" s="53"/>
      <c r="R104" s="53"/>
    </row>
    <row r="105" spans="1:18" s="43" customFormat="1" ht="12.75">
      <c r="A105" s="44"/>
      <c r="B105" s="45"/>
      <c r="C105" s="44"/>
      <c r="D105" s="46"/>
      <c r="E105" s="41"/>
      <c r="F105" s="41"/>
      <c r="G105" s="41"/>
      <c r="H105" s="48"/>
      <c r="I105" s="48"/>
      <c r="J105" s="49"/>
      <c r="K105" s="50"/>
      <c r="L105" s="51"/>
      <c r="M105" s="225">
        <f>E103*L105</f>
        <v>0</v>
      </c>
      <c r="N105" s="52"/>
      <c r="O105" s="227">
        <f t="shared" si="2"/>
        <v>0</v>
      </c>
      <c r="P105" s="53"/>
      <c r="Q105" s="53"/>
      <c r="R105" s="53"/>
    </row>
    <row r="106" spans="1:18" s="43" customFormat="1" ht="12.75">
      <c r="A106" s="44"/>
      <c r="B106" s="45"/>
      <c r="C106" s="44"/>
      <c r="D106" s="46"/>
      <c r="E106" s="41"/>
      <c r="F106" s="41"/>
      <c r="G106" s="41"/>
      <c r="H106" s="48"/>
      <c r="I106" s="48"/>
      <c r="J106" s="49"/>
      <c r="K106" s="50"/>
      <c r="L106" s="51"/>
      <c r="M106" s="225">
        <f>E103*L106</f>
        <v>0</v>
      </c>
      <c r="N106" s="52"/>
      <c r="O106" s="227">
        <f t="shared" si="2"/>
        <v>0</v>
      </c>
      <c r="P106" s="53"/>
      <c r="Q106" s="53"/>
      <c r="R106" s="53"/>
    </row>
    <row r="107" spans="1:18" s="43" customFormat="1" ht="12.75">
      <c r="A107" s="44"/>
      <c r="B107" s="45"/>
      <c r="C107" s="44"/>
      <c r="D107" s="46"/>
      <c r="E107" s="41"/>
      <c r="F107" s="41"/>
      <c r="G107" s="41"/>
      <c r="H107" s="48"/>
      <c r="I107" s="48"/>
      <c r="J107" s="49"/>
      <c r="K107" s="50"/>
      <c r="L107" s="51"/>
      <c r="M107" s="225">
        <f>E103*L107</f>
        <v>0</v>
      </c>
      <c r="N107" s="52"/>
      <c r="O107" s="227">
        <f t="shared" si="2"/>
        <v>0</v>
      </c>
      <c r="P107" s="53"/>
      <c r="Q107" s="53"/>
      <c r="R107" s="53"/>
    </row>
    <row r="108" spans="1:18" s="43" customFormat="1" ht="12.75">
      <c r="A108" s="54"/>
      <c r="B108" s="55"/>
      <c r="C108" s="54"/>
      <c r="D108" s="56"/>
      <c r="E108" s="58"/>
      <c r="F108" s="58"/>
      <c r="G108" s="58"/>
      <c r="H108" s="59"/>
      <c r="I108" s="59"/>
      <c r="J108" s="49"/>
      <c r="K108" s="50"/>
      <c r="L108" s="51"/>
      <c r="M108" s="225">
        <f>E103*L108</f>
        <v>0</v>
      </c>
      <c r="N108" s="52"/>
      <c r="O108" s="227">
        <f t="shared" si="2"/>
        <v>0</v>
      </c>
      <c r="P108" s="60"/>
      <c r="Q108" s="60"/>
      <c r="R108" s="60"/>
    </row>
    <row r="109" spans="1:18" s="229" customFormat="1" ht="12.75">
      <c r="A109" s="217">
        <f>A103+1</f>
        <v>17</v>
      </c>
      <c r="B109" s="218" t="s">
        <v>610</v>
      </c>
      <c r="C109" s="217" t="s">
        <v>611</v>
      </c>
      <c r="D109" s="219" t="s">
        <v>810</v>
      </c>
      <c r="E109" s="220">
        <v>1</v>
      </c>
      <c r="F109" s="220">
        <v>0.28999999999999998</v>
      </c>
      <c r="G109" s="220">
        <v>0.02</v>
      </c>
      <c r="H109" s="221">
        <f>IF(E109*F109*E$4&gt;0,E109*F109*E$4,0)</f>
        <v>0</v>
      </c>
      <c r="I109" s="221">
        <f>IF(E109*G109*E$5&gt;0,E109*G109*E$5,0)</f>
        <v>0</v>
      </c>
      <c r="J109" s="222" t="s">
        <v>39</v>
      </c>
      <c r="K109" s="223" t="s">
        <v>810</v>
      </c>
      <c r="L109" s="224">
        <v>1</v>
      </c>
      <c r="M109" s="225">
        <f>E109*L109</f>
        <v>1</v>
      </c>
      <c r="N109" s="226">
        <v>1</v>
      </c>
      <c r="O109" s="227">
        <f t="shared" si="2"/>
        <v>0</v>
      </c>
      <c r="P109" s="228">
        <f>SUM(O109:O114)</f>
        <v>0</v>
      </c>
      <c r="Q109" s="225">
        <f>R109/E109</f>
        <v>0</v>
      </c>
      <c r="R109" s="228">
        <f>H109+I109+P109</f>
        <v>0</v>
      </c>
    </row>
    <row r="110" spans="1:18" s="43" customFormat="1" ht="12.75">
      <c r="A110" s="44"/>
      <c r="B110" s="45"/>
      <c r="C110" s="44"/>
      <c r="D110" s="46"/>
      <c r="E110" s="41"/>
      <c r="F110" s="41"/>
      <c r="G110" s="41"/>
      <c r="H110" s="48"/>
      <c r="I110" s="48"/>
      <c r="J110" s="63"/>
      <c r="K110" s="64"/>
      <c r="L110" s="65"/>
      <c r="M110" s="225">
        <f>E109*L110</f>
        <v>0</v>
      </c>
      <c r="N110" s="66"/>
      <c r="O110" s="227">
        <f t="shared" si="2"/>
        <v>0</v>
      </c>
      <c r="P110" s="53"/>
      <c r="Q110" s="53"/>
      <c r="R110" s="53"/>
    </row>
    <row r="111" spans="1:18" s="43" customFormat="1" ht="12.75">
      <c r="A111" s="44"/>
      <c r="B111" s="45"/>
      <c r="C111" s="44"/>
      <c r="D111" s="46"/>
      <c r="E111" s="41"/>
      <c r="F111" s="41"/>
      <c r="G111" s="41"/>
      <c r="H111" s="48"/>
      <c r="I111" s="48"/>
      <c r="J111" s="63"/>
      <c r="K111" s="64"/>
      <c r="L111" s="65"/>
      <c r="M111" s="225">
        <f>E109*L111</f>
        <v>0</v>
      </c>
      <c r="N111" s="66"/>
      <c r="O111" s="227">
        <f t="shared" si="2"/>
        <v>0</v>
      </c>
      <c r="P111" s="53"/>
      <c r="Q111" s="53"/>
      <c r="R111" s="53"/>
    </row>
    <row r="112" spans="1:18" s="43" customFormat="1" ht="12.75">
      <c r="A112" s="44"/>
      <c r="B112" s="45"/>
      <c r="C112" s="44"/>
      <c r="D112" s="46"/>
      <c r="E112" s="41"/>
      <c r="F112" s="41"/>
      <c r="G112" s="41"/>
      <c r="H112" s="48"/>
      <c r="I112" s="48"/>
      <c r="J112" s="63"/>
      <c r="K112" s="64"/>
      <c r="L112" s="65"/>
      <c r="M112" s="225">
        <f>E109*L112</f>
        <v>0</v>
      </c>
      <c r="N112" s="66"/>
      <c r="O112" s="227">
        <f t="shared" si="2"/>
        <v>0</v>
      </c>
      <c r="P112" s="53"/>
      <c r="Q112" s="53"/>
      <c r="R112" s="53"/>
    </row>
    <row r="113" spans="1:18" s="43" customFormat="1" ht="12.75">
      <c r="A113" s="44"/>
      <c r="B113" s="45"/>
      <c r="C113" s="44"/>
      <c r="D113" s="46"/>
      <c r="E113" s="41"/>
      <c r="F113" s="41"/>
      <c r="G113" s="41"/>
      <c r="H113" s="48"/>
      <c r="I113" s="48"/>
      <c r="J113" s="49"/>
      <c r="K113" s="50"/>
      <c r="L113" s="51"/>
      <c r="M113" s="225">
        <f>E109*L113</f>
        <v>0</v>
      </c>
      <c r="N113" s="52"/>
      <c r="O113" s="227">
        <f t="shared" si="2"/>
        <v>0</v>
      </c>
      <c r="P113" s="53"/>
      <c r="Q113" s="53"/>
      <c r="R113" s="53"/>
    </row>
    <row r="114" spans="1:18" s="43" customFormat="1" ht="12.75">
      <c r="A114" s="54"/>
      <c r="B114" s="55"/>
      <c r="C114" s="54"/>
      <c r="D114" s="56"/>
      <c r="E114" s="58"/>
      <c r="F114" s="58"/>
      <c r="G114" s="58"/>
      <c r="H114" s="59"/>
      <c r="I114" s="59"/>
      <c r="J114" s="49"/>
      <c r="K114" s="50"/>
      <c r="L114" s="51"/>
      <c r="M114" s="225">
        <f>E109*L114</f>
        <v>0</v>
      </c>
      <c r="N114" s="52"/>
      <c r="O114" s="227">
        <f t="shared" si="2"/>
        <v>0</v>
      </c>
      <c r="P114" s="60"/>
      <c r="Q114" s="60"/>
      <c r="R114" s="60"/>
    </row>
    <row r="115" spans="1:18" s="229" customFormat="1" ht="12.75">
      <c r="A115" s="217">
        <f>A109+1</f>
        <v>18</v>
      </c>
      <c r="B115" s="218" t="s">
        <v>518</v>
      </c>
      <c r="C115" s="217" t="s">
        <v>522</v>
      </c>
      <c r="D115" s="219" t="s">
        <v>873</v>
      </c>
      <c r="E115" s="245">
        <v>42</v>
      </c>
      <c r="F115" s="220">
        <v>0.06</v>
      </c>
      <c r="G115" s="220">
        <v>0.01</v>
      </c>
      <c r="H115" s="221">
        <f>IF(E115*F115*E$4&gt;0,E115*F115*E$4,0)</f>
        <v>0</v>
      </c>
      <c r="I115" s="221">
        <f>IF(E115*G115*E$5&gt;0,E115*G115*E$5,0)</f>
        <v>0</v>
      </c>
      <c r="J115" s="222" t="s">
        <v>785</v>
      </c>
      <c r="K115" s="223"/>
      <c r="L115" s="224"/>
      <c r="M115" s="225">
        <f>E115*L115</f>
        <v>0</v>
      </c>
      <c r="N115" s="226"/>
      <c r="O115" s="227">
        <f t="shared" si="2"/>
        <v>0</v>
      </c>
      <c r="P115" s="228">
        <f>SUM(O115:O120)</f>
        <v>0</v>
      </c>
      <c r="Q115" s="225">
        <f>R115/E115</f>
        <v>0</v>
      </c>
      <c r="R115" s="228">
        <f>H115+I115+P115</f>
        <v>0</v>
      </c>
    </row>
    <row r="116" spans="1:18" s="43" customFormat="1" ht="12.75">
      <c r="A116" s="44"/>
      <c r="B116" s="45"/>
      <c r="C116" s="44"/>
      <c r="D116" s="46"/>
      <c r="E116" s="41"/>
      <c r="F116" s="41"/>
      <c r="G116" s="41"/>
      <c r="H116" s="48"/>
      <c r="I116" s="48"/>
      <c r="J116" s="49"/>
      <c r="K116" s="50"/>
      <c r="L116" s="51"/>
      <c r="M116" s="225">
        <f>E115*L116</f>
        <v>0</v>
      </c>
      <c r="N116" s="52"/>
      <c r="O116" s="227">
        <f t="shared" si="2"/>
        <v>0</v>
      </c>
      <c r="P116" s="53"/>
      <c r="Q116" s="53"/>
      <c r="R116" s="53"/>
    </row>
    <row r="117" spans="1:18" s="43" customFormat="1" ht="12.75">
      <c r="A117" s="44"/>
      <c r="B117" s="45"/>
      <c r="C117" s="44"/>
      <c r="D117" s="46"/>
      <c r="E117" s="41"/>
      <c r="F117" s="41"/>
      <c r="G117" s="41"/>
      <c r="H117" s="48"/>
      <c r="I117" s="48"/>
      <c r="J117" s="49"/>
      <c r="K117" s="50"/>
      <c r="L117" s="51"/>
      <c r="M117" s="225">
        <f>E115*L117</f>
        <v>0</v>
      </c>
      <c r="N117" s="52"/>
      <c r="O117" s="227">
        <f t="shared" si="2"/>
        <v>0</v>
      </c>
      <c r="P117" s="53"/>
      <c r="Q117" s="53"/>
      <c r="R117" s="53"/>
    </row>
    <row r="118" spans="1:18" s="43" customFormat="1" ht="12.75">
      <c r="A118" s="44"/>
      <c r="B118" s="45"/>
      <c r="C118" s="44"/>
      <c r="D118" s="46"/>
      <c r="E118" s="41"/>
      <c r="F118" s="41"/>
      <c r="G118" s="41"/>
      <c r="H118" s="48"/>
      <c r="I118" s="48"/>
      <c r="J118" s="49"/>
      <c r="K118" s="50"/>
      <c r="L118" s="51"/>
      <c r="M118" s="225">
        <f>E115*L118</f>
        <v>0</v>
      </c>
      <c r="N118" s="52"/>
      <c r="O118" s="227">
        <f t="shared" si="2"/>
        <v>0</v>
      </c>
      <c r="P118" s="53"/>
      <c r="Q118" s="53"/>
      <c r="R118" s="53"/>
    </row>
    <row r="119" spans="1:18" s="43" customFormat="1" ht="12.75">
      <c r="A119" s="44"/>
      <c r="B119" s="45"/>
      <c r="C119" s="44"/>
      <c r="D119" s="46"/>
      <c r="E119" s="41"/>
      <c r="F119" s="41"/>
      <c r="G119" s="41"/>
      <c r="H119" s="48"/>
      <c r="I119" s="48"/>
      <c r="J119" s="49"/>
      <c r="K119" s="50"/>
      <c r="L119" s="51"/>
      <c r="M119" s="225">
        <f>E115*L119</f>
        <v>0</v>
      </c>
      <c r="N119" s="52"/>
      <c r="O119" s="227">
        <f t="shared" si="2"/>
        <v>0</v>
      </c>
      <c r="P119" s="53"/>
      <c r="Q119" s="53"/>
      <c r="R119" s="53"/>
    </row>
    <row r="120" spans="1:18" s="43" customFormat="1" ht="12.75">
      <c r="A120" s="54"/>
      <c r="B120" s="55"/>
      <c r="C120" s="54"/>
      <c r="D120" s="56"/>
      <c r="E120" s="58"/>
      <c r="F120" s="58"/>
      <c r="G120" s="58"/>
      <c r="H120" s="59"/>
      <c r="I120" s="59"/>
      <c r="J120" s="49"/>
      <c r="K120" s="50"/>
      <c r="L120" s="51"/>
      <c r="M120" s="225">
        <f>E115*L120</f>
        <v>0</v>
      </c>
      <c r="N120" s="52"/>
      <c r="O120" s="227">
        <f t="shared" si="2"/>
        <v>0</v>
      </c>
      <c r="P120" s="60"/>
      <c r="Q120" s="60"/>
      <c r="R120" s="60"/>
    </row>
    <row r="121" spans="1:18" s="229" customFormat="1" ht="25.5">
      <c r="A121" s="217">
        <f>A115+1</f>
        <v>19</v>
      </c>
      <c r="B121" s="218" t="s">
        <v>519</v>
      </c>
      <c r="C121" s="217" t="s">
        <v>523</v>
      </c>
      <c r="D121" s="219" t="s">
        <v>879</v>
      </c>
      <c r="E121" s="245">
        <v>0.42</v>
      </c>
      <c r="F121" s="220">
        <v>4.5999999999999996</v>
      </c>
      <c r="G121" s="220">
        <v>6.8</v>
      </c>
      <c r="H121" s="221">
        <f>IF(E121*F121*E$4&gt;0,E121*F121*E$4,0)</f>
        <v>0</v>
      </c>
      <c r="I121" s="221">
        <f>IF(E121*G121*E$5&gt;0,E121*G121*E$5,0)</f>
        <v>0</v>
      </c>
      <c r="J121" s="222" t="s">
        <v>521</v>
      </c>
      <c r="K121" s="223" t="s">
        <v>793</v>
      </c>
      <c r="L121" s="224">
        <v>30</v>
      </c>
      <c r="M121" s="225">
        <f>E121*L121</f>
        <v>12.6</v>
      </c>
      <c r="N121" s="226">
        <v>0.28299999999999997</v>
      </c>
      <c r="O121" s="227">
        <f t="shared" si="2"/>
        <v>0</v>
      </c>
      <c r="P121" s="228">
        <f>SUM(O121:O126)</f>
        <v>0</v>
      </c>
      <c r="Q121" s="225">
        <f>R121/E121</f>
        <v>0</v>
      </c>
      <c r="R121" s="228">
        <f>H121+I121+P121</f>
        <v>0</v>
      </c>
    </row>
    <row r="122" spans="1:18" s="43" customFormat="1" ht="12.75">
      <c r="A122" s="44"/>
      <c r="B122" s="45"/>
      <c r="C122" s="44"/>
      <c r="D122" s="46"/>
      <c r="E122" s="41"/>
      <c r="F122" s="41"/>
      <c r="G122" s="41"/>
      <c r="H122" s="48"/>
      <c r="I122" s="48"/>
      <c r="J122" s="49"/>
      <c r="K122" s="50"/>
      <c r="L122" s="51"/>
      <c r="M122" s="225">
        <f>E121*L122</f>
        <v>0</v>
      </c>
      <c r="N122" s="52"/>
      <c r="O122" s="227">
        <f t="shared" si="2"/>
        <v>0</v>
      </c>
      <c r="P122" s="53"/>
      <c r="Q122" s="53"/>
      <c r="R122" s="53"/>
    </row>
    <row r="123" spans="1:18" s="43" customFormat="1" ht="12.75">
      <c r="A123" s="44"/>
      <c r="B123" s="45"/>
      <c r="C123" s="44"/>
      <c r="D123" s="46"/>
      <c r="E123" s="41"/>
      <c r="F123" s="41"/>
      <c r="G123" s="41"/>
      <c r="H123" s="48"/>
      <c r="I123" s="48"/>
      <c r="J123" s="49"/>
      <c r="K123" s="50"/>
      <c r="L123" s="51"/>
      <c r="M123" s="225">
        <f>E121*L123</f>
        <v>0</v>
      </c>
      <c r="N123" s="52"/>
      <c r="O123" s="227">
        <f t="shared" si="2"/>
        <v>0</v>
      </c>
      <c r="P123" s="53"/>
      <c r="Q123" s="53"/>
      <c r="R123" s="53"/>
    </row>
    <row r="124" spans="1:18" s="43" customFormat="1" ht="12.75">
      <c r="A124" s="44"/>
      <c r="B124" s="45"/>
      <c r="C124" s="44"/>
      <c r="D124" s="46"/>
      <c r="E124" s="41"/>
      <c r="F124" s="41"/>
      <c r="G124" s="41"/>
      <c r="H124" s="48"/>
      <c r="I124" s="48"/>
      <c r="J124" s="49"/>
      <c r="K124" s="50"/>
      <c r="L124" s="51"/>
      <c r="M124" s="225">
        <f>E121*L124</f>
        <v>0</v>
      </c>
      <c r="N124" s="52"/>
      <c r="O124" s="227">
        <f t="shared" si="2"/>
        <v>0</v>
      </c>
      <c r="P124" s="53"/>
      <c r="Q124" s="53"/>
      <c r="R124" s="53"/>
    </row>
    <row r="125" spans="1:18" s="43" customFormat="1" ht="12.75">
      <c r="A125" s="44"/>
      <c r="B125" s="45"/>
      <c r="C125" s="44"/>
      <c r="D125" s="46"/>
      <c r="E125" s="41"/>
      <c r="F125" s="41"/>
      <c r="G125" s="41"/>
      <c r="H125" s="48"/>
      <c r="I125" s="48"/>
      <c r="J125" s="49"/>
      <c r="K125" s="50"/>
      <c r="L125" s="51"/>
      <c r="M125" s="225">
        <f>E121*L125</f>
        <v>0</v>
      </c>
      <c r="N125" s="52"/>
      <c r="O125" s="227">
        <f t="shared" si="2"/>
        <v>0</v>
      </c>
      <c r="P125" s="53"/>
      <c r="Q125" s="53"/>
      <c r="R125" s="53"/>
    </row>
    <row r="126" spans="1:18" s="43" customFormat="1" ht="12.75">
      <c r="A126" s="54"/>
      <c r="B126" s="55"/>
      <c r="C126" s="54"/>
      <c r="D126" s="56"/>
      <c r="E126" s="58"/>
      <c r="F126" s="58"/>
      <c r="G126" s="58"/>
      <c r="H126" s="59"/>
      <c r="I126" s="59"/>
      <c r="J126" s="49"/>
      <c r="K126" s="50"/>
      <c r="L126" s="51"/>
      <c r="M126" s="225">
        <f>E121*L126</f>
        <v>0</v>
      </c>
      <c r="N126" s="52"/>
      <c r="O126" s="227">
        <f t="shared" si="2"/>
        <v>0</v>
      </c>
      <c r="P126" s="60"/>
      <c r="Q126" s="60"/>
      <c r="R126" s="60"/>
    </row>
    <row r="127" spans="1:18" s="229" customFormat="1" ht="12.75">
      <c r="A127" s="217">
        <f>A121+1</f>
        <v>20</v>
      </c>
      <c r="B127" s="218" t="s">
        <v>86</v>
      </c>
      <c r="C127" s="217" t="s">
        <v>709</v>
      </c>
      <c r="D127" s="219" t="s">
        <v>879</v>
      </c>
      <c r="E127" s="245">
        <v>0.42</v>
      </c>
      <c r="F127" s="220">
        <v>2.0499999999999998</v>
      </c>
      <c r="G127" s="220">
        <v>0.2</v>
      </c>
      <c r="H127" s="221">
        <f>IF(E127*F127*E$4&gt;0,E127*F127*E$4,0)</f>
        <v>0</v>
      </c>
      <c r="I127" s="221">
        <f>IF(E127*G127*E$5&gt;0,E127*G127*E$5,0)</f>
        <v>0</v>
      </c>
      <c r="J127" s="222" t="s">
        <v>520</v>
      </c>
      <c r="K127" s="223" t="s">
        <v>793</v>
      </c>
      <c r="L127" s="224">
        <v>8.6</v>
      </c>
      <c r="M127" s="225">
        <f>E127*L127</f>
        <v>3.6119999999999997</v>
      </c>
      <c r="N127" s="226">
        <v>0.25</v>
      </c>
      <c r="O127" s="227">
        <f t="shared" si="2"/>
        <v>0</v>
      </c>
      <c r="P127" s="228">
        <f>SUM(O127:O132)</f>
        <v>0</v>
      </c>
      <c r="Q127" s="225">
        <f>R127/E127</f>
        <v>0</v>
      </c>
      <c r="R127" s="228">
        <f>H127+I127+P127</f>
        <v>0</v>
      </c>
    </row>
    <row r="128" spans="1:18" s="229" customFormat="1" ht="12.75">
      <c r="A128" s="44"/>
      <c r="B128" s="258"/>
      <c r="C128" s="259"/>
      <c r="D128" s="260"/>
      <c r="E128" s="254"/>
      <c r="F128" s="254"/>
      <c r="G128" s="254"/>
      <c r="H128" s="48"/>
      <c r="I128" s="48"/>
      <c r="J128" s="222" t="s">
        <v>75</v>
      </c>
      <c r="K128" s="223" t="s">
        <v>793</v>
      </c>
      <c r="L128" s="224">
        <v>1.5</v>
      </c>
      <c r="M128" s="225">
        <f>E127*L128</f>
        <v>0.63</v>
      </c>
      <c r="N128" s="226">
        <v>0.9</v>
      </c>
      <c r="O128" s="227">
        <f t="shared" si="2"/>
        <v>0</v>
      </c>
      <c r="P128" s="53"/>
      <c r="Q128" s="53"/>
      <c r="R128" s="53"/>
    </row>
    <row r="129" spans="1:18" s="43" customFormat="1" ht="12.75">
      <c r="A129" s="44"/>
      <c r="B129" s="45"/>
      <c r="C129" s="44"/>
      <c r="D129" s="46"/>
      <c r="E129" s="41"/>
      <c r="F129" s="41"/>
      <c r="G129" s="41"/>
      <c r="H129" s="48"/>
      <c r="I129" s="48"/>
      <c r="J129" s="49"/>
      <c r="K129" s="50"/>
      <c r="L129" s="51"/>
      <c r="M129" s="225">
        <f>E127*L129</f>
        <v>0</v>
      </c>
      <c r="N129" s="52"/>
      <c r="O129" s="227">
        <f t="shared" si="2"/>
        <v>0</v>
      </c>
      <c r="P129" s="53"/>
      <c r="Q129" s="53"/>
      <c r="R129" s="53"/>
    </row>
    <row r="130" spans="1:18" s="43" customFormat="1" ht="12.75">
      <c r="A130" s="44"/>
      <c r="B130" s="45"/>
      <c r="C130" s="44"/>
      <c r="D130" s="46"/>
      <c r="E130" s="41"/>
      <c r="F130" s="41"/>
      <c r="G130" s="41"/>
      <c r="H130" s="48"/>
      <c r="I130" s="48"/>
      <c r="J130" s="49"/>
      <c r="K130" s="50"/>
      <c r="L130" s="51"/>
      <c r="M130" s="225">
        <f>E127*L130</f>
        <v>0</v>
      </c>
      <c r="N130" s="52"/>
      <c r="O130" s="227">
        <f t="shared" si="2"/>
        <v>0</v>
      </c>
      <c r="P130" s="53"/>
      <c r="Q130" s="53"/>
      <c r="R130" s="53"/>
    </row>
    <row r="131" spans="1:18" s="43" customFormat="1" ht="12.75">
      <c r="A131" s="44"/>
      <c r="B131" s="45"/>
      <c r="C131" s="44"/>
      <c r="D131" s="46"/>
      <c r="E131" s="41"/>
      <c r="F131" s="41"/>
      <c r="G131" s="41"/>
      <c r="H131" s="48"/>
      <c r="I131" s="48"/>
      <c r="J131" s="49"/>
      <c r="K131" s="50"/>
      <c r="L131" s="51"/>
      <c r="M131" s="225">
        <f>E127*L131</f>
        <v>0</v>
      </c>
      <c r="N131" s="52"/>
      <c r="O131" s="227">
        <f t="shared" si="2"/>
        <v>0</v>
      </c>
      <c r="P131" s="53"/>
      <c r="Q131" s="53"/>
      <c r="R131" s="53"/>
    </row>
    <row r="132" spans="1:18" s="43" customFormat="1" ht="12.75">
      <c r="A132" s="54"/>
      <c r="B132" s="55"/>
      <c r="C132" s="54"/>
      <c r="D132" s="56"/>
      <c r="E132" s="58"/>
      <c r="F132" s="58"/>
      <c r="G132" s="58"/>
      <c r="H132" s="59"/>
      <c r="I132" s="59"/>
      <c r="J132" s="49"/>
      <c r="K132" s="50"/>
      <c r="L132" s="51"/>
      <c r="M132" s="225">
        <f>E127*L132</f>
        <v>0</v>
      </c>
      <c r="N132" s="52"/>
      <c r="O132" s="227">
        <f t="shared" si="2"/>
        <v>0</v>
      </c>
      <c r="P132" s="60"/>
      <c r="Q132" s="60"/>
      <c r="R132" s="60"/>
    </row>
    <row r="133" spans="1:18" s="229" customFormat="1" ht="25.5">
      <c r="A133" s="217">
        <f>A127+1</f>
        <v>21</v>
      </c>
      <c r="B133" s="218" t="s">
        <v>73</v>
      </c>
      <c r="C133" s="217" t="s">
        <v>612</v>
      </c>
      <c r="D133" s="219" t="s">
        <v>879</v>
      </c>
      <c r="E133" s="245">
        <v>0.42</v>
      </c>
      <c r="F133" s="220">
        <v>1.96</v>
      </c>
      <c r="G133" s="220">
        <v>0.3</v>
      </c>
      <c r="H133" s="221">
        <f>IF(E133*F133*E$4&gt;0,E133*F133*E$4,0)</f>
        <v>0</v>
      </c>
      <c r="I133" s="221">
        <f>IF(E133*G133*E$5&gt;0,E133*G133*E$5,0)</f>
        <v>0</v>
      </c>
      <c r="J133" s="222" t="s">
        <v>74</v>
      </c>
      <c r="K133" s="223" t="s">
        <v>793</v>
      </c>
      <c r="L133" s="224">
        <v>16.8</v>
      </c>
      <c r="M133" s="225">
        <f>E133*L133</f>
        <v>7.056</v>
      </c>
      <c r="N133" s="226">
        <v>0.75</v>
      </c>
      <c r="O133" s="227">
        <f t="shared" si="2"/>
        <v>0</v>
      </c>
      <c r="P133" s="228">
        <f>SUM(O133:O138)</f>
        <v>0</v>
      </c>
      <c r="Q133" s="225">
        <f>R133/E133</f>
        <v>0</v>
      </c>
      <c r="R133" s="228">
        <f>H133+I133+P133</f>
        <v>0</v>
      </c>
    </row>
    <row r="134" spans="1:18" s="229" customFormat="1" ht="12.75">
      <c r="A134" s="44"/>
      <c r="B134" s="258"/>
      <c r="C134" s="259"/>
      <c r="D134" s="260"/>
      <c r="E134" s="254"/>
      <c r="F134" s="254"/>
      <c r="G134" s="254"/>
      <c r="H134" s="48"/>
      <c r="I134" s="48"/>
      <c r="J134" s="222" t="s">
        <v>75</v>
      </c>
      <c r="K134" s="223" t="s">
        <v>793</v>
      </c>
      <c r="L134" s="224">
        <v>2.6</v>
      </c>
      <c r="M134" s="225">
        <f>E133*L134</f>
        <v>1.0920000000000001</v>
      </c>
      <c r="N134" s="226">
        <v>0.9</v>
      </c>
      <c r="O134" s="227">
        <f t="shared" si="2"/>
        <v>0</v>
      </c>
      <c r="P134" s="53"/>
      <c r="Q134" s="53"/>
      <c r="R134" s="53"/>
    </row>
    <row r="135" spans="1:18" s="43" customFormat="1" ht="12.75">
      <c r="A135" s="44"/>
      <c r="B135" s="45"/>
      <c r="C135" s="44"/>
      <c r="D135" s="46"/>
      <c r="E135" s="41"/>
      <c r="F135" s="41"/>
      <c r="G135" s="41"/>
      <c r="H135" s="48"/>
      <c r="I135" s="48"/>
      <c r="J135" s="49"/>
      <c r="K135" s="50"/>
      <c r="L135" s="51"/>
      <c r="M135" s="225">
        <f>E133*L135</f>
        <v>0</v>
      </c>
      <c r="N135" s="52"/>
      <c r="O135" s="227">
        <f t="shared" si="2"/>
        <v>0</v>
      </c>
      <c r="P135" s="53"/>
      <c r="Q135" s="53"/>
      <c r="R135" s="53"/>
    </row>
    <row r="136" spans="1:18" s="43" customFormat="1" ht="12.75">
      <c r="A136" s="44"/>
      <c r="B136" s="45"/>
      <c r="C136" s="44"/>
      <c r="D136" s="46"/>
      <c r="E136" s="41"/>
      <c r="F136" s="41"/>
      <c r="G136" s="41"/>
      <c r="H136" s="48"/>
      <c r="I136" s="48"/>
      <c r="J136" s="49"/>
      <c r="K136" s="50"/>
      <c r="L136" s="51"/>
      <c r="M136" s="225">
        <f>E133*L136</f>
        <v>0</v>
      </c>
      <c r="N136" s="52"/>
      <c r="O136" s="227">
        <f t="shared" si="2"/>
        <v>0</v>
      </c>
      <c r="P136" s="53"/>
      <c r="Q136" s="53"/>
      <c r="R136" s="53"/>
    </row>
    <row r="137" spans="1:18" s="43" customFormat="1" ht="12.75">
      <c r="A137" s="44"/>
      <c r="B137" s="45"/>
      <c r="C137" s="44"/>
      <c r="D137" s="46"/>
      <c r="E137" s="41"/>
      <c r="F137" s="41"/>
      <c r="G137" s="41"/>
      <c r="H137" s="48"/>
      <c r="I137" s="48"/>
      <c r="J137" s="49"/>
      <c r="K137" s="50"/>
      <c r="L137" s="51"/>
      <c r="M137" s="225">
        <f>E133*L137</f>
        <v>0</v>
      </c>
      <c r="N137" s="52"/>
      <c r="O137" s="227">
        <f t="shared" si="2"/>
        <v>0</v>
      </c>
      <c r="P137" s="53"/>
      <c r="Q137" s="53"/>
      <c r="R137" s="53"/>
    </row>
    <row r="138" spans="1:18" s="43" customFormat="1" ht="12.75">
      <c r="A138" s="54"/>
      <c r="B138" s="55"/>
      <c r="C138" s="54"/>
      <c r="D138" s="56"/>
      <c r="E138" s="58"/>
      <c r="F138" s="58"/>
      <c r="G138" s="58"/>
      <c r="H138" s="59"/>
      <c r="I138" s="59"/>
      <c r="J138" s="49"/>
      <c r="K138" s="50"/>
      <c r="L138" s="51"/>
      <c r="M138" s="225">
        <f>E133*L138</f>
        <v>0</v>
      </c>
      <c r="N138" s="52"/>
      <c r="O138" s="227">
        <f t="shared" si="2"/>
        <v>0</v>
      </c>
      <c r="P138" s="60"/>
      <c r="Q138" s="60"/>
      <c r="R138" s="60"/>
    </row>
    <row r="139" spans="1:18" s="251" customFormat="1" ht="35.25" customHeight="1">
      <c r="A139" s="217">
        <f>A133+1</f>
        <v>22</v>
      </c>
      <c r="B139" s="230" t="s">
        <v>451</v>
      </c>
      <c r="C139" s="213" t="s">
        <v>613</v>
      </c>
      <c r="D139" s="231" t="s">
        <v>881</v>
      </c>
      <c r="E139" s="244">
        <v>3.04</v>
      </c>
      <c r="F139" s="244">
        <v>8.3699999999999992</v>
      </c>
      <c r="G139" s="244">
        <v>0.17</v>
      </c>
      <c r="H139" s="221">
        <f>IF(E139*F139*E$4&gt;0,E139*F139*E$4,0)</f>
        <v>0</v>
      </c>
      <c r="I139" s="221">
        <f>IF(E139*G139*E$5&gt;0,E139*G139*E$5,0)</f>
        <v>0</v>
      </c>
      <c r="J139" s="222" t="s">
        <v>32</v>
      </c>
      <c r="K139" s="231" t="s">
        <v>881</v>
      </c>
      <c r="L139" s="224">
        <v>1.03</v>
      </c>
      <c r="M139" s="225">
        <f>E139*L139</f>
        <v>3.1312000000000002</v>
      </c>
      <c r="N139" s="226">
        <v>38.299999999999997</v>
      </c>
      <c r="O139" s="227">
        <f t="shared" si="2"/>
        <v>0</v>
      </c>
      <c r="P139" s="228">
        <f>SUM(O139:O144)</f>
        <v>0</v>
      </c>
      <c r="Q139" s="225">
        <f>R139/E139</f>
        <v>0</v>
      </c>
      <c r="R139" s="228">
        <f>H139+I139+P139</f>
        <v>0</v>
      </c>
    </row>
    <row r="140" spans="1:18" s="251" customFormat="1" ht="12.75">
      <c r="A140" s="44"/>
      <c r="B140" s="390"/>
      <c r="C140" s="391"/>
      <c r="D140" s="392"/>
      <c r="E140" s="393"/>
      <c r="F140" s="393"/>
      <c r="G140" s="393"/>
      <c r="H140" s="48"/>
      <c r="I140" s="48"/>
      <c r="J140" s="394" t="s">
        <v>452</v>
      </c>
      <c r="K140" s="395" t="s">
        <v>793</v>
      </c>
      <c r="L140" s="396">
        <v>10.6</v>
      </c>
      <c r="M140" s="225">
        <f>E139*L140</f>
        <v>32.223999999999997</v>
      </c>
      <c r="N140" s="397">
        <v>0.3</v>
      </c>
      <c r="O140" s="227">
        <f t="shared" si="2"/>
        <v>0</v>
      </c>
      <c r="P140" s="53"/>
      <c r="Q140" s="53"/>
      <c r="R140" s="53"/>
    </row>
    <row r="141" spans="1:18" s="251" customFormat="1" ht="25.5">
      <c r="A141" s="44"/>
      <c r="B141" s="390"/>
      <c r="C141" s="391"/>
      <c r="D141" s="392"/>
      <c r="E141" s="393"/>
      <c r="F141" s="393"/>
      <c r="G141" s="393"/>
      <c r="H141" s="48"/>
      <c r="I141" s="48"/>
      <c r="J141" s="237" t="s">
        <v>77</v>
      </c>
      <c r="K141" s="238" t="s">
        <v>793</v>
      </c>
      <c r="L141" s="252">
        <v>1</v>
      </c>
      <c r="M141" s="225">
        <f>E139*L141</f>
        <v>3.04</v>
      </c>
      <c r="N141" s="397">
        <v>0.5</v>
      </c>
      <c r="O141" s="227">
        <f t="shared" ref="O141:O204" si="3">M141*N141*E$6</f>
        <v>0</v>
      </c>
      <c r="P141" s="53"/>
      <c r="Q141" s="53"/>
      <c r="R141" s="53"/>
    </row>
    <row r="142" spans="1:18" s="251" customFormat="1" ht="33" customHeight="1">
      <c r="A142" s="44"/>
      <c r="B142" s="390"/>
      <c r="C142" s="391"/>
      <c r="D142" s="392"/>
      <c r="E142" s="393"/>
      <c r="F142" s="393"/>
      <c r="G142" s="393"/>
      <c r="H142" s="48"/>
      <c r="I142" s="48"/>
      <c r="J142" s="394" t="s">
        <v>453</v>
      </c>
      <c r="K142" s="395" t="s">
        <v>873</v>
      </c>
      <c r="L142" s="398">
        <v>4.22</v>
      </c>
      <c r="M142" s="225">
        <f>E139*L142</f>
        <v>12.828799999999999</v>
      </c>
      <c r="N142" s="397">
        <v>2.4300000000000002</v>
      </c>
      <c r="O142" s="227">
        <f t="shared" si="3"/>
        <v>0</v>
      </c>
      <c r="P142" s="53"/>
      <c r="Q142" s="53"/>
      <c r="R142" s="53"/>
    </row>
    <row r="143" spans="1:18" s="251" customFormat="1" ht="47.25" customHeight="1">
      <c r="A143" s="44"/>
      <c r="B143" s="390"/>
      <c r="C143" s="391"/>
      <c r="D143" s="392"/>
      <c r="E143" s="393"/>
      <c r="F143" s="393"/>
      <c r="G143" s="393"/>
      <c r="H143" s="48"/>
      <c r="I143" s="48"/>
      <c r="J143" s="222" t="s">
        <v>454</v>
      </c>
      <c r="K143" s="395" t="s">
        <v>873</v>
      </c>
      <c r="L143" s="398">
        <v>1.52</v>
      </c>
      <c r="M143" s="225">
        <f>E139*L143</f>
        <v>4.6208</v>
      </c>
      <c r="N143" s="397">
        <v>0.37</v>
      </c>
      <c r="O143" s="227">
        <f t="shared" si="3"/>
        <v>0</v>
      </c>
      <c r="P143" s="53"/>
      <c r="Q143" s="53"/>
      <c r="R143" s="53"/>
    </row>
    <row r="144" spans="1:18" s="43" customFormat="1" ht="12.75">
      <c r="A144" s="54"/>
      <c r="B144" s="115"/>
      <c r="C144" s="116"/>
      <c r="D144" s="117"/>
      <c r="E144" s="142"/>
      <c r="F144" s="142"/>
      <c r="G144" s="142"/>
      <c r="H144" s="59"/>
      <c r="I144" s="59"/>
      <c r="J144" s="112"/>
      <c r="K144" s="113"/>
      <c r="L144" s="141"/>
      <c r="M144" s="225">
        <f>E139*L144</f>
        <v>0</v>
      </c>
      <c r="N144" s="114"/>
      <c r="O144" s="227">
        <f t="shared" si="3"/>
        <v>0</v>
      </c>
      <c r="P144" s="60"/>
      <c r="Q144" s="60"/>
      <c r="R144" s="60"/>
    </row>
    <row r="145" spans="1:18" s="229" customFormat="1" ht="34.5" customHeight="1">
      <c r="A145" s="217">
        <f>A139+1</f>
        <v>23</v>
      </c>
      <c r="B145" s="218" t="s">
        <v>33</v>
      </c>
      <c r="C145" s="217" t="s">
        <v>76</v>
      </c>
      <c r="D145" s="219" t="s">
        <v>879</v>
      </c>
      <c r="E145" s="220">
        <v>0.56000000000000005</v>
      </c>
      <c r="F145" s="220">
        <v>11.8</v>
      </c>
      <c r="G145" s="220">
        <v>0.05</v>
      </c>
      <c r="H145" s="221">
        <f>IF(E145*F145*E$4&gt;0,E145*F145*E$4,0)</f>
        <v>0</v>
      </c>
      <c r="I145" s="221">
        <f>IF(E145*G145*E$5&gt;0,E145*G145*E$5,0)</f>
        <v>0</v>
      </c>
      <c r="J145" s="222" t="s">
        <v>34</v>
      </c>
      <c r="K145" s="223" t="s">
        <v>873</v>
      </c>
      <c r="L145" s="224">
        <v>105</v>
      </c>
      <c r="M145" s="225">
        <f>E145*L145</f>
        <v>58.800000000000004</v>
      </c>
      <c r="N145" s="226">
        <v>0.37</v>
      </c>
      <c r="O145" s="227">
        <f t="shared" si="3"/>
        <v>0</v>
      </c>
      <c r="P145" s="228">
        <f>SUM(O145:O150)</f>
        <v>0</v>
      </c>
      <c r="Q145" s="225">
        <f>R145/E145</f>
        <v>0</v>
      </c>
      <c r="R145" s="228">
        <f>H145+I145+P145</f>
        <v>0</v>
      </c>
    </row>
    <row r="146" spans="1:18" s="229" customFormat="1" ht="25.5">
      <c r="A146" s="44"/>
      <c r="B146" s="258"/>
      <c r="C146" s="259"/>
      <c r="D146" s="260"/>
      <c r="E146" s="254"/>
      <c r="F146" s="254"/>
      <c r="G146" s="254"/>
      <c r="H146" s="48"/>
      <c r="I146" s="48"/>
      <c r="J146" s="222" t="s">
        <v>77</v>
      </c>
      <c r="K146" s="223" t="s">
        <v>793</v>
      </c>
      <c r="L146" s="224">
        <v>3.15</v>
      </c>
      <c r="M146" s="225">
        <f>E145*L146</f>
        <v>1.764</v>
      </c>
      <c r="N146" s="226">
        <v>0.5</v>
      </c>
      <c r="O146" s="227">
        <f t="shared" si="3"/>
        <v>0</v>
      </c>
      <c r="P146" s="53"/>
      <c r="Q146" s="53"/>
      <c r="R146" s="53"/>
    </row>
    <row r="147" spans="1:18" s="43" customFormat="1" ht="12.75">
      <c r="A147" s="44"/>
      <c r="B147" s="45"/>
      <c r="C147" s="44"/>
      <c r="D147" s="46"/>
      <c r="E147" s="41"/>
      <c r="F147" s="41"/>
      <c r="G147" s="41"/>
      <c r="H147" s="48"/>
      <c r="I147" s="48"/>
      <c r="J147" s="49"/>
      <c r="K147" s="50"/>
      <c r="L147" s="51"/>
      <c r="M147" s="225">
        <f>E145*L147</f>
        <v>0</v>
      </c>
      <c r="N147" s="52"/>
      <c r="O147" s="227">
        <f t="shared" si="3"/>
        <v>0</v>
      </c>
      <c r="P147" s="53"/>
      <c r="Q147" s="53"/>
      <c r="R147" s="53"/>
    </row>
    <row r="148" spans="1:18" s="43" customFormat="1" ht="12.75">
      <c r="A148" s="44"/>
      <c r="B148" s="45"/>
      <c r="C148" s="44"/>
      <c r="D148" s="46"/>
      <c r="E148" s="41"/>
      <c r="F148" s="41"/>
      <c r="G148" s="41"/>
      <c r="H148" s="48"/>
      <c r="I148" s="48"/>
      <c r="J148" s="49"/>
      <c r="K148" s="50"/>
      <c r="L148" s="51"/>
      <c r="M148" s="225">
        <f>E145*L148</f>
        <v>0</v>
      </c>
      <c r="N148" s="52"/>
      <c r="O148" s="227">
        <f t="shared" si="3"/>
        <v>0</v>
      </c>
      <c r="P148" s="53"/>
      <c r="Q148" s="53"/>
      <c r="R148" s="53"/>
    </row>
    <row r="149" spans="1:18" s="43" customFormat="1" ht="12.75">
      <c r="A149" s="44"/>
      <c r="B149" s="45"/>
      <c r="C149" s="44"/>
      <c r="D149" s="46"/>
      <c r="E149" s="41"/>
      <c r="F149" s="41"/>
      <c r="G149" s="41"/>
      <c r="H149" s="48"/>
      <c r="I149" s="48"/>
      <c r="J149" s="49"/>
      <c r="K149" s="50"/>
      <c r="L149" s="51"/>
      <c r="M149" s="225">
        <f>E145*L149</f>
        <v>0</v>
      </c>
      <c r="N149" s="52"/>
      <c r="O149" s="227">
        <f t="shared" si="3"/>
        <v>0</v>
      </c>
      <c r="P149" s="53"/>
      <c r="Q149" s="53"/>
      <c r="R149" s="53"/>
    </row>
    <row r="150" spans="1:18" s="43" customFormat="1" ht="12.75">
      <c r="A150" s="54"/>
      <c r="B150" s="55"/>
      <c r="C150" s="54"/>
      <c r="D150" s="56"/>
      <c r="E150" s="58"/>
      <c r="F150" s="58"/>
      <c r="G150" s="58"/>
      <c r="H150" s="59"/>
      <c r="I150" s="59"/>
      <c r="J150" s="49"/>
      <c r="K150" s="50"/>
      <c r="L150" s="51"/>
      <c r="M150" s="225">
        <f>E145*L150</f>
        <v>0</v>
      </c>
      <c r="N150" s="52"/>
      <c r="O150" s="227">
        <f t="shared" si="3"/>
        <v>0</v>
      </c>
      <c r="P150" s="60"/>
      <c r="Q150" s="60"/>
      <c r="R150" s="60"/>
    </row>
    <row r="151" spans="1:18" s="229" customFormat="1" ht="25.5">
      <c r="A151" s="217">
        <f>A145+1</f>
        <v>24</v>
      </c>
      <c r="B151" s="218" t="s">
        <v>614</v>
      </c>
      <c r="C151" s="217" t="s">
        <v>524</v>
      </c>
      <c r="D151" s="219" t="s">
        <v>19</v>
      </c>
      <c r="E151" s="220">
        <v>1</v>
      </c>
      <c r="F151" s="220">
        <v>1.37</v>
      </c>
      <c r="G151" s="220">
        <v>7.0000000000000007E-2</v>
      </c>
      <c r="H151" s="221">
        <f>IF(E151*F151*E$4&gt;0,E151*F151*E$4,0)</f>
        <v>0</v>
      </c>
      <c r="I151" s="221">
        <f>IF(E151*G151*E$5&gt;0,E151*G151*E$5,0)</f>
        <v>0</v>
      </c>
      <c r="J151" s="222" t="s">
        <v>525</v>
      </c>
      <c r="K151" s="223" t="s">
        <v>19</v>
      </c>
      <c r="L151" s="224">
        <v>1</v>
      </c>
      <c r="M151" s="225">
        <f>E151*L151</f>
        <v>1</v>
      </c>
      <c r="N151" s="226">
        <v>6</v>
      </c>
      <c r="O151" s="227">
        <f t="shared" si="3"/>
        <v>0</v>
      </c>
      <c r="P151" s="228">
        <f>SUM(O151:O156)</f>
        <v>0</v>
      </c>
      <c r="Q151" s="225">
        <f>R151/E151</f>
        <v>0</v>
      </c>
      <c r="R151" s="228">
        <f>H151+I151+P151</f>
        <v>0</v>
      </c>
    </row>
    <row r="152" spans="1:18" s="43" customFormat="1" ht="12.75">
      <c r="A152" s="44"/>
      <c r="B152" s="45"/>
      <c r="C152" s="44"/>
      <c r="D152" s="46"/>
      <c r="E152" s="41"/>
      <c r="F152" s="41"/>
      <c r="G152" s="41"/>
      <c r="H152" s="48"/>
      <c r="I152" s="48"/>
      <c r="J152" s="63"/>
      <c r="K152" s="64"/>
      <c r="L152" s="65"/>
      <c r="M152" s="225">
        <f>E151*L152</f>
        <v>0</v>
      </c>
      <c r="N152" s="66"/>
      <c r="O152" s="227">
        <f t="shared" si="3"/>
        <v>0</v>
      </c>
      <c r="P152" s="53"/>
      <c r="Q152" s="53"/>
      <c r="R152" s="53"/>
    </row>
    <row r="153" spans="1:18" s="43" customFormat="1" ht="12.75">
      <c r="A153" s="44"/>
      <c r="B153" s="45"/>
      <c r="C153" s="44"/>
      <c r="D153" s="46"/>
      <c r="E153" s="41"/>
      <c r="F153" s="41"/>
      <c r="G153" s="41"/>
      <c r="H153" s="48"/>
      <c r="I153" s="48"/>
      <c r="J153" s="63"/>
      <c r="K153" s="64"/>
      <c r="L153" s="65"/>
      <c r="M153" s="225">
        <f>E151*L153</f>
        <v>0</v>
      </c>
      <c r="N153" s="66"/>
      <c r="O153" s="227">
        <f t="shared" si="3"/>
        <v>0</v>
      </c>
      <c r="P153" s="53"/>
      <c r="Q153" s="53"/>
      <c r="R153" s="53"/>
    </row>
    <row r="154" spans="1:18" s="43" customFormat="1" ht="12.75">
      <c r="A154" s="44"/>
      <c r="B154" s="45"/>
      <c r="C154" s="44"/>
      <c r="D154" s="46"/>
      <c r="E154" s="41"/>
      <c r="F154" s="41"/>
      <c r="G154" s="41"/>
      <c r="H154" s="48"/>
      <c r="I154" s="48"/>
      <c r="J154" s="49"/>
      <c r="K154" s="50"/>
      <c r="L154" s="51"/>
      <c r="M154" s="225">
        <f>E151*L154</f>
        <v>0</v>
      </c>
      <c r="N154" s="52"/>
      <c r="O154" s="227">
        <f t="shared" si="3"/>
        <v>0</v>
      </c>
      <c r="P154" s="53"/>
      <c r="Q154" s="53"/>
      <c r="R154" s="53"/>
    </row>
    <row r="155" spans="1:18" s="43" customFormat="1" ht="12.75">
      <c r="A155" s="44"/>
      <c r="B155" s="45"/>
      <c r="C155" s="44"/>
      <c r="D155" s="46"/>
      <c r="E155" s="41"/>
      <c r="F155" s="41"/>
      <c r="G155" s="41"/>
      <c r="H155" s="48"/>
      <c r="I155" s="48"/>
      <c r="J155" s="49"/>
      <c r="K155" s="50"/>
      <c r="L155" s="51"/>
      <c r="M155" s="225">
        <f>E151*L155</f>
        <v>0</v>
      </c>
      <c r="N155" s="52"/>
      <c r="O155" s="227">
        <f t="shared" si="3"/>
        <v>0</v>
      </c>
      <c r="P155" s="53"/>
      <c r="Q155" s="53"/>
      <c r="R155" s="53"/>
    </row>
    <row r="156" spans="1:18" s="43" customFormat="1" ht="12.75">
      <c r="A156" s="54"/>
      <c r="B156" s="55"/>
      <c r="C156" s="54"/>
      <c r="D156" s="56"/>
      <c r="E156" s="58"/>
      <c r="F156" s="58"/>
      <c r="G156" s="58"/>
      <c r="H156" s="59"/>
      <c r="I156" s="59"/>
      <c r="J156" s="49"/>
      <c r="K156" s="50"/>
      <c r="L156" s="51"/>
      <c r="M156" s="225">
        <f>E151*L156</f>
        <v>0</v>
      </c>
      <c r="N156" s="52"/>
      <c r="O156" s="227">
        <f t="shared" si="3"/>
        <v>0</v>
      </c>
      <c r="P156" s="60"/>
      <c r="Q156" s="60"/>
      <c r="R156" s="60"/>
    </row>
    <row r="157" spans="1:18" ht="24.75" customHeight="1">
      <c r="A157" s="217">
        <f>A151+1</f>
        <v>25</v>
      </c>
      <c r="B157" s="67" t="s">
        <v>46</v>
      </c>
      <c r="C157" s="76" t="s">
        <v>618</v>
      </c>
      <c r="D157" s="72" t="s">
        <v>810</v>
      </c>
      <c r="E157" s="62">
        <v>1</v>
      </c>
      <c r="F157" s="62">
        <v>0.97</v>
      </c>
      <c r="G157" s="62">
        <v>0.13</v>
      </c>
      <c r="H157" s="221">
        <f>IF(E157*F157*E$4&gt;0,E157*F157*E$4,0)</f>
        <v>0</v>
      </c>
      <c r="I157" s="221">
        <f>IF(E157*G157*E$5&gt;0,E157*G157*E$5,0)</f>
        <v>0</v>
      </c>
      <c r="J157" s="63" t="s">
        <v>609</v>
      </c>
      <c r="K157" s="64" t="s">
        <v>810</v>
      </c>
      <c r="L157" s="65">
        <v>1</v>
      </c>
      <c r="M157" s="225">
        <f>E157*L157</f>
        <v>1</v>
      </c>
      <c r="N157" s="66">
        <v>3.5</v>
      </c>
      <c r="O157" s="227">
        <f t="shared" si="3"/>
        <v>0</v>
      </c>
      <c r="P157" s="228">
        <f>SUM(O157:O162)</f>
        <v>0</v>
      </c>
      <c r="Q157" s="225">
        <f>R157/E157</f>
        <v>0</v>
      </c>
      <c r="R157" s="228">
        <f>H157+I157+P157</f>
        <v>0</v>
      </c>
    </row>
    <row r="158" spans="1:18" s="43" customFormat="1" ht="12.75">
      <c r="A158" s="44"/>
      <c r="B158" s="45"/>
      <c r="C158" s="44"/>
      <c r="D158" s="46"/>
      <c r="E158" s="41"/>
      <c r="F158" s="41"/>
      <c r="G158" s="41"/>
      <c r="H158" s="48"/>
      <c r="I158" s="48"/>
      <c r="J158" s="63"/>
      <c r="K158" s="64"/>
      <c r="L158" s="65"/>
      <c r="M158" s="225">
        <f>E157*L158</f>
        <v>0</v>
      </c>
      <c r="N158" s="66"/>
      <c r="O158" s="227">
        <f t="shared" si="3"/>
        <v>0</v>
      </c>
      <c r="P158" s="53"/>
      <c r="Q158" s="53"/>
      <c r="R158" s="53"/>
    </row>
    <row r="159" spans="1:18" s="43" customFormat="1" ht="12.75">
      <c r="A159" s="44"/>
      <c r="B159" s="45"/>
      <c r="C159" s="44"/>
      <c r="D159" s="46"/>
      <c r="E159" s="41"/>
      <c r="F159" s="41"/>
      <c r="G159" s="41"/>
      <c r="H159" s="48"/>
      <c r="I159" s="48"/>
      <c r="J159" s="49"/>
      <c r="K159" s="50"/>
      <c r="L159" s="51"/>
      <c r="M159" s="225">
        <f>E157*L159</f>
        <v>0</v>
      </c>
      <c r="N159" s="52"/>
      <c r="O159" s="227">
        <f t="shared" si="3"/>
        <v>0</v>
      </c>
      <c r="P159" s="53"/>
      <c r="Q159" s="53"/>
      <c r="R159" s="53"/>
    </row>
    <row r="160" spans="1:18" s="43" customFormat="1" ht="12.75">
      <c r="A160" s="44"/>
      <c r="B160" s="45"/>
      <c r="C160" s="44"/>
      <c r="D160" s="46"/>
      <c r="E160" s="41"/>
      <c r="F160" s="41"/>
      <c r="G160" s="41"/>
      <c r="H160" s="48"/>
      <c r="I160" s="48"/>
      <c r="J160" s="49"/>
      <c r="K160" s="50"/>
      <c r="L160" s="51"/>
      <c r="M160" s="225">
        <f>E157*L160</f>
        <v>0</v>
      </c>
      <c r="N160" s="52"/>
      <c r="O160" s="227">
        <f t="shared" si="3"/>
        <v>0</v>
      </c>
      <c r="P160" s="53"/>
      <c r="Q160" s="53"/>
      <c r="R160" s="53"/>
    </row>
    <row r="161" spans="1:18" s="43" customFormat="1" ht="12.75">
      <c r="A161" s="44"/>
      <c r="B161" s="45"/>
      <c r="C161" s="44"/>
      <c r="D161" s="46"/>
      <c r="E161" s="41"/>
      <c r="F161" s="41"/>
      <c r="G161" s="41"/>
      <c r="H161" s="48"/>
      <c r="I161" s="48"/>
      <c r="J161" s="49"/>
      <c r="K161" s="50"/>
      <c r="L161" s="51"/>
      <c r="M161" s="225">
        <f>E157*L161</f>
        <v>0</v>
      </c>
      <c r="N161" s="52"/>
      <c r="O161" s="227">
        <f t="shared" si="3"/>
        <v>0</v>
      </c>
      <c r="P161" s="53"/>
      <c r="Q161" s="53"/>
      <c r="R161" s="53"/>
    </row>
    <row r="162" spans="1:18" s="43" customFormat="1" ht="12.75">
      <c r="A162" s="54"/>
      <c r="B162" s="55"/>
      <c r="C162" s="54"/>
      <c r="D162" s="56"/>
      <c r="E162" s="58"/>
      <c r="F162" s="58"/>
      <c r="G162" s="58"/>
      <c r="H162" s="59"/>
      <c r="I162" s="59"/>
      <c r="J162" s="49"/>
      <c r="K162" s="50"/>
      <c r="L162" s="51"/>
      <c r="M162" s="225">
        <f>E157*L162</f>
        <v>0</v>
      </c>
      <c r="N162" s="52"/>
      <c r="O162" s="227">
        <f t="shared" si="3"/>
        <v>0</v>
      </c>
      <c r="P162" s="60"/>
      <c r="Q162" s="60"/>
      <c r="R162" s="60"/>
    </row>
    <row r="163" spans="1:18" s="43" customFormat="1" ht="22.5">
      <c r="A163" s="217">
        <f>A157+1</f>
        <v>26</v>
      </c>
      <c r="B163" s="77" t="s">
        <v>633</v>
      </c>
      <c r="C163" s="40" t="s">
        <v>634</v>
      </c>
      <c r="D163" s="68" t="s">
        <v>787</v>
      </c>
      <c r="E163" s="61">
        <v>2</v>
      </c>
      <c r="F163" s="61">
        <v>0.36</v>
      </c>
      <c r="G163" s="61">
        <v>0.01</v>
      </c>
      <c r="H163" s="221">
        <f>IF(E163*F163*E$4&gt;0,E163*F163*E$4,0)</f>
        <v>0</v>
      </c>
      <c r="I163" s="221">
        <f>IF(E163*G163*E$5&gt;0,E163*G163*E$5,0)</f>
        <v>0</v>
      </c>
      <c r="J163" s="63" t="s">
        <v>635</v>
      </c>
      <c r="K163" s="64" t="s">
        <v>787</v>
      </c>
      <c r="L163" s="65">
        <v>1</v>
      </c>
      <c r="M163" s="225">
        <f>E163*L163</f>
        <v>2</v>
      </c>
      <c r="N163" s="66">
        <v>2.5</v>
      </c>
      <c r="O163" s="227">
        <f t="shared" si="3"/>
        <v>0</v>
      </c>
      <c r="P163" s="228">
        <f>SUM(O163:O168)</f>
        <v>0</v>
      </c>
      <c r="Q163" s="225">
        <f>R163/E163</f>
        <v>0</v>
      </c>
      <c r="R163" s="228">
        <f>H163+I163+P163</f>
        <v>0</v>
      </c>
    </row>
    <row r="164" spans="1:18" s="43" customFormat="1" ht="12.75">
      <c r="A164" s="44"/>
      <c r="B164" s="45"/>
      <c r="C164" s="44"/>
      <c r="D164" s="46"/>
      <c r="E164" s="41"/>
      <c r="F164" s="41"/>
      <c r="G164" s="41"/>
      <c r="H164" s="48"/>
      <c r="I164" s="48"/>
      <c r="J164" s="49"/>
      <c r="K164" s="50"/>
      <c r="L164" s="51"/>
      <c r="M164" s="225">
        <f>E163*L164</f>
        <v>0</v>
      </c>
      <c r="N164" s="52"/>
      <c r="O164" s="227">
        <f t="shared" si="3"/>
        <v>0</v>
      </c>
      <c r="P164" s="53"/>
      <c r="Q164" s="53"/>
      <c r="R164" s="53"/>
    </row>
    <row r="165" spans="1:18" s="43" customFormat="1" ht="12.75">
      <c r="A165" s="44"/>
      <c r="B165" s="45"/>
      <c r="C165" s="44"/>
      <c r="D165" s="46"/>
      <c r="E165" s="41"/>
      <c r="F165" s="41"/>
      <c r="G165" s="41"/>
      <c r="H165" s="48"/>
      <c r="I165" s="48"/>
      <c r="J165" s="49"/>
      <c r="K165" s="50"/>
      <c r="L165" s="51"/>
      <c r="M165" s="225">
        <f>E163*L165</f>
        <v>0</v>
      </c>
      <c r="N165" s="52"/>
      <c r="O165" s="227">
        <f t="shared" si="3"/>
        <v>0</v>
      </c>
      <c r="P165" s="53"/>
      <c r="Q165" s="53"/>
      <c r="R165" s="53"/>
    </row>
    <row r="166" spans="1:18" s="43" customFormat="1" ht="12.75">
      <c r="A166" s="44"/>
      <c r="B166" s="45"/>
      <c r="C166" s="44"/>
      <c r="D166" s="46"/>
      <c r="E166" s="41"/>
      <c r="F166" s="41"/>
      <c r="G166" s="41"/>
      <c r="H166" s="48"/>
      <c r="I166" s="48"/>
      <c r="J166" s="49"/>
      <c r="K166" s="50"/>
      <c r="L166" s="51"/>
      <c r="M166" s="225">
        <f>E163*L166</f>
        <v>0</v>
      </c>
      <c r="N166" s="52"/>
      <c r="O166" s="227">
        <f t="shared" si="3"/>
        <v>0</v>
      </c>
      <c r="P166" s="53"/>
      <c r="Q166" s="53"/>
      <c r="R166" s="53"/>
    </row>
    <row r="167" spans="1:18" s="43" customFormat="1" ht="12.75">
      <c r="A167" s="44"/>
      <c r="B167" s="45"/>
      <c r="C167" s="44"/>
      <c r="D167" s="46"/>
      <c r="E167" s="41"/>
      <c r="F167" s="41"/>
      <c r="G167" s="41"/>
      <c r="H167" s="48"/>
      <c r="I167" s="48"/>
      <c r="J167" s="49"/>
      <c r="K167" s="50"/>
      <c r="L167" s="51"/>
      <c r="M167" s="225">
        <f>E163*L167</f>
        <v>0</v>
      </c>
      <c r="N167" s="52"/>
      <c r="O167" s="227">
        <f t="shared" si="3"/>
        <v>0</v>
      </c>
      <c r="P167" s="53"/>
      <c r="Q167" s="53"/>
      <c r="R167" s="53"/>
    </row>
    <row r="168" spans="1:18" s="43" customFormat="1" ht="12.75">
      <c r="A168" s="54"/>
      <c r="B168" s="55"/>
      <c r="C168" s="54"/>
      <c r="D168" s="56"/>
      <c r="E168" s="58"/>
      <c r="F168" s="58"/>
      <c r="G168" s="58"/>
      <c r="H168" s="59"/>
      <c r="I168" s="59"/>
      <c r="J168" s="49"/>
      <c r="K168" s="50"/>
      <c r="L168" s="51"/>
      <c r="M168" s="225">
        <f>E163*L168</f>
        <v>0</v>
      </c>
      <c r="N168" s="52"/>
      <c r="O168" s="227">
        <f t="shared" si="3"/>
        <v>0</v>
      </c>
      <c r="P168" s="60"/>
      <c r="Q168" s="60"/>
      <c r="R168" s="60"/>
    </row>
    <row r="169" spans="1:18" s="43" customFormat="1" ht="22.5">
      <c r="A169" s="217">
        <f>A163+1</f>
        <v>27</v>
      </c>
      <c r="B169" s="77" t="s">
        <v>638</v>
      </c>
      <c r="C169" s="154" t="s">
        <v>639</v>
      </c>
      <c r="D169" s="68" t="s">
        <v>810</v>
      </c>
      <c r="E169" s="61">
        <v>1</v>
      </c>
      <c r="F169" s="61"/>
      <c r="G169" s="61"/>
      <c r="H169" s="221">
        <f>IF(E169*F169*E$4&gt;0,E169*F169*E$4,0)</f>
        <v>0</v>
      </c>
      <c r="I169" s="221">
        <f>IF(E169*G169*E$5&gt;0,E169*G169*E$5,0)</f>
        <v>0</v>
      </c>
      <c r="J169" s="49" t="s">
        <v>639</v>
      </c>
      <c r="K169" s="64" t="s">
        <v>810</v>
      </c>
      <c r="L169" s="65">
        <v>1</v>
      </c>
      <c r="M169" s="225">
        <f>E169*L169</f>
        <v>1</v>
      </c>
      <c r="N169" s="66">
        <v>1</v>
      </c>
      <c r="O169" s="227">
        <f t="shared" si="3"/>
        <v>0</v>
      </c>
      <c r="P169" s="228">
        <f>SUM(O169:O174)</f>
        <v>0</v>
      </c>
      <c r="Q169" s="225">
        <f>R169/E169</f>
        <v>0</v>
      </c>
      <c r="R169" s="228">
        <f>H169+I169+P169</f>
        <v>0</v>
      </c>
    </row>
    <row r="170" spans="1:18" s="43" customFormat="1" ht="12.75">
      <c r="A170" s="44"/>
      <c r="B170" s="45"/>
      <c r="C170" s="44"/>
      <c r="D170" s="46"/>
      <c r="E170" s="41"/>
      <c r="F170" s="41"/>
      <c r="G170" s="41"/>
      <c r="H170" s="48"/>
      <c r="I170" s="48"/>
      <c r="J170" s="49"/>
      <c r="K170" s="50"/>
      <c r="L170" s="51"/>
      <c r="M170" s="225">
        <f>E169*L170</f>
        <v>0</v>
      </c>
      <c r="N170" s="52"/>
      <c r="O170" s="227">
        <f t="shared" si="3"/>
        <v>0</v>
      </c>
      <c r="P170" s="53"/>
      <c r="Q170" s="53"/>
      <c r="R170" s="53"/>
    </row>
    <row r="171" spans="1:18" s="43" customFormat="1" ht="12.75">
      <c r="A171" s="44"/>
      <c r="B171" s="45"/>
      <c r="C171" s="44"/>
      <c r="D171" s="46"/>
      <c r="E171" s="41"/>
      <c r="F171" s="41"/>
      <c r="G171" s="41"/>
      <c r="H171" s="48"/>
      <c r="I171" s="48"/>
      <c r="J171" s="49"/>
      <c r="K171" s="50"/>
      <c r="L171" s="51"/>
      <c r="M171" s="225">
        <f>E169*L171</f>
        <v>0</v>
      </c>
      <c r="N171" s="52"/>
      <c r="O171" s="227">
        <f t="shared" si="3"/>
        <v>0</v>
      </c>
      <c r="P171" s="53"/>
      <c r="Q171" s="53"/>
      <c r="R171" s="53"/>
    </row>
    <row r="172" spans="1:18" s="43" customFormat="1" ht="12.75">
      <c r="A172" s="44"/>
      <c r="B172" s="45"/>
      <c r="C172" s="44"/>
      <c r="D172" s="46"/>
      <c r="E172" s="41"/>
      <c r="F172" s="41"/>
      <c r="G172" s="41"/>
      <c r="H172" s="48"/>
      <c r="I172" s="48"/>
      <c r="J172" s="49"/>
      <c r="K172" s="50"/>
      <c r="L172" s="51"/>
      <c r="M172" s="225">
        <f>E169*L172</f>
        <v>0</v>
      </c>
      <c r="N172" s="52"/>
      <c r="O172" s="227">
        <f t="shared" si="3"/>
        <v>0</v>
      </c>
      <c r="P172" s="53"/>
      <c r="Q172" s="53"/>
      <c r="R172" s="53"/>
    </row>
    <row r="173" spans="1:18" s="43" customFormat="1" ht="12.75">
      <c r="A173" s="44"/>
      <c r="B173" s="45"/>
      <c r="C173" s="44"/>
      <c r="D173" s="46"/>
      <c r="E173" s="41"/>
      <c r="F173" s="41"/>
      <c r="G173" s="41"/>
      <c r="H173" s="48"/>
      <c r="I173" s="48"/>
      <c r="J173" s="49"/>
      <c r="K173" s="50"/>
      <c r="L173" s="51"/>
      <c r="M173" s="225">
        <f>E169*L173</f>
        <v>0</v>
      </c>
      <c r="N173" s="52"/>
      <c r="O173" s="227">
        <f t="shared" si="3"/>
        <v>0</v>
      </c>
      <c r="P173" s="53"/>
      <c r="Q173" s="53"/>
      <c r="R173" s="53"/>
    </row>
    <row r="174" spans="1:18" s="43" customFormat="1" ht="12.75">
      <c r="A174" s="54"/>
      <c r="B174" s="55"/>
      <c r="C174" s="54"/>
      <c r="D174" s="56"/>
      <c r="E174" s="58"/>
      <c r="F174" s="58"/>
      <c r="G174" s="58"/>
      <c r="H174" s="59"/>
      <c r="I174" s="59"/>
      <c r="J174" s="49"/>
      <c r="K174" s="50"/>
      <c r="L174" s="51"/>
      <c r="M174" s="225">
        <f>E169*L174</f>
        <v>0</v>
      </c>
      <c r="N174" s="52"/>
      <c r="O174" s="227">
        <f t="shared" si="3"/>
        <v>0</v>
      </c>
      <c r="P174" s="60"/>
      <c r="Q174" s="60"/>
      <c r="R174" s="60"/>
    </row>
    <row r="175" spans="1:18" s="43" customFormat="1" ht="22.5">
      <c r="A175" s="217">
        <f>A169+1</f>
        <v>28</v>
      </c>
      <c r="B175" s="77" t="s">
        <v>636</v>
      </c>
      <c r="C175" s="40" t="s">
        <v>637</v>
      </c>
      <c r="D175" s="68" t="s">
        <v>787</v>
      </c>
      <c r="E175" s="61">
        <v>9</v>
      </c>
      <c r="F175" s="61">
        <v>0.36</v>
      </c>
      <c r="G175" s="61">
        <v>0.01</v>
      </c>
      <c r="H175" s="221">
        <f>IF(E175*F175*E$4&gt;0,E175*F175*E$4,0)</f>
        <v>0</v>
      </c>
      <c r="I175" s="221">
        <f>IF(E175*G175*E$5&gt;0,E175*G175*E$5,0)</f>
        <v>0</v>
      </c>
      <c r="J175" s="63" t="s">
        <v>635</v>
      </c>
      <c r="K175" s="64" t="s">
        <v>787</v>
      </c>
      <c r="L175" s="65">
        <v>1</v>
      </c>
      <c r="M175" s="225">
        <f>E175*L175</f>
        <v>9</v>
      </c>
      <c r="N175" s="66">
        <v>3.3</v>
      </c>
      <c r="O175" s="227">
        <f t="shared" si="3"/>
        <v>0</v>
      </c>
      <c r="P175" s="228">
        <f>SUM(O175:O180)</f>
        <v>0</v>
      </c>
      <c r="Q175" s="225">
        <f>R175/E175</f>
        <v>0</v>
      </c>
      <c r="R175" s="228">
        <f>H175+I175+P175</f>
        <v>0</v>
      </c>
    </row>
    <row r="176" spans="1:18" s="43" customFormat="1" ht="12.75">
      <c r="A176" s="44"/>
      <c r="B176" s="45"/>
      <c r="C176" s="44"/>
      <c r="D176" s="46"/>
      <c r="E176" s="41"/>
      <c r="F176" s="41"/>
      <c r="G176" s="41"/>
      <c r="H176" s="48"/>
      <c r="I176" s="48"/>
      <c r="J176" s="49"/>
      <c r="K176" s="50"/>
      <c r="L176" s="51"/>
      <c r="M176" s="225">
        <f>E175*L176</f>
        <v>0</v>
      </c>
      <c r="N176" s="52"/>
      <c r="O176" s="227">
        <f t="shared" si="3"/>
        <v>0</v>
      </c>
      <c r="P176" s="53"/>
      <c r="Q176" s="53"/>
      <c r="R176" s="53"/>
    </row>
    <row r="177" spans="1:18" s="43" customFormat="1" ht="12.75">
      <c r="A177" s="44"/>
      <c r="B177" s="45"/>
      <c r="C177" s="44"/>
      <c r="D177" s="46"/>
      <c r="E177" s="41"/>
      <c r="F177" s="41"/>
      <c r="G177" s="41"/>
      <c r="H177" s="48"/>
      <c r="I177" s="48"/>
      <c r="J177" s="49"/>
      <c r="K177" s="50"/>
      <c r="L177" s="51"/>
      <c r="M177" s="225">
        <f>E175*L177</f>
        <v>0</v>
      </c>
      <c r="N177" s="52"/>
      <c r="O177" s="227">
        <f t="shared" si="3"/>
        <v>0</v>
      </c>
      <c r="P177" s="53"/>
      <c r="Q177" s="53"/>
      <c r="R177" s="53"/>
    </row>
    <row r="178" spans="1:18" s="43" customFormat="1" ht="12.75">
      <c r="A178" s="44"/>
      <c r="B178" s="45"/>
      <c r="C178" s="44"/>
      <c r="D178" s="46"/>
      <c r="E178" s="41"/>
      <c r="F178" s="41"/>
      <c r="G178" s="41"/>
      <c r="H178" s="48"/>
      <c r="I178" s="48"/>
      <c r="J178" s="49"/>
      <c r="K178" s="50"/>
      <c r="L178" s="51"/>
      <c r="M178" s="225">
        <f>E175*L178</f>
        <v>0</v>
      </c>
      <c r="N178" s="52"/>
      <c r="O178" s="227">
        <f t="shared" si="3"/>
        <v>0</v>
      </c>
      <c r="P178" s="53"/>
      <c r="Q178" s="53"/>
      <c r="R178" s="53"/>
    </row>
    <row r="179" spans="1:18" s="43" customFormat="1" ht="12.75">
      <c r="A179" s="44"/>
      <c r="B179" s="45"/>
      <c r="C179" s="44"/>
      <c r="D179" s="46"/>
      <c r="E179" s="41"/>
      <c r="F179" s="41"/>
      <c r="G179" s="41"/>
      <c r="H179" s="48"/>
      <c r="I179" s="48"/>
      <c r="J179" s="49"/>
      <c r="K179" s="50"/>
      <c r="L179" s="51"/>
      <c r="M179" s="225">
        <f>E175*L179</f>
        <v>0</v>
      </c>
      <c r="N179" s="52"/>
      <c r="O179" s="227">
        <f t="shared" si="3"/>
        <v>0</v>
      </c>
      <c r="P179" s="53"/>
      <c r="Q179" s="53"/>
      <c r="R179" s="53"/>
    </row>
    <row r="180" spans="1:18" s="43" customFormat="1" ht="12.75">
      <c r="A180" s="54"/>
      <c r="B180" s="55"/>
      <c r="C180" s="54"/>
      <c r="D180" s="56"/>
      <c r="E180" s="58"/>
      <c r="F180" s="58"/>
      <c r="G180" s="58"/>
      <c r="H180" s="59"/>
      <c r="I180" s="59"/>
      <c r="J180" s="49"/>
      <c r="K180" s="50"/>
      <c r="L180" s="51"/>
      <c r="M180" s="225">
        <f>E175*L180</f>
        <v>0</v>
      </c>
      <c r="N180" s="52"/>
      <c r="O180" s="227">
        <f t="shared" si="3"/>
        <v>0</v>
      </c>
      <c r="P180" s="60"/>
      <c r="Q180" s="60"/>
      <c r="R180" s="60"/>
    </row>
    <row r="181" spans="1:18" s="43" customFormat="1" ht="22.5">
      <c r="A181" s="217">
        <f>A175+1</f>
        <v>29</v>
      </c>
      <c r="B181" s="77" t="s">
        <v>638</v>
      </c>
      <c r="C181" s="154" t="s">
        <v>641</v>
      </c>
      <c r="D181" s="68" t="s">
        <v>810</v>
      </c>
      <c r="E181" s="61">
        <v>1</v>
      </c>
      <c r="F181" s="61"/>
      <c r="G181" s="61"/>
      <c r="H181" s="221">
        <f>IF(E181*F181*E$4&gt;0,E181*F181*E$4,0)</f>
        <v>0</v>
      </c>
      <c r="I181" s="221">
        <f>IF(E181*G181*E$5&gt;0,E181*G181*E$5,0)</f>
        <v>0</v>
      </c>
      <c r="J181" s="154" t="s">
        <v>641</v>
      </c>
      <c r="K181" s="64" t="s">
        <v>810</v>
      </c>
      <c r="L181" s="65">
        <v>1</v>
      </c>
      <c r="M181" s="225">
        <f>E181*L181</f>
        <v>1</v>
      </c>
      <c r="N181" s="66">
        <v>2.08</v>
      </c>
      <c r="O181" s="227">
        <f t="shared" si="3"/>
        <v>0</v>
      </c>
      <c r="P181" s="228">
        <f>SUM(O181:O186)</f>
        <v>0</v>
      </c>
      <c r="Q181" s="225">
        <f>R181/E181</f>
        <v>0</v>
      </c>
      <c r="R181" s="228">
        <f>H181+I181+P181</f>
        <v>0</v>
      </c>
    </row>
    <row r="182" spans="1:18" s="43" customFormat="1" ht="12.75">
      <c r="A182" s="44"/>
      <c r="B182" s="45"/>
      <c r="C182" s="44"/>
      <c r="D182" s="46"/>
      <c r="E182" s="41"/>
      <c r="F182" s="41"/>
      <c r="G182" s="41"/>
      <c r="H182" s="48"/>
      <c r="I182" s="48"/>
      <c r="J182" s="49"/>
      <c r="K182" s="50"/>
      <c r="L182" s="51"/>
      <c r="M182" s="225">
        <f>E181*L182</f>
        <v>0</v>
      </c>
      <c r="N182" s="52"/>
      <c r="O182" s="227">
        <f t="shared" si="3"/>
        <v>0</v>
      </c>
      <c r="P182" s="53"/>
      <c r="Q182" s="53"/>
      <c r="R182" s="53"/>
    </row>
    <row r="183" spans="1:18" s="43" customFormat="1" ht="12.75">
      <c r="A183" s="44"/>
      <c r="B183" s="45"/>
      <c r="C183" s="44"/>
      <c r="D183" s="46"/>
      <c r="E183" s="41"/>
      <c r="F183" s="41"/>
      <c r="G183" s="41"/>
      <c r="H183" s="48"/>
      <c r="I183" s="48"/>
      <c r="J183" s="49"/>
      <c r="K183" s="50"/>
      <c r="L183" s="51"/>
      <c r="M183" s="225">
        <f>E181*L183</f>
        <v>0</v>
      </c>
      <c r="N183" s="52"/>
      <c r="O183" s="227">
        <f t="shared" si="3"/>
        <v>0</v>
      </c>
      <c r="P183" s="53"/>
      <c r="Q183" s="53"/>
      <c r="R183" s="53"/>
    </row>
    <row r="184" spans="1:18" s="43" customFormat="1" ht="12.75">
      <c r="A184" s="44"/>
      <c r="B184" s="45"/>
      <c r="C184" s="44"/>
      <c r="D184" s="46"/>
      <c r="E184" s="41"/>
      <c r="F184" s="41"/>
      <c r="G184" s="41"/>
      <c r="H184" s="48"/>
      <c r="I184" s="48"/>
      <c r="J184" s="49"/>
      <c r="K184" s="50"/>
      <c r="L184" s="51"/>
      <c r="M184" s="225">
        <f>E181*L184</f>
        <v>0</v>
      </c>
      <c r="N184" s="52"/>
      <c r="O184" s="227">
        <f t="shared" si="3"/>
        <v>0</v>
      </c>
      <c r="P184" s="53"/>
      <c r="Q184" s="53"/>
      <c r="R184" s="53"/>
    </row>
    <row r="185" spans="1:18" s="43" customFormat="1" ht="12.75">
      <c r="A185" s="44"/>
      <c r="B185" s="45"/>
      <c r="C185" s="44"/>
      <c r="D185" s="46"/>
      <c r="E185" s="41"/>
      <c r="F185" s="41"/>
      <c r="G185" s="41"/>
      <c r="H185" s="48"/>
      <c r="I185" s="48"/>
      <c r="J185" s="49"/>
      <c r="K185" s="50"/>
      <c r="L185" s="51"/>
      <c r="M185" s="225">
        <f>E181*L185</f>
        <v>0</v>
      </c>
      <c r="N185" s="52"/>
      <c r="O185" s="227">
        <f t="shared" si="3"/>
        <v>0</v>
      </c>
      <c r="P185" s="53"/>
      <c r="Q185" s="53"/>
      <c r="R185" s="53"/>
    </row>
    <row r="186" spans="1:18" s="43" customFormat="1" ht="12.75">
      <c r="A186" s="54"/>
      <c r="B186" s="55"/>
      <c r="C186" s="54"/>
      <c r="D186" s="56"/>
      <c r="E186" s="58"/>
      <c r="F186" s="58"/>
      <c r="G186" s="58"/>
      <c r="H186" s="59"/>
      <c r="I186" s="59"/>
      <c r="J186" s="49"/>
      <c r="K186" s="50"/>
      <c r="L186" s="51"/>
      <c r="M186" s="225">
        <f>E181*L186</f>
        <v>0</v>
      </c>
      <c r="N186" s="52"/>
      <c r="O186" s="227">
        <f t="shared" si="3"/>
        <v>0</v>
      </c>
      <c r="P186" s="60"/>
      <c r="Q186" s="60"/>
      <c r="R186" s="60"/>
    </row>
    <row r="187" spans="1:18" s="43" customFormat="1" ht="22.5">
      <c r="A187" s="217">
        <f>A181+1</f>
        <v>30</v>
      </c>
      <c r="B187" s="77" t="s">
        <v>638</v>
      </c>
      <c r="C187" s="154" t="s">
        <v>640</v>
      </c>
      <c r="D187" s="68" t="s">
        <v>810</v>
      </c>
      <c r="E187" s="61">
        <v>2</v>
      </c>
      <c r="F187" s="61"/>
      <c r="G187" s="61"/>
      <c r="H187" s="221">
        <f>IF(E187*F187*E$4&gt;0,E187*F187*E$4,0)</f>
        <v>0</v>
      </c>
      <c r="I187" s="221">
        <f>IF(E187*G187*E$5&gt;0,E187*G187*E$5,0)</f>
        <v>0</v>
      </c>
      <c r="J187" s="49" t="s">
        <v>640</v>
      </c>
      <c r="K187" s="64" t="s">
        <v>810</v>
      </c>
      <c r="L187" s="65">
        <v>1</v>
      </c>
      <c r="M187" s="225">
        <f>E187*L187</f>
        <v>2</v>
      </c>
      <c r="N187" s="66">
        <v>1.67</v>
      </c>
      <c r="O187" s="227">
        <f t="shared" si="3"/>
        <v>0</v>
      </c>
      <c r="P187" s="228">
        <f>SUM(O187:O192)</f>
        <v>0</v>
      </c>
      <c r="Q187" s="225">
        <f>R187/E187</f>
        <v>0</v>
      </c>
      <c r="R187" s="228">
        <f>H187+I187+P187</f>
        <v>0</v>
      </c>
    </row>
    <row r="188" spans="1:18" s="43" customFormat="1" ht="12.75">
      <c r="A188" s="44"/>
      <c r="B188" s="45"/>
      <c r="C188" s="44"/>
      <c r="D188" s="46"/>
      <c r="E188" s="41"/>
      <c r="F188" s="41"/>
      <c r="G188" s="41"/>
      <c r="H188" s="48"/>
      <c r="I188" s="48"/>
      <c r="J188" s="49"/>
      <c r="K188" s="50"/>
      <c r="L188" s="51"/>
      <c r="M188" s="225">
        <f>E187*L188</f>
        <v>0</v>
      </c>
      <c r="N188" s="52"/>
      <c r="O188" s="227">
        <f t="shared" si="3"/>
        <v>0</v>
      </c>
      <c r="P188" s="53"/>
      <c r="Q188" s="53"/>
      <c r="R188" s="53"/>
    </row>
    <row r="189" spans="1:18" s="43" customFormat="1" ht="12.75">
      <c r="A189" s="44"/>
      <c r="B189" s="45"/>
      <c r="C189" s="44"/>
      <c r="D189" s="46"/>
      <c r="E189" s="41"/>
      <c r="F189" s="41"/>
      <c r="G189" s="41"/>
      <c r="H189" s="48"/>
      <c r="I189" s="48"/>
      <c r="J189" s="49"/>
      <c r="K189" s="50"/>
      <c r="L189" s="51"/>
      <c r="M189" s="225">
        <f>E187*L189</f>
        <v>0</v>
      </c>
      <c r="N189" s="52"/>
      <c r="O189" s="227">
        <f t="shared" si="3"/>
        <v>0</v>
      </c>
      <c r="P189" s="53"/>
      <c r="Q189" s="53"/>
      <c r="R189" s="53"/>
    </row>
    <row r="190" spans="1:18" s="43" customFormat="1" ht="12.75">
      <c r="A190" s="44"/>
      <c r="B190" s="45"/>
      <c r="C190" s="44"/>
      <c r="D190" s="46"/>
      <c r="E190" s="41"/>
      <c r="F190" s="41"/>
      <c r="G190" s="41"/>
      <c r="H190" s="48"/>
      <c r="I190" s="48"/>
      <c r="J190" s="49"/>
      <c r="K190" s="50"/>
      <c r="L190" s="51"/>
      <c r="M190" s="225">
        <f>E187*L190</f>
        <v>0</v>
      </c>
      <c r="N190" s="52"/>
      <c r="O190" s="227">
        <f t="shared" si="3"/>
        <v>0</v>
      </c>
      <c r="P190" s="53"/>
      <c r="Q190" s="53"/>
      <c r="R190" s="53"/>
    </row>
    <row r="191" spans="1:18" s="43" customFormat="1" ht="12.75">
      <c r="A191" s="44"/>
      <c r="B191" s="45"/>
      <c r="C191" s="44"/>
      <c r="D191" s="46"/>
      <c r="E191" s="41"/>
      <c r="F191" s="41"/>
      <c r="G191" s="41"/>
      <c r="H191" s="48"/>
      <c r="I191" s="48"/>
      <c r="J191" s="49"/>
      <c r="K191" s="50"/>
      <c r="L191" s="51"/>
      <c r="M191" s="225">
        <f>E187*L191</f>
        <v>0</v>
      </c>
      <c r="N191" s="52"/>
      <c r="O191" s="227">
        <f t="shared" si="3"/>
        <v>0</v>
      </c>
      <c r="P191" s="53"/>
      <c r="Q191" s="53"/>
      <c r="R191" s="53"/>
    </row>
    <row r="192" spans="1:18" s="43" customFormat="1" ht="12.75">
      <c r="A192" s="54"/>
      <c r="B192" s="55"/>
      <c r="C192" s="54"/>
      <c r="D192" s="56"/>
      <c r="E192" s="58"/>
      <c r="F192" s="58"/>
      <c r="G192" s="58"/>
      <c r="H192" s="59"/>
      <c r="I192" s="59"/>
      <c r="J192" s="49"/>
      <c r="K192" s="50"/>
      <c r="L192" s="51"/>
      <c r="M192" s="225">
        <f>E187*L192</f>
        <v>0</v>
      </c>
      <c r="N192" s="52"/>
      <c r="O192" s="227">
        <f t="shared" si="3"/>
        <v>0</v>
      </c>
      <c r="P192" s="60"/>
      <c r="Q192" s="60"/>
      <c r="R192" s="60"/>
    </row>
    <row r="193" spans="1:18" s="229" customFormat="1" ht="36.75" customHeight="1">
      <c r="A193" s="217">
        <f>A187+1</f>
        <v>31</v>
      </c>
      <c r="B193" s="218" t="s">
        <v>165</v>
      </c>
      <c r="C193" s="217" t="s">
        <v>642</v>
      </c>
      <c r="D193" s="219" t="s">
        <v>19</v>
      </c>
      <c r="E193" s="220">
        <v>2</v>
      </c>
      <c r="F193" s="220">
        <v>55</v>
      </c>
      <c r="G193" s="220">
        <v>12.32</v>
      </c>
      <c r="H193" s="221">
        <f>IF(E193*F193*E$4&gt;0,E193*F193*E$4,0)</f>
        <v>0</v>
      </c>
      <c r="I193" s="221">
        <f>IF(E193*G193*E$5&gt;0,E193*G193*E$5,0)</f>
        <v>0</v>
      </c>
      <c r="J193" s="222" t="s">
        <v>785</v>
      </c>
      <c r="K193" s="223"/>
      <c r="L193" s="224"/>
      <c r="M193" s="225">
        <f>E193*L193</f>
        <v>0</v>
      </c>
      <c r="N193" s="226"/>
      <c r="O193" s="227">
        <f t="shared" si="3"/>
        <v>0</v>
      </c>
      <c r="P193" s="228">
        <f>SUM(O193:O198)</f>
        <v>0</v>
      </c>
      <c r="Q193" s="225">
        <f>R193/E193</f>
        <v>0</v>
      </c>
      <c r="R193" s="228">
        <f>H193+I193+P193</f>
        <v>0</v>
      </c>
    </row>
    <row r="194" spans="1:18" s="43" customFormat="1" ht="12.75">
      <c r="A194" s="44"/>
      <c r="B194" s="134"/>
      <c r="C194" s="135"/>
      <c r="D194" s="136"/>
      <c r="E194" s="137"/>
      <c r="F194" s="137"/>
      <c r="G194" s="137"/>
      <c r="H194" s="48"/>
      <c r="I194" s="48"/>
      <c r="J194" s="131"/>
      <c r="K194" s="132"/>
      <c r="L194" s="65"/>
      <c r="M194" s="225">
        <f>E193*L194</f>
        <v>0</v>
      </c>
      <c r="N194" s="138"/>
      <c r="O194" s="227">
        <f t="shared" si="3"/>
        <v>0</v>
      </c>
      <c r="P194" s="53"/>
      <c r="Q194" s="53"/>
      <c r="R194" s="53"/>
    </row>
    <row r="195" spans="1:18" s="43" customFormat="1" ht="12.75">
      <c r="A195" s="44"/>
      <c r="B195" s="134"/>
      <c r="C195" s="135"/>
      <c r="D195" s="136"/>
      <c r="E195" s="137"/>
      <c r="F195" s="137"/>
      <c r="G195" s="137"/>
      <c r="H195" s="48"/>
      <c r="I195" s="48"/>
      <c r="J195" s="131"/>
      <c r="K195" s="132"/>
      <c r="L195" s="65"/>
      <c r="M195" s="225">
        <f>E193*L195</f>
        <v>0</v>
      </c>
      <c r="N195" s="138"/>
      <c r="O195" s="227">
        <f t="shared" si="3"/>
        <v>0</v>
      </c>
      <c r="P195" s="53"/>
      <c r="Q195" s="53"/>
      <c r="R195" s="53"/>
    </row>
    <row r="196" spans="1:18" s="43" customFormat="1" ht="12.75">
      <c r="A196" s="44"/>
      <c r="B196" s="134"/>
      <c r="C196" s="135"/>
      <c r="D196" s="136"/>
      <c r="E196" s="137"/>
      <c r="F196" s="137"/>
      <c r="G196" s="137"/>
      <c r="H196" s="48"/>
      <c r="I196" s="48"/>
      <c r="J196" s="131"/>
      <c r="K196" s="132"/>
      <c r="L196" s="65"/>
      <c r="M196" s="225">
        <f>E193*L196</f>
        <v>0</v>
      </c>
      <c r="N196" s="138"/>
      <c r="O196" s="227">
        <f t="shared" si="3"/>
        <v>0</v>
      </c>
      <c r="P196" s="53"/>
      <c r="Q196" s="53"/>
      <c r="R196" s="53"/>
    </row>
    <row r="197" spans="1:18" s="43" customFormat="1" ht="12.75">
      <c r="A197" s="44"/>
      <c r="B197" s="134"/>
      <c r="C197" s="135"/>
      <c r="D197" s="143"/>
      <c r="E197" s="139"/>
      <c r="F197" s="139"/>
      <c r="G197" s="139"/>
      <c r="H197" s="48"/>
      <c r="I197" s="48"/>
      <c r="J197" s="121"/>
      <c r="K197" s="132"/>
      <c r="L197" s="130"/>
      <c r="M197" s="225">
        <f>E193*L197</f>
        <v>0</v>
      </c>
      <c r="N197" s="123"/>
      <c r="O197" s="227">
        <f t="shared" si="3"/>
        <v>0</v>
      </c>
      <c r="P197" s="53"/>
      <c r="Q197" s="53"/>
      <c r="R197" s="53"/>
    </row>
    <row r="198" spans="1:18" s="43" customFormat="1" ht="12.75">
      <c r="A198" s="54"/>
      <c r="B198" s="144"/>
      <c r="C198" s="145"/>
      <c r="D198" s="146"/>
      <c r="E198" s="140"/>
      <c r="F198" s="140"/>
      <c r="G198" s="140"/>
      <c r="H198" s="59"/>
      <c r="I198" s="59"/>
      <c r="J198" s="121"/>
      <c r="K198" s="132"/>
      <c r="L198" s="51"/>
      <c r="M198" s="225">
        <f>E193*L198</f>
        <v>0</v>
      </c>
      <c r="N198" s="123"/>
      <c r="O198" s="227">
        <f t="shared" si="3"/>
        <v>0</v>
      </c>
      <c r="P198" s="60"/>
      <c r="Q198" s="60"/>
      <c r="R198" s="60"/>
    </row>
    <row r="199" spans="1:18" s="229" customFormat="1" ht="36.75" customHeight="1">
      <c r="A199" s="217">
        <f>A193+1</f>
        <v>32</v>
      </c>
      <c r="B199" s="218" t="s">
        <v>517</v>
      </c>
      <c r="C199" s="217" t="s">
        <v>642</v>
      </c>
      <c r="D199" s="219" t="s">
        <v>19</v>
      </c>
      <c r="E199" s="220">
        <v>2</v>
      </c>
      <c r="F199" s="220"/>
      <c r="G199" s="220"/>
      <c r="H199" s="221">
        <f>IF(E199*F199*E$4&gt;0,E199*F199*E$4,0)</f>
        <v>0</v>
      </c>
      <c r="I199" s="221">
        <f>IF(E199*G199*E$5&gt;0,E199*G199*E$5,0)</f>
        <v>0</v>
      </c>
      <c r="J199" s="222" t="s">
        <v>643</v>
      </c>
      <c r="K199" s="223" t="s">
        <v>19</v>
      </c>
      <c r="L199" s="224">
        <v>1</v>
      </c>
      <c r="M199" s="225">
        <f>E199*L199</f>
        <v>2</v>
      </c>
      <c r="N199" s="224">
        <v>541</v>
      </c>
      <c r="O199" s="227">
        <f t="shared" si="3"/>
        <v>0</v>
      </c>
      <c r="P199" s="228">
        <f>SUM(O199:O204)</f>
        <v>0</v>
      </c>
      <c r="Q199" s="225">
        <f>R199/E199</f>
        <v>0</v>
      </c>
      <c r="R199" s="228">
        <f>H199+I199+P199</f>
        <v>0</v>
      </c>
    </row>
    <row r="200" spans="1:18" s="43" customFormat="1" ht="12.75">
      <c r="A200" s="44"/>
      <c r="B200" s="134"/>
      <c r="C200" s="135"/>
      <c r="D200" s="136"/>
      <c r="E200" s="137"/>
      <c r="F200" s="137"/>
      <c r="G200" s="137"/>
      <c r="H200" s="48"/>
      <c r="I200" s="48"/>
      <c r="J200" s="131"/>
      <c r="K200" s="132"/>
      <c r="L200" s="65"/>
      <c r="M200" s="225">
        <f>E199*L200</f>
        <v>0</v>
      </c>
      <c r="N200" s="138"/>
      <c r="O200" s="227">
        <f t="shared" si="3"/>
        <v>0</v>
      </c>
      <c r="P200" s="53"/>
      <c r="Q200" s="53"/>
      <c r="R200" s="53"/>
    </row>
    <row r="201" spans="1:18" s="43" customFormat="1" ht="12.75">
      <c r="A201" s="44"/>
      <c r="B201" s="134"/>
      <c r="C201" s="135"/>
      <c r="D201" s="136"/>
      <c r="E201" s="137"/>
      <c r="F201" s="137"/>
      <c r="G201" s="137"/>
      <c r="H201" s="48"/>
      <c r="I201" s="48"/>
      <c r="J201" s="131"/>
      <c r="K201" s="132"/>
      <c r="L201" s="65"/>
      <c r="M201" s="225">
        <f>E199*L201</f>
        <v>0</v>
      </c>
      <c r="N201" s="138"/>
      <c r="O201" s="227">
        <f t="shared" si="3"/>
        <v>0</v>
      </c>
      <c r="P201" s="53"/>
      <c r="Q201" s="53"/>
      <c r="R201" s="53"/>
    </row>
    <row r="202" spans="1:18" s="43" customFormat="1" ht="12.75">
      <c r="A202" s="44"/>
      <c r="B202" s="134"/>
      <c r="C202" s="135"/>
      <c r="D202" s="136"/>
      <c r="E202" s="137"/>
      <c r="F202" s="137"/>
      <c r="G202" s="137"/>
      <c r="H202" s="48"/>
      <c r="I202" s="48"/>
      <c r="J202" s="131"/>
      <c r="K202" s="132"/>
      <c r="L202" s="65"/>
      <c r="M202" s="225">
        <f>E199*L202</f>
        <v>0</v>
      </c>
      <c r="N202" s="138"/>
      <c r="O202" s="227">
        <f t="shared" si="3"/>
        <v>0</v>
      </c>
      <c r="P202" s="53"/>
      <c r="Q202" s="53"/>
      <c r="R202" s="53"/>
    </row>
    <row r="203" spans="1:18" s="43" customFormat="1" ht="12.75">
      <c r="A203" s="44"/>
      <c r="B203" s="134"/>
      <c r="C203" s="135"/>
      <c r="D203" s="143"/>
      <c r="E203" s="139"/>
      <c r="F203" s="139"/>
      <c r="G203" s="139"/>
      <c r="H203" s="48"/>
      <c r="I203" s="48"/>
      <c r="J203" s="121"/>
      <c r="K203" s="132"/>
      <c r="L203" s="130"/>
      <c r="M203" s="225">
        <f>E199*L203</f>
        <v>0</v>
      </c>
      <c r="N203" s="123"/>
      <c r="O203" s="227">
        <f t="shared" si="3"/>
        <v>0</v>
      </c>
      <c r="P203" s="53"/>
      <c r="Q203" s="53"/>
      <c r="R203" s="53"/>
    </row>
    <row r="204" spans="1:18" s="43" customFormat="1" ht="12.75">
      <c r="A204" s="54"/>
      <c r="B204" s="144"/>
      <c r="C204" s="145"/>
      <c r="D204" s="146"/>
      <c r="E204" s="140"/>
      <c r="F204" s="140"/>
      <c r="G204" s="140"/>
      <c r="H204" s="59"/>
      <c r="I204" s="59"/>
      <c r="J204" s="121"/>
      <c r="K204" s="132"/>
      <c r="L204" s="51"/>
      <c r="M204" s="225">
        <f>E199*L204</f>
        <v>0</v>
      </c>
      <c r="N204" s="123"/>
      <c r="O204" s="227">
        <f t="shared" si="3"/>
        <v>0</v>
      </c>
      <c r="P204" s="60"/>
      <c r="Q204" s="60"/>
      <c r="R204" s="60"/>
    </row>
    <row r="205" spans="1:18" s="229" customFormat="1" ht="25.5">
      <c r="A205" s="217">
        <f>A199+1</f>
        <v>33</v>
      </c>
      <c r="B205" s="218" t="s">
        <v>517</v>
      </c>
      <c r="C205" s="217" t="s">
        <v>344</v>
      </c>
      <c r="D205" s="219" t="s">
        <v>810</v>
      </c>
      <c r="E205" s="220">
        <v>2</v>
      </c>
      <c r="F205" s="220"/>
      <c r="G205" s="220"/>
      <c r="H205" s="221">
        <f>IF(E205*F205*E$4&gt;0,E205*F205*E$4,0)</f>
        <v>0</v>
      </c>
      <c r="I205" s="221">
        <f>IF(E205*G205*E$5&gt;0,E205*G205*E$5,0)</f>
        <v>0</v>
      </c>
      <c r="J205" s="222" t="s">
        <v>644</v>
      </c>
      <c r="K205" s="223" t="s">
        <v>19</v>
      </c>
      <c r="L205" s="224">
        <v>1</v>
      </c>
      <c r="M205" s="225">
        <f>E205*L205</f>
        <v>2</v>
      </c>
      <c r="N205" s="224">
        <v>185.5</v>
      </c>
      <c r="O205" s="227">
        <f t="shared" ref="O205:O268" si="4">M205*N205*E$6</f>
        <v>0</v>
      </c>
      <c r="P205" s="228">
        <f>SUM(O205:O210)</f>
        <v>0</v>
      </c>
      <c r="Q205" s="225">
        <f>R205/E205</f>
        <v>0</v>
      </c>
      <c r="R205" s="228">
        <f>H205+I205+P205</f>
        <v>0</v>
      </c>
    </row>
    <row r="206" spans="1:18" s="43" customFormat="1" ht="12.75">
      <c r="A206" s="44"/>
      <c r="B206" s="134"/>
      <c r="C206" s="135"/>
      <c r="D206" s="136"/>
      <c r="E206" s="137"/>
      <c r="F206" s="137"/>
      <c r="G206" s="137"/>
      <c r="H206" s="48"/>
      <c r="I206" s="48"/>
      <c r="J206" s="131"/>
      <c r="K206" s="132"/>
      <c r="L206" s="65"/>
      <c r="M206" s="225">
        <f>E205*L206</f>
        <v>0</v>
      </c>
      <c r="N206" s="138"/>
      <c r="O206" s="227">
        <f t="shared" si="4"/>
        <v>0</v>
      </c>
      <c r="P206" s="53"/>
      <c r="Q206" s="53"/>
      <c r="R206" s="53"/>
    </row>
    <row r="207" spans="1:18" s="43" customFormat="1" ht="12.75">
      <c r="A207" s="44"/>
      <c r="B207" s="134"/>
      <c r="C207" s="135"/>
      <c r="D207" s="136"/>
      <c r="E207" s="137"/>
      <c r="F207" s="137"/>
      <c r="G207" s="137"/>
      <c r="H207" s="48"/>
      <c r="I207" s="48"/>
      <c r="J207" s="131"/>
      <c r="K207" s="132"/>
      <c r="L207" s="65"/>
      <c r="M207" s="225">
        <f>E205*L207</f>
        <v>0</v>
      </c>
      <c r="N207" s="138"/>
      <c r="O207" s="227">
        <f t="shared" si="4"/>
        <v>0</v>
      </c>
      <c r="P207" s="53"/>
      <c r="Q207" s="53"/>
      <c r="R207" s="53"/>
    </row>
    <row r="208" spans="1:18" s="43" customFormat="1" ht="12.75">
      <c r="A208" s="44"/>
      <c r="B208" s="134"/>
      <c r="C208" s="135"/>
      <c r="D208" s="136"/>
      <c r="E208" s="137"/>
      <c r="F208" s="137"/>
      <c r="G208" s="137"/>
      <c r="H208" s="48"/>
      <c r="I208" s="48"/>
      <c r="J208" s="131"/>
      <c r="K208" s="132"/>
      <c r="L208" s="65"/>
      <c r="M208" s="225">
        <f>E205*L208</f>
        <v>0</v>
      </c>
      <c r="N208" s="138"/>
      <c r="O208" s="227">
        <f t="shared" si="4"/>
        <v>0</v>
      </c>
      <c r="P208" s="53"/>
      <c r="Q208" s="53"/>
      <c r="R208" s="53"/>
    </row>
    <row r="209" spans="1:18" s="43" customFormat="1" ht="12.75">
      <c r="A209" s="44"/>
      <c r="B209" s="134"/>
      <c r="C209" s="135"/>
      <c r="D209" s="143"/>
      <c r="E209" s="139"/>
      <c r="F209" s="139"/>
      <c r="G209" s="139"/>
      <c r="H209" s="48"/>
      <c r="I209" s="48"/>
      <c r="J209" s="121"/>
      <c r="K209" s="132"/>
      <c r="L209" s="130"/>
      <c r="M209" s="225">
        <f>E205*L209</f>
        <v>0</v>
      </c>
      <c r="N209" s="123"/>
      <c r="O209" s="227">
        <f t="shared" si="4"/>
        <v>0</v>
      </c>
      <c r="P209" s="53"/>
      <c r="Q209" s="53"/>
      <c r="R209" s="53"/>
    </row>
    <row r="210" spans="1:18" s="43" customFormat="1" ht="12.75">
      <c r="A210" s="54"/>
      <c r="B210" s="144"/>
      <c r="C210" s="145"/>
      <c r="D210" s="146"/>
      <c r="E210" s="140"/>
      <c r="F210" s="140"/>
      <c r="G210" s="140"/>
      <c r="H210" s="59"/>
      <c r="I210" s="59"/>
      <c r="J210" s="121"/>
      <c r="K210" s="132"/>
      <c r="L210" s="51"/>
      <c r="M210" s="225">
        <f>E205*L210</f>
        <v>0</v>
      </c>
      <c r="N210" s="123"/>
      <c r="O210" s="227">
        <f t="shared" si="4"/>
        <v>0</v>
      </c>
      <c r="P210" s="60"/>
      <c r="Q210" s="60"/>
      <c r="R210" s="60"/>
    </row>
    <row r="211" spans="1:18" s="229" customFormat="1" ht="25.5">
      <c r="A211" s="217">
        <f>A205+1</f>
        <v>34</v>
      </c>
      <c r="B211" s="218" t="s">
        <v>517</v>
      </c>
      <c r="C211" s="217" t="s">
        <v>645</v>
      </c>
      <c r="D211" s="219" t="s">
        <v>810</v>
      </c>
      <c r="E211" s="220">
        <v>2</v>
      </c>
      <c r="F211" s="220"/>
      <c r="G211" s="220"/>
      <c r="H211" s="221">
        <f>IF(E211*F211*E$4&gt;0,E211*F211*E$4,0)</f>
        <v>0</v>
      </c>
      <c r="I211" s="221">
        <f>IF(E211*G211*E$5&gt;0,E211*G211*E$5,0)</f>
        <v>0</v>
      </c>
      <c r="J211" s="217" t="s">
        <v>345</v>
      </c>
      <c r="K211" s="223" t="s">
        <v>19</v>
      </c>
      <c r="L211" s="224">
        <v>1</v>
      </c>
      <c r="M211" s="225">
        <f>E211*L211</f>
        <v>2</v>
      </c>
      <c r="N211" s="224">
        <v>44.167000000000002</v>
      </c>
      <c r="O211" s="227">
        <f t="shared" si="4"/>
        <v>0</v>
      </c>
      <c r="P211" s="228">
        <f>SUM(O211:O216)</f>
        <v>0</v>
      </c>
      <c r="Q211" s="225">
        <f>R211/E211</f>
        <v>0</v>
      </c>
      <c r="R211" s="228">
        <f>H211+I211+P211</f>
        <v>0</v>
      </c>
    </row>
    <row r="212" spans="1:18" s="43" customFormat="1" ht="12.75">
      <c r="A212" s="44"/>
      <c r="B212" s="134"/>
      <c r="C212" s="135"/>
      <c r="D212" s="136"/>
      <c r="E212" s="137"/>
      <c r="F212" s="137"/>
      <c r="G212" s="137"/>
      <c r="H212" s="48"/>
      <c r="I212" s="48"/>
      <c r="J212" s="131"/>
      <c r="K212" s="132"/>
      <c r="L212" s="65"/>
      <c r="M212" s="225">
        <f>E211*L212</f>
        <v>0</v>
      </c>
      <c r="N212" s="138"/>
      <c r="O212" s="227">
        <f t="shared" si="4"/>
        <v>0</v>
      </c>
      <c r="P212" s="53"/>
      <c r="Q212" s="53"/>
      <c r="R212" s="53"/>
    </row>
    <row r="213" spans="1:18" s="43" customFormat="1" ht="12.75">
      <c r="A213" s="44"/>
      <c r="B213" s="134"/>
      <c r="C213" s="135"/>
      <c r="D213" s="136"/>
      <c r="E213" s="137"/>
      <c r="F213" s="137"/>
      <c r="G213" s="137"/>
      <c r="H213" s="48"/>
      <c r="I213" s="48"/>
      <c r="J213" s="131"/>
      <c r="K213" s="132"/>
      <c r="L213" s="65"/>
      <c r="M213" s="225">
        <f>E211*L213</f>
        <v>0</v>
      </c>
      <c r="N213" s="138"/>
      <c r="O213" s="227">
        <f t="shared" si="4"/>
        <v>0</v>
      </c>
      <c r="P213" s="53"/>
      <c r="Q213" s="53"/>
      <c r="R213" s="53"/>
    </row>
    <row r="214" spans="1:18" s="43" customFormat="1" ht="12.75">
      <c r="A214" s="44"/>
      <c r="B214" s="134"/>
      <c r="C214" s="135"/>
      <c r="D214" s="136"/>
      <c r="E214" s="137"/>
      <c r="F214" s="137"/>
      <c r="G214" s="137"/>
      <c r="H214" s="48"/>
      <c r="I214" s="48"/>
      <c r="J214" s="131"/>
      <c r="K214" s="132"/>
      <c r="L214" s="65"/>
      <c r="M214" s="225">
        <f>E211*L214</f>
        <v>0</v>
      </c>
      <c r="N214" s="138"/>
      <c r="O214" s="227">
        <f t="shared" si="4"/>
        <v>0</v>
      </c>
      <c r="P214" s="53"/>
      <c r="Q214" s="53"/>
      <c r="R214" s="53"/>
    </row>
    <row r="215" spans="1:18" s="43" customFormat="1" ht="12.75">
      <c r="A215" s="44"/>
      <c r="B215" s="134"/>
      <c r="C215" s="135"/>
      <c r="D215" s="143"/>
      <c r="E215" s="139"/>
      <c r="F215" s="139"/>
      <c r="G215" s="139"/>
      <c r="H215" s="48"/>
      <c r="I215" s="48"/>
      <c r="J215" s="121"/>
      <c r="K215" s="132"/>
      <c r="L215" s="130"/>
      <c r="M215" s="225">
        <f>E211*L215</f>
        <v>0</v>
      </c>
      <c r="N215" s="123"/>
      <c r="O215" s="227">
        <f t="shared" si="4"/>
        <v>0</v>
      </c>
      <c r="P215" s="53"/>
      <c r="Q215" s="53"/>
      <c r="R215" s="53"/>
    </row>
    <row r="216" spans="1:18" s="43" customFormat="1" ht="12.75">
      <c r="A216" s="54"/>
      <c r="B216" s="144"/>
      <c r="C216" s="145"/>
      <c r="D216" s="146"/>
      <c r="E216" s="140"/>
      <c r="F216" s="140"/>
      <c r="G216" s="140"/>
      <c r="H216" s="59"/>
      <c r="I216" s="59"/>
      <c r="J216" s="121"/>
      <c r="K216" s="132"/>
      <c r="L216" s="51"/>
      <c r="M216" s="225">
        <f>E211*L216</f>
        <v>0</v>
      </c>
      <c r="N216" s="123"/>
      <c r="O216" s="227">
        <f t="shared" si="4"/>
        <v>0</v>
      </c>
      <c r="P216" s="60"/>
      <c r="Q216" s="60"/>
      <c r="R216" s="60"/>
    </row>
    <row r="217" spans="1:18" s="229" customFormat="1" ht="25.5">
      <c r="A217" s="217">
        <f>A211+1</f>
        <v>35</v>
      </c>
      <c r="B217" s="218" t="s">
        <v>517</v>
      </c>
      <c r="C217" s="217" t="s">
        <v>646</v>
      </c>
      <c r="D217" s="219" t="s">
        <v>810</v>
      </c>
      <c r="E217" s="220">
        <v>2</v>
      </c>
      <c r="F217" s="220"/>
      <c r="G217" s="220"/>
      <c r="H217" s="221">
        <f>IF(E217*F217*E$4&gt;0,E217*F217*E$4,0)</f>
        <v>0</v>
      </c>
      <c r="I217" s="221">
        <f>IF(E217*G217*E$5&gt;0,E217*G217*E$5,0)</f>
        <v>0</v>
      </c>
      <c r="J217" s="217" t="s">
        <v>646</v>
      </c>
      <c r="K217" s="223" t="s">
        <v>19</v>
      </c>
      <c r="L217" s="224">
        <v>1</v>
      </c>
      <c r="M217" s="225">
        <f>E217*L217</f>
        <v>2</v>
      </c>
      <c r="N217" s="224">
        <v>10</v>
      </c>
      <c r="O217" s="227">
        <f t="shared" si="4"/>
        <v>0</v>
      </c>
      <c r="P217" s="228">
        <f>SUM(O217:O222)</f>
        <v>0</v>
      </c>
      <c r="Q217" s="225">
        <f>R217/E217</f>
        <v>0</v>
      </c>
      <c r="R217" s="228">
        <f>H217+I217+P217</f>
        <v>0</v>
      </c>
    </row>
    <row r="218" spans="1:18" s="43" customFormat="1" ht="12.75">
      <c r="A218" s="44"/>
      <c r="B218" s="134"/>
      <c r="C218" s="135"/>
      <c r="D218" s="136"/>
      <c r="E218" s="137"/>
      <c r="F218" s="137"/>
      <c r="G218" s="137"/>
      <c r="H218" s="48"/>
      <c r="I218" s="48"/>
      <c r="J218" s="131"/>
      <c r="K218" s="132"/>
      <c r="L218" s="65"/>
      <c r="M218" s="225">
        <f>E217*L218</f>
        <v>0</v>
      </c>
      <c r="N218" s="138"/>
      <c r="O218" s="227">
        <f t="shared" si="4"/>
        <v>0</v>
      </c>
      <c r="P218" s="53"/>
      <c r="Q218" s="53"/>
      <c r="R218" s="53"/>
    </row>
    <row r="219" spans="1:18" s="43" customFormat="1" ht="12.75">
      <c r="A219" s="44"/>
      <c r="B219" s="134"/>
      <c r="C219" s="135"/>
      <c r="D219" s="136"/>
      <c r="E219" s="137"/>
      <c r="F219" s="137"/>
      <c r="G219" s="137"/>
      <c r="H219" s="48"/>
      <c r="I219" s="48"/>
      <c r="J219" s="131"/>
      <c r="K219" s="132"/>
      <c r="L219" s="65"/>
      <c r="M219" s="225">
        <f>E217*L219</f>
        <v>0</v>
      </c>
      <c r="N219" s="138"/>
      <c r="O219" s="227">
        <f t="shared" si="4"/>
        <v>0</v>
      </c>
      <c r="P219" s="53"/>
      <c r="Q219" s="53"/>
      <c r="R219" s="53"/>
    </row>
    <row r="220" spans="1:18" s="43" customFormat="1" ht="12.75">
      <c r="A220" s="44"/>
      <c r="B220" s="134"/>
      <c r="C220" s="135"/>
      <c r="D220" s="136"/>
      <c r="E220" s="137"/>
      <c r="F220" s="137"/>
      <c r="G220" s="137"/>
      <c r="H220" s="48"/>
      <c r="I220" s="48"/>
      <c r="J220" s="131"/>
      <c r="K220" s="132"/>
      <c r="L220" s="65"/>
      <c r="M220" s="225">
        <f>E217*L220</f>
        <v>0</v>
      </c>
      <c r="N220" s="138"/>
      <c r="O220" s="227">
        <f t="shared" si="4"/>
        <v>0</v>
      </c>
      <c r="P220" s="53"/>
      <c r="Q220" s="53"/>
      <c r="R220" s="53"/>
    </row>
    <row r="221" spans="1:18" s="43" customFormat="1" ht="12.75">
      <c r="A221" s="44"/>
      <c r="B221" s="134"/>
      <c r="C221" s="135"/>
      <c r="D221" s="143"/>
      <c r="E221" s="139"/>
      <c r="F221" s="139"/>
      <c r="G221" s="139"/>
      <c r="H221" s="48"/>
      <c r="I221" s="48"/>
      <c r="J221" s="121"/>
      <c r="K221" s="132"/>
      <c r="L221" s="130"/>
      <c r="M221" s="225">
        <f>E217*L221</f>
        <v>0</v>
      </c>
      <c r="N221" s="123"/>
      <c r="O221" s="227">
        <f t="shared" si="4"/>
        <v>0</v>
      </c>
      <c r="P221" s="53"/>
      <c r="Q221" s="53"/>
      <c r="R221" s="53"/>
    </row>
    <row r="222" spans="1:18" s="43" customFormat="1" ht="12.75">
      <c r="A222" s="54"/>
      <c r="B222" s="144"/>
      <c r="C222" s="145"/>
      <c r="D222" s="146"/>
      <c r="E222" s="140"/>
      <c r="F222" s="140"/>
      <c r="G222" s="140"/>
      <c r="H222" s="59"/>
      <c r="I222" s="59"/>
      <c r="J222" s="121"/>
      <c r="K222" s="132"/>
      <c r="L222" s="51"/>
      <c r="M222" s="225">
        <f>E217*L222</f>
        <v>0</v>
      </c>
      <c r="N222" s="123"/>
      <c r="O222" s="227">
        <f t="shared" si="4"/>
        <v>0</v>
      </c>
      <c r="P222" s="60"/>
      <c r="Q222" s="60"/>
      <c r="R222" s="60"/>
    </row>
    <row r="223" spans="1:18" s="229" customFormat="1" ht="25.5">
      <c r="A223" s="217">
        <f>A217+1</f>
        <v>36</v>
      </c>
      <c r="B223" s="218" t="s">
        <v>517</v>
      </c>
      <c r="C223" s="217" t="s">
        <v>648</v>
      </c>
      <c r="D223" s="219" t="s">
        <v>810</v>
      </c>
      <c r="E223" s="220">
        <v>2</v>
      </c>
      <c r="F223" s="220"/>
      <c r="G223" s="220"/>
      <c r="H223" s="221">
        <f>IF(E223*F223*E$4&gt;0,E223*F223*E$4,0)</f>
        <v>0</v>
      </c>
      <c r="I223" s="221">
        <f>IF(E223*G223*E$5&gt;0,E223*G223*E$5,0)</f>
        <v>0</v>
      </c>
      <c r="J223" s="217" t="s">
        <v>648</v>
      </c>
      <c r="K223" s="223" t="s">
        <v>19</v>
      </c>
      <c r="L223" s="224">
        <v>1</v>
      </c>
      <c r="M223" s="225">
        <f>E223*L223</f>
        <v>2</v>
      </c>
      <c r="N223" s="226">
        <v>6.25</v>
      </c>
      <c r="O223" s="227">
        <f t="shared" si="4"/>
        <v>0</v>
      </c>
      <c r="P223" s="228">
        <f>SUM(O223:O228)</f>
        <v>0</v>
      </c>
      <c r="Q223" s="225">
        <f>R223/E223</f>
        <v>0</v>
      </c>
      <c r="R223" s="228">
        <f>H223+I223+P223</f>
        <v>0</v>
      </c>
    </row>
    <row r="224" spans="1:18" s="43" customFormat="1" ht="12.75">
      <c r="A224" s="44"/>
      <c r="B224" s="134"/>
      <c r="C224" s="135"/>
      <c r="D224" s="136"/>
      <c r="E224" s="137"/>
      <c r="F224" s="137"/>
      <c r="G224" s="137"/>
      <c r="H224" s="48"/>
      <c r="I224" s="48"/>
      <c r="J224" s="131"/>
      <c r="K224" s="132"/>
      <c r="L224" s="65"/>
      <c r="M224" s="225">
        <f>E223*L224</f>
        <v>0</v>
      </c>
      <c r="N224" s="138"/>
      <c r="O224" s="227">
        <f t="shared" si="4"/>
        <v>0</v>
      </c>
      <c r="P224" s="53"/>
      <c r="Q224" s="53"/>
      <c r="R224" s="53"/>
    </row>
    <row r="225" spans="1:18" s="43" customFormat="1" ht="12.75">
      <c r="A225" s="44"/>
      <c r="B225" s="134"/>
      <c r="C225" s="135"/>
      <c r="D225" s="136"/>
      <c r="E225" s="137"/>
      <c r="F225" s="137"/>
      <c r="G225" s="137"/>
      <c r="H225" s="48"/>
      <c r="I225" s="48"/>
      <c r="J225" s="131"/>
      <c r="K225" s="132"/>
      <c r="L225" s="65"/>
      <c r="M225" s="225">
        <f>E223*L225</f>
        <v>0</v>
      </c>
      <c r="N225" s="138"/>
      <c r="O225" s="227">
        <f t="shared" si="4"/>
        <v>0</v>
      </c>
      <c r="P225" s="53"/>
      <c r="Q225" s="53"/>
      <c r="R225" s="53"/>
    </row>
    <row r="226" spans="1:18" s="43" customFormat="1" ht="12.75">
      <c r="A226" s="44"/>
      <c r="B226" s="134"/>
      <c r="C226" s="135"/>
      <c r="D226" s="136"/>
      <c r="E226" s="137"/>
      <c r="F226" s="137"/>
      <c r="G226" s="137"/>
      <c r="H226" s="48"/>
      <c r="I226" s="48"/>
      <c r="J226" s="131"/>
      <c r="K226" s="132"/>
      <c r="L226" s="65"/>
      <c r="M226" s="225">
        <f>E223*L226</f>
        <v>0</v>
      </c>
      <c r="N226" s="138"/>
      <c r="O226" s="227">
        <f t="shared" si="4"/>
        <v>0</v>
      </c>
      <c r="P226" s="53"/>
      <c r="Q226" s="53"/>
      <c r="R226" s="53"/>
    </row>
    <row r="227" spans="1:18" s="43" customFormat="1" ht="12.75">
      <c r="A227" s="44"/>
      <c r="B227" s="134"/>
      <c r="C227" s="135"/>
      <c r="D227" s="143"/>
      <c r="E227" s="139"/>
      <c r="F227" s="139"/>
      <c r="G227" s="139"/>
      <c r="H227" s="48"/>
      <c r="I227" s="48"/>
      <c r="J227" s="121"/>
      <c r="K227" s="132"/>
      <c r="L227" s="130"/>
      <c r="M227" s="225">
        <f>E223*L227</f>
        <v>0</v>
      </c>
      <c r="N227" s="123"/>
      <c r="O227" s="227">
        <f t="shared" si="4"/>
        <v>0</v>
      </c>
      <c r="P227" s="53"/>
      <c r="Q227" s="53"/>
      <c r="R227" s="53"/>
    </row>
    <row r="228" spans="1:18" s="43" customFormat="1" ht="12.75">
      <c r="A228" s="54"/>
      <c r="B228" s="144"/>
      <c r="C228" s="145"/>
      <c r="D228" s="146"/>
      <c r="E228" s="140"/>
      <c r="F228" s="140"/>
      <c r="G228" s="140"/>
      <c r="H228" s="59"/>
      <c r="I228" s="59"/>
      <c r="J228" s="121"/>
      <c r="K228" s="132"/>
      <c r="L228" s="51"/>
      <c r="M228" s="225">
        <f>E223*L228</f>
        <v>0</v>
      </c>
      <c r="N228" s="123"/>
      <c r="O228" s="227">
        <f t="shared" si="4"/>
        <v>0</v>
      </c>
      <c r="P228" s="60"/>
      <c r="Q228" s="60"/>
      <c r="R228" s="60"/>
    </row>
    <row r="229" spans="1:18" s="229" customFormat="1" ht="38.25">
      <c r="A229" s="217">
        <f>A223+1</f>
        <v>37</v>
      </c>
      <c r="B229" s="218" t="s">
        <v>517</v>
      </c>
      <c r="C229" s="217" t="s">
        <v>647</v>
      </c>
      <c r="D229" s="219" t="s">
        <v>810</v>
      </c>
      <c r="E229" s="220">
        <v>2</v>
      </c>
      <c r="F229" s="220"/>
      <c r="G229" s="220"/>
      <c r="H229" s="221">
        <f>IF(E229*F229*E$4&gt;0,E229*F229*E$4,0)</f>
        <v>0</v>
      </c>
      <c r="I229" s="221">
        <f>IF(E229*G229*E$5&gt;0,E229*G229*E$5,0)</f>
        <v>0</v>
      </c>
      <c r="J229" s="217" t="s">
        <v>647</v>
      </c>
      <c r="K229" s="223" t="s">
        <v>19</v>
      </c>
      <c r="L229" s="224">
        <v>1</v>
      </c>
      <c r="M229" s="225">
        <f>E229*L229</f>
        <v>2</v>
      </c>
      <c r="N229" s="226">
        <v>6.4580000000000002</v>
      </c>
      <c r="O229" s="227">
        <f t="shared" si="4"/>
        <v>0</v>
      </c>
      <c r="P229" s="228">
        <f>SUM(O229:O234)</f>
        <v>0</v>
      </c>
      <c r="Q229" s="225">
        <f>R229/E229</f>
        <v>0</v>
      </c>
      <c r="R229" s="228">
        <f>H229+I229+P229</f>
        <v>0</v>
      </c>
    </row>
    <row r="230" spans="1:18" s="43" customFormat="1" ht="12.75">
      <c r="A230" s="44"/>
      <c r="B230" s="134"/>
      <c r="C230" s="135"/>
      <c r="D230" s="136"/>
      <c r="E230" s="137"/>
      <c r="F230" s="137"/>
      <c r="G230" s="137"/>
      <c r="H230" s="48"/>
      <c r="I230" s="48"/>
      <c r="J230" s="131"/>
      <c r="K230" s="132"/>
      <c r="L230" s="65"/>
      <c r="M230" s="225">
        <f>E229*L230</f>
        <v>0</v>
      </c>
      <c r="N230" s="138"/>
      <c r="O230" s="227">
        <f t="shared" si="4"/>
        <v>0</v>
      </c>
      <c r="P230" s="53"/>
      <c r="Q230" s="53"/>
      <c r="R230" s="53"/>
    </row>
    <row r="231" spans="1:18" s="43" customFormat="1" ht="12.75">
      <c r="A231" s="44"/>
      <c r="B231" s="134"/>
      <c r="C231" s="135"/>
      <c r="D231" s="136"/>
      <c r="E231" s="137"/>
      <c r="F231" s="137"/>
      <c r="G231" s="137"/>
      <c r="H231" s="48"/>
      <c r="I231" s="48"/>
      <c r="J231" s="131"/>
      <c r="K231" s="132"/>
      <c r="L231" s="65"/>
      <c r="M231" s="225">
        <f>E229*L231</f>
        <v>0</v>
      </c>
      <c r="N231" s="138"/>
      <c r="O231" s="227">
        <f t="shared" si="4"/>
        <v>0</v>
      </c>
      <c r="P231" s="53"/>
      <c r="Q231" s="53"/>
      <c r="R231" s="53"/>
    </row>
    <row r="232" spans="1:18" s="43" customFormat="1" ht="12.75">
      <c r="A232" s="44"/>
      <c r="B232" s="134"/>
      <c r="C232" s="135"/>
      <c r="D232" s="136"/>
      <c r="E232" s="137"/>
      <c r="F232" s="137"/>
      <c r="G232" s="137"/>
      <c r="H232" s="48"/>
      <c r="I232" s="48"/>
      <c r="J232" s="131"/>
      <c r="K232" s="132"/>
      <c r="L232" s="65"/>
      <c r="M232" s="225">
        <f>E229*L232</f>
        <v>0</v>
      </c>
      <c r="N232" s="138"/>
      <c r="O232" s="227">
        <f t="shared" si="4"/>
        <v>0</v>
      </c>
      <c r="P232" s="53"/>
      <c r="Q232" s="53"/>
      <c r="R232" s="53"/>
    </row>
    <row r="233" spans="1:18" s="43" customFormat="1" ht="12.75">
      <c r="A233" s="44"/>
      <c r="B233" s="134"/>
      <c r="C233" s="135"/>
      <c r="D233" s="143"/>
      <c r="E233" s="139"/>
      <c r="F233" s="139"/>
      <c r="G233" s="139"/>
      <c r="H233" s="48"/>
      <c r="I233" s="48"/>
      <c r="J233" s="121"/>
      <c r="K233" s="132"/>
      <c r="L233" s="130"/>
      <c r="M233" s="225">
        <f>E229*L233</f>
        <v>0</v>
      </c>
      <c r="N233" s="123"/>
      <c r="O233" s="227">
        <f t="shared" si="4"/>
        <v>0</v>
      </c>
      <c r="P233" s="53"/>
      <c r="Q233" s="53"/>
      <c r="R233" s="53"/>
    </row>
    <row r="234" spans="1:18" s="43" customFormat="1" ht="12.75">
      <c r="A234" s="54"/>
      <c r="B234" s="144"/>
      <c r="C234" s="145"/>
      <c r="D234" s="146"/>
      <c r="E234" s="140"/>
      <c r="F234" s="140"/>
      <c r="G234" s="140"/>
      <c r="H234" s="59"/>
      <c r="I234" s="59"/>
      <c r="J234" s="121"/>
      <c r="K234" s="132"/>
      <c r="L234" s="51"/>
      <c r="M234" s="225">
        <f>E229*L234</f>
        <v>0</v>
      </c>
      <c r="N234" s="123"/>
      <c r="O234" s="227">
        <f t="shared" si="4"/>
        <v>0</v>
      </c>
      <c r="P234" s="60"/>
      <c r="Q234" s="60"/>
      <c r="R234" s="60"/>
    </row>
    <row r="235" spans="1:18" s="229" customFormat="1" ht="38.25">
      <c r="A235" s="217">
        <f>A229+1</f>
        <v>38</v>
      </c>
      <c r="B235" s="218" t="s">
        <v>517</v>
      </c>
      <c r="C235" s="217" t="s">
        <v>649</v>
      </c>
      <c r="D235" s="219" t="s">
        <v>810</v>
      </c>
      <c r="E235" s="220">
        <v>2</v>
      </c>
      <c r="F235" s="220"/>
      <c r="G235" s="220"/>
      <c r="H235" s="221">
        <f>IF(E235*F235*E$4&gt;0,E235*F235*E$4,0)</f>
        <v>0</v>
      </c>
      <c r="I235" s="221">
        <f>IF(E235*G235*E$5&gt;0,E235*G235*E$5,0)</f>
        <v>0</v>
      </c>
      <c r="J235" s="217" t="s">
        <v>650</v>
      </c>
      <c r="K235" s="223" t="s">
        <v>19</v>
      </c>
      <c r="L235" s="224">
        <v>1</v>
      </c>
      <c r="M235" s="225">
        <f>E235*L235</f>
        <v>2</v>
      </c>
      <c r="N235" s="226">
        <v>4.4169999999999998</v>
      </c>
      <c r="O235" s="227">
        <f t="shared" si="4"/>
        <v>0</v>
      </c>
      <c r="P235" s="228">
        <f>SUM(O235:O240)</f>
        <v>0</v>
      </c>
      <c r="Q235" s="225">
        <f>R235/E235</f>
        <v>0</v>
      </c>
      <c r="R235" s="228">
        <f>H235+I235+P235</f>
        <v>0</v>
      </c>
    </row>
    <row r="236" spans="1:18" s="43" customFormat="1" ht="12.75">
      <c r="A236" s="44"/>
      <c r="B236" s="134"/>
      <c r="C236" s="135"/>
      <c r="D236" s="136"/>
      <c r="E236" s="137"/>
      <c r="F236" s="137"/>
      <c r="G236" s="137"/>
      <c r="H236" s="48"/>
      <c r="I236" s="48"/>
      <c r="J236" s="131"/>
      <c r="K236" s="132"/>
      <c r="L236" s="65"/>
      <c r="M236" s="225">
        <f>E235*L236</f>
        <v>0</v>
      </c>
      <c r="N236" s="138"/>
      <c r="O236" s="227">
        <f t="shared" si="4"/>
        <v>0</v>
      </c>
      <c r="P236" s="53"/>
      <c r="Q236" s="53"/>
      <c r="R236" s="53"/>
    </row>
    <row r="237" spans="1:18" s="43" customFormat="1" ht="12.75">
      <c r="A237" s="44"/>
      <c r="B237" s="134"/>
      <c r="C237" s="135"/>
      <c r="D237" s="136"/>
      <c r="E237" s="137"/>
      <c r="F237" s="137"/>
      <c r="G237" s="137"/>
      <c r="H237" s="48"/>
      <c r="I237" s="48"/>
      <c r="J237" s="131"/>
      <c r="K237" s="132"/>
      <c r="L237" s="65"/>
      <c r="M237" s="225">
        <f>E235*L237</f>
        <v>0</v>
      </c>
      <c r="N237" s="138"/>
      <c r="O237" s="227">
        <f t="shared" si="4"/>
        <v>0</v>
      </c>
      <c r="P237" s="53"/>
      <c r="Q237" s="53"/>
      <c r="R237" s="53"/>
    </row>
    <row r="238" spans="1:18" s="43" customFormat="1" ht="12.75">
      <c r="A238" s="44"/>
      <c r="B238" s="134"/>
      <c r="C238" s="135"/>
      <c r="D238" s="136"/>
      <c r="E238" s="137"/>
      <c r="F238" s="137"/>
      <c r="G238" s="137"/>
      <c r="H238" s="48"/>
      <c r="I238" s="48"/>
      <c r="J238" s="131"/>
      <c r="K238" s="132"/>
      <c r="L238" s="65"/>
      <c r="M238" s="225">
        <f>E235*L238</f>
        <v>0</v>
      </c>
      <c r="N238" s="138"/>
      <c r="O238" s="227">
        <f t="shared" si="4"/>
        <v>0</v>
      </c>
      <c r="P238" s="53"/>
      <c r="Q238" s="53"/>
      <c r="R238" s="53"/>
    </row>
    <row r="239" spans="1:18" s="43" customFormat="1" ht="12.75">
      <c r="A239" s="44"/>
      <c r="B239" s="134"/>
      <c r="C239" s="135"/>
      <c r="D239" s="143"/>
      <c r="E239" s="139"/>
      <c r="F239" s="139"/>
      <c r="G239" s="139"/>
      <c r="H239" s="48"/>
      <c r="I239" s="48"/>
      <c r="J239" s="121"/>
      <c r="K239" s="132"/>
      <c r="L239" s="130"/>
      <c r="M239" s="225">
        <f>E235*L239</f>
        <v>0</v>
      </c>
      <c r="N239" s="123"/>
      <c r="O239" s="227">
        <f t="shared" si="4"/>
        <v>0</v>
      </c>
      <c r="P239" s="53"/>
      <c r="Q239" s="53"/>
      <c r="R239" s="53"/>
    </row>
    <row r="240" spans="1:18" s="43" customFormat="1" ht="12.75">
      <c r="A240" s="54"/>
      <c r="B240" s="144"/>
      <c r="C240" s="145"/>
      <c r="D240" s="146"/>
      <c r="E240" s="140"/>
      <c r="F240" s="140"/>
      <c r="G240" s="140"/>
      <c r="H240" s="59"/>
      <c r="I240" s="59"/>
      <c r="J240" s="121"/>
      <c r="K240" s="132"/>
      <c r="L240" s="51"/>
      <c r="M240" s="225">
        <f>E235*L240</f>
        <v>0</v>
      </c>
      <c r="N240" s="123"/>
      <c r="O240" s="227">
        <f t="shared" si="4"/>
        <v>0</v>
      </c>
      <c r="P240" s="60"/>
      <c r="Q240" s="60"/>
      <c r="R240" s="60"/>
    </row>
    <row r="241" spans="1:18" s="229" customFormat="1" ht="25.5">
      <c r="A241" s="217">
        <f>A235+1</f>
        <v>39</v>
      </c>
      <c r="B241" s="218" t="s">
        <v>517</v>
      </c>
      <c r="C241" s="217" t="s">
        <v>651</v>
      </c>
      <c r="D241" s="219" t="s">
        <v>810</v>
      </c>
      <c r="E241" s="220">
        <v>2</v>
      </c>
      <c r="F241" s="220"/>
      <c r="G241" s="220"/>
      <c r="H241" s="221">
        <f>IF(E241*F241*E$4&gt;0,E241*F241*E$4,0)</f>
        <v>0</v>
      </c>
      <c r="I241" s="221">
        <f>IF(E241*G241*E$5&gt;0,E241*G241*E$5,0)</f>
        <v>0</v>
      </c>
      <c r="J241" s="217" t="s">
        <v>651</v>
      </c>
      <c r="K241" s="223" t="s">
        <v>19</v>
      </c>
      <c r="L241" s="224">
        <v>1</v>
      </c>
      <c r="M241" s="225">
        <f>E241*L241</f>
        <v>2</v>
      </c>
      <c r="N241" s="226">
        <v>4.5</v>
      </c>
      <c r="O241" s="227">
        <f t="shared" si="4"/>
        <v>0</v>
      </c>
      <c r="P241" s="228">
        <f>SUM(O241:O246)</f>
        <v>0</v>
      </c>
      <c r="Q241" s="225">
        <f>R241/E241</f>
        <v>0</v>
      </c>
      <c r="R241" s="228">
        <f>H241+I241+P241</f>
        <v>0</v>
      </c>
    </row>
    <row r="242" spans="1:18" s="43" customFormat="1" ht="12.75">
      <c r="A242" s="44"/>
      <c r="B242" s="134"/>
      <c r="C242" s="135"/>
      <c r="D242" s="136"/>
      <c r="E242" s="137"/>
      <c r="F242" s="137"/>
      <c r="G242" s="137"/>
      <c r="H242" s="48"/>
      <c r="I242" s="48"/>
      <c r="J242" s="131"/>
      <c r="K242" s="132"/>
      <c r="L242" s="65"/>
      <c r="M242" s="225">
        <f>E241*L242</f>
        <v>0</v>
      </c>
      <c r="N242" s="138"/>
      <c r="O242" s="227">
        <f t="shared" si="4"/>
        <v>0</v>
      </c>
      <c r="P242" s="53"/>
      <c r="Q242" s="53"/>
      <c r="R242" s="53"/>
    </row>
    <row r="243" spans="1:18" s="43" customFormat="1" ht="12.75">
      <c r="A243" s="44"/>
      <c r="B243" s="134"/>
      <c r="C243" s="135"/>
      <c r="D243" s="136"/>
      <c r="E243" s="137"/>
      <c r="F243" s="137"/>
      <c r="G243" s="137"/>
      <c r="H243" s="48"/>
      <c r="I243" s="48"/>
      <c r="J243" s="131"/>
      <c r="K243" s="132"/>
      <c r="L243" s="65"/>
      <c r="M243" s="225">
        <f>E241*L243</f>
        <v>0</v>
      </c>
      <c r="N243" s="138"/>
      <c r="O243" s="227">
        <f t="shared" si="4"/>
        <v>0</v>
      </c>
      <c r="P243" s="53"/>
      <c r="Q243" s="53"/>
      <c r="R243" s="53"/>
    </row>
    <row r="244" spans="1:18" s="43" customFormat="1" ht="12.75">
      <c r="A244" s="44"/>
      <c r="B244" s="134"/>
      <c r="C244" s="135"/>
      <c r="D244" s="136"/>
      <c r="E244" s="137"/>
      <c r="F244" s="137"/>
      <c r="G244" s="137"/>
      <c r="H244" s="48"/>
      <c r="I244" s="48"/>
      <c r="J244" s="131"/>
      <c r="K244" s="132"/>
      <c r="L244" s="65"/>
      <c r="M244" s="225">
        <f>E241*L244</f>
        <v>0</v>
      </c>
      <c r="N244" s="138"/>
      <c r="O244" s="227">
        <f t="shared" si="4"/>
        <v>0</v>
      </c>
      <c r="P244" s="53"/>
      <c r="Q244" s="53"/>
      <c r="R244" s="53"/>
    </row>
    <row r="245" spans="1:18" s="43" customFormat="1" ht="12.75">
      <c r="A245" s="44"/>
      <c r="B245" s="134"/>
      <c r="C245" s="135"/>
      <c r="D245" s="143"/>
      <c r="E245" s="139"/>
      <c r="F245" s="139"/>
      <c r="G245" s="139"/>
      <c r="H245" s="48"/>
      <c r="I245" s="48"/>
      <c r="J245" s="121"/>
      <c r="K245" s="132"/>
      <c r="L245" s="130"/>
      <c r="M245" s="225">
        <f>E241*L245</f>
        <v>0</v>
      </c>
      <c r="N245" s="123"/>
      <c r="O245" s="227">
        <f t="shared" si="4"/>
        <v>0</v>
      </c>
      <c r="P245" s="53"/>
      <c r="Q245" s="53"/>
      <c r="R245" s="53"/>
    </row>
    <row r="246" spans="1:18" s="43" customFormat="1" ht="12.75">
      <c r="A246" s="54"/>
      <c r="B246" s="144"/>
      <c r="C246" s="145"/>
      <c r="D246" s="146"/>
      <c r="E246" s="140"/>
      <c r="F246" s="140"/>
      <c r="G246" s="140"/>
      <c r="H246" s="59"/>
      <c r="I246" s="59"/>
      <c r="J246" s="121"/>
      <c r="K246" s="132"/>
      <c r="L246" s="51"/>
      <c r="M246" s="225">
        <f>E241*L246</f>
        <v>0</v>
      </c>
      <c r="N246" s="123"/>
      <c r="O246" s="227">
        <f t="shared" si="4"/>
        <v>0</v>
      </c>
      <c r="P246" s="60"/>
      <c r="Q246" s="60"/>
      <c r="R246" s="60"/>
    </row>
    <row r="247" spans="1:18" s="229" customFormat="1" ht="25.5">
      <c r="A247" s="217">
        <f>A241+1</f>
        <v>40</v>
      </c>
      <c r="B247" s="218" t="s">
        <v>517</v>
      </c>
      <c r="C247" s="217" t="s">
        <v>652</v>
      </c>
      <c r="D247" s="219" t="s">
        <v>810</v>
      </c>
      <c r="E247" s="220">
        <v>2</v>
      </c>
      <c r="F247" s="220"/>
      <c r="G247" s="220"/>
      <c r="H247" s="221">
        <f>IF(E247*F247*E$4&gt;0,E247*F247*E$4,0)</f>
        <v>0</v>
      </c>
      <c r="I247" s="221">
        <f>IF(E247*G247*E$5&gt;0,E247*G247*E$5,0)</f>
        <v>0</v>
      </c>
      <c r="J247" s="217" t="s">
        <v>653</v>
      </c>
      <c r="K247" s="223" t="s">
        <v>19</v>
      </c>
      <c r="L247" s="224">
        <v>1</v>
      </c>
      <c r="M247" s="225">
        <f>E247*L247</f>
        <v>2</v>
      </c>
      <c r="N247" s="226">
        <v>2.5</v>
      </c>
      <c r="O247" s="227">
        <f t="shared" si="4"/>
        <v>0</v>
      </c>
      <c r="P247" s="228">
        <f>SUM(O247:O252)</f>
        <v>0</v>
      </c>
      <c r="Q247" s="225">
        <f>R247/E247</f>
        <v>0</v>
      </c>
      <c r="R247" s="228">
        <f>H247+I247+P247</f>
        <v>0</v>
      </c>
    </row>
    <row r="248" spans="1:18" s="43" customFormat="1" ht="12.75">
      <c r="A248" s="44"/>
      <c r="B248" s="134"/>
      <c r="C248" s="135"/>
      <c r="D248" s="136"/>
      <c r="E248" s="137"/>
      <c r="F248" s="137"/>
      <c r="G248" s="137"/>
      <c r="H248" s="48"/>
      <c r="I248" s="48"/>
      <c r="J248" s="131"/>
      <c r="K248" s="132"/>
      <c r="L248" s="65"/>
      <c r="M248" s="225">
        <f>E247*L248</f>
        <v>0</v>
      </c>
      <c r="N248" s="138"/>
      <c r="O248" s="227">
        <f t="shared" si="4"/>
        <v>0</v>
      </c>
      <c r="P248" s="53"/>
      <c r="Q248" s="53"/>
      <c r="R248" s="53"/>
    </row>
    <row r="249" spans="1:18" s="43" customFormat="1" ht="12.75">
      <c r="A249" s="44"/>
      <c r="B249" s="134"/>
      <c r="C249" s="135"/>
      <c r="D249" s="136"/>
      <c r="E249" s="137"/>
      <c r="F249" s="137"/>
      <c r="G249" s="137"/>
      <c r="H249" s="48"/>
      <c r="I249" s="48"/>
      <c r="J249" s="131"/>
      <c r="K249" s="132"/>
      <c r="L249" s="65"/>
      <c r="M249" s="225">
        <f>E247*L249</f>
        <v>0</v>
      </c>
      <c r="N249" s="138"/>
      <c r="O249" s="227">
        <f t="shared" si="4"/>
        <v>0</v>
      </c>
      <c r="P249" s="53"/>
      <c r="Q249" s="53"/>
      <c r="R249" s="53"/>
    </row>
    <row r="250" spans="1:18" s="43" customFormat="1" ht="12.75">
      <c r="A250" s="44"/>
      <c r="B250" s="134"/>
      <c r="C250" s="135"/>
      <c r="D250" s="136"/>
      <c r="E250" s="137"/>
      <c r="F250" s="137"/>
      <c r="G250" s="137"/>
      <c r="H250" s="48"/>
      <c r="I250" s="48"/>
      <c r="J250" s="131"/>
      <c r="K250" s="132"/>
      <c r="L250" s="65"/>
      <c r="M250" s="225">
        <f>E247*L250</f>
        <v>0</v>
      </c>
      <c r="N250" s="138"/>
      <c r="O250" s="227">
        <f t="shared" si="4"/>
        <v>0</v>
      </c>
      <c r="P250" s="53"/>
      <c r="Q250" s="53"/>
      <c r="R250" s="53"/>
    </row>
    <row r="251" spans="1:18" s="43" customFormat="1" ht="12.75">
      <c r="A251" s="44"/>
      <c r="B251" s="134"/>
      <c r="C251" s="135"/>
      <c r="D251" s="143"/>
      <c r="E251" s="139"/>
      <c r="F251" s="139"/>
      <c r="G251" s="139"/>
      <c r="H251" s="48"/>
      <c r="I251" s="48"/>
      <c r="J251" s="121"/>
      <c r="K251" s="132"/>
      <c r="L251" s="130"/>
      <c r="M251" s="225">
        <f>E247*L251</f>
        <v>0</v>
      </c>
      <c r="N251" s="123"/>
      <c r="O251" s="227">
        <f t="shared" si="4"/>
        <v>0</v>
      </c>
      <c r="P251" s="53"/>
      <c r="Q251" s="53"/>
      <c r="R251" s="53"/>
    </row>
    <row r="252" spans="1:18" s="43" customFormat="1" ht="12.75">
      <c r="A252" s="54"/>
      <c r="B252" s="144"/>
      <c r="C252" s="145"/>
      <c r="D252" s="146"/>
      <c r="E252" s="140"/>
      <c r="F252" s="140"/>
      <c r="G252" s="140"/>
      <c r="H252" s="59"/>
      <c r="I252" s="59"/>
      <c r="J252" s="121"/>
      <c r="K252" s="132"/>
      <c r="L252" s="51"/>
      <c r="M252" s="225">
        <f>E247*L252</f>
        <v>0</v>
      </c>
      <c r="N252" s="123"/>
      <c r="O252" s="227">
        <f t="shared" si="4"/>
        <v>0</v>
      </c>
      <c r="P252" s="60"/>
      <c r="Q252" s="60"/>
      <c r="R252" s="60"/>
    </row>
    <row r="253" spans="1:18" s="229" customFormat="1" ht="52.5">
      <c r="A253" s="217">
        <f>A247+1</f>
        <v>41</v>
      </c>
      <c r="B253" s="218" t="s">
        <v>78</v>
      </c>
      <c r="C253" s="217" t="s">
        <v>654</v>
      </c>
      <c r="D253" s="219" t="s">
        <v>19</v>
      </c>
      <c r="E253" s="220">
        <v>2</v>
      </c>
      <c r="F253" s="220">
        <v>9.89</v>
      </c>
      <c r="G253" s="220">
        <v>0.72</v>
      </c>
      <c r="H253" s="221">
        <f>IF(E253*F253*E$4&gt;0,E253*F253*E$4,0)</f>
        <v>0</v>
      </c>
      <c r="I253" s="221">
        <f>IF(E253*G253*E$5&gt;0,E253*G253*E$5,0)</f>
        <v>0</v>
      </c>
      <c r="J253" s="222" t="s">
        <v>79</v>
      </c>
      <c r="K253" s="223" t="s">
        <v>19</v>
      </c>
      <c r="L253" s="224">
        <v>1</v>
      </c>
      <c r="M253" s="225">
        <f>E253*L253</f>
        <v>2</v>
      </c>
      <c r="N253" s="226">
        <v>150</v>
      </c>
      <c r="O253" s="227">
        <f t="shared" si="4"/>
        <v>0</v>
      </c>
      <c r="P253" s="228">
        <f>SUM(O253:O258)</f>
        <v>0</v>
      </c>
      <c r="Q253" s="225">
        <f>R253/E253</f>
        <v>0</v>
      </c>
      <c r="R253" s="228">
        <f>H253+I253+P253</f>
        <v>0</v>
      </c>
    </row>
    <row r="254" spans="1:18" s="43" customFormat="1" ht="12.75">
      <c r="A254" s="44"/>
      <c r="B254" s="45"/>
      <c r="C254" s="44"/>
      <c r="D254" s="46"/>
      <c r="E254" s="41"/>
      <c r="F254" s="41"/>
      <c r="G254" s="41"/>
      <c r="H254" s="48"/>
      <c r="I254" s="48"/>
      <c r="J254" s="63"/>
      <c r="K254" s="64"/>
      <c r="L254" s="133"/>
      <c r="M254" s="225">
        <f>E253*L254</f>
        <v>0</v>
      </c>
      <c r="N254" s="66"/>
      <c r="O254" s="227">
        <f t="shared" si="4"/>
        <v>0</v>
      </c>
      <c r="P254" s="53"/>
      <c r="Q254" s="53"/>
      <c r="R254" s="53"/>
    </row>
    <row r="255" spans="1:18" s="43" customFormat="1" ht="12.75">
      <c r="A255" s="44"/>
      <c r="B255" s="45"/>
      <c r="C255" s="44"/>
      <c r="D255" s="46"/>
      <c r="E255" s="41"/>
      <c r="F255" s="41"/>
      <c r="G255" s="41"/>
      <c r="H255" s="48"/>
      <c r="I255" s="48"/>
      <c r="J255" s="63"/>
      <c r="K255" s="64"/>
      <c r="L255" s="133"/>
      <c r="M255" s="225">
        <f>E253*L255</f>
        <v>0</v>
      </c>
      <c r="N255" s="66"/>
      <c r="O255" s="227">
        <f t="shared" si="4"/>
        <v>0</v>
      </c>
      <c r="P255" s="53"/>
      <c r="Q255" s="53"/>
      <c r="R255" s="53"/>
    </row>
    <row r="256" spans="1:18" s="43" customFormat="1" ht="12.75">
      <c r="A256" s="44"/>
      <c r="B256" s="45"/>
      <c r="C256" s="44"/>
      <c r="D256" s="46"/>
      <c r="E256" s="41"/>
      <c r="F256" s="41"/>
      <c r="G256" s="41"/>
      <c r="H256" s="48"/>
      <c r="I256" s="48"/>
      <c r="J256" s="63"/>
      <c r="K256" s="64"/>
      <c r="L256" s="133"/>
      <c r="M256" s="225">
        <f>E253*L256</f>
        <v>0</v>
      </c>
      <c r="N256" s="66"/>
      <c r="O256" s="227">
        <f t="shared" si="4"/>
        <v>0</v>
      </c>
      <c r="P256" s="53"/>
      <c r="Q256" s="53"/>
      <c r="R256" s="53"/>
    </row>
    <row r="257" spans="1:18" s="43" customFormat="1" ht="12.75">
      <c r="A257" s="44"/>
      <c r="B257" s="45"/>
      <c r="C257" s="44"/>
      <c r="D257" s="46"/>
      <c r="E257" s="41"/>
      <c r="F257" s="41"/>
      <c r="G257" s="41"/>
      <c r="H257" s="48"/>
      <c r="I257" s="48"/>
      <c r="J257" s="63"/>
      <c r="K257" s="64"/>
      <c r="L257" s="133"/>
      <c r="M257" s="225">
        <f>E253*L257</f>
        <v>0</v>
      </c>
      <c r="N257" s="66"/>
      <c r="O257" s="227">
        <f t="shared" si="4"/>
        <v>0</v>
      </c>
      <c r="P257" s="53"/>
      <c r="Q257" s="53"/>
      <c r="R257" s="53"/>
    </row>
    <row r="258" spans="1:18" s="43" customFormat="1" ht="12.75">
      <c r="A258" s="54"/>
      <c r="B258" s="55"/>
      <c r="C258" s="54"/>
      <c r="D258" s="56"/>
      <c r="E258" s="58"/>
      <c r="F258" s="58"/>
      <c r="G258" s="58"/>
      <c r="H258" s="59"/>
      <c r="I258" s="59"/>
      <c r="J258" s="63"/>
      <c r="K258" s="64"/>
      <c r="L258" s="133"/>
      <c r="M258" s="225">
        <f>E253*L258</f>
        <v>0</v>
      </c>
      <c r="N258" s="66"/>
      <c r="O258" s="227">
        <f t="shared" si="4"/>
        <v>0</v>
      </c>
      <c r="P258" s="60"/>
      <c r="Q258" s="60"/>
      <c r="R258" s="60"/>
    </row>
    <row r="259" spans="1:18" s="229" customFormat="1" ht="39.75">
      <c r="A259" s="217">
        <f>A253+1</f>
        <v>42</v>
      </c>
      <c r="B259" s="218" t="s">
        <v>615</v>
      </c>
      <c r="C259" s="217" t="s">
        <v>655</v>
      </c>
      <c r="D259" s="219" t="s">
        <v>19</v>
      </c>
      <c r="E259" s="220">
        <v>1</v>
      </c>
      <c r="F259" s="220">
        <v>7.89</v>
      </c>
      <c r="G259" s="220">
        <v>0.39</v>
      </c>
      <c r="H259" s="221">
        <f>IF(E259*F259*E$4&gt;0,E259*F259*E$4,0)</f>
        <v>0</v>
      </c>
      <c r="I259" s="221">
        <f>IF(E259*G259*E$5&gt;0,E259*G259*E$5,0)</f>
        <v>0</v>
      </c>
      <c r="J259" s="222" t="s">
        <v>616</v>
      </c>
      <c r="K259" s="223" t="s">
        <v>19</v>
      </c>
      <c r="L259" s="224">
        <v>1</v>
      </c>
      <c r="M259" s="225">
        <f>E259*L259</f>
        <v>1</v>
      </c>
      <c r="N259" s="226">
        <v>50</v>
      </c>
      <c r="O259" s="227">
        <f t="shared" si="4"/>
        <v>0</v>
      </c>
      <c r="P259" s="228">
        <f>SUM(O259:O264)</f>
        <v>0</v>
      </c>
      <c r="Q259" s="225">
        <f>R259/E259</f>
        <v>0</v>
      </c>
      <c r="R259" s="228">
        <f>H259+I259+P259</f>
        <v>0</v>
      </c>
    </row>
    <row r="260" spans="1:18" s="43" customFormat="1" ht="12.75">
      <c r="A260" s="44"/>
      <c r="B260" s="134"/>
      <c r="C260" s="135"/>
      <c r="D260" s="136"/>
      <c r="E260" s="137"/>
      <c r="F260" s="137"/>
      <c r="G260" s="137"/>
      <c r="H260" s="48"/>
      <c r="I260" s="48"/>
      <c r="J260" s="131"/>
      <c r="K260" s="132"/>
      <c r="L260" s="133"/>
      <c r="M260" s="225">
        <f>E259*L260</f>
        <v>0</v>
      </c>
      <c r="N260" s="138"/>
      <c r="O260" s="227">
        <f t="shared" si="4"/>
        <v>0</v>
      </c>
      <c r="P260" s="53"/>
      <c r="Q260" s="53"/>
      <c r="R260" s="53"/>
    </row>
    <row r="261" spans="1:18" s="43" customFormat="1" ht="12.75">
      <c r="A261" s="44"/>
      <c r="B261" s="134"/>
      <c r="C261" s="135"/>
      <c r="D261" s="136"/>
      <c r="E261" s="137"/>
      <c r="F261" s="137"/>
      <c r="G261" s="137"/>
      <c r="H261" s="48"/>
      <c r="I261" s="48"/>
      <c r="J261" s="131"/>
      <c r="K261" s="132"/>
      <c r="L261" s="133"/>
      <c r="M261" s="225">
        <f>E259*L261</f>
        <v>0</v>
      </c>
      <c r="N261" s="138"/>
      <c r="O261" s="227">
        <f t="shared" si="4"/>
        <v>0</v>
      </c>
      <c r="P261" s="53"/>
      <c r="Q261" s="53"/>
      <c r="R261" s="53"/>
    </row>
    <row r="262" spans="1:18" s="43" customFormat="1" ht="12.75">
      <c r="A262" s="44"/>
      <c r="B262" s="134"/>
      <c r="C262" s="135"/>
      <c r="D262" s="136"/>
      <c r="E262" s="137"/>
      <c r="F262" s="137"/>
      <c r="G262" s="137"/>
      <c r="H262" s="48"/>
      <c r="I262" s="48"/>
      <c r="J262" s="131"/>
      <c r="K262" s="132"/>
      <c r="L262" s="133"/>
      <c r="M262" s="225">
        <f>E259*L262</f>
        <v>0</v>
      </c>
      <c r="N262" s="138"/>
      <c r="O262" s="227">
        <f t="shared" si="4"/>
        <v>0</v>
      </c>
      <c r="P262" s="53"/>
      <c r="Q262" s="53"/>
      <c r="R262" s="53"/>
    </row>
    <row r="263" spans="1:18" s="43" customFormat="1" ht="12.75">
      <c r="A263" s="44"/>
      <c r="B263" s="118"/>
      <c r="C263" s="119"/>
      <c r="D263" s="120"/>
      <c r="E263" s="139"/>
      <c r="F263" s="139"/>
      <c r="G263" s="139"/>
      <c r="H263" s="48"/>
      <c r="I263" s="48"/>
      <c r="J263" s="121"/>
      <c r="K263" s="122"/>
      <c r="L263" s="133"/>
      <c r="M263" s="225">
        <f>E259*L263</f>
        <v>0</v>
      </c>
      <c r="N263" s="123"/>
      <c r="O263" s="227">
        <f t="shared" si="4"/>
        <v>0</v>
      </c>
      <c r="P263" s="53"/>
      <c r="Q263" s="53"/>
      <c r="R263" s="53"/>
    </row>
    <row r="264" spans="1:18" s="43" customFormat="1" ht="12.75">
      <c r="A264" s="54"/>
      <c r="B264" s="124"/>
      <c r="C264" s="128"/>
      <c r="D264" s="129"/>
      <c r="E264" s="140"/>
      <c r="F264" s="140"/>
      <c r="G264" s="140"/>
      <c r="H264" s="59"/>
      <c r="I264" s="59"/>
      <c r="J264" s="121"/>
      <c r="K264" s="122"/>
      <c r="L264" s="133"/>
      <c r="M264" s="225">
        <f>E259*L264</f>
        <v>0</v>
      </c>
      <c r="N264" s="123"/>
      <c r="O264" s="227">
        <f t="shared" si="4"/>
        <v>0</v>
      </c>
      <c r="P264" s="60"/>
      <c r="Q264" s="60"/>
      <c r="R264" s="60"/>
    </row>
    <row r="265" spans="1:18" s="229" customFormat="1" ht="39.75">
      <c r="A265" s="217">
        <f>A259+1</f>
        <v>43</v>
      </c>
      <c r="B265" s="218" t="s">
        <v>615</v>
      </c>
      <c r="C265" s="217" t="s">
        <v>656</v>
      </c>
      <c r="D265" s="219" t="s">
        <v>19</v>
      </c>
      <c r="E265" s="220">
        <v>2</v>
      </c>
      <c r="F265" s="220">
        <v>7.89</v>
      </c>
      <c r="G265" s="220">
        <v>0.39</v>
      </c>
      <c r="H265" s="221">
        <f>IF(E265*F265*E$4&gt;0,E265*F265*E$4,0)</f>
        <v>0</v>
      </c>
      <c r="I265" s="221">
        <f>IF(E265*G265*E$5&gt;0,E265*G265*E$5,0)</f>
        <v>0</v>
      </c>
      <c r="J265" s="222" t="s">
        <v>658</v>
      </c>
      <c r="K265" s="223" t="s">
        <v>19</v>
      </c>
      <c r="L265" s="224">
        <v>1</v>
      </c>
      <c r="M265" s="225">
        <f>E265*L265</f>
        <v>2</v>
      </c>
      <c r="N265" s="226">
        <v>75</v>
      </c>
      <c r="O265" s="227">
        <f t="shared" si="4"/>
        <v>0</v>
      </c>
      <c r="P265" s="228">
        <f>SUM(O265:O270)</f>
        <v>0</v>
      </c>
      <c r="Q265" s="225">
        <f>R265/E265</f>
        <v>0</v>
      </c>
      <c r="R265" s="228">
        <f>H265+I265+P265</f>
        <v>0</v>
      </c>
    </row>
    <row r="266" spans="1:18" s="43" customFormat="1" ht="12.75">
      <c r="A266" s="44"/>
      <c r="B266" s="134"/>
      <c r="C266" s="135"/>
      <c r="D266" s="136"/>
      <c r="E266" s="137"/>
      <c r="F266" s="137"/>
      <c r="G266" s="137"/>
      <c r="H266" s="48"/>
      <c r="I266" s="48"/>
      <c r="J266" s="131"/>
      <c r="K266" s="132"/>
      <c r="L266" s="133"/>
      <c r="M266" s="225">
        <f>E265*L266</f>
        <v>0</v>
      </c>
      <c r="N266" s="138"/>
      <c r="O266" s="227">
        <f t="shared" si="4"/>
        <v>0</v>
      </c>
      <c r="P266" s="53"/>
      <c r="Q266" s="53"/>
      <c r="R266" s="53"/>
    </row>
    <row r="267" spans="1:18" s="43" customFormat="1" ht="12.75">
      <c r="A267" s="44"/>
      <c r="B267" s="134"/>
      <c r="C267" s="135"/>
      <c r="D267" s="136"/>
      <c r="E267" s="137"/>
      <c r="F267" s="137"/>
      <c r="G267" s="137"/>
      <c r="H267" s="48"/>
      <c r="I267" s="48"/>
      <c r="J267" s="131"/>
      <c r="K267" s="132"/>
      <c r="L267" s="133"/>
      <c r="M267" s="225">
        <f>E265*L267</f>
        <v>0</v>
      </c>
      <c r="N267" s="138"/>
      <c r="O267" s="227">
        <f t="shared" si="4"/>
        <v>0</v>
      </c>
      <c r="P267" s="53"/>
      <c r="Q267" s="53"/>
      <c r="R267" s="53"/>
    </row>
    <row r="268" spans="1:18" s="43" customFormat="1" ht="12.75">
      <c r="A268" s="44"/>
      <c r="B268" s="134"/>
      <c r="C268" s="135"/>
      <c r="D268" s="136"/>
      <c r="E268" s="137"/>
      <c r="F268" s="137"/>
      <c r="G268" s="137"/>
      <c r="H268" s="48"/>
      <c r="I268" s="48"/>
      <c r="J268" s="131"/>
      <c r="K268" s="132"/>
      <c r="L268" s="133"/>
      <c r="M268" s="225">
        <f>E265*L268</f>
        <v>0</v>
      </c>
      <c r="N268" s="138"/>
      <c r="O268" s="227">
        <f t="shared" si="4"/>
        <v>0</v>
      </c>
      <c r="P268" s="53"/>
      <c r="Q268" s="53"/>
      <c r="R268" s="53"/>
    </row>
    <row r="269" spans="1:18" s="43" customFormat="1" ht="12.75">
      <c r="A269" s="44"/>
      <c r="B269" s="118"/>
      <c r="C269" s="119"/>
      <c r="D269" s="120"/>
      <c r="E269" s="139"/>
      <c r="F269" s="139"/>
      <c r="G269" s="139"/>
      <c r="H269" s="48"/>
      <c r="I269" s="48"/>
      <c r="J269" s="121"/>
      <c r="K269" s="122"/>
      <c r="L269" s="133"/>
      <c r="M269" s="225">
        <f>E265*L269</f>
        <v>0</v>
      </c>
      <c r="N269" s="123"/>
      <c r="O269" s="227">
        <f t="shared" ref="O269:O332" si="5">M269*N269*E$6</f>
        <v>0</v>
      </c>
      <c r="P269" s="53"/>
      <c r="Q269" s="53"/>
      <c r="R269" s="53"/>
    </row>
    <row r="270" spans="1:18" s="43" customFormat="1" ht="12.75">
      <c r="A270" s="54"/>
      <c r="B270" s="124"/>
      <c r="C270" s="128"/>
      <c r="D270" s="129"/>
      <c r="E270" s="140"/>
      <c r="F270" s="140"/>
      <c r="G270" s="140"/>
      <c r="H270" s="59"/>
      <c r="I270" s="59"/>
      <c r="J270" s="121"/>
      <c r="K270" s="122"/>
      <c r="L270" s="133"/>
      <c r="M270" s="225">
        <f>E265*L270</f>
        <v>0</v>
      </c>
      <c r="N270" s="123"/>
      <c r="O270" s="227">
        <f t="shared" si="5"/>
        <v>0</v>
      </c>
      <c r="P270" s="60"/>
      <c r="Q270" s="60"/>
      <c r="R270" s="60"/>
    </row>
    <row r="271" spans="1:18" s="229" customFormat="1" ht="25.5">
      <c r="A271" s="217">
        <f>A265+1</f>
        <v>44</v>
      </c>
      <c r="B271" s="377" t="s">
        <v>617</v>
      </c>
      <c r="C271" s="378" t="s">
        <v>657</v>
      </c>
      <c r="D271" s="379" t="s">
        <v>810</v>
      </c>
      <c r="E271" s="380">
        <v>1</v>
      </c>
      <c r="F271" s="380">
        <v>3.13</v>
      </c>
      <c r="G271" s="380">
        <v>0.51</v>
      </c>
      <c r="H271" s="221">
        <f>IF(E271*F271*E$4&gt;0,E271*F271*E$4,0)</f>
        <v>0</v>
      </c>
      <c r="I271" s="221">
        <f>IF(E271*G271*E$5&gt;0,E271*G271*E$5,0)</f>
        <v>0</v>
      </c>
      <c r="J271" s="357" t="s">
        <v>80</v>
      </c>
      <c r="K271" s="358" t="s">
        <v>793</v>
      </c>
      <c r="L271" s="299"/>
      <c r="M271" s="225">
        <f>E271*L271</f>
        <v>0</v>
      </c>
      <c r="N271" s="359">
        <v>0.35</v>
      </c>
      <c r="O271" s="227">
        <f t="shared" si="5"/>
        <v>0</v>
      </c>
      <c r="P271" s="228">
        <f>SUM(O271:O276)</f>
        <v>0</v>
      </c>
      <c r="Q271" s="225">
        <f>R271/E271</f>
        <v>0</v>
      </c>
      <c r="R271" s="228">
        <f>H271+I271+P271</f>
        <v>0</v>
      </c>
    </row>
    <row r="272" spans="1:18" s="43" customFormat="1" ht="12.75">
      <c r="A272" s="44"/>
      <c r="B272" s="134"/>
      <c r="C272" s="135"/>
      <c r="D272" s="136"/>
      <c r="E272" s="137"/>
      <c r="F272" s="137"/>
      <c r="G272" s="137"/>
      <c r="H272" s="48"/>
      <c r="I272" s="48"/>
      <c r="J272" s="131"/>
      <c r="K272" s="132"/>
      <c r="L272" s="133"/>
      <c r="M272" s="225">
        <f>E271*L272</f>
        <v>0</v>
      </c>
      <c r="N272" s="138"/>
      <c r="O272" s="227">
        <f t="shared" si="5"/>
        <v>0</v>
      </c>
      <c r="P272" s="53"/>
      <c r="Q272" s="53"/>
      <c r="R272" s="53"/>
    </row>
    <row r="273" spans="1:18" s="43" customFormat="1" ht="12.75">
      <c r="A273" s="44"/>
      <c r="B273" s="134"/>
      <c r="C273" s="135"/>
      <c r="D273" s="136"/>
      <c r="E273" s="137"/>
      <c r="F273" s="137"/>
      <c r="G273" s="137"/>
      <c r="H273" s="48"/>
      <c r="I273" s="48"/>
      <c r="J273" s="131"/>
      <c r="K273" s="132"/>
      <c r="L273" s="133"/>
      <c r="M273" s="225">
        <f>E271*L273</f>
        <v>0</v>
      </c>
      <c r="N273" s="138"/>
      <c r="O273" s="227">
        <f t="shared" si="5"/>
        <v>0</v>
      </c>
      <c r="P273" s="53"/>
      <c r="Q273" s="53"/>
      <c r="R273" s="53"/>
    </row>
    <row r="274" spans="1:18" s="43" customFormat="1" ht="12.75">
      <c r="A274" s="44"/>
      <c r="B274" s="134"/>
      <c r="C274" s="135"/>
      <c r="D274" s="136"/>
      <c r="E274" s="137"/>
      <c r="F274" s="137"/>
      <c r="G274" s="137"/>
      <c r="H274" s="48"/>
      <c r="I274" s="48"/>
      <c r="J274" s="131"/>
      <c r="K274" s="132"/>
      <c r="L274" s="133"/>
      <c r="M274" s="225">
        <f>E271*L274</f>
        <v>0</v>
      </c>
      <c r="N274" s="138"/>
      <c r="O274" s="227">
        <f t="shared" si="5"/>
        <v>0</v>
      </c>
      <c r="P274" s="53"/>
      <c r="Q274" s="53"/>
      <c r="R274" s="53"/>
    </row>
    <row r="275" spans="1:18" s="43" customFormat="1" ht="12.75">
      <c r="A275" s="44"/>
      <c r="B275" s="118"/>
      <c r="C275" s="119"/>
      <c r="D275" s="120"/>
      <c r="E275" s="139"/>
      <c r="F275" s="139"/>
      <c r="G275" s="139"/>
      <c r="H275" s="48"/>
      <c r="I275" s="48"/>
      <c r="J275" s="121"/>
      <c r="K275" s="122"/>
      <c r="L275" s="127"/>
      <c r="M275" s="225">
        <f>E271*L275</f>
        <v>0</v>
      </c>
      <c r="N275" s="123"/>
      <c r="O275" s="227">
        <f t="shared" si="5"/>
        <v>0</v>
      </c>
      <c r="P275" s="53"/>
      <c r="Q275" s="53"/>
      <c r="R275" s="53"/>
    </row>
    <row r="276" spans="1:18" s="43" customFormat="1" ht="12.75">
      <c r="A276" s="54"/>
      <c r="B276" s="124"/>
      <c r="C276" s="128"/>
      <c r="D276" s="129"/>
      <c r="E276" s="140"/>
      <c r="F276" s="140"/>
      <c r="G276" s="140"/>
      <c r="H276" s="59"/>
      <c r="I276" s="59"/>
      <c r="J276" s="121"/>
      <c r="K276" s="122"/>
      <c r="L276" s="127"/>
      <c r="M276" s="225">
        <f>E271*L276</f>
        <v>0</v>
      </c>
      <c r="N276" s="123"/>
      <c r="O276" s="227">
        <f t="shared" si="5"/>
        <v>0</v>
      </c>
      <c r="P276" s="60"/>
      <c r="Q276" s="60"/>
      <c r="R276" s="60"/>
    </row>
    <row r="277" spans="1:18" s="229" customFormat="1" ht="39.75">
      <c r="A277" s="217">
        <f>A271+1</f>
        <v>45</v>
      </c>
      <c r="B277" s="377" t="s">
        <v>81</v>
      </c>
      <c r="C277" s="378" t="s">
        <v>659</v>
      </c>
      <c r="D277" s="379" t="s">
        <v>19</v>
      </c>
      <c r="E277" s="380">
        <v>1</v>
      </c>
      <c r="F277" s="380">
        <v>0.77</v>
      </c>
      <c r="G277" s="380">
        <v>0.23</v>
      </c>
      <c r="H277" s="221">
        <f>IF(E277*F277*E$4&gt;0,E277*F277*E$4,0)</f>
        <v>0</v>
      </c>
      <c r="I277" s="221">
        <f>IF(E277*G277*E$5&gt;0,E277*G277*E$5,0)</f>
        <v>0</v>
      </c>
      <c r="J277" s="357" t="s">
        <v>82</v>
      </c>
      <c r="K277" s="358" t="s">
        <v>19</v>
      </c>
      <c r="L277" s="299">
        <v>1</v>
      </c>
      <c r="M277" s="225">
        <f>E277*L277</f>
        <v>1</v>
      </c>
      <c r="N277" s="359">
        <v>48</v>
      </c>
      <c r="O277" s="227">
        <f t="shared" si="5"/>
        <v>0</v>
      </c>
      <c r="P277" s="228">
        <f>SUM(O277:O282)</f>
        <v>0</v>
      </c>
      <c r="Q277" s="225">
        <f>R277/E277</f>
        <v>0</v>
      </c>
      <c r="R277" s="228">
        <f>H277+I277+P277</f>
        <v>0</v>
      </c>
    </row>
    <row r="278" spans="1:18" s="43" customFormat="1" ht="12.75">
      <c r="A278" s="44"/>
      <c r="B278" s="45"/>
      <c r="C278" s="44"/>
      <c r="D278" s="46"/>
      <c r="E278" s="41"/>
      <c r="F278" s="41"/>
      <c r="G278" s="41"/>
      <c r="H278" s="48"/>
      <c r="I278" s="48"/>
      <c r="J278" s="49"/>
      <c r="K278" s="50"/>
      <c r="L278" s="51"/>
      <c r="M278" s="225">
        <f>E277*L278</f>
        <v>0</v>
      </c>
      <c r="N278" s="52"/>
      <c r="O278" s="227">
        <f t="shared" si="5"/>
        <v>0</v>
      </c>
      <c r="P278" s="53"/>
      <c r="Q278" s="53"/>
      <c r="R278" s="53"/>
    </row>
    <row r="279" spans="1:18" s="43" customFormat="1" ht="12.75">
      <c r="A279" s="44"/>
      <c r="B279" s="45"/>
      <c r="C279" s="44"/>
      <c r="D279" s="46"/>
      <c r="E279" s="41"/>
      <c r="F279" s="41"/>
      <c r="G279" s="41"/>
      <c r="H279" s="48"/>
      <c r="I279" s="48"/>
      <c r="J279" s="49"/>
      <c r="K279" s="50"/>
      <c r="L279" s="51"/>
      <c r="M279" s="225">
        <f>E277*L279</f>
        <v>0</v>
      </c>
      <c r="N279" s="52"/>
      <c r="O279" s="227">
        <f t="shared" si="5"/>
        <v>0</v>
      </c>
      <c r="P279" s="53"/>
      <c r="Q279" s="53"/>
      <c r="R279" s="53"/>
    </row>
    <row r="280" spans="1:18" s="43" customFormat="1" ht="12.75">
      <c r="A280" s="44"/>
      <c r="B280" s="45"/>
      <c r="C280" s="44"/>
      <c r="D280" s="46"/>
      <c r="E280" s="41"/>
      <c r="F280" s="41"/>
      <c r="G280" s="41"/>
      <c r="H280" s="48"/>
      <c r="I280" s="48"/>
      <c r="J280" s="49"/>
      <c r="K280" s="50"/>
      <c r="L280" s="51"/>
      <c r="M280" s="225">
        <f>E277*L280</f>
        <v>0</v>
      </c>
      <c r="N280" s="52"/>
      <c r="O280" s="227">
        <f t="shared" si="5"/>
        <v>0</v>
      </c>
      <c r="P280" s="53"/>
      <c r="Q280" s="53"/>
      <c r="R280" s="53"/>
    </row>
    <row r="281" spans="1:18" s="43" customFormat="1" ht="12.75">
      <c r="A281" s="44"/>
      <c r="B281" s="45"/>
      <c r="C281" s="44"/>
      <c r="D281" s="46"/>
      <c r="E281" s="41"/>
      <c r="F281" s="41"/>
      <c r="G281" s="41"/>
      <c r="H281" s="48"/>
      <c r="I281" s="48"/>
      <c r="J281" s="49"/>
      <c r="K281" s="50"/>
      <c r="L281" s="51"/>
      <c r="M281" s="225">
        <f>E277*L281</f>
        <v>0</v>
      </c>
      <c r="N281" s="52"/>
      <c r="O281" s="227">
        <f t="shared" si="5"/>
        <v>0</v>
      </c>
      <c r="P281" s="53"/>
      <c r="Q281" s="53"/>
      <c r="R281" s="53"/>
    </row>
    <row r="282" spans="1:18" s="43" customFormat="1" ht="12.75">
      <c r="A282" s="54"/>
      <c r="B282" s="55"/>
      <c r="C282" s="54"/>
      <c r="D282" s="56"/>
      <c r="E282" s="58"/>
      <c r="F282" s="58"/>
      <c r="G282" s="58"/>
      <c r="H282" s="59"/>
      <c r="I282" s="59"/>
      <c r="J282" s="49"/>
      <c r="K282" s="50"/>
      <c r="L282" s="51"/>
      <c r="M282" s="225">
        <f>E277*L282</f>
        <v>0</v>
      </c>
      <c r="N282" s="52"/>
      <c r="O282" s="227">
        <f t="shared" si="5"/>
        <v>0</v>
      </c>
      <c r="P282" s="60"/>
      <c r="Q282" s="60"/>
      <c r="R282" s="60"/>
    </row>
    <row r="283" spans="1:18" s="229" customFormat="1" ht="50.25" customHeight="1">
      <c r="A283" s="217">
        <f>A277+1</f>
        <v>46</v>
      </c>
      <c r="B283" s="218" t="s">
        <v>83</v>
      </c>
      <c r="C283" s="40" t="s">
        <v>346</v>
      </c>
      <c r="D283" s="219" t="s">
        <v>810</v>
      </c>
      <c r="E283" s="220">
        <v>1</v>
      </c>
      <c r="F283" s="220">
        <v>6.15</v>
      </c>
      <c r="G283" s="220">
        <v>0.49</v>
      </c>
      <c r="H283" s="221">
        <f>IF(E283*F283*E$4&gt;0,E283*F283*E$4,0)</f>
        <v>0</v>
      </c>
      <c r="I283" s="221">
        <f>IF(E283*G283*E$5&gt;0,E283*G283*E$5,0)</f>
        <v>0</v>
      </c>
      <c r="J283" s="222" t="s">
        <v>84</v>
      </c>
      <c r="K283" s="223" t="s">
        <v>810</v>
      </c>
      <c r="L283" s="224">
        <v>1</v>
      </c>
      <c r="M283" s="225">
        <f>E283*L283</f>
        <v>1</v>
      </c>
      <c r="N283" s="66">
        <v>95</v>
      </c>
      <c r="O283" s="227">
        <f t="shared" si="5"/>
        <v>0</v>
      </c>
      <c r="P283" s="228">
        <f>SUM(O283:O288)</f>
        <v>0</v>
      </c>
      <c r="Q283" s="225">
        <f>R283/E283</f>
        <v>0</v>
      </c>
      <c r="R283" s="228">
        <f>H283+I283+P283</f>
        <v>0</v>
      </c>
    </row>
    <row r="284" spans="1:18" s="43" customFormat="1" ht="12.75">
      <c r="A284" s="44"/>
      <c r="B284" s="45"/>
      <c r="C284" s="44"/>
      <c r="D284" s="46"/>
      <c r="E284" s="41"/>
      <c r="F284" s="41"/>
      <c r="G284" s="41"/>
      <c r="H284" s="48"/>
      <c r="I284" s="48"/>
      <c r="J284" s="49"/>
      <c r="K284" s="50"/>
      <c r="L284" s="51"/>
      <c r="M284" s="225">
        <f>E283*L284</f>
        <v>0</v>
      </c>
      <c r="N284" s="52"/>
      <c r="O284" s="227">
        <f t="shared" si="5"/>
        <v>0</v>
      </c>
      <c r="P284" s="53"/>
      <c r="Q284" s="53"/>
      <c r="R284" s="53"/>
    </row>
    <row r="285" spans="1:18" s="43" customFormat="1" ht="12.75">
      <c r="A285" s="44"/>
      <c r="B285" s="45"/>
      <c r="C285" s="44"/>
      <c r="D285" s="46"/>
      <c r="E285" s="41"/>
      <c r="F285" s="41"/>
      <c r="G285" s="41"/>
      <c r="H285" s="48"/>
      <c r="I285" s="48"/>
      <c r="J285" s="49"/>
      <c r="K285" s="50"/>
      <c r="L285" s="51"/>
      <c r="M285" s="225">
        <f>E283*L285</f>
        <v>0</v>
      </c>
      <c r="N285" s="52"/>
      <c r="O285" s="227">
        <f t="shared" si="5"/>
        <v>0</v>
      </c>
      <c r="P285" s="53"/>
      <c r="Q285" s="53"/>
      <c r="R285" s="53"/>
    </row>
    <row r="286" spans="1:18" s="43" customFormat="1" ht="12.75">
      <c r="A286" s="44"/>
      <c r="B286" s="45"/>
      <c r="C286" s="44"/>
      <c r="D286" s="46"/>
      <c r="E286" s="41"/>
      <c r="F286" s="41"/>
      <c r="G286" s="41"/>
      <c r="H286" s="48"/>
      <c r="I286" s="48"/>
      <c r="J286" s="49"/>
      <c r="K286" s="50"/>
      <c r="L286" s="51"/>
      <c r="M286" s="225">
        <f>E283*L286</f>
        <v>0</v>
      </c>
      <c r="N286" s="52"/>
      <c r="O286" s="227">
        <f t="shared" si="5"/>
        <v>0</v>
      </c>
      <c r="P286" s="53"/>
      <c r="Q286" s="53"/>
      <c r="R286" s="53"/>
    </row>
    <row r="287" spans="1:18" s="43" customFormat="1" ht="12.75">
      <c r="A287" s="44"/>
      <c r="B287" s="45"/>
      <c r="C287" s="44"/>
      <c r="D287" s="46"/>
      <c r="E287" s="41"/>
      <c r="F287" s="41"/>
      <c r="G287" s="41"/>
      <c r="H287" s="48"/>
      <c r="I287" s="48"/>
      <c r="J287" s="49"/>
      <c r="K287" s="50"/>
      <c r="L287" s="51"/>
      <c r="M287" s="225">
        <f>E283*L287</f>
        <v>0</v>
      </c>
      <c r="N287" s="52"/>
      <c r="O287" s="227">
        <f t="shared" si="5"/>
        <v>0</v>
      </c>
      <c r="P287" s="53"/>
      <c r="Q287" s="53"/>
      <c r="R287" s="53"/>
    </row>
    <row r="288" spans="1:18" s="43" customFormat="1" ht="12.75">
      <c r="A288" s="54"/>
      <c r="B288" s="55"/>
      <c r="C288" s="54"/>
      <c r="D288" s="56"/>
      <c r="E288" s="58"/>
      <c r="F288" s="58"/>
      <c r="G288" s="58"/>
      <c r="H288" s="59"/>
      <c r="I288" s="59"/>
      <c r="J288" s="49"/>
      <c r="K288" s="50"/>
      <c r="L288" s="51"/>
      <c r="M288" s="225">
        <f>E283*L288</f>
        <v>0</v>
      </c>
      <c r="N288" s="52"/>
      <c r="O288" s="227">
        <f t="shared" si="5"/>
        <v>0</v>
      </c>
      <c r="P288" s="60"/>
      <c r="Q288" s="60"/>
      <c r="R288" s="60"/>
    </row>
    <row r="289" spans="1:18" s="43" customFormat="1" ht="12.75">
      <c r="A289" s="217">
        <f>A283+1</f>
        <v>47</v>
      </c>
      <c r="B289" s="77" t="s">
        <v>662</v>
      </c>
      <c r="C289" s="40" t="s">
        <v>663</v>
      </c>
      <c r="D289" s="68" t="s">
        <v>810</v>
      </c>
      <c r="E289" s="61">
        <v>1</v>
      </c>
      <c r="F289" s="61">
        <v>1.22</v>
      </c>
      <c r="G289" s="61">
        <v>0.12</v>
      </c>
      <c r="H289" s="221">
        <f>IF(E289*F289*E$4&gt;0,E289*F289*E$4,0)</f>
        <v>0</v>
      </c>
      <c r="I289" s="221">
        <f>IF(E289*G289*E$5&gt;0,E289*G289*E$5,0)</f>
        <v>0</v>
      </c>
      <c r="J289" s="63" t="s">
        <v>664</v>
      </c>
      <c r="K289" s="64" t="s">
        <v>810</v>
      </c>
      <c r="L289" s="65">
        <v>1</v>
      </c>
      <c r="M289" s="225">
        <f>E289*L289</f>
        <v>1</v>
      </c>
      <c r="N289" s="66">
        <v>11.5</v>
      </c>
      <c r="O289" s="227">
        <f t="shared" si="5"/>
        <v>0</v>
      </c>
      <c r="P289" s="228">
        <f>SUM(O289:O294)</f>
        <v>0</v>
      </c>
      <c r="Q289" s="225">
        <f>R289/E289</f>
        <v>0</v>
      </c>
      <c r="R289" s="228">
        <f>H289+I289+P289</f>
        <v>0</v>
      </c>
    </row>
    <row r="290" spans="1:18" s="43" customFormat="1" ht="12.75">
      <c r="A290" s="44"/>
      <c r="B290" s="45"/>
      <c r="C290" s="44"/>
      <c r="D290" s="46"/>
      <c r="E290" s="41"/>
      <c r="F290" s="41"/>
      <c r="G290" s="41"/>
      <c r="H290" s="48"/>
      <c r="I290" s="48"/>
      <c r="J290" s="63"/>
      <c r="K290" s="64"/>
      <c r="L290" s="65"/>
      <c r="M290" s="225">
        <f>E289*L290</f>
        <v>0</v>
      </c>
      <c r="N290" s="66"/>
      <c r="O290" s="227">
        <f t="shared" si="5"/>
        <v>0</v>
      </c>
      <c r="P290" s="53"/>
      <c r="Q290" s="53"/>
      <c r="R290" s="53"/>
    </row>
    <row r="291" spans="1:18" s="43" customFormat="1" ht="12.75">
      <c r="A291" s="44"/>
      <c r="B291" s="45"/>
      <c r="C291" s="44"/>
      <c r="D291" s="46"/>
      <c r="E291" s="41"/>
      <c r="F291" s="41"/>
      <c r="G291" s="41"/>
      <c r="H291" s="48"/>
      <c r="I291" s="48"/>
      <c r="J291" s="63"/>
      <c r="K291" s="64"/>
      <c r="L291" s="65"/>
      <c r="M291" s="225">
        <f>E289*L291</f>
        <v>0</v>
      </c>
      <c r="N291" s="66"/>
      <c r="O291" s="227">
        <f t="shared" si="5"/>
        <v>0</v>
      </c>
      <c r="P291" s="53"/>
      <c r="Q291" s="53"/>
      <c r="R291" s="53"/>
    </row>
    <row r="292" spans="1:18" s="43" customFormat="1" ht="12.75">
      <c r="A292" s="44"/>
      <c r="B292" s="45"/>
      <c r="C292" s="44"/>
      <c r="D292" s="46"/>
      <c r="E292" s="41"/>
      <c r="F292" s="41"/>
      <c r="G292" s="41"/>
      <c r="H292" s="48"/>
      <c r="I292" s="48"/>
      <c r="J292" s="63"/>
      <c r="K292" s="64"/>
      <c r="L292" s="65"/>
      <c r="M292" s="225">
        <f>E289*L292</f>
        <v>0</v>
      </c>
      <c r="N292" s="66"/>
      <c r="O292" s="227">
        <f t="shared" si="5"/>
        <v>0</v>
      </c>
      <c r="P292" s="53"/>
      <c r="Q292" s="53"/>
      <c r="R292" s="53"/>
    </row>
    <row r="293" spans="1:18" s="43" customFormat="1" ht="12.75">
      <c r="A293" s="44"/>
      <c r="B293" s="45"/>
      <c r="C293" s="44"/>
      <c r="D293" s="46"/>
      <c r="E293" s="41"/>
      <c r="F293" s="41"/>
      <c r="G293" s="41"/>
      <c r="H293" s="48"/>
      <c r="I293" s="48"/>
      <c r="J293" s="63"/>
      <c r="K293" s="64"/>
      <c r="L293" s="130"/>
      <c r="M293" s="225">
        <f>E289*L293</f>
        <v>0</v>
      </c>
      <c r="N293" s="66"/>
      <c r="O293" s="227">
        <f t="shared" si="5"/>
        <v>0</v>
      </c>
      <c r="P293" s="53"/>
      <c r="Q293" s="53"/>
      <c r="R293" s="53"/>
    </row>
    <row r="294" spans="1:18" s="43" customFormat="1" ht="12.75">
      <c r="A294" s="54"/>
      <c r="B294" s="55"/>
      <c r="C294" s="54"/>
      <c r="D294" s="56"/>
      <c r="E294" s="58"/>
      <c r="F294" s="58"/>
      <c r="G294" s="58"/>
      <c r="H294" s="59"/>
      <c r="I294" s="59"/>
      <c r="J294" s="49"/>
      <c r="K294" s="50"/>
      <c r="L294" s="51"/>
      <c r="M294" s="225">
        <f>E289*L294</f>
        <v>0</v>
      </c>
      <c r="N294" s="52"/>
      <c r="O294" s="227">
        <f t="shared" si="5"/>
        <v>0</v>
      </c>
      <c r="P294" s="60"/>
      <c r="Q294" s="60"/>
      <c r="R294" s="60"/>
    </row>
    <row r="295" spans="1:18" s="229" customFormat="1" ht="24.75" customHeight="1">
      <c r="A295" s="217">
        <f>A289+1</f>
        <v>48</v>
      </c>
      <c r="B295" s="218" t="s">
        <v>46</v>
      </c>
      <c r="C295" s="217" t="s">
        <v>618</v>
      </c>
      <c r="D295" s="219" t="s">
        <v>810</v>
      </c>
      <c r="E295" s="220">
        <v>1</v>
      </c>
      <c r="F295" s="220">
        <v>0.97</v>
      </c>
      <c r="G295" s="220">
        <v>0.13</v>
      </c>
      <c r="H295" s="221">
        <f>IF(E295*F295*E$4&gt;0,E295*F295*E$4,0)</f>
        <v>0</v>
      </c>
      <c r="I295" s="221">
        <f>IF(E295*G295*E$5&gt;0,E295*G295*E$5,0)</f>
        <v>0</v>
      </c>
      <c r="J295" s="222" t="s">
        <v>609</v>
      </c>
      <c r="K295" s="223" t="s">
        <v>810</v>
      </c>
      <c r="L295" s="224">
        <v>1</v>
      </c>
      <c r="M295" s="225">
        <f>E295*L295</f>
        <v>1</v>
      </c>
      <c r="N295" s="226">
        <v>3.5</v>
      </c>
      <c r="O295" s="227">
        <f t="shared" si="5"/>
        <v>0</v>
      </c>
      <c r="P295" s="228">
        <f>SUM(O295:O300)</f>
        <v>0</v>
      </c>
      <c r="Q295" s="225">
        <f>R295/E295</f>
        <v>0</v>
      </c>
      <c r="R295" s="228">
        <f>H295+I295+P295</f>
        <v>0</v>
      </c>
    </row>
    <row r="296" spans="1:18" s="43" customFormat="1" ht="12.75">
      <c r="A296" s="44"/>
      <c r="B296" s="45"/>
      <c r="C296" s="44"/>
      <c r="D296" s="46"/>
      <c r="E296" s="41"/>
      <c r="F296" s="41"/>
      <c r="G296" s="41"/>
      <c r="H296" s="48"/>
      <c r="I296" s="48"/>
      <c r="J296" s="63"/>
      <c r="K296" s="64"/>
      <c r="L296" s="65"/>
      <c r="M296" s="225">
        <f>E295*L296</f>
        <v>0</v>
      </c>
      <c r="N296" s="66"/>
      <c r="O296" s="227">
        <f t="shared" si="5"/>
        <v>0</v>
      </c>
      <c r="P296" s="53"/>
      <c r="Q296" s="53"/>
      <c r="R296" s="53"/>
    </row>
    <row r="297" spans="1:18" s="43" customFormat="1" ht="12.75">
      <c r="A297" s="44"/>
      <c r="B297" s="45"/>
      <c r="C297" s="44"/>
      <c r="D297" s="46"/>
      <c r="E297" s="41"/>
      <c r="F297" s="41"/>
      <c r="G297" s="41"/>
      <c r="H297" s="48"/>
      <c r="I297" s="48"/>
      <c r="J297" s="49"/>
      <c r="K297" s="50"/>
      <c r="L297" s="51"/>
      <c r="M297" s="225">
        <f>E295*L297</f>
        <v>0</v>
      </c>
      <c r="N297" s="52"/>
      <c r="O297" s="227">
        <f t="shared" si="5"/>
        <v>0</v>
      </c>
      <c r="P297" s="53"/>
      <c r="Q297" s="53"/>
      <c r="R297" s="53"/>
    </row>
    <row r="298" spans="1:18" s="43" customFormat="1" ht="12.75">
      <c r="A298" s="44"/>
      <c r="B298" s="45"/>
      <c r="C298" s="44"/>
      <c r="D298" s="46"/>
      <c r="E298" s="41"/>
      <c r="F298" s="41"/>
      <c r="G298" s="41"/>
      <c r="H298" s="48"/>
      <c r="I298" s="48"/>
      <c r="J298" s="49"/>
      <c r="K298" s="50"/>
      <c r="L298" s="51"/>
      <c r="M298" s="225">
        <f>E295*L298</f>
        <v>0</v>
      </c>
      <c r="N298" s="52"/>
      <c r="O298" s="227">
        <f t="shared" si="5"/>
        <v>0</v>
      </c>
      <c r="P298" s="53"/>
      <c r="Q298" s="53"/>
      <c r="R298" s="53"/>
    </row>
    <row r="299" spans="1:18" s="43" customFormat="1" ht="12.75">
      <c r="A299" s="44"/>
      <c r="B299" s="45"/>
      <c r="C299" s="44"/>
      <c r="D299" s="46"/>
      <c r="E299" s="41"/>
      <c r="F299" s="41"/>
      <c r="G299" s="41"/>
      <c r="H299" s="48"/>
      <c r="I299" s="48"/>
      <c r="J299" s="49"/>
      <c r="K299" s="50"/>
      <c r="L299" s="51"/>
      <c r="M299" s="225">
        <f>E295*L299</f>
        <v>0</v>
      </c>
      <c r="N299" s="52"/>
      <c r="O299" s="227">
        <f t="shared" si="5"/>
        <v>0</v>
      </c>
      <c r="P299" s="53"/>
      <c r="Q299" s="53"/>
      <c r="R299" s="53"/>
    </row>
    <row r="300" spans="1:18" s="43" customFormat="1" ht="12.75">
      <c r="A300" s="54"/>
      <c r="B300" s="55"/>
      <c r="C300" s="54"/>
      <c r="D300" s="56"/>
      <c r="E300" s="58"/>
      <c r="F300" s="58"/>
      <c r="G300" s="58"/>
      <c r="H300" s="59"/>
      <c r="I300" s="59"/>
      <c r="J300" s="49"/>
      <c r="K300" s="50"/>
      <c r="L300" s="51"/>
      <c r="M300" s="225">
        <f>E295*L300</f>
        <v>0</v>
      </c>
      <c r="N300" s="52"/>
      <c r="O300" s="227">
        <f t="shared" si="5"/>
        <v>0</v>
      </c>
      <c r="P300" s="60"/>
      <c r="Q300" s="60"/>
      <c r="R300" s="60"/>
    </row>
    <row r="301" spans="1:18" s="251" customFormat="1" ht="51">
      <c r="A301" s="217">
        <f>A295+1</f>
        <v>49</v>
      </c>
      <c r="B301" s="230" t="s">
        <v>202</v>
      </c>
      <c r="C301" s="213" t="s">
        <v>660</v>
      </c>
      <c r="D301" s="235" t="s">
        <v>810</v>
      </c>
      <c r="E301" s="232">
        <v>2</v>
      </c>
      <c r="F301" s="244">
        <v>10.1</v>
      </c>
      <c r="G301" s="232">
        <v>1.45</v>
      </c>
      <c r="H301" s="221">
        <f>IF(E301*F301*E$4&gt;0,E301*F301*E$4,0)</f>
        <v>0</v>
      </c>
      <c r="I301" s="221">
        <f>IF(E301*G301*E$5&gt;0,E301*G301*E$5,0)</f>
        <v>0</v>
      </c>
      <c r="J301" s="213" t="s">
        <v>661</v>
      </c>
      <c r="K301" s="223" t="s">
        <v>810</v>
      </c>
      <c r="L301" s="226">
        <v>1</v>
      </c>
      <c r="M301" s="225">
        <f>E301*L301</f>
        <v>2</v>
      </c>
      <c r="N301" s="226">
        <v>75</v>
      </c>
      <c r="O301" s="227">
        <f t="shared" si="5"/>
        <v>0</v>
      </c>
      <c r="P301" s="228">
        <f>SUM(O301:O306)</f>
        <v>0</v>
      </c>
      <c r="Q301" s="225">
        <f>R301/E301</f>
        <v>0</v>
      </c>
      <c r="R301" s="228">
        <f>H301+I301+P301</f>
        <v>0</v>
      </c>
    </row>
    <row r="302" spans="1:18" s="43" customFormat="1" ht="12.75">
      <c r="A302" s="44"/>
      <c r="B302" s="45"/>
      <c r="C302" s="44"/>
      <c r="D302" s="46"/>
      <c r="E302" s="47"/>
      <c r="F302" s="47"/>
      <c r="G302" s="47"/>
      <c r="H302" s="48"/>
      <c r="I302" s="48"/>
      <c r="J302" s="49"/>
      <c r="K302" s="50"/>
      <c r="L302" s="52"/>
      <c r="M302" s="225">
        <f>E301*L302</f>
        <v>0</v>
      </c>
      <c r="N302" s="52"/>
      <c r="O302" s="227">
        <f t="shared" si="5"/>
        <v>0</v>
      </c>
      <c r="P302" s="53"/>
      <c r="Q302" s="53"/>
      <c r="R302" s="53"/>
    </row>
    <row r="303" spans="1:18" s="43" customFormat="1" ht="12.75">
      <c r="A303" s="44"/>
      <c r="B303" s="45"/>
      <c r="C303" s="44"/>
      <c r="D303" s="46"/>
      <c r="E303" s="47"/>
      <c r="F303" s="47"/>
      <c r="G303" s="47"/>
      <c r="H303" s="48"/>
      <c r="I303" s="48"/>
      <c r="J303" s="49"/>
      <c r="K303" s="50"/>
      <c r="L303" s="52"/>
      <c r="M303" s="225">
        <f>E301*L303</f>
        <v>0</v>
      </c>
      <c r="N303" s="52"/>
      <c r="O303" s="227">
        <f t="shared" si="5"/>
        <v>0</v>
      </c>
      <c r="P303" s="53"/>
      <c r="Q303" s="53"/>
      <c r="R303" s="53"/>
    </row>
    <row r="304" spans="1:18" s="43" customFormat="1" ht="12.75">
      <c r="A304" s="44"/>
      <c r="B304" s="45"/>
      <c r="C304" s="44"/>
      <c r="D304" s="46"/>
      <c r="E304" s="47"/>
      <c r="F304" s="47"/>
      <c r="G304" s="47"/>
      <c r="H304" s="48"/>
      <c r="I304" s="48"/>
      <c r="J304" s="49"/>
      <c r="K304" s="50"/>
      <c r="L304" s="52"/>
      <c r="M304" s="225">
        <f>E301*L304</f>
        <v>0</v>
      </c>
      <c r="N304" s="52"/>
      <c r="O304" s="227">
        <f t="shared" si="5"/>
        <v>0</v>
      </c>
      <c r="P304" s="53"/>
      <c r="Q304" s="53"/>
      <c r="R304" s="53"/>
    </row>
    <row r="305" spans="1:18" s="43" customFormat="1" ht="12.75">
      <c r="A305" s="44"/>
      <c r="B305" s="45"/>
      <c r="C305" s="44"/>
      <c r="D305" s="46"/>
      <c r="E305" s="47"/>
      <c r="F305" s="47"/>
      <c r="G305" s="47"/>
      <c r="H305" s="48"/>
      <c r="I305" s="48"/>
      <c r="J305" s="49"/>
      <c r="K305" s="50"/>
      <c r="L305" s="52"/>
      <c r="M305" s="225">
        <f>E301*L305</f>
        <v>0</v>
      </c>
      <c r="N305" s="52"/>
      <c r="O305" s="227">
        <f t="shared" si="5"/>
        <v>0</v>
      </c>
      <c r="P305" s="53"/>
      <c r="Q305" s="53"/>
      <c r="R305" s="53"/>
    </row>
    <row r="306" spans="1:18" s="43" customFormat="1" ht="12.75">
      <c r="A306" s="54"/>
      <c r="B306" s="55"/>
      <c r="C306" s="54"/>
      <c r="D306" s="56"/>
      <c r="E306" s="57"/>
      <c r="F306" s="57"/>
      <c r="G306" s="57"/>
      <c r="H306" s="59"/>
      <c r="I306" s="59"/>
      <c r="J306" s="49"/>
      <c r="K306" s="50"/>
      <c r="L306" s="52"/>
      <c r="M306" s="225">
        <f>E301*L306</f>
        <v>0</v>
      </c>
      <c r="N306" s="52"/>
      <c r="O306" s="227">
        <f t="shared" si="5"/>
        <v>0</v>
      </c>
      <c r="P306" s="60"/>
      <c r="Q306" s="60"/>
      <c r="R306" s="60"/>
    </row>
    <row r="307" spans="1:18" s="251" customFormat="1" ht="38.25">
      <c r="A307" s="217">
        <f>A301+1</f>
        <v>50</v>
      </c>
      <c r="B307" s="230" t="s">
        <v>191</v>
      </c>
      <c r="C307" s="213" t="s">
        <v>192</v>
      </c>
      <c r="D307" s="231" t="s">
        <v>19</v>
      </c>
      <c r="E307" s="244">
        <v>1</v>
      </c>
      <c r="F307" s="244">
        <v>1.8</v>
      </c>
      <c r="G307" s="244">
        <v>0.08</v>
      </c>
      <c r="H307" s="221">
        <f>IF(E307*F307*E$4&gt;0,E307*F307*E$4,0)</f>
        <v>0</v>
      </c>
      <c r="I307" s="221">
        <f>IF(E307*G307*E$5&gt;0,E307*G307*E$5,0)</f>
        <v>0</v>
      </c>
      <c r="J307" s="222" t="s">
        <v>193</v>
      </c>
      <c r="K307" s="223" t="s">
        <v>19</v>
      </c>
      <c r="L307" s="224">
        <v>1</v>
      </c>
      <c r="M307" s="225">
        <f>E307*L307</f>
        <v>1</v>
      </c>
      <c r="N307" s="226">
        <v>36.6</v>
      </c>
      <c r="O307" s="227">
        <f t="shared" si="5"/>
        <v>0</v>
      </c>
      <c r="P307" s="228">
        <f>SUM(O307:O312)</f>
        <v>0</v>
      </c>
      <c r="Q307" s="225">
        <f>R307/E307</f>
        <v>0</v>
      </c>
      <c r="R307" s="228">
        <f>H307+I307+P307</f>
        <v>0</v>
      </c>
    </row>
    <row r="308" spans="1:18" s="43" customFormat="1" ht="12.75">
      <c r="A308" s="44"/>
      <c r="B308" s="45"/>
      <c r="C308" s="44"/>
      <c r="D308" s="46"/>
      <c r="E308" s="41"/>
      <c r="F308" s="41"/>
      <c r="G308" s="41"/>
      <c r="H308" s="48"/>
      <c r="I308" s="48"/>
      <c r="J308" s="49"/>
      <c r="K308" s="50"/>
      <c r="L308" s="51"/>
      <c r="M308" s="225">
        <f>E307*L308</f>
        <v>0</v>
      </c>
      <c r="N308" s="52"/>
      <c r="O308" s="227">
        <f t="shared" si="5"/>
        <v>0</v>
      </c>
      <c r="P308" s="53"/>
      <c r="Q308" s="53"/>
      <c r="R308" s="53"/>
    </row>
    <row r="309" spans="1:18" s="43" customFormat="1" ht="12.75">
      <c r="A309" s="44"/>
      <c r="B309" s="45"/>
      <c r="C309" s="44"/>
      <c r="D309" s="46"/>
      <c r="E309" s="41"/>
      <c r="F309" s="41"/>
      <c r="G309" s="41"/>
      <c r="H309" s="48"/>
      <c r="I309" s="48"/>
      <c r="J309" s="49"/>
      <c r="K309" s="50"/>
      <c r="L309" s="51"/>
      <c r="M309" s="225">
        <f>E307*L309</f>
        <v>0</v>
      </c>
      <c r="N309" s="52"/>
      <c r="O309" s="227">
        <f t="shared" si="5"/>
        <v>0</v>
      </c>
      <c r="P309" s="53"/>
      <c r="Q309" s="53"/>
      <c r="R309" s="53"/>
    </row>
    <row r="310" spans="1:18" s="43" customFormat="1" ht="12.75">
      <c r="A310" s="44"/>
      <c r="B310" s="45"/>
      <c r="C310" s="44"/>
      <c r="D310" s="46"/>
      <c r="E310" s="41"/>
      <c r="F310" s="41"/>
      <c r="G310" s="41"/>
      <c r="H310" s="48"/>
      <c r="I310" s="48"/>
      <c r="J310" s="49"/>
      <c r="K310" s="50"/>
      <c r="L310" s="51"/>
      <c r="M310" s="225">
        <f>E307*L310</f>
        <v>0</v>
      </c>
      <c r="N310" s="52"/>
      <c r="O310" s="227">
        <f t="shared" si="5"/>
        <v>0</v>
      </c>
      <c r="P310" s="53"/>
      <c r="Q310" s="53"/>
      <c r="R310" s="53"/>
    </row>
    <row r="311" spans="1:18" s="43" customFormat="1" ht="12.75">
      <c r="A311" s="44"/>
      <c r="B311" s="45"/>
      <c r="C311" s="44"/>
      <c r="D311" s="46"/>
      <c r="E311" s="41"/>
      <c r="F311" s="41"/>
      <c r="G311" s="41"/>
      <c r="H311" s="48"/>
      <c r="I311" s="48"/>
      <c r="J311" s="49"/>
      <c r="K311" s="50"/>
      <c r="L311" s="51"/>
      <c r="M311" s="225">
        <f>E307*L311</f>
        <v>0</v>
      </c>
      <c r="N311" s="52"/>
      <c r="O311" s="227">
        <f t="shared" si="5"/>
        <v>0</v>
      </c>
      <c r="P311" s="53"/>
      <c r="Q311" s="53"/>
      <c r="R311" s="53"/>
    </row>
    <row r="312" spans="1:18" s="43" customFormat="1" ht="12.75">
      <c r="A312" s="54"/>
      <c r="B312" s="55"/>
      <c r="C312" s="54"/>
      <c r="D312" s="56"/>
      <c r="E312" s="58"/>
      <c r="F312" s="58"/>
      <c r="G312" s="58"/>
      <c r="H312" s="59"/>
      <c r="I312" s="59"/>
      <c r="J312" s="49"/>
      <c r="K312" s="50"/>
      <c r="L312" s="51"/>
      <c r="M312" s="225">
        <f>E307*L312</f>
        <v>0</v>
      </c>
      <c r="N312" s="52"/>
      <c r="O312" s="227">
        <f t="shared" si="5"/>
        <v>0</v>
      </c>
      <c r="P312" s="60"/>
      <c r="Q312" s="60"/>
      <c r="R312" s="60"/>
    </row>
    <row r="313" spans="1:18" s="43" customFormat="1" ht="12.75">
      <c r="A313" s="217">
        <f>A307+1</f>
        <v>51</v>
      </c>
      <c r="B313" s="77"/>
      <c r="C313" s="40"/>
      <c r="D313" s="68"/>
      <c r="E313" s="69"/>
      <c r="F313" s="69"/>
      <c r="G313" s="69"/>
      <c r="H313" s="221">
        <f>IF(E313*F313*E$4&gt;0,E313*F313*E$4,0)</f>
        <v>0</v>
      </c>
      <c r="I313" s="221">
        <f>IF(E313*G313*E$5&gt;0,E313*G313*E$5,0)</f>
        <v>0</v>
      </c>
      <c r="J313" s="63"/>
      <c r="K313" s="64"/>
      <c r="L313" s="66"/>
      <c r="M313" s="225">
        <f>E313*L313</f>
        <v>0</v>
      </c>
      <c r="N313" s="66"/>
      <c r="O313" s="227">
        <f t="shared" si="5"/>
        <v>0</v>
      </c>
      <c r="P313" s="228">
        <f>SUM(O313:O318)</f>
        <v>0</v>
      </c>
      <c r="Q313" s="225" t="e">
        <f>R313/E313</f>
        <v>#DIV/0!</v>
      </c>
      <c r="R313" s="228">
        <f>H313+I313+P313</f>
        <v>0</v>
      </c>
    </row>
    <row r="314" spans="1:18" s="43" customFormat="1" ht="12.75">
      <c r="A314" s="44"/>
      <c r="B314" s="45"/>
      <c r="C314" s="44"/>
      <c r="D314" s="46"/>
      <c r="E314" s="47"/>
      <c r="F314" s="47"/>
      <c r="G314" s="47"/>
      <c r="H314" s="48"/>
      <c r="I314" s="48"/>
      <c r="J314" s="49"/>
      <c r="K314" s="50"/>
      <c r="L314" s="52"/>
      <c r="M314" s="225">
        <f>E313*L314</f>
        <v>0</v>
      </c>
      <c r="N314" s="52"/>
      <c r="O314" s="227">
        <f t="shared" si="5"/>
        <v>0</v>
      </c>
      <c r="P314" s="53"/>
      <c r="Q314" s="53"/>
      <c r="R314" s="53"/>
    </row>
    <row r="315" spans="1:18" s="43" customFormat="1" ht="12.75">
      <c r="A315" s="44"/>
      <c r="B315" s="45"/>
      <c r="C315" s="44"/>
      <c r="D315" s="46"/>
      <c r="E315" s="47"/>
      <c r="F315" s="47"/>
      <c r="G315" s="47"/>
      <c r="H315" s="48"/>
      <c r="I315" s="48"/>
      <c r="J315" s="49"/>
      <c r="K315" s="50"/>
      <c r="L315" s="52"/>
      <c r="M315" s="225">
        <f>E313*L315</f>
        <v>0</v>
      </c>
      <c r="N315" s="52"/>
      <c r="O315" s="227">
        <f t="shared" si="5"/>
        <v>0</v>
      </c>
      <c r="P315" s="53"/>
      <c r="Q315" s="53"/>
      <c r="R315" s="53"/>
    </row>
    <row r="316" spans="1:18" s="43" customFormat="1" ht="12.75">
      <c r="A316" s="44"/>
      <c r="B316" s="45"/>
      <c r="C316" s="44"/>
      <c r="D316" s="46"/>
      <c r="E316" s="47"/>
      <c r="F316" s="47"/>
      <c r="G316" s="47"/>
      <c r="H316" s="48"/>
      <c r="I316" s="48"/>
      <c r="J316" s="49"/>
      <c r="K316" s="50"/>
      <c r="L316" s="52"/>
      <c r="M316" s="225">
        <f>E313*L316</f>
        <v>0</v>
      </c>
      <c r="N316" s="52"/>
      <c r="O316" s="227">
        <f t="shared" si="5"/>
        <v>0</v>
      </c>
      <c r="P316" s="53"/>
      <c r="Q316" s="53"/>
      <c r="R316" s="53"/>
    </row>
    <row r="317" spans="1:18" s="43" customFormat="1" ht="12.75">
      <c r="A317" s="44"/>
      <c r="B317" s="45"/>
      <c r="C317" s="44"/>
      <c r="D317" s="46"/>
      <c r="E317" s="47"/>
      <c r="F317" s="47"/>
      <c r="G317" s="47"/>
      <c r="H317" s="48"/>
      <c r="I317" s="48"/>
      <c r="J317" s="49"/>
      <c r="K317" s="50"/>
      <c r="L317" s="52"/>
      <c r="M317" s="225">
        <f>E313*L317</f>
        <v>0</v>
      </c>
      <c r="N317" s="52"/>
      <c r="O317" s="227">
        <f t="shared" si="5"/>
        <v>0</v>
      </c>
      <c r="P317" s="53"/>
      <c r="Q317" s="53"/>
      <c r="R317" s="53"/>
    </row>
    <row r="318" spans="1:18" s="43" customFormat="1" ht="12.75">
      <c r="A318" s="54"/>
      <c r="B318" s="55"/>
      <c r="C318" s="54"/>
      <c r="D318" s="56"/>
      <c r="E318" s="57"/>
      <c r="F318" s="57"/>
      <c r="G318" s="57"/>
      <c r="H318" s="59"/>
      <c r="I318" s="59"/>
      <c r="J318" s="49"/>
      <c r="K318" s="50"/>
      <c r="L318" s="52"/>
      <c r="M318" s="225">
        <f>E313*L318</f>
        <v>0</v>
      </c>
      <c r="N318" s="52"/>
      <c r="O318" s="227">
        <f t="shared" si="5"/>
        <v>0</v>
      </c>
      <c r="P318" s="60"/>
      <c r="Q318" s="60"/>
      <c r="R318" s="60"/>
    </row>
    <row r="319" spans="1:18" s="43" customFormat="1" ht="12.75">
      <c r="A319" s="217">
        <f>A313+1</f>
        <v>52</v>
      </c>
      <c r="B319" s="77"/>
      <c r="C319" s="40"/>
      <c r="D319" s="68"/>
      <c r="E319" s="69"/>
      <c r="F319" s="69"/>
      <c r="G319" s="69"/>
      <c r="H319" s="221">
        <f>IF(E319*F319*E$4&gt;0,E319*F319*E$4,0)</f>
        <v>0</v>
      </c>
      <c r="I319" s="221">
        <f>IF(E319*G319*E$5&gt;0,E319*G319*E$5,0)</f>
        <v>0</v>
      </c>
      <c r="J319" s="63"/>
      <c r="K319" s="64"/>
      <c r="L319" s="66"/>
      <c r="M319" s="225">
        <f>E319*L319</f>
        <v>0</v>
      </c>
      <c r="N319" s="66"/>
      <c r="O319" s="227">
        <f t="shared" si="5"/>
        <v>0</v>
      </c>
      <c r="P319" s="228">
        <f>SUM(O319:O324)</f>
        <v>0</v>
      </c>
      <c r="Q319" s="225" t="e">
        <f>R319/E319</f>
        <v>#DIV/0!</v>
      </c>
      <c r="R319" s="228">
        <f>H319+I319+P319</f>
        <v>0</v>
      </c>
    </row>
    <row r="320" spans="1:18" s="43" customFormat="1" ht="12.75">
      <c r="A320" s="44"/>
      <c r="B320" s="45"/>
      <c r="C320" s="44"/>
      <c r="D320" s="46"/>
      <c r="E320" s="47"/>
      <c r="F320" s="47"/>
      <c r="G320" s="47"/>
      <c r="H320" s="48"/>
      <c r="I320" s="48"/>
      <c r="J320" s="49"/>
      <c r="K320" s="50"/>
      <c r="L320" s="52"/>
      <c r="M320" s="225">
        <f>E319*L320</f>
        <v>0</v>
      </c>
      <c r="N320" s="52"/>
      <c r="O320" s="227">
        <f t="shared" si="5"/>
        <v>0</v>
      </c>
      <c r="P320" s="53"/>
      <c r="Q320" s="53"/>
      <c r="R320" s="53"/>
    </row>
    <row r="321" spans="1:18" s="43" customFormat="1" ht="12.75">
      <c r="A321" s="44"/>
      <c r="B321" s="45"/>
      <c r="C321" s="44"/>
      <c r="D321" s="46"/>
      <c r="E321" s="47"/>
      <c r="F321" s="47"/>
      <c r="G321" s="47"/>
      <c r="H321" s="48"/>
      <c r="I321" s="48"/>
      <c r="J321" s="49"/>
      <c r="K321" s="50"/>
      <c r="L321" s="52"/>
      <c r="M321" s="225">
        <f>E319*L321</f>
        <v>0</v>
      </c>
      <c r="N321" s="52"/>
      <c r="O321" s="227">
        <f t="shared" si="5"/>
        <v>0</v>
      </c>
      <c r="P321" s="53"/>
      <c r="Q321" s="53"/>
      <c r="R321" s="53"/>
    </row>
    <row r="322" spans="1:18" s="43" customFormat="1" ht="12.75">
      <c r="A322" s="44"/>
      <c r="B322" s="45"/>
      <c r="C322" s="44"/>
      <c r="D322" s="46"/>
      <c r="E322" s="47"/>
      <c r="F322" s="47"/>
      <c r="G322" s="47"/>
      <c r="H322" s="48"/>
      <c r="I322" s="48"/>
      <c r="J322" s="49"/>
      <c r="K322" s="50"/>
      <c r="L322" s="52"/>
      <c r="M322" s="225">
        <f>E319*L322</f>
        <v>0</v>
      </c>
      <c r="N322" s="52"/>
      <c r="O322" s="227">
        <f t="shared" si="5"/>
        <v>0</v>
      </c>
      <c r="P322" s="53"/>
      <c r="Q322" s="53"/>
      <c r="R322" s="53"/>
    </row>
    <row r="323" spans="1:18" s="43" customFormat="1" ht="12.75">
      <c r="A323" s="44"/>
      <c r="B323" s="45"/>
      <c r="C323" s="44"/>
      <c r="D323" s="46"/>
      <c r="E323" s="47"/>
      <c r="F323" s="47"/>
      <c r="G323" s="47"/>
      <c r="H323" s="48"/>
      <c r="I323" s="48"/>
      <c r="J323" s="49"/>
      <c r="K323" s="50"/>
      <c r="L323" s="52"/>
      <c r="M323" s="225">
        <f>E319*L323</f>
        <v>0</v>
      </c>
      <c r="N323" s="52"/>
      <c r="O323" s="227">
        <f t="shared" si="5"/>
        <v>0</v>
      </c>
      <c r="P323" s="53"/>
      <c r="Q323" s="53"/>
      <c r="R323" s="53"/>
    </row>
    <row r="324" spans="1:18" s="43" customFormat="1" ht="12.75">
      <c r="A324" s="54"/>
      <c r="B324" s="55"/>
      <c r="C324" s="54"/>
      <c r="D324" s="56"/>
      <c r="E324" s="57"/>
      <c r="F324" s="57"/>
      <c r="G324" s="57"/>
      <c r="H324" s="59"/>
      <c r="I324" s="59"/>
      <c r="J324" s="49"/>
      <c r="K324" s="50"/>
      <c r="L324" s="52"/>
      <c r="M324" s="225">
        <f>E319*L324</f>
        <v>0</v>
      </c>
      <c r="N324" s="52"/>
      <c r="O324" s="227">
        <f t="shared" si="5"/>
        <v>0</v>
      </c>
      <c r="P324" s="60"/>
      <c r="Q324" s="60"/>
      <c r="R324" s="60"/>
    </row>
    <row r="325" spans="1:18" s="43" customFormat="1" ht="12.75">
      <c r="A325" s="217">
        <f>A319+1</f>
        <v>53</v>
      </c>
      <c r="B325" s="77"/>
      <c r="C325" s="40"/>
      <c r="D325" s="68"/>
      <c r="E325" s="69"/>
      <c r="F325" s="69"/>
      <c r="G325" s="69"/>
      <c r="H325" s="221">
        <f>IF(E325*F325*E$4&gt;0,E325*F325*E$4,0)</f>
        <v>0</v>
      </c>
      <c r="I325" s="221">
        <f>IF(E325*G325*E$5&gt;0,E325*G325*E$5,0)</f>
        <v>0</v>
      </c>
      <c r="J325" s="63"/>
      <c r="K325" s="64"/>
      <c r="L325" s="66"/>
      <c r="M325" s="225">
        <f>E325*L325</f>
        <v>0</v>
      </c>
      <c r="N325" s="66"/>
      <c r="O325" s="227">
        <f t="shared" si="5"/>
        <v>0</v>
      </c>
      <c r="P325" s="228">
        <f>SUM(O325:O330)</f>
        <v>0</v>
      </c>
      <c r="Q325" s="225" t="e">
        <f>R325/E325</f>
        <v>#DIV/0!</v>
      </c>
      <c r="R325" s="228">
        <f>H325+I325+P325</f>
        <v>0</v>
      </c>
    </row>
    <row r="326" spans="1:18" s="43" customFormat="1" ht="12.75">
      <c r="A326" s="44"/>
      <c r="B326" s="45"/>
      <c r="C326" s="44"/>
      <c r="D326" s="46"/>
      <c r="E326" s="47"/>
      <c r="F326" s="47"/>
      <c r="G326" s="47"/>
      <c r="H326" s="48"/>
      <c r="I326" s="48"/>
      <c r="J326" s="49"/>
      <c r="K326" s="50"/>
      <c r="L326" s="52"/>
      <c r="M326" s="225">
        <f>E325*L326</f>
        <v>0</v>
      </c>
      <c r="N326" s="52"/>
      <c r="O326" s="227">
        <f t="shared" si="5"/>
        <v>0</v>
      </c>
      <c r="P326" s="53"/>
      <c r="Q326" s="53"/>
      <c r="R326" s="53"/>
    </row>
    <row r="327" spans="1:18" s="43" customFormat="1" ht="12.75">
      <c r="A327" s="44"/>
      <c r="B327" s="45"/>
      <c r="C327" s="44"/>
      <c r="D327" s="46"/>
      <c r="E327" s="47"/>
      <c r="F327" s="47"/>
      <c r="G327" s="47"/>
      <c r="H327" s="48"/>
      <c r="I327" s="48"/>
      <c r="J327" s="49"/>
      <c r="K327" s="50"/>
      <c r="L327" s="52"/>
      <c r="M327" s="225">
        <f>E325*L327</f>
        <v>0</v>
      </c>
      <c r="N327" s="52"/>
      <c r="O327" s="227">
        <f t="shared" si="5"/>
        <v>0</v>
      </c>
      <c r="P327" s="53"/>
      <c r="Q327" s="53"/>
      <c r="R327" s="53"/>
    </row>
    <row r="328" spans="1:18" s="43" customFormat="1" ht="12.75">
      <c r="A328" s="44"/>
      <c r="B328" s="45"/>
      <c r="C328" s="44"/>
      <c r="D328" s="46"/>
      <c r="E328" s="47"/>
      <c r="F328" s="47"/>
      <c r="G328" s="47"/>
      <c r="H328" s="48"/>
      <c r="I328" s="48"/>
      <c r="J328" s="49"/>
      <c r="K328" s="50"/>
      <c r="L328" s="52"/>
      <c r="M328" s="225">
        <f>E325*L328</f>
        <v>0</v>
      </c>
      <c r="N328" s="52"/>
      <c r="O328" s="227">
        <f t="shared" si="5"/>
        <v>0</v>
      </c>
      <c r="P328" s="53"/>
      <c r="Q328" s="53"/>
      <c r="R328" s="53"/>
    </row>
    <row r="329" spans="1:18" s="43" customFormat="1" ht="12.75">
      <c r="A329" s="44"/>
      <c r="B329" s="45"/>
      <c r="C329" s="44"/>
      <c r="D329" s="46"/>
      <c r="E329" s="47"/>
      <c r="F329" s="47"/>
      <c r="G329" s="47"/>
      <c r="H329" s="48"/>
      <c r="I329" s="48"/>
      <c r="J329" s="49"/>
      <c r="K329" s="50"/>
      <c r="L329" s="52"/>
      <c r="M329" s="225">
        <f>E325*L329</f>
        <v>0</v>
      </c>
      <c r="N329" s="52"/>
      <c r="O329" s="227">
        <f t="shared" si="5"/>
        <v>0</v>
      </c>
      <c r="P329" s="53"/>
      <c r="Q329" s="53"/>
      <c r="R329" s="53"/>
    </row>
    <row r="330" spans="1:18" s="43" customFormat="1" ht="12.75">
      <c r="A330" s="54"/>
      <c r="B330" s="55"/>
      <c r="C330" s="54"/>
      <c r="D330" s="56"/>
      <c r="E330" s="57"/>
      <c r="F330" s="57"/>
      <c r="G330" s="57"/>
      <c r="H330" s="59"/>
      <c r="I330" s="59"/>
      <c r="J330" s="49"/>
      <c r="K330" s="50"/>
      <c r="L330" s="52"/>
      <c r="M330" s="225">
        <f>E325*L330</f>
        <v>0</v>
      </c>
      <c r="N330" s="52"/>
      <c r="O330" s="227">
        <f t="shared" si="5"/>
        <v>0</v>
      </c>
      <c r="P330" s="60"/>
      <c r="Q330" s="60"/>
      <c r="R330" s="60"/>
    </row>
    <row r="331" spans="1:18" s="43" customFormat="1" ht="12.75">
      <c r="A331" s="217">
        <f>A325+1</f>
        <v>54</v>
      </c>
      <c r="B331" s="77"/>
      <c r="C331" s="40"/>
      <c r="D331" s="68"/>
      <c r="E331" s="69"/>
      <c r="F331" s="69"/>
      <c r="G331" s="69"/>
      <c r="H331" s="221">
        <f>IF(E331*F331*E$4&gt;0,E331*F331*E$4,0)</f>
        <v>0</v>
      </c>
      <c r="I331" s="221">
        <f>IF(E331*G331*E$5&gt;0,E331*G331*E$5,0)</f>
        <v>0</v>
      </c>
      <c r="J331" s="63"/>
      <c r="K331" s="64"/>
      <c r="L331" s="66"/>
      <c r="M331" s="225">
        <f>E331*L331</f>
        <v>0</v>
      </c>
      <c r="N331" s="66"/>
      <c r="O331" s="227">
        <f t="shared" si="5"/>
        <v>0</v>
      </c>
      <c r="P331" s="228">
        <f>SUM(O331:O336)</f>
        <v>0</v>
      </c>
      <c r="Q331" s="225" t="e">
        <f>R331/E331</f>
        <v>#DIV/0!</v>
      </c>
      <c r="R331" s="228">
        <f>H331+I331+P331</f>
        <v>0</v>
      </c>
    </row>
    <row r="332" spans="1:18" s="43" customFormat="1" ht="12.75">
      <c r="A332" s="44"/>
      <c r="B332" s="45"/>
      <c r="C332" s="44"/>
      <c r="D332" s="46"/>
      <c r="E332" s="47"/>
      <c r="F332" s="47"/>
      <c r="G332" s="47"/>
      <c r="H332" s="48"/>
      <c r="I332" s="48"/>
      <c r="J332" s="49"/>
      <c r="K332" s="50"/>
      <c r="L332" s="52"/>
      <c r="M332" s="225">
        <f>E331*L332</f>
        <v>0</v>
      </c>
      <c r="N332" s="52"/>
      <c r="O332" s="227">
        <f t="shared" si="5"/>
        <v>0</v>
      </c>
      <c r="P332" s="53"/>
      <c r="Q332" s="53"/>
      <c r="R332" s="53"/>
    </row>
    <row r="333" spans="1:18" s="43" customFormat="1" ht="12.75">
      <c r="A333" s="44"/>
      <c r="B333" s="45"/>
      <c r="C333" s="44"/>
      <c r="D333" s="46"/>
      <c r="E333" s="47"/>
      <c r="F333" s="47"/>
      <c r="G333" s="47"/>
      <c r="H333" s="48"/>
      <c r="I333" s="48"/>
      <c r="J333" s="49"/>
      <c r="K333" s="50"/>
      <c r="L333" s="52"/>
      <c r="M333" s="225">
        <f>E331*L333</f>
        <v>0</v>
      </c>
      <c r="N333" s="52"/>
      <c r="O333" s="227">
        <f t="shared" ref="O333:O372" si="6">M333*N333*E$6</f>
        <v>0</v>
      </c>
      <c r="P333" s="53"/>
      <c r="Q333" s="53"/>
      <c r="R333" s="53"/>
    </row>
    <row r="334" spans="1:18" s="43" customFormat="1" ht="12.75">
      <c r="A334" s="44"/>
      <c r="B334" s="45"/>
      <c r="C334" s="44"/>
      <c r="D334" s="46"/>
      <c r="E334" s="47"/>
      <c r="F334" s="47"/>
      <c r="G334" s="47"/>
      <c r="H334" s="48"/>
      <c r="I334" s="48"/>
      <c r="J334" s="49"/>
      <c r="K334" s="50"/>
      <c r="L334" s="52"/>
      <c r="M334" s="225">
        <f>E331*L334</f>
        <v>0</v>
      </c>
      <c r="N334" s="52"/>
      <c r="O334" s="227">
        <f t="shared" si="6"/>
        <v>0</v>
      </c>
      <c r="P334" s="53"/>
      <c r="Q334" s="53"/>
      <c r="R334" s="53"/>
    </row>
    <row r="335" spans="1:18" s="43" customFormat="1" ht="12.75">
      <c r="A335" s="44"/>
      <c r="B335" s="45"/>
      <c r="C335" s="44"/>
      <c r="D335" s="46"/>
      <c r="E335" s="47"/>
      <c r="F335" s="47"/>
      <c r="G335" s="47"/>
      <c r="H335" s="48"/>
      <c r="I335" s="48"/>
      <c r="J335" s="49"/>
      <c r="K335" s="50"/>
      <c r="L335" s="52"/>
      <c r="M335" s="225">
        <f>E331*L335</f>
        <v>0</v>
      </c>
      <c r="N335" s="52"/>
      <c r="O335" s="227">
        <f t="shared" si="6"/>
        <v>0</v>
      </c>
      <c r="P335" s="53"/>
      <c r="Q335" s="53"/>
      <c r="R335" s="53"/>
    </row>
    <row r="336" spans="1:18" s="43" customFormat="1" ht="12.75">
      <c r="A336" s="54"/>
      <c r="B336" s="55"/>
      <c r="C336" s="54"/>
      <c r="D336" s="56"/>
      <c r="E336" s="57"/>
      <c r="F336" s="57"/>
      <c r="G336" s="57"/>
      <c r="H336" s="59"/>
      <c r="I336" s="59"/>
      <c r="J336" s="49"/>
      <c r="K336" s="50"/>
      <c r="L336" s="52"/>
      <c r="M336" s="225">
        <f>E331*L336</f>
        <v>0</v>
      </c>
      <c r="N336" s="52"/>
      <c r="O336" s="227">
        <f t="shared" si="6"/>
        <v>0</v>
      </c>
      <c r="P336" s="60"/>
      <c r="Q336" s="60"/>
      <c r="R336" s="60"/>
    </row>
    <row r="337" spans="1:18" s="43" customFormat="1" ht="12.75">
      <c r="A337" s="217">
        <f>A331+1</f>
        <v>55</v>
      </c>
      <c r="B337" s="77"/>
      <c r="C337" s="40"/>
      <c r="D337" s="68"/>
      <c r="E337" s="69"/>
      <c r="F337" s="69"/>
      <c r="G337" s="69"/>
      <c r="H337" s="221">
        <f>IF(E337*F337*E$4&gt;0,E337*F337*E$4,0)</f>
        <v>0</v>
      </c>
      <c r="I337" s="221">
        <f>IF(E337*G337*E$5&gt;0,E337*G337*E$5,0)</f>
        <v>0</v>
      </c>
      <c r="J337" s="63"/>
      <c r="K337" s="64"/>
      <c r="L337" s="66"/>
      <c r="M337" s="225">
        <f>E337*L337</f>
        <v>0</v>
      </c>
      <c r="N337" s="66"/>
      <c r="O337" s="227">
        <f t="shared" si="6"/>
        <v>0</v>
      </c>
      <c r="P337" s="228">
        <f>SUM(O337:O342)</f>
        <v>0</v>
      </c>
      <c r="Q337" s="225" t="e">
        <f>R337/E337</f>
        <v>#DIV/0!</v>
      </c>
      <c r="R337" s="228">
        <f>H337+I337+P337</f>
        <v>0</v>
      </c>
    </row>
    <row r="338" spans="1:18" s="43" customFormat="1" ht="12.75">
      <c r="A338" s="44"/>
      <c r="B338" s="45"/>
      <c r="C338" s="44"/>
      <c r="D338" s="46"/>
      <c r="E338" s="47"/>
      <c r="F338" s="47"/>
      <c r="G338" s="47"/>
      <c r="H338" s="48"/>
      <c r="I338" s="48"/>
      <c r="J338" s="49"/>
      <c r="K338" s="50"/>
      <c r="L338" s="52"/>
      <c r="M338" s="225">
        <f>E337*L338</f>
        <v>0</v>
      </c>
      <c r="N338" s="52"/>
      <c r="O338" s="227">
        <f t="shared" si="6"/>
        <v>0</v>
      </c>
      <c r="P338" s="53"/>
      <c r="Q338" s="53"/>
      <c r="R338" s="53"/>
    </row>
    <row r="339" spans="1:18" s="43" customFormat="1" ht="12.75">
      <c r="A339" s="44"/>
      <c r="B339" s="45"/>
      <c r="C339" s="44"/>
      <c r="D339" s="46"/>
      <c r="E339" s="47"/>
      <c r="F339" s="47"/>
      <c r="G339" s="47"/>
      <c r="H339" s="48"/>
      <c r="I339" s="48"/>
      <c r="J339" s="49"/>
      <c r="K339" s="50"/>
      <c r="L339" s="52"/>
      <c r="M339" s="225">
        <f>E337*L339</f>
        <v>0</v>
      </c>
      <c r="N339" s="52"/>
      <c r="O339" s="227">
        <f t="shared" si="6"/>
        <v>0</v>
      </c>
      <c r="P339" s="53"/>
      <c r="Q339" s="53"/>
      <c r="R339" s="53"/>
    </row>
    <row r="340" spans="1:18" s="43" customFormat="1" ht="12.75">
      <c r="A340" s="44"/>
      <c r="B340" s="45"/>
      <c r="C340" s="44"/>
      <c r="D340" s="46"/>
      <c r="E340" s="47"/>
      <c r="F340" s="47"/>
      <c r="G340" s="47"/>
      <c r="H340" s="48"/>
      <c r="I340" s="48"/>
      <c r="J340" s="49"/>
      <c r="K340" s="50"/>
      <c r="L340" s="52"/>
      <c r="M340" s="225">
        <f>E337*L340</f>
        <v>0</v>
      </c>
      <c r="N340" s="52"/>
      <c r="O340" s="227">
        <f t="shared" si="6"/>
        <v>0</v>
      </c>
      <c r="P340" s="53"/>
      <c r="Q340" s="53"/>
      <c r="R340" s="53"/>
    </row>
    <row r="341" spans="1:18" s="43" customFormat="1" ht="12.75">
      <c r="A341" s="44"/>
      <c r="B341" s="45"/>
      <c r="C341" s="44"/>
      <c r="D341" s="46"/>
      <c r="E341" s="47"/>
      <c r="F341" s="47"/>
      <c r="G341" s="47"/>
      <c r="H341" s="48"/>
      <c r="I341" s="48"/>
      <c r="J341" s="49"/>
      <c r="K341" s="50"/>
      <c r="L341" s="52"/>
      <c r="M341" s="225">
        <f>E337*L341</f>
        <v>0</v>
      </c>
      <c r="N341" s="52"/>
      <c r="O341" s="227">
        <f t="shared" si="6"/>
        <v>0</v>
      </c>
      <c r="P341" s="53"/>
      <c r="Q341" s="53"/>
      <c r="R341" s="53"/>
    </row>
    <row r="342" spans="1:18" s="43" customFormat="1" ht="12.75">
      <c r="A342" s="54"/>
      <c r="B342" s="55"/>
      <c r="C342" s="54"/>
      <c r="D342" s="56"/>
      <c r="E342" s="57"/>
      <c r="F342" s="57"/>
      <c r="G342" s="57"/>
      <c r="H342" s="59"/>
      <c r="I342" s="59"/>
      <c r="J342" s="49"/>
      <c r="K342" s="50"/>
      <c r="L342" s="52"/>
      <c r="M342" s="225">
        <f>E337*L342</f>
        <v>0</v>
      </c>
      <c r="N342" s="52"/>
      <c r="O342" s="227">
        <f t="shared" si="6"/>
        <v>0</v>
      </c>
      <c r="P342" s="60"/>
      <c r="Q342" s="60"/>
      <c r="R342" s="60"/>
    </row>
    <row r="343" spans="1:18" s="43" customFormat="1" ht="12.75">
      <c r="A343" s="217">
        <f>A337+1</f>
        <v>56</v>
      </c>
      <c r="B343" s="77"/>
      <c r="C343" s="40"/>
      <c r="D343" s="68"/>
      <c r="E343" s="69"/>
      <c r="F343" s="69"/>
      <c r="G343" s="69"/>
      <c r="H343" s="221">
        <f>IF(E343*F343*E$4&gt;0,E343*F343*E$4,0)</f>
        <v>0</v>
      </c>
      <c r="I343" s="221">
        <f>IF(E343*G343*E$5&gt;0,E343*G343*E$5,0)</f>
        <v>0</v>
      </c>
      <c r="J343" s="63"/>
      <c r="K343" s="64"/>
      <c r="L343" s="66"/>
      <c r="M343" s="225">
        <f>E343*L343</f>
        <v>0</v>
      </c>
      <c r="N343" s="66"/>
      <c r="O343" s="227">
        <f t="shared" si="6"/>
        <v>0</v>
      </c>
      <c r="P343" s="228">
        <f>SUM(O343:O348)</f>
        <v>0</v>
      </c>
      <c r="Q343" s="225" t="e">
        <f>R343/E343</f>
        <v>#DIV/0!</v>
      </c>
      <c r="R343" s="228">
        <f>H343+I343+P343</f>
        <v>0</v>
      </c>
    </row>
    <row r="344" spans="1:18" s="43" customFormat="1" ht="12.75">
      <c r="A344" s="44"/>
      <c r="B344" s="45"/>
      <c r="C344" s="44"/>
      <c r="D344" s="46"/>
      <c r="E344" s="47"/>
      <c r="F344" s="47"/>
      <c r="G344" s="47"/>
      <c r="H344" s="48"/>
      <c r="I344" s="48"/>
      <c r="J344" s="49"/>
      <c r="K344" s="50"/>
      <c r="L344" s="52"/>
      <c r="M344" s="225">
        <f>E343*L344</f>
        <v>0</v>
      </c>
      <c r="N344" s="52"/>
      <c r="O344" s="227">
        <f t="shared" si="6"/>
        <v>0</v>
      </c>
      <c r="P344" s="53"/>
      <c r="Q344" s="53"/>
      <c r="R344" s="53"/>
    </row>
    <row r="345" spans="1:18" s="43" customFormat="1" ht="12.75">
      <c r="A345" s="44"/>
      <c r="B345" s="45"/>
      <c r="C345" s="44"/>
      <c r="D345" s="46"/>
      <c r="E345" s="47"/>
      <c r="F345" s="47"/>
      <c r="G345" s="47"/>
      <c r="H345" s="48"/>
      <c r="I345" s="48"/>
      <c r="J345" s="49"/>
      <c r="K345" s="50"/>
      <c r="L345" s="52"/>
      <c r="M345" s="225">
        <f>E343*L345</f>
        <v>0</v>
      </c>
      <c r="N345" s="52"/>
      <c r="O345" s="227">
        <f t="shared" si="6"/>
        <v>0</v>
      </c>
      <c r="P345" s="53"/>
      <c r="Q345" s="53"/>
      <c r="R345" s="53"/>
    </row>
    <row r="346" spans="1:18" s="43" customFormat="1" ht="12.75">
      <c r="A346" s="44"/>
      <c r="B346" s="45"/>
      <c r="C346" s="44"/>
      <c r="D346" s="46"/>
      <c r="E346" s="47"/>
      <c r="F346" s="47"/>
      <c r="G346" s="47"/>
      <c r="H346" s="48"/>
      <c r="I346" s="48"/>
      <c r="J346" s="49"/>
      <c r="K346" s="50"/>
      <c r="L346" s="52"/>
      <c r="M346" s="225">
        <f>E343*L346</f>
        <v>0</v>
      </c>
      <c r="N346" s="52"/>
      <c r="O346" s="227">
        <f t="shared" si="6"/>
        <v>0</v>
      </c>
      <c r="P346" s="53"/>
      <c r="Q346" s="53"/>
      <c r="R346" s="53"/>
    </row>
    <row r="347" spans="1:18" s="43" customFormat="1" ht="12.75">
      <c r="A347" s="44"/>
      <c r="B347" s="45"/>
      <c r="C347" s="44"/>
      <c r="D347" s="46"/>
      <c r="E347" s="47"/>
      <c r="F347" s="47"/>
      <c r="G347" s="47"/>
      <c r="H347" s="48"/>
      <c r="I347" s="48"/>
      <c r="J347" s="49"/>
      <c r="K347" s="50"/>
      <c r="L347" s="52"/>
      <c r="M347" s="225">
        <f>E343*L347</f>
        <v>0</v>
      </c>
      <c r="N347" s="52"/>
      <c r="O347" s="227">
        <f t="shared" si="6"/>
        <v>0</v>
      </c>
      <c r="P347" s="53"/>
      <c r="Q347" s="53"/>
      <c r="R347" s="53"/>
    </row>
    <row r="348" spans="1:18" s="43" customFormat="1" ht="12.75">
      <c r="A348" s="54"/>
      <c r="B348" s="55"/>
      <c r="C348" s="54"/>
      <c r="D348" s="56"/>
      <c r="E348" s="57"/>
      <c r="F348" s="57"/>
      <c r="G348" s="57"/>
      <c r="H348" s="59"/>
      <c r="I348" s="59"/>
      <c r="J348" s="49"/>
      <c r="K348" s="50"/>
      <c r="L348" s="52"/>
      <c r="M348" s="225">
        <f>E343*L348</f>
        <v>0</v>
      </c>
      <c r="N348" s="52"/>
      <c r="O348" s="227">
        <f t="shared" si="6"/>
        <v>0</v>
      </c>
      <c r="P348" s="60"/>
      <c r="Q348" s="60"/>
      <c r="R348" s="60"/>
    </row>
    <row r="349" spans="1:18" s="43" customFormat="1" ht="12.75">
      <c r="A349" s="217">
        <f>A343+1</f>
        <v>57</v>
      </c>
      <c r="B349" s="77"/>
      <c r="C349" s="40"/>
      <c r="D349" s="68"/>
      <c r="E349" s="69"/>
      <c r="F349" s="69"/>
      <c r="G349" s="69"/>
      <c r="H349" s="221">
        <f>IF(E349*F349*E$4&gt;0,E349*F349*E$4,0)</f>
        <v>0</v>
      </c>
      <c r="I349" s="221">
        <f>IF(E349*G349*E$5&gt;0,E349*G349*E$5,0)</f>
        <v>0</v>
      </c>
      <c r="J349" s="63"/>
      <c r="K349" s="64"/>
      <c r="L349" s="66"/>
      <c r="M349" s="225">
        <f>E349*L349</f>
        <v>0</v>
      </c>
      <c r="N349" s="66"/>
      <c r="O349" s="227">
        <f t="shared" si="6"/>
        <v>0</v>
      </c>
      <c r="P349" s="228">
        <f>SUM(O349:O354)</f>
        <v>0</v>
      </c>
      <c r="Q349" s="225" t="e">
        <f>R349/E349</f>
        <v>#DIV/0!</v>
      </c>
      <c r="R349" s="228">
        <f>H349+I349+P349</f>
        <v>0</v>
      </c>
    </row>
    <row r="350" spans="1:18" s="43" customFormat="1" ht="12.75">
      <c r="A350" s="44"/>
      <c r="B350" s="45"/>
      <c r="C350" s="44"/>
      <c r="D350" s="46"/>
      <c r="E350" s="47"/>
      <c r="F350" s="47"/>
      <c r="G350" s="47"/>
      <c r="H350" s="48"/>
      <c r="I350" s="48"/>
      <c r="J350" s="49"/>
      <c r="K350" s="50"/>
      <c r="L350" s="52"/>
      <c r="M350" s="225">
        <f>E349*L350</f>
        <v>0</v>
      </c>
      <c r="N350" s="52"/>
      <c r="O350" s="227">
        <f t="shared" si="6"/>
        <v>0</v>
      </c>
      <c r="P350" s="53"/>
      <c r="Q350" s="53"/>
      <c r="R350" s="53"/>
    </row>
    <row r="351" spans="1:18" s="43" customFormat="1" ht="12.75">
      <c r="A351" s="44"/>
      <c r="B351" s="45"/>
      <c r="C351" s="44"/>
      <c r="D351" s="46"/>
      <c r="E351" s="47"/>
      <c r="F351" s="47"/>
      <c r="G351" s="47"/>
      <c r="H351" s="48"/>
      <c r="I351" s="48"/>
      <c r="J351" s="49"/>
      <c r="K351" s="50"/>
      <c r="L351" s="52"/>
      <c r="M351" s="225">
        <f>E349*L351</f>
        <v>0</v>
      </c>
      <c r="N351" s="52"/>
      <c r="O351" s="227">
        <f t="shared" si="6"/>
        <v>0</v>
      </c>
      <c r="P351" s="53"/>
      <c r="Q351" s="53"/>
      <c r="R351" s="53"/>
    </row>
    <row r="352" spans="1:18" s="43" customFormat="1" ht="12.75">
      <c r="A352" s="44"/>
      <c r="B352" s="45"/>
      <c r="C352" s="44"/>
      <c r="D352" s="46"/>
      <c r="E352" s="47"/>
      <c r="F352" s="47"/>
      <c r="G352" s="47"/>
      <c r="H352" s="48"/>
      <c r="I352" s="48"/>
      <c r="J352" s="49"/>
      <c r="K352" s="50"/>
      <c r="L352" s="52"/>
      <c r="M352" s="225">
        <f>E349*L352</f>
        <v>0</v>
      </c>
      <c r="N352" s="52"/>
      <c r="O352" s="227">
        <f t="shared" si="6"/>
        <v>0</v>
      </c>
      <c r="P352" s="53"/>
      <c r="Q352" s="53"/>
      <c r="R352" s="53"/>
    </row>
    <row r="353" spans="1:18" s="43" customFormat="1" ht="12.75">
      <c r="A353" s="44"/>
      <c r="B353" s="45"/>
      <c r="C353" s="44"/>
      <c r="D353" s="46"/>
      <c r="E353" s="47"/>
      <c r="F353" s="47"/>
      <c r="G353" s="47"/>
      <c r="H353" s="48"/>
      <c r="I353" s="48"/>
      <c r="J353" s="49"/>
      <c r="K353" s="50"/>
      <c r="L353" s="52"/>
      <c r="M353" s="225">
        <f>E349*L353</f>
        <v>0</v>
      </c>
      <c r="N353" s="52"/>
      <c r="O353" s="227">
        <f t="shared" si="6"/>
        <v>0</v>
      </c>
      <c r="P353" s="53"/>
      <c r="Q353" s="53"/>
      <c r="R353" s="53"/>
    </row>
    <row r="354" spans="1:18" s="43" customFormat="1" ht="12.75">
      <c r="A354" s="54"/>
      <c r="B354" s="55"/>
      <c r="C354" s="54"/>
      <c r="D354" s="56"/>
      <c r="E354" s="57"/>
      <c r="F354" s="57"/>
      <c r="G354" s="57"/>
      <c r="H354" s="59"/>
      <c r="I354" s="59"/>
      <c r="J354" s="49"/>
      <c r="K354" s="50"/>
      <c r="L354" s="52"/>
      <c r="M354" s="225">
        <f>E349*L354</f>
        <v>0</v>
      </c>
      <c r="N354" s="52"/>
      <c r="O354" s="227">
        <f t="shared" si="6"/>
        <v>0</v>
      </c>
      <c r="P354" s="60"/>
      <c r="Q354" s="60"/>
      <c r="R354" s="60"/>
    </row>
    <row r="355" spans="1:18" s="43" customFormat="1" ht="12.75">
      <c r="A355" s="217">
        <f>A349+1</f>
        <v>58</v>
      </c>
      <c r="B355" s="77"/>
      <c r="C355" s="40"/>
      <c r="D355" s="68"/>
      <c r="E355" s="69"/>
      <c r="F355" s="61"/>
      <c r="G355" s="69"/>
      <c r="H355" s="221">
        <f>IF(E355*F355*E$4&gt;0,E355*F355*E$4,0)</f>
        <v>0</v>
      </c>
      <c r="I355" s="221">
        <f>IF(E355*G355*E$5&gt;0,E355*G355*E$5,0)</f>
        <v>0</v>
      </c>
      <c r="J355" s="63"/>
      <c r="K355" s="64"/>
      <c r="L355" s="66"/>
      <c r="M355" s="225">
        <f>E355*L355</f>
        <v>0</v>
      </c>
      <c r="N355" s="66"/>
      <c r="O355" s="227">
        <f t="shared" si="6"/>
        <v>0</v>
      </c>
      <c r="P355" s="228">
        <f>SUM(O355:O360)</f>
        <v>0</v>
      </c>
      <c r="Q355" s="225" t="e">
        <f>R355/E355</f>
        <v>#DIV/0!</v>
      </c>
      <c r="R355" s="228">
        <f>H355+I355+P355</f>
        <v>0</v>
      </c>
    </row>
    <row r="356" spans="1:18" s="43" customFormat="1" ht="12.75">
      <c r="A356" s="44"/>
      <c r="B356" s="45"/>
      <c r="C356" s="44"/>
      <c r="D356" s="46"/>
      <c r="E356" s="47"/>
      <c r="F356" s="47"/>
      <c r="G356" s="47"/>
      <c r="H356" s="48"/>
      <c r="I356" s="48"/>
      <c r="J356" s="49"/>
      <c r="K356" s="50"/>
      <c r="L356" s="52"/>
      <c r="M356" s="225">
        <f>E355*L356</f>
        <v>0</v>
      </c>
      <c r="N356" s="52"/>
      <c r="O356" s="227">
        <f t="shared" si="6"/>
        <v>0</v>
      </c>
      <c r="P356" s="53"/>
      <c r="Q356" s="53"/>
      <c r="R356" s="53"/>
    </row>
    <row r="357" spans="1:18" s="43" customFormat="1" ht="12.75">
      <c r="A357" s="44"/>
      <c r="B357" s="45"/>
      <c r="C357" s="44"/>
      <c r="D357" s="46"/>
      <c r="E357" s="47"/>
      <c r="F357" s="47"/>
      <c r="G357" s="47"/>
      <c r="H357" s="48"/>
      <c r="I357" s="48"/>
      <c r="J357" s="49"/>
      <c r="K357" s="50"/>
      <c r="L357" s="52"/>
      <c r="M357" s="225">
        <f>E355*L357</f>
        <v>0</v>
      </c>
      <c r="N357" s="52"/>
      <c r="O357" s="227">
        <f t="shared" si="6"/>
        <v>0</v>
      </c>
      <c r="P357" s="53"/>
      <c r="Q357" s="53"/>
      <c r="R357" s="53"/>
    </row>
    <row r="358" spans="1:18" s="43" customFormat="1" ht="12.75">
      <c r="A358" s="44"/>
      <c r="B358" s="45"/>
      <c r="C358" s="44"/>
      <c r="D358" s="46"/>
      <c r="E358" s="47"/>
      <c r="F358" s="47"/>
      <c r="G358" s="47"/>
      <c r="H358" s="48"/>
      <c r="I358" s="48"/>
      <c r="J358" s="49"/>
      <c r="K358" s="50"/>
      <c r="L358" s="52"/>
      <c r="M358" s="225">
        <f>E355*L358</f>
        <v>0</v>
      </c>
      <c r="N358" s="52"/>
      <c r="O358" s="227">
        <f t="shared" si="6"/>
        <v>0</v>
      </c>
      <c r="P358" s="53"/>
      <c r="Q358" s="53"/>
      <c r="R358" s="53"/>
    </row>
    <row r="359" spans="1:18" s="43" customFormat="1" ht="12.75">
      <c r="A359" s="44"/>
      <c r="B359" s="45"/>
      <c r="C359" s="44"/>
      <c r="D359" s="46"/>
      <c r="E359" s="47"/>
      <c r="F359" s="47"/>
      <c r="G359" s="47"/>
      <c r="H359" s="48"/>
      <c r="I359" s="48"/>
      <c r="J359" s="49"/>
      <c r="K359" s="50"/>
      <c r="L359" s="52"/>
      <c r="M359" s="225">
        <f>E355*L359</f>
        <v>0</v>
      </c>
      <c r="N359" s="52"/>
      <c r="O359" s="227">
        <f t="shared" si="6"/>
        <v>0</v>
      </c>
      <c r="P359" s="53"/>
      <c r="Q359" s="53"/>
      <c r="R359" s="53"/>
    </row>
    <row r="360" spans="1:18" s="43" customFormat="1" ht="12.75">
      <c r="A360" s="54"/>
      <c r="B360" s="55"/>
      <c r="C360" s="54"/>
      <c r="D360" s="56"/>
      <c r="E360" s="57"/>
      <c r="F360" s="57"/>
      <c r="G360" s="57"/>
      <c r="H360" s="59"/>
      <c r="I360" s="59"/>
      <c r="J360" s="49"/>
      <c r="K360" s="50"/>
      <c r="L360" s="52"/>
      <c r="M360" s="225">
        <f>E355*L360</f>
        <v>0</v>
      </c>
      <c r="N360" s="52"/>
      <c r="O360" s="227">
        <f t="shared" si="6"/>
        <v>0</v>
      </c>
      <c r="P360" s="60"/>
      <c r="Q360" s="60"/>
      <c r="R360" s="60"/>
    </row>
    <row r="361" spans="1:18" s="43" customFormat="1" ht="12.75">
      <c r="A361" s="217">
        <f>A355+1</f>
        <v>59</v>
      </c>
      <c r="B361" s="77"/>
      <c r="C361" s="40"/>
      <c r="D361" s="68"/>
      <c r="E361" s="69"/>
      <c r="F361" s="69"/>
      <c r="G361" s="69"/>
      <c r="H361" s="221">
        <f>IF(E361*F361*E$4&gt;0,E361*F361*E$4,0)</f>
        <v>0</v>
      </c>
      <c r="I361" s="221">
        <f>IF(E361*G361*E$5&gt;0,E361*G361*E$5,0)</f>
        <v>0</v>
      </c>
      <c r="J361" s="63"/>
      <c r="K361" s="64"/>
      <c r="L361" s="66"/>
      <c r="M361" s="225">
        <f>E361*L361</f>
        <v>0</v>
      </c>
      <c r="N361" s="66"/>
      <c r="O361" s="227">
        <f t="shared" si="6"/>
        <v>0</v>
      </c>
      <c r="P361" s="228">
        <f>SUM(O361:O366)</f>
        <v>0</v>
      </c>
      <c r="Q361" s="225" t="e">
        <f>R361/E361</f>
        <v>#DIV/0!</v>
      </c>
      <c r="R361" s="228">
        <f>H361+I361+P361</f>
        <v>0</v>
      </c>
    </row>
    <row r="362" spans="1:18" s="43" customFormat="1" ht="12.75">
      <c r="A362" s="44"/>
      <c r="B362" s="45"/>
      <c r="C362" s="44"/>
      <c r="D362" s="46"/>
      <c r="E362" s="47"/>
      <c r="F362" s="47"/>
      <c r="G362" s="47"/>
      <c r="H362" s="48"/>
      <c r="I362" s="48"/>
      <c r="J362" s="49"/>
      <c r="K362" s="50"/>
      <c r="L362" s="52"/>
      <c r="M362" s="225">
        <f>E361*L362</f>
        <v>0</v>
      </c>
      <c r="N362" s="52"/>
      <c r="O362" s="227">
        <f t="shared" si="6"/>
        <v>0</v>
      </c>
      <c r="P362" s="53"/>
      <c r="Q362" s="53"/>
      <c r="R362" s="53"/>
    </row>
    <row r="363" spans="1:18" s="43" customFormat="1" ht="12.75">
      <c r="A363" s="44"/>
      <c r="B363" s="45"/>
      <c r="C363" s="44"/>
      <c r="D363" s="46"/>
      <c r="E363" s="47"/>
      <c r="F363" s="47"/>
      <c r="G363" s="47"/>
      <c r="H363" s="48"/>
      <c r="I363" s="48"/>
      <c r="J363" s="49"/>
      <c r="K363" s="50"/>
      <c r="L363" s="52"/>
      <c r="M363" s="225">
        <f>E361*L363</f>
        <v>0</v>
      </c>
      <c r="N363" s="52"/>
      <c r="O363" s="227">
        <f t="shared" si="6"/>
        <v>0</v>
      </c>
      <c r="P363" s="53"/>
      <c r="Q363" s="53"/>
      <c r="R363" s="53"/>
    </row>
    <row r="364" spans="1:18" s="43" customFormat="1" ht="12.75">
      <c r="A364" s="44"/>
      <c r="B364" s="45"/>
      <c r="C364" s="44"/>
      <c r="D364" s="46"/>
      <c r="E364" s="47"/>
      <c r="F364" s="47"/>
      <c r="G364" s="47"/>
      <c r="H364" s="48"/>
      <c r="I364" s="48"/>
      <c r="J364" s="49"/>
      <c r="K364" s="50"/>
      <c r="L364" s="52"/>
      <c r="M364" s="225">
        <f>E361*L364</f>
        <v>0</v>
      </c>
      <c r="N364" s="52"/>
      <c r="O364" s="227">
        <f t="shared" si="6"/>
        <v>0</v>
      </c>
      <c r="P364" s="53"/>
      <c r="Q364" s="53"/>
      <c r="R364" s="53"/>
    </row>
    <row r="365" spans="1:18" s="43" customFormat="1" ht="12.75">
      <c r="A365" s="44"/>
      <c r="B365" s="45"/>
      <c r="C365" s="44"/>
      <c r="D365" s="46"/>
      <c r="E365" s="47"/>
      <c r="F365" s="47"/>
      <c r="G365" s="47"/>
      <c r="H365" s="48"/>
      <c r="I365" s="48"/>
      <c r="J365" s="49"/>
      <c r="K365" s="50"/>
      <c r="L365" s="52"/>
      <c r="M365" s="225">
        <f>E361*L365</f>
        <v>0</v>
      </c>
      <c r="N365" s="52"/>
      <c r="O365" s="227">
        <f t="shared" si="6"/>
        <v>0</v>
      </c>
      <c r="P365" s="53"/>
      <c r="Q365" s="53"/>
      <c r="R365" s="53"/>
    </row>
    <row r="366" spans="1:18" s="43" customFormat="1" ht="12.75">
      <c r="A366" s="54"/>
      <c r="B366" s="55"/>
      <c r="C366" s="54"/>
      <c r="D366" s="56"/>
      <c r="E366" s="57"/>
      <c r="F366" s="57"/>
      <c r="G366" s="57"/>
      <c r="H366" s="59"/>
      <c r="I366" s="59"/>
      <c r="J366" s="49"/>
      <c r="K366" s="50"/>
      <c r="L366" s="52"/>
      <c r="M366" s="225">
        <f>E361*L366</f>
        <v>0</v>
      </c>
      <c r="N366" s="52"/>
      <c r="O366" s="227">
        <f t="shared" si="6"/>
        <v>0</v>
      </c>
      <c r="P366" s="60"/>
      <c r="Q366" s="60"/>
      <c r="R366" s="60"/>
    </row>
    <row r="367" spans="1:18" s="43" customFormat="1" ht="12.75">
      <c r="A367" s="217">
        <f>A361+1</f>
        <v>60</v>
      </c>
      <c r="B367" s="77"/>
      <c r="C367" s="40"/>
      <c r="D367" s="68"/>
      <c r="E367" s="69"/>
      <c r="F367" s="69"/>
      <c r="G367" s="69"/>
      <c r="H367" s="221">
        <f>IF(E367*F367*E$4&gt;0,E367*F367*E$4,0)</f>
        <v>0</v>
      </c>
      <c r="I367" s="221">
        <f>IF(E367*G367*E$5&gt;0,E367*G367*E$5,0)</f>
        <v>0</v>
      </c>
      <c r="J367" s="63"/>
      <c r="K367" s="64"/>
      <c r="L367" s="66"/>
      <c r="M367" s="225">
        <f>E367*L367</f>
        <v>0</v>
      </c>
      <c r="N367" s="66"/>
      <c r="O367" s="227">
        <f t="shared" si="6"/>
        <v>0</v>
      </c>
      <c r="P367" s="228">
        <f>SUM(O367:O372)</f>
        <v>0</v>
      </c>
      <c r="Q367" s="225" t="e">
        <f>R367/E367</f>
        <v>#DIV/0!</v>
      </c>
      <c r="R367" s="228">
        <f>H367+I367+P367</f>
        <v>0</v>
      </c>
    </row>
    <row r="368" spans="1:18" s="43" customFormat="1" ht="12.75">
      <c r="A368" s="44"/>
      <c r="B368" s="45"/>
      <c r="C368" s="44"/>
      <c r="D368" s="46"/>
      <c r="E368" s="47"/>
      <c r="F368" s="47"/>
      <c r="G368" s="47"/>
      <c r="H368" s="48"/>
      <c r="I368" s="48"/>
      <c r="J368" s="49"/>
      <c r="K368" s="50"/>
      <c r="L368" s="52"/>
      <c r="M368" s="225">
        <f>E367*L368</f>
        <v>0</v>
      </c>
      <c r="N368" s="52"/>
      <c r="O368" s="227">
        <f t="shared" si="6"/>
        <v>0</v>
      </c>
      <c r="P368" s="53"/>
      <c r="Q368" s="53"/>
      <c r="R368" s="53"/>
    </row>
    <row r="369" spans="1:255" s="43" customFormat="1" ht="12.75">
      <c r="A369" s="44"/>
      <c r="B369" s="45"/>
      <c r="C369" s="44"/>
      <c r="D369" s="46"/>
      <c r="E369" s="47"/>
      <c r="F369" s="47"/>
      <c r="G369" s="47"/>
      <c r="H369" s="48"/>
      <c r="I369" s="48"/>
      <c r="J369" s="49"/>
      <c r="K369" s="50"/>
      <c r="L369" s="52"/>
      <c r="M369" s="225">
        <f>E367*L369</f>
        <v>0</v>
      </c>
      <c r="N369" s="52"/>
      <c r="O369" s="227">
        <f t="shared" si="6"/>
        <v>0</v>
      </c>
      <c r="P369" s="53"/>
      <c r="Q369" s="53"/>
      <c r="R369" s="53"/>
    </row>
    <row r="370" spans="1:255" s="43" customFormat="1" ht="12.75">
      <c r="A370" s="44"/>
      <c r="B370" s="45"/>
      <c r="C370" s="44"/>
      <c r="D370" s="46"/>
      <c r="E370" s="47"/>
      <c r="F370" s="47"/>
      <c r="G370" s="47"/>
      <c r="H370" s="48"/>
      <c r="I370" s="48"/>
      <c r="J370" s="49"/>
      <c r="K370" s="50"/>
      <c r="L370" s="52"/>
      <c r="M370" s="225">
        <f>E367*L370</f>
        <v>0</v>
      </c>
      <c r="N370" s="52"/>
      <c r="O370" s="227">
        <f t="shared" si="6"/>
        <v>0</v>
      </c>
      <c r="P370" s="53"/>
      <c r="Q370" s="53"/>
      <c r="R370" s="53"/>
    </row>
    <row r="371" spans="1:255" s="43" customFormat="1" ht="12.75">
      <c r="A371" s="44"/>
      <c r="B371" s="45"/>
      <c r="C371" s="44"/>
      <c r="D371" s="46"/>
      <c r="E371" s="47"/>
      <c r="F371" s="47"/>
      <c r="G371" s="47"/>
      <c r="H371" s="48"/>
      <c r="I371" s="48"/>
      <c r="J371" s="49"/>
      <c r="K371" s="50"/>
      <c r="L371" s="52"/>
      <c r="M371" s="225">
        <f>E367*L371</f>
        <v>0</v>
      </c>
      <c r="N371" s="52"/>
      <c r="O371" s="227">
        <f t="shared" si="6"/>
        <v>0</v>
      </c>
      <c r="P371" s="53"/>
      <c r="Q371" s="53"/>
      <c r="R371" s="53"/>
    </row>
    <row r="372" spans="1:255" s="43" customFormat="1" ht="12.75">
      <c r="A372" s="54"/>
      <c r="B372" s="55"/>
      <c r="C372" s="54"/>
      <c r="D372" s="56"/>
      <c r="E372" s="57"/>
      <c r="F372" s="57"/>
      <c r="G372" s="57"/>
      <c r="H372" s="59"/>
      <c r="I372" s="59"/>
      <c r="J372" s="49"/>
      <c r="K372" s="50"/>
      <c r="L372" s="52"/>
      <c r="M372" s="225">
        <f>E367*L372</f>
        <v>0</v>
      </c>
      <c r="N372" s="52"/>
      <c r="O372" s="227">
        <f t="shared" si="6"/>
        <v>0</v>
      </c>
      <c r="P372" s="60"/>
      <c r="Q372" s="60"/>
      <c r="R372" s="60"/>
    </row>
    <row r="373" spans="1:255" s="84" customFormat="1" ht="15">
      <c r="A373" s="79"/>
      <c r="B373" s="79"/>
      <c r="C373" s="947" t="s">
        <v>9</v>
      </c>
      <c r="D373" s="948"/>
      <c r="E373" s="568"/>
      <c r="F373" s="568"/>
      <c r="G373" s="552"/>
      <c r="H373" s="80">
        <f>SUM(H13:H372)</f>
        <v>0</v>
      </c>
      <c r="I373" s="80">
        <f>SUM(I13:I372)</f>
        <v>0</v>
      </c>
      <c r="J373" s="247" t="s">
        <v>785</v>
      </c>
      <c r="K373" s="81"/>
      <c r="L373" s="80"/>
      <c r="M373" s="80"/>
      <c r="N373" s="81"/>
      <c r="O373" s="80">
        <f>SUM(O13:O372)</f>
        <v>0</v>
      </c>
      <c r="P373" s="80"/>
      <c r="Q373" s="80"/>
      <c r="R373" s="80">
        <f>SUM(R13:R372)</f>
        <v>0</v>
      </c>
      <c r="S373" s="206"/>
      <c r="T373" s="206"/>
      <c r="U373" s="206"/>
      <c r="V373" s="206"/>
      <c r="W373" s="206"/>
      <c r="X373" s="206"/>
      <c r="Y373" s="206"/>
      <c r="Z373" s="206"/>
      <c r="AA373" s="206"/>
      <c r="AB373" s="206"/>
      <c r="AC373" s="206"/>
      <c r="AD373" s="206"/>
      <c r="AE373" s="206"/>
      <c r="AF373" s="206"/>
      <c r="AG373" s="206"/>
      <c r="AH373" s="206"/>
      <c r="AI373" s="206"/>
      <c r="AJ373" s="206"/>
      <c r="AK373" s="206"/>
      <c r="AL373" s="206"/>
      <c r="AM373" s="206"/>
      <c r="AN373" s="206"/>
      <c r="AO373" s="206"/>
      <c r="AP373" s="206"/>
      <c r="AQ373" s="206"/>
      <c r="AR373" s="206"/>
      <c r="AS373" s="206"/>
      <c r="AT373" s="206"/>
      <c r="AU373" s="206"/>
      <c r="AV373" s="206"/>
      <c r="AW373" s="206"/>
      <c r="AX373" s="206"/>
      <c r="AY373" s="206"/>
      <c r="AZ373" s="206"/>
      <c r="BA373" s="206"/>
      <c r="BB373" s="206"/>
      <c r="BC373" s="206"/>
      <c r="BD373" s="206"/>
      <c r="BE373" s="206"/>
      <c r="BF373" s="206"/>
      <c r="BG373" s="206"/>
      <c r="BH373" s="206"/>
      <c r="BI373" s="206"/>
      <c r="BJ373" s="206"/>
      <c r="BK373" s="206"/>
      <c r="BL373" s="206"/>
      <c r="BM373" s="206"/>
      <c r="BN373" s="206"/>
      <c r="BO373" s="206"/>
      <c r="BP373" s="206"/>
      <c r="BQ373" s="206"/>
      <c r="BR373" s="206"/>
      <c r="BS373" s="206"/>
      <c r="BT373" s="206"/>
      <c r="BU373" s="206"/>
      <c r="BV373" s="206"/>
      <c r="BW373" s="206"/>
      <c r="BX373" s="206"/>
      <c r="BY373" s="206"/>
      <c r="BZ373" s="206"/>
      <c r="CA373" s="206"/>
      <c r="CB373" s="206"/>
      <c r="CC373" s="206"/>
      <c r="CD373" s="206"/>
      <c r="CE373" s="206"/>
      <c r="CF373" s="206"/>
      <c r="CG373" s="206"/>
      <c r="CH373" s="206"/>
      <c r="CI373" s="206"/>
      <c r="CJ373" s="206"/>
      <c r="CK373" s="206"/>
      <c r="CL373" s="206"/>
      <c r="CM373" s="206"/>
      <c r="CN373" s="206"/>
      <c r="CO373" s="206"/>
      <c r="CP373" s="206"/>
      <c r="CQ373" s="206"/>
      <c r="CR373" s="206"/>
      <c r="CS373" s="206"/>
      <c r="CT373" s="206"/>
      <c r="CU373" s="206"/>
      <c r="CV373" s="206"/>
      <c r="CW373" s="206"/>
      <c r="CX373" s="206"/>
      <c r="CY373" s="206"/>
      <c r="CZ373" s="206"/>
      <c r="DA373" s="206"/>
      <c r="DB373" s="206"/>
      <c r="DC373" s="206"/>
      <c r="DD373" s="206"/>
      <c r="DE373" s="206"/>
      <c r="DF373" s="206"/>
      <c r="DG373" s="206"/>
      <c r="DH373" s="206"/>
      <c r="DI373" s="206"/>
      <c r="DJ373" s="206"/>
      <c r="DK373" s="206"/>
      <c r="DL373" s="206"/>
      <c r="DM373" s="206"/>
      <c r="DN373" s="206"/>
      <c r="DO373" s="206"/>
      <c r="DP373" s="206"/>
      <c r="DQ373" s="206"/>
      <c r="DR373" s="206"/>
      <c r="DS373" s="206"/>
      <c r="DT373" s="206"/>
      <c r="DU373" s="206"/>
      <c r="DV373" s="206"/>
      <c r="DW373" s="206"/>
      <c r="DX373" s="206"/>
      <c r="DY373" s="206"/>
      <c r="DZ373" s="206"/>
      <c r="EA373" s="206"/>
      <c r="EB373" s="206"/>
      <c r="EC373" s="206"/>
      <c r="ED373" s="206"/>
      <c r="EE373" s="206"/>
      <c r="EF373" s="206"/>
      <c r="EG373" s="206"/>
      <c r="EH373" s="206"/>
      <c r="EI373" s="206"/>
      <c r="EJ373" s="206"/>
      <c r="EK373" s="206"/>
      <c r="EL373" s="206"/>
      <c r="EM373" s="206"/>
      <c r="EN373" s="206"/>
      <c r="EO373" s="206"/>
      <c r="EP373" s="206"/>
      <c r="EQ373" s="206"/>
      <c r="ER373" s="206"/>
      <c r="ES373" s="206"/>
      <c r="ET373" s="206"/>
      <c r="EU373" s="206"/>
      <c r="EV373" s="206"/>
      <c r="EW373" s="206"/>
      <c r="EX373" s="206"/>
      <c r="EY373" s="206"/>
      <c r="EZ373" s="206"/>
      <c r="FA373" s="206"/>
      <c r="FB373" s="206"/>
      <c r="FC373" s="206"/>
      <c r="FD373" s="206"/>
      <c r="FE373" s="206"/>
      <c r="FF373" s="206"/>
      <c r="FG373" s="206"/>
      <c r="FH373" s="206"/>
      <c r="FI373" s="206"/>
      <c r="FJ373" s="206"/>
      <c r="FK373" s="206"/>
      <c r="FL373" s="206"/>
      <c r="FM373" s="206"/>
      <c r="FN373" s="206"/>
      <c r="FO373" s="206"/>
      <c r="FP373" s="206"/>
      <c r="FQ373" s="206"/>
      <c r="FR373" s="206"/>
      <c r="FS373" s="206"/>
      <c r="FT373" s="206"/>
      <c r="FU373" s="206"/>
      <c r="FV373" s="206"/>
      <c r="FW373" s="206"/>
      <c r="FX373" s="206"/>
      <c r="FY373" s="206"/>
      <c r="FZ373" s="206"/>
      <c r="GA373" s="206"/>
      <c r="GB373" s="206"/>
      <c r="GC373" s="206"/>
      <c r="GD373" s="206"/>
      <c r="GE373" s="206"/>
      <c r="GF373" s="206"/>
      <c r="GG373" s="206"/>
      <c r="GH373" s="206"/>
      <c r="GI373" s="206"/>
      <c r="GJ373" s="206"/>
      <c r="GK373" s="206"/>
      <c r="GL373" s="206"/>
      <c r="GM373" s="206"/>
      <c r="GN373" s="206"/>
      <c r="GO373" s="206"/>
      <c r="GP373" s="206"/>
      <c r="GQ373" s="206"/>
      <c r="GR373" s="206"/>
      <c r="GS373" s="206"/>
      <c r="GT373" s="206"/>
      <c r="GU373" s="206"/>
      <c r="GV373" s="206"/>
      <c r="GW373" s="206"/>
      <c r="GX373" s="206"/>
      <c r="GY373" s="206"/>
      <c r="GZ373" s="206"/>
      <c r="HA373" s="206"/>
      <c r="HB373" s="206"/>
      <c r="HC373" s="206"/>
      <c r="HD373" s="206"/>
      <c r="HE373" s="206"/>
      <c r="HF373" s="206"/>
      <c r="HG373" s="206"/>
      <c r="HH373" s="206"/>
      <c r="HI373" s="206"/>
      <c r="HJ373" s="206"/>
      <c r="HK373" s="206"/>
      <c r="HL373" s="206"/>
      <c r="HM373" s="206"/>
      <c r="HN373" s="206"/>
      <c r="HO373" s="206"/>
      <c r="HP373" s="206"/>
      <c r="HQ373" s="206"/>
      <c r="HR373" s="206"/>
      <c r="HS373" s="206"/>
      <c r="HT373" s="206"/>
      <c r="HU373" s="206"/>
      <c r="HV373" s="206"/>
      <c r="HW373" s="206"/>
      <c r="HX373" s="206"/>
      <c r="HY373" s="206"/>
      <c r="HZ373" s="206"/>
      <c r="IA373" s="206"/>
      <c r="IB373" s="206"/>
      <c r="IC373" s="206"/>
      <c r="ID373" s="206"/>
      <c r="IE373" s="206"/>
      <c r="IF373" s="206"/>
      <c r="IG373" s="206"/>
      <c r="IH373" s="206"/>
      <c r="II373" s="206"/>
      <c r="IJ373" s="206"/>
      <c r="IK373" s="206"/>
      <c r="IL373" s="206"/>
      <c r="IM373" s="206"/>
      <c r="IN373" s="206"/>
      <c r="IO373" s="206"/>
      <c r="IP373" s="206"/>
      <c r="IQ373" s="206"/>
      <c r="IR373" s="206"/>
      <c r="IS373" s="206"/>
      <c r="IT373" s="206"/>
      <c r="IU373" s="206"/>
    </row>
    <row r="374" spans="1:255" s="84" customFormat="1" ht="15">
      <c r="A374" s="79"/>
      <c r="B374" s="79"/>
      <c r="C374" s="945" t="s">
        <v>10</v>
      </c>
      <c r="D374" s="946"/>
      <c r="E374" s="553"/>
      <c r="F374" s="553"/>
      <c r="G374" s="572">
        <v>0.13300000000000001</v>
      </c>
      <c r="H374" s="576">
        <f>H373*G374</f>
        <v>0</v>
      </c>
      <c r="I374" s="576">
        <f>I373*G374</f>
        <v>0</v>
      </c>
      <c r="J374" s="247" t="s">
        <v>785</v>
      </c>
      <c r="K374" s="85"/>
      <c r="L374" s="86"/>
      <c r="M374" s="87"/>
      <c r="N374" s="88"/>
      <c r="O374" s="80">
        <f>O373*G374</f>
        <v>0</v>
      </c>
      <c r="P374" s="80"/>
      <c r="Q374" s="80"/>
      <c r="R374" s="80">
        <f>R373*G374</f>
        <v>0</v>
      </c>
      <c r="S374" s="206"/>
      <c r="T374" s="206"/>
      <c r="U374" s="206"/>
      <c r="V374" s="206"/>
      <c r="W374" s="206"/>
      <c r="X374" s="206"/>
      <c r="Y374" s="206"/>
      <c r="Z374" s="206"/>
      <c r="AA374" s="206"/>
      <c r="AB374" s="206"/>
      <c r="AC374" s="206"/>
      <c r="AD374" s="206"/>
      <c r="AE374" s="206"/>
      <c r="AF374" s="206"/>
      <c r="AG374" s="206"/>
      <c r="AH374" s="206"/>
      <c r="AI374" s="206"/>
      <c r="AJ374" s="206"/>
      <c r="AK374" s="206"/>
      <c r="AL374" s="206"/>
      <c r="AM374" s="206"/>
      <c r="AN374" s="206"/>
      <c r="AO374" s="206"/>
      <c r="AP374" s="206"/>
      <c r="AQ374" s="206"/>
      <c r="AR374" s="206"/>
      <c r="AS374" s="206"/>
      <c r="AT374" s="206"/>
      <c r="AU374" s="206"/>
      <c r="AV374" s="206"/>
      <c r="AW374" s="206"/>
      <c r="AX374" s="206"/>
      <c r="AY374" s="206"/>
      <c r="AZ374" s="206"/>
      <c r="BA374" s="206"/>
      <c r="BB374" s="206"/>
      <c r="BC374" s="206"/>
      <c r="BD374" s="206"/>
      <c r="BE374" s="206"/>
      <c r="BF374" s="206"/>
      <c r="BG374" s="206"/>
      <c r="BH374" s="206"/>
      <c r="BI374" s="206"/>
      <c r="BJ374" s="206"/>
      <c r="BK374" s="206"/>
      <c r="BL374" s="206"/>
      <c r="BM374" s="206"/>
      <c r="BN374" s="206"/>
      <c r="BO374" s="206"/>
      <c r="BP374" s="206"/>
      <c r="BQ374" s="206"/>
      <c r="BR374" s="206"/>
      <c r="BS374" s="206"/>
      <c r="BT374" s="206"/>
      <c r="BU374" s="206"/>
      <c r="BV374" s="206"/>
      <c r="BW374" s="206"/>
      <c r="BX374" s="206"/>
      <c r="BY374" s="206"/>
      <c r="BZ374" s="206"/>
      <c r="CA374" s="206"/>
      <c r="CB374" s="206"/>
      <c r="CC374" s="206"/>
      <c r="CD374" s="206"/>
      <c r="CE374" s="206"/>
      <c r="CF374" s="206"/>
      <c r="CG374" s="206"/>
      <c r="CH374" s="206"/>
      <c r="CI374" s="206"/>
      <c r="CJ374" s="206"/>
      <c r="CK374" s="206"/>
      <c r="CL374" s="206"/>
      <c r="CM374" s="206"/>
      <c r="CN374" s="206"/>
      <c r="CO374" s="206"/>
      <c r="CP374" s="206"/>
      <c r="CQ374" s="206"/>
      <c r="CR374" s="206"/>
      <c r="CS374" s="206"/>
      <c r="CT374" s="206"/>
      <c r="CU374" s="206"/>
      <c r="CV374" s="206"/>
      <c r="CW374" s="206"/>
      <c r="CX374" s="206"/>
      <c r="CY374" s="206"/>
      <c r="CZ374" s="206"/>
      <c r="DA374" s="206"/>
      <c r="DB374" s="206"/>
      <c r="DC374" s="206"/>
      <c r="DD374" s="206"/>
      <c r="DE374" s="206"/>
      <c r="DF374" s="206"/>
      <c r="DG374" s="206"/>
      <c r="DH374" s="206"/>
      <c r="DI374" s="206"/>
      <c r="DJ374" s="206"/>
      <c r="DK374" s="206"/>
      <c r="DL374" s="206"/>
      <c r="DM374" s="206"/>
      <c r="DN374" s="206"/>
      <c r="DO374" s="206"/>
      <c r="DP374" s="206"/>
      <c r="DQ374" s="206"/>
      <c r="DR374" s="206"/>
      <c r="DS374" s="206"/>
      <c r="DT374" s="206"/>
      <c r="DU374" s="206"/>
      <c r="DV374" s="206"/>
      <c r="DW374" s="206"/>
      <c r="DX374" s="206"/>
      <c r="DY374" s="206"/>
      <c r="DZ374" s="206"/>
      <c r="EA374" s="206"/>
      <c r="EB374" s="206"/>
      <c r="EC374" s="206"/>
      <c r="ED374" s="206"/>
      <c r="EE374" s="206"/>
      <c r="EF374" s="206"/>
      <c r="EG374" s="206"/>
      <c r="EH374" s="206"/>
      <c r="EI374" s="206"/>
      <c r="EJ374" s="206"/>
      <c r="EK374" s="206"/>
      <c r="EL374" s="206"/>
      <c r="EM374" s="206"/>
      <c r="EN374" s="206"/>
      <c r="EO374" s="206"/>
      <c r="EP374" s="206"/>
      <c r="EQ374" s="206"/>
      <c r="ER374" s="206"/>
      <c r="ES374" s="206"/>
      <c r="ET374" s="206"/>
      <c r="EU374" s="206"/>
      <c r="EV374" s="206"/>
      <c r="EW374" s="206"/>
      <c r="EX374" s="206"/>
      <c r="EY374" s="206"/>
      <c r="EZ374" s="206"/>
      <c r="FA374" s="206"/>
      <c r="FB374" s="206"/>
      <c r="FC374" s="206"/>
      <c r="FD374" s="206"/>
      <c r="FE374" s="206"/>
      <c r="FF374" s="206"/>
      <c r="FG374" s="206"/>
      <c r="FH374" s="206"/>
      <c r="FI374" s="206"/>
      <c r="FJ374" s="206"/>
      <c r="FK374" s="206"/>
      <c r="FL374" s="206"/>
      <c r="FM374" s="206"/>
      <c r="FN374" s="206"/>
      <c r="FO374" s="206"/>
      <c r="FP374" s="206"/>
      <c r="FQ374" s="206"/>
      <c r="FR374" s="206"/>
      <c r="FS374" s="206"/>
      <c r="FT374" s="206"/>
      <c r="FU374" s="206"/>
      <c r="FV374" s="206"/>
      <c r="FW374" s="206"/>
      <c r="FX374" s="206"/>
      <c r="FY374" s="206"/>
      <c r="FZ374" s="206"/>
      <c r="GA374" s="206"/>
      <c r="GB374" s="206"/>
      <c r="GC374" s="206"/>
      <c r="GD374" s="206"/>
      <c r="GE374" s="206"/>
      <c r="GF374" s="206"/>
      <c r="GG374" s="206"/>
      <c r="GH374" s="206"/>
      <c r="GI374" s="206"/>
      <c r="GJ374" s="206"/>
      <c r="GK374" s="206"/>
      <c r="GL374" s="206"/>
      <c r="GM374" s="206"/>
      <c r="GN374" s="206"/>
      <c r="GO374" s="206"/>
      <c r="GP374" s="206"/>
      <c r="GQ374" s="206"/>
      <c r="GR374" s="206"/>
      <c r="GS374" s="206"/>
      <c r="GT374" s="206"/>
      <c r="GU374" s="206"/>
      <c r="GV374" s="206"/>
      <c r="GW374" s="206"/>
      <c r="GX374" s="206"/>
      <c r="GY374" s="206"/>
      <c r="GZ374" s="206"/>
      <c r="HA374" s="206"/>
      <c r="HB374" s="206"/>
      <c r="HC374" s="206"/>
      <c r="HD374" s="206"/>
      <c r="HE374" s="206"/>
      <c r="HF374" s="206"/>
      <c r="HG374" s="206"/>
      <c r="HH374" s="206"/>
      <c r="HI374" s="206"/>
      <c r="HJ374" s="206"/>
      <c r="HK374" s="206"/>
      <c r="HL374" s="206"/>
      <c r="HM374" s="206"/>
      <c r="HN374" s="206"/>
      <c r="HO374" s="206"/>
      <c r="HP374" s="206"/>
      <c r="HQ374" s="206"/>
      <c r="HR374" s="206"/>
      <c r="HS374" s="206"/>
      <c r="HT374" s="206"/>
      <c r="HU374" s="206"/>
      <c r="HV374" s="206"/>
      <c r="HW374" s="206"/>
      <c r="HX374" s="206"/>
      <c r="HY374" s="206"/>
      <c r="HZ374" s="206"/>
      <c r="IA374" s="206"/>
      <c r="IB374" s="206"/>
      <c r="IC374" s="206"/>
      <c r="ID374" s="206"/>
      <c r="IE374" s="206"/>
      <c r="IF374" s="206"/>
      <c r="IG374" s="206"/>
      <c r="IH374" s="206"/>
      <c r="II374" s="206"/>
      <c r="IJ374" s="206"/>
      <c r="IK374" s="206"/>
      <c r="IL374" s="206"/>
      <c r="IM374" s="206"/>
      <c r="IN374" s="206"/>
      <c r="IO374" s="206"/>
      <c r="IP374" s="206"/>
      <c r="IQ374" s="206"/>
      <c r="IR374" s="206"/>
      <c r="IS374" s="206"/>
      <c r="IT374" s="206"/>
      <c r="IU374" s="206"/>
    </row>
    <row r="375" spans="1:255" s="84" customFormat="1" ht="15">
      <c r="A375" s="79"/>
      <c r="B375" s="79"/>
      <c r="C375" s="945" t="s">
        <v>9</v>
      </c>
      <c r="D375" s="946"/>
      <c r="E375" s="553"/>
      <c r="F375" s="553"/>
      <c r="G375" s="572"/>
      <c r="H375" s="576">
        <f>SUBTOTAL(9,H373:H374)</f>
        <v>0</v>
      </c>
      <c r="I375" s="576">
        <f>SUBTOTAL(9,I373:I374)</f>
        <v>0</v>
      </c>
      <c r="J375" s="247" t="s">
        <v>785</v>
      </c>
      <c r="K375" s="85"/>
      <c r="L375" s="89"/>
      <c r="M375" s="90"/>
      <c r="N375" s="88"/>
      <c r="O375" s="576">
        <f>SUBTOTAL(9,O373:O374)</f>
        <v>0</v>
      </c>
      <c r="P375" s="80"/>
      <c r="Q375" s="80"/>
      <c r="R375" s="576">
        <f>SUBTOTAL(9,R373:R374)</f>
        <v>0</v>
      </c>
      <c r="S375" s="206"/>
      <c r="T375" s="206"/>
      <c r="U375" s="206"/>
      <c r="V375" s="206"/>
      <c r="W375" s="206"/>
      <c r="X375" s="206"/>
      <c r="Y375" s="206"/>
      <c r="Z375" s="206"/>
      <c r="AA375" s="206"/>
      <c r="AB375" s="206"/>
      <c r="AC375" s="206"/>
      <c r="AD375" s="206"/>
      <c r="AE375" s="206"/>
      <c r="AF375" s="206"/>
      <c r="AG375" s="206"/>
      <c r="AH375" s="206"/>
      <c r="AI375" s="206"/>
      <c r="AJ375" s="206"/>
      <c r="AK375" s="206"/>
      <c r="AL375" s="206"/>
      <c r="AM375" s="206"/>
      <c r="AN375" s="206"/>
      <c r="AO375" s="206"/>
      <c r="AP375" s="206"/>
      <c r="AQ375" s="206"/>
      <c r="AR375" s="206"/>
      <c r="AS375" s="206"/>
      <c r="AT375" s="206"/>
      <c r="AU375" s="206"/>
      <c r="AV375" s="206"/>
      <c r="AW375" s="206"/>
      <c r="AX375" s="206"/>
      <c r="AY375" s="206"/>
      <c r="AZ375" s="206"/>
      <c r="BA375" s="206"/>
      <c r="BB375" s="206"/>
      <c r="BC375" s="206"/>
      <c r="BD375" s="206"/>
      <c r="BE375" s="206"/>
      <c r="BF375" s="206"/>
      <c r="BG375" s="206"/>
      <c r="BH375" s="206"/>
      <c r="BI375" s="206"/>
      <c r="BJ375" s="206"/>
      <c r="BK375" s="206"/>
      <c r="BL375" s="206"/>
      <c r="BM375" s="206"/>
      <c r="BN375" s="206"/>
      <c r="BO375" s="206"/>
      <c r="BP375" s="206"/>
      <c r="BQ375" s="206"/>
      <c r="BR375" s="206"/>
      <c r="BS375" s="206"/>
      <c r="BT375" s="206"/>
      <c r="BU375" s="206"/>
      <c r="BV375" s="206"/>
      <c r="BW375" s="206"/>
      <c r="BX375" s="206"/>
      <c r="BY375" s="206"/>
      <c r="BZ375" s="206"/>
      <c r="CA375" s="206"/>
      <c r="CB375" s="206"/>
      <c r="CC375" s="206"/>
      <c r="CD375" s="206"/>
      <c r="CE375" s="206"/>
      <c r="CF375" s="206"/>
      <c r="CG375" s="206"/>
      <c r="CH375" s="206"/>
      <c r="CI375" s="206"/>
      <c r="CJ375" s="206"/>
      <c r="CK375" s="206"/>
      <c r="CL375" s="206"/>
      <c r="CM375" s="206"/>
      <c r="CN375" s="206"/>
      <c r="CO375" s="206"/>
      <c r="CP375" s="206"/>
      <c r="CQ375" s="206"/>
      <c r="CR375" s="206"/>
      <c r="CS375" s="206"/>
      <c r="CT375" s="206"/>
      <c r="CU375" s="206"/>
      <c r="CV375" s="206"/>
      <c r="CW375" s="206"/>
      <c r="CX375" s="206"/>
      <c r="CY375" s="206"/>
      <c r="CZ375" s="206"/>
      <c r="DA375" s="206"/>
      <c r="DB375" s="206"/>
      <c r="DC375" s="206"/>
      <c r="DD375" s="206"/>
      <c r="DE375" s="206"/>
      <c r="DF375" s="206"/>
      <c r="DG375" s="206"/>
      <c r="DH375" s="206"/>
      <c r="DI375" s="206"/>
      <c r="DJ375" s="206"/>
      <c r="DK375" s="206"/>
      <c r="DL375" s="206"/>
      <c r="DM375" s="206"/>
      <c r="DN375" s="206"/>
      <c r="DO375" s="206"/>
      <c r="DP375" s="206"/>
      <c r="DQ375" s="206"/>
      <c r="DR375" s="206"/>
      <c r="DS375" s="206"/>
      <c r="DT375" s="206"/>
      <c r="DU375" s="206"/>
      <c r="DV375" s="206"/>
      <c r="DW375" s="206"/>
      <c r="DX375" s="206"/>
      <c r="DY375" s="206"/>
      <c r="DZ375" s="206"/>
      <c r="EA375" s="206"/>
      <c r="EB375" s="206"/>
      <c r="EC375" s="206"/>
      <c r="ED375" s="206"/>
      <c r="EE375" s="206"/>
      <c r="EF375" s="206"/>
      <c r="EG375" s="206"/>
      <c r="EH375" s="206"/>
      <c r="EI375" s="206"/>
      <c r="EJ375" s="206"/>
      <c r="EK375" s="206"/>
      <c r="EL375" s="206"/>
      <c r="EM375" s="206"/>
      <c r="EN375" s="206"/>
      <c r="EO375" s="206"/>
      <c r="EP375" s="206"/>
      <c r="EQ375" s="206"/>
      <c r="ER375" s="206"/>
      <c r="ES375" s="206"/>
      <c r="ET375" s="206"/>
      <c r="EU375" s="206"/>
      <c r="EV375" s="206"/>
      <c r="EW375" s="206"/>
      <c r="EX375" s="206"/>
      <c r="EY375" s="206"/>
      <c r="EZ375" s="206"/>
      <c r="FA375" s="206"/>
      <c r="FB375" s="206"/>
      <c r="FC375" s="206"/>
      <c r="FD375" s="206"/>
      <c r="FE375" s="206"/>
      <c r="FF375" s="206"/>
      <c r="FG375" s="206"/>
      <c r="FH375" s="206"/>
      <c r="FI375" s="206"/>
      <c r="FJ375" s="206"/>
      <c r="FK375" s="206"/>
      <c r="FL375" s="206"/>
      <c r="FM375" s="206"/>
      <c r="FN375" s="206"/>
      <c r="FO375" s="206"/>
      <c r="FP375" s="206"/>
      <c r="FQ375" s="206"/>
      <c r="FR375" s="206"/>
      <c r="FS375" s="206"/>
      <c r="FT375" s="206"/>
      <c r="FU375" s="206"/>
      <c r="FV375" s="206"/>
      <c r="FW375" s="206"/>
      <c r="FX375" s="206"/>
      <c r="FY375" s="206"/>
      <c r="FZ375" s="206"/>
      <c r="GA375" s="206"/>
      <c r="GB375" s="206"/>
      <c r="GC375" s="206"/>
      <c r="GD375" s="206"/>
      <c r="GE375" s="206"/>
      <c r="GF375" s="206"/>
      <c r="GG375" s="206"/>
      <c r="GH375" s="206"/>
      <c r="GI375" s="206"/>
      <c r="GJ375" s="206"/>
      <c r="GK375" s="206"/>
      <c r="GL375" s="206"/>
      <c r="GM375" s="206"/>
      <c r="GN375" s="206"/>
      <c r="GO375" s="206"/>
      <c r="GP375" s="206"/>
      <c r="GQ375" s="206"/>
      <c r="GR375" s="206"/>
      <c r="GS375" s="206"/>
      <c r="GT375" s="206"/>
      <c r="GU375" s="206"/>
      <c r="GV375" s="206"/>
      <c r="GW375" s="206"/>
      <c r="GX375" s="206"/>
      <c r="GY375" s="206"/>
      <c r="GZ375" s="206"/>
      <c r="HA375" s="206"/>
      <c r="HB375" s="206"/>
      <c r="HC375" s="206"/>
      <c r="HD375" s="206"/>
      <c r="HE375" s="206"/>
      <c r="HF375" s="206"/>
      <c r="HG375" s="206"/>
      <c r="HH375" s="206"/>
      <c r="HI375" s="206"/>
      <c r="HJ375" s="206"/>
      <c r="HK375" s="206"/>
      <c r="HL375" s="206"/>
      <c r="HM375" s="206"/>
      <c r="HN375" s="206"/>
      <c r="HO375" s="206"/>
      <c r="HP375" s="206"/>
      <c r="HQ375" s="206"/>
      <c r="HR375" s="206"/>
      <c r="HS375" s="206"/>
      <c r="HT375" s="206"/>
      <c r="HU375" s="206"/>
      <c r="HV375" s="206"/>
      <c r="HW375" s="206"/>
      <c r="HX375" s="206"/>
      <c r="HY375" s="206"/>
      <c r="HZ375" s="206"/>
      <c r="IA375" s="206"/>
      <c r="IB375" s="206"/>
      <c r="IC375" s="206"/>
      <c r="ID375" s="206"/>
      <c r="IE375" s="206"/>
      <c r="IF375" s="206"/>
      <c r="IG375" s="206"/>
      <c r="IH375" s="206"/>
      <c r="II375" s="206"/>
      <c r="IJ375" s="206"/>
      <c r="IK375" s="206"/>
      <c r="IL375" s="206"/>
      <c r="IM375" s="206"/>
      <c r="IN375" s="206"/>
      <c r="IO375" s="206"/>
      <c r="IP375" s="206"/>
      <c r="IQ375" s="206"/>
      <c r="IR375" s="206"/>
      <c r="IS375" s="206"/>
      <c r="IT375" s="206"/>
      <c r="IU375" s="206"/>
    </row>
    <row r="376" spans="1:255" s="84" customFormat="1" ht="15">
      <c r="A376" s="79"/>
      <c r="B376" s="79"/>
      <c r="C376" s="945" t="s">
        <v>11</v>
      </c>
      <c r="D376" s="946"/>
      <c r="E376" s="553"/>
      <c r="F376" s="553"/>
      <c r="G376" s="572">
        <v>0.11</v>
      </c>
      <c r="H376" s="574">
        <f>H375*G376</f>
        <v>0</v>
      </c>
      <c r="I376" s="575">
        <f>I375*G376</f>
        <v>0</v>
      </c>
      <c r="J376" s="249" t="s">
        <v>785</v>
      </c>
      <c r="K376" s="85"/>
      <c r="L376" s="89"/>
      <c r="M376" s="90"/>
      <c r="N376" s="86"/>
      <c r="O376" s="80">
        <f>O375*G376</f>
        <v>0</v>
      </c>
      <c r="P376" s="80"/>
      <c r="Q376" s="80"/>
      <c r="R376" s="80">
        <f>R375*G376</f>
        <v>0</v>
      </c>
      <c r="S376" s="206"/>
      <c r="T376" s="206"/>
      <c r="U376" s="206"/>
      <c r="V376" s="206"/>
      <c r="W376" s="206"/>
      <c r="X376" s="206"/>
      <c r="Y376" s="206"/>
      <c r="Z376" s="206"/>
      <c r="AA376" s="206"/>
      <c r="AB376" s="206"/>
      <c r="AC376" s="206"/>
      <c r="AD376" s="206"/>
      <c r="AE376" s="206"/>
      <c r="AF376" s="206"/>
      <c r="AG376" s="206"/>
      <c r="AH376" s="206"/>
      <c r="AI376" s="206"/>
      <c r="AJ376" s="206"/>
      <c r="AK376" s="206"/>
      <c r="AL376" s="206"/>
      <c r="AM376" s="206"/>
      <c r="AN376" s="206"/>
      <c r="AO376" s="206"/>
      <c r="AP376" s="206"/>
      <c r="AQ376" s="206"/>
      <c r="AR376" s="206"/>
      <c r="AS376" s="206"/>
      <c r="AT376" s="206"/>
      <c r="AU376" s="206"/>
      <c r="AV376" s="206"/>
      <c r="AW376" s="206"/>
      <c r="AX376" s="206"/>
      <c r="AY376" s="206"/>
      <c r="AZ376" s="206"/>
      <c r="BA376" s="206"/>
      <c r="BB376" s="206"/>
      <c r="BC376" s="206"/>
      <c r="BD376" s="206"/>
      <c r="BE376" s="206"/>
      <c r="BF376" s="206"/>
      <c r="BG376" s="206"/>
      <c r="BH376" s="206"/>
      <c r="BI376" s="206"/>
      <c r="BJ376" s="206"/>
      <c r="BK376" s="206"/>
      <c r="BL376" s="206"/>
      <c r="BM376" s="206"/>
      <c r="BN376" s="206"/>
      <c r="BO376" s="206"/>
      <c r="BP376" s="206"/>
      <c r="BQ376" s="206"/>
      <c r="BR376" s="206"/>
      <c r="BS376" s="206"/>
      <c r="BT376" s="206"/>
      <c r="BU376" s="206"/>
      <c r="BV376" s="206"/>
      <c r="BW376" s="206"/>
      <c r="BX376" s="206"/>
      <c r="BY376" s="206"/>
      <c r="BZ376" s="206"/>
      <c r="CA376" s="206"/>
      <c r="CB376" s="206"/>
      <c r="CC376" s="206"/>
      <c r="CD376" s="206"/>
      <c r="CE376" s="206"/>
      <c r="CF376" s="206"/>
      <c r="CG376" s="206"/>
      <c r="CH376" s="206"/>
      <c r="CI376" s="206"/>
      <c r="CJ376" s="206"/>
      <c r="CK376" s="206"/>
      <c r="CL376" s="206"/>
      <c r="CM376" s="206"/>
      <c r="CN376" s="206"/>
      <c r="CO376" s="206"/>
      <c r="CP376" s="206"/>
      <c r="CQ376" s="206"/>
      <c r="CR376" s="206"/>
      <c r="CS376" s="206"/>
      <c r="CT376" s="206"/>
      <c r="CU376" s="206"/>
      <c r="CV376" s="206"/>
      <c r="CW376" s="206"/>
      <c r="CX376" s="206"/>
      <c r="CY376" s="206"/>
      <c r="CZ376" s="206"/>
      <c r="DA376" s="206"/>
      <c r="DB376" s="206"/>
      <c r="DC376" s="206"/>
      <c r="DD376" s="206"/>
      <c r="DE376" s="206"/>
      <c r="DF376" s="206"/>
      <c r="DG376" s="206"/>
      <c r="DH376" s="206"/>
      <c r="DI376" s="206"/>
      <c r="DJ376" s="206"/>
      <c r="DK376" s="206"/>
      <c r="DL376" s="206"/>
      <c r="DM376" s="206"/>
      <c r="DN376" s="206"/>
      <c r="DO376" s="206"/>
      <c r="DP376" s="206"/>
      <c r="DQ376" s="206"/>
      <c r="DR376" s="206"/>
      <c r="DS376" s="206"/>
      <c r="DT376" s="206"/>
      <c r="DU376" s="206"/>
      <c r="DV376" s="206"/>
      <c r="DW376" s="206"/>
      <c r="DX376" s="206"/>
      <c r="DY376" s="206"/>
      <c r="DZ376" s="206"/>
      <c r="EA376" s="206"/>
      <c r="EB376" s="206"/>
      <c r="EC376" s="206"/>
      <c r="ED376" s="206"/>
      <c r="EE376" s="206"/>
      <c r="EF376" s="206"/>
      <c r="EG376" s="206"/>
      <c r="EH376" s="206"/>
      <c r="EI376" s="206"/>
      <c r="EJ376" s="206"/>
      <c r="EK376" s="206"/>
      <c r="EL376" s="206"/>
      <c r="EM376" s="206"/>
      <c r="EN376" s="206"/>
      <c r="EO376" s="206"/>
      <c r="EP376" s="206"/>
      <c r="EQ376" s="206"/>
      <c r="ER376" s="206"/>
      <c r="ES376" s="206"/>
      <c r="ET376" s="206"/>
      <c r="EU376" s="206"/>
      <c r="EV376" s="206"/>
      <c r="EW376" s="206"/>
      <c r="EX376" s="206"/>
      <c r="EY376" s="206"/>
      <c r="EZ376" s="206"/>
      <c r="FA376" s="206"/>
      <c r="FB376" s="206"/>
      <c r="FC376" s="206"/>
      <c r="FD376" s="206"/>
      <c r="FE376" s="206"/>
      <c r="FF376" s="206"/>
      <c r="FG376" s="206"/>
      <c r="FH376" s="206"/>
      <c r="FI376" s="206"/>
      <c r="FJ376" s="206"/>
      <c r="FK376" s="206"/>
      <c r="FL376" s="206"/>
      <c r="FM376" s="206"/>
      <c r="FN376" s="206"/>
      <c r="FO376" s="206"/>
      <c r="FP376" s="206"/>
      <c r="FQ376" s="206"/>
      <c r="FR376" s="206"/>
      <c r="FS376" s="206"/>
      <c r="FT376" s="206"/>
      <c r="FU376" s="206"/>
      <c r="FV376" s="206"/>
      <c r="FW376" s="206"/>
      <c r="FX376" s="206"/>
      <c r="FY376" s="206"/>
      <c r="FZ376" s="206"/>
      <c r="GA376" s="206"/>
      <c r="GB376" s="206"/>
      <c r="GC376" s="206"/>
      <c r="GD376" s="206"/>
      <c r="GE376" s="206"/>
      <c r="GF376" s="206"/>
      <c r="GG376" s="206"/>
      <c r="GH376" s="206"/>
      <c r="GI376" s="206"/>
      <c r="GJ376" s="206"/>
      <c r="GK376" s="206"/>
      <c r="GL376" s="206"/>
      <c r="GM376" s="206"/>
      <c r="GN376" s="206"/>
      <c r="GO376" s="206"/>
      <c r="GP376" s="206"/>
      <c r="GQ376" s="206"/>
      <c r="GR376" s="206"/>
      <c r="GS376" s="206"/>
      <c r="GT376" s="206"/>
      <c r="GU376" s="206"/>
      <c r="GV376" s="206"/>
      <c r="GW376" s="206"/>
      <c r="GX376" s="206"/>
      <c r="GY376" s="206"/>
      <c r="GZ376" s="206"/>
      <c r="HA376" s="206"/>
      <c r="HB376" s="206"/>
      <c r="HC376" s="206"/>
      <c r="HD376" s="206"/>
      <c r="HE376" s="206"/>
      <c r="HF376" s="206"/>
      <c r="HG376" s="206"/>
      <c r="HH376" s="206"/>
      <c r="HI376" s="206"/>
      <c r="HJ376" s="206"/>
      <c r="HK376" s="206"/>
      <c r="HL376" s="206"/>
      <c r="HM376" s="206"/>
      <c r="HN376" s="206"/>
      <c r="HO376" s="206"/>
      <c r="HP376" s="206"/>
      <c r="HQ376" s="206"/>
      <c r="HR376" s="206"/>
      <c r="HS376" s="206"/>
      <c r="HT376" s="206"/>
      <c r="HU376" s="206"/>
      <c r="HV376" s="206"/>
      <c r="HW376" s="206"/>
      <c r="HX376" s="206"/>
      <c r="HY376" s="206"/>
      <c r="HZ376" s="206"/>
      <c r="IA376" s="206"/>
      <c r="IB376" s="206"/>
      <c r="IC376" s="206"/>
      <c r="ID376" s="206"/>
      <c r="IE376" s="206"/>
      <c r="IF376" s="206"/>
      <c r="IG376" s="206"/>
      <c r="IH376" s="206"/>
      <c r="II376" s="206"/>
      <c r="IJ376" s="206"/>
      <c r="IK376" s="206"/>
      <c r="IL376" s="206"/>
      <c r="IM376" s="206"/>
      <c r="IN376" s="206"/>
      <c r="IO376" s="206"/>
      <c r="IP376" s="206"/>
      <c r="IQ376" s="206"/>
      <c r="IR376" s="206"/>
      <c r="IS376" s="206"/>
      <c r="IT376" s="206"/>
      <c r="IU376" s="206"/>
    </row>
    <row r="377" spans="1:255" s="84" customFormat="1" ht="15">
      <c r="A377" s="79"/>
      <c r="B377" s="79"/>
      <c r="C377" s="945" t="s">
        <v>9</v>
      </c>
      <c r="D377" s="946"/>
      <c r="E377" s="553"/>
      <c r="F377" s="553"/>
      <c r="G377" s="554"/>
      <c r="H377" s="80">
        <f>H375+H376</f>
        <v>0</v>
      </c>
      <c r="I377" s="80">
        <f>I375+I376</f>
        <v>0</v>
      </c>
      <c r="J377" s="247" t="s">
        <v>785</v>
      </c>
      <c r="K377" s="85"/>
      <c r="L377" s="89"/>
      <c r="M377" s="90"/>
      <c r="N377" s="88"/>
      <c r="O377" s="80">
        <f>O375+O376</f>
        <v>0</v>
      </c>
      <c r="P377" s="80"/>
      <c r="Q377" s="80"/>
      <c r="R377" s="80">
        <f>R375+R376</f>
        <v>0</v>
      </c>
      <c r="S377" s="206"/>
      <c r="T377" s="206"/>
      <c r="U377" s="206"/>
      <c r="V377" s="206"/>
      <c r="W377" s="206"/>
      <c r="X377" s="206"/>
      <c r="Y377" s="206"/>
      <c r="Z377" s="206"/>
      <c r="AA377" s="206"/>
      <c r="AB377" s="206"/>
      <c r="AC377" s="206"/>
      <c r="AD377" s="206"/>
      <c r="AE377" s="206"/>
      <c r="AF377" s="206"/>
      <c r="AG377" s="206"/>
      <c r="AH377" s="206"/>
      <c r="AI377" s="206"/>
      <c r="AJ377" s="206"/>
      <c r="AK377" s="206"/>
      <c r="AL377" s="206"/>
      <c r="AM377" s="206"/>
      <c r="AN377" s="206"/>
      <c r="AO377" s="206"/>
      <c r="AP377" s="206"/>
      <c r="AQ377" s="206"/>
      <c r="AR377" s="206"/>
      <c r="AS377" s="206"/>
      <c r="AT377" s="206"/>
      <c r="AU377" s="206"/>
      <c r="AV377" s="206"/>
      <c r="AW377" s="206"/>
      <c r="AX377" s="206"/>
      <c r="AY377" s="206"/>
      <c r="AZ377" s="206"/>
      <c r="BA377" s="206"/>
      <c r="BB377" s="206"/>
      <c r="BC377" s="206"/>
      <c r="BD377" s="206"/>
      <c r="BE377" s="206"/>
      <c r="BF377" s="206"/>
      <c r="BG377" s="206"/>
      <c r="BH377" s="206"/>
      <c r="BI377" s="206"/>
      <c r="BJ377" s="206"/>
      <c r="BK377" s="206"/>
      <c r="BL377" s="206"/>
      <c r="BM377" s="206"/>
      <c r="BN377" s="206"/>
      <c r="BO377" s="206"/>
      <c r="BP377" s="206"/>
      <c r="BQ377" s="206"/>
      <c r="BR377" s="206"/>
      <c r="BS377" s="206"/>
      <c r="BT377" s="206"/>
      <c r="BU377" s="206"/>
      <c r="BV377" s="206"/>
      <c r="BW377" s="206"/>
      <c r="BX377" s="206"/>
      <c r="BY377" s="206"/>
      <c r="BZ377" s="206"/>
      <c r="CA377" s="206"/>
      <c r="CB377" s="206"/>
      <c r="CC377" s="206"/>
      <c r="CD377" s="206"/>
      <c r="CE377" s="206"/>
      <c r="CF377" s="206"/>
      <c r="CG377" s="206"/>
      <c r="CH377" s="206"/>
      <c r="CI377" s="206"/>
      <c r="CJ377" s="206"/>
      <c r="CK377" s="206"/>
      <c r="CL377" s="206"/>
      <c r="CM377" s="206"/>
      <c r="CN377" s="206"/>
      <c r="CO377" s="206"/>
      <c r="CP377" s="206"/>
      <c r="CQ377" s="206"/>
      <c r="CR377" s="206"/>
      <c r="CS377" s="206"/>
      <c r="CT377" s="206"/>
      <c r="CU377" s="206"/>
      <c r="CV377" s="206"/>
      <c r="CW377" s="206"/>
      <c r="CX377" s="206"/>
      <c r="CY377" s="206"/>
      <c r="CZ377" s="206"/>
      <c r="DA377" s="206"/>
      <c r="DB377" s="206"/>
      <c r="DC377" s="206"/>
      <c r="DD377" s="206"/>
      <c r="DE377" s="206"/>
      <c r="DF377" s="206"/>
      <c r="DG377" s="206"/>
      <c r="DH377" s="206"/>
      <c r="DI377" s="206"/>
      <c r="DJ377" s="206"/>
      <c r="DK377" s="206"/>
      <c r="DL377" s="206"/>
      <c r="DM377" s="206"/>
      <c r="DN377" s="206"/>
      <c r="DO377" s="206"/>
      <c r="DP377" s="206"/>
      <c r="DQ377" s="206"/>
      <c r="DR377" s="206"/>
      <c r="DS377" s="206"/>
      <c r="DT377" s="206"/>
      <c r="DU377" s="206"/>
      <c r="DV377" s="206"/>
      <c r="DW377" s="206"/>
      <c r="DX377" s="206"/>
      <c r="DY377" s="206"/>
      <c r="DZ377" s="206"/>
      <c r="EA377" s="206"/>
      <c r="EB377" s="206"/>
      <c r="EC377" s="206"/>
      <c r="ED377" s="206"/>
      <c r="EE377" s="206"/>
      <c r="EF377" s="206"/>
      <c r="EG377" s="206"/>
      <c r="EH377" s="206"/>
      <c r="EI377" s="206"/>
      <c r="EJ377" s="206"/>
      <c r="EK377" s="206"/>
      <c r="EL377" s="206"/>
      <c r="EM377" s="206"/>
      <c r="EN377" s="206"/>
      <c r="EO377" s="206"/>
      <c r="EP377" s="206"/>
      <c r="EQ377" s="206"/>
      <c r="ER377" s="206"/>
      <c r="ES377" s="206"/>
      <c r="ET377" s="206"/>
      <c r="EU377" s="206"/>
      <c r="EV377" s="206"/>
      <c r="EW377" s="206"/>
      <c r="EX377" s="206"/>
      <c r="EY377" s="206"/>
      <c r="EZ377" s="206"/>
      <c r="FA377" s="206"/>
      <c r="FB377" s="206"/>
      <c r="FC377" s="206"/>
      <c r="FD377" s="206"/>
      <c r="FE377" s="206"/>
      <c r="FF377" s="206"/>
      <c r="FG377" s="206"/>
      <c r="FH377" s="206"/>
      <c r="FI377" s="206"/>
      <c r="FJ377" s="206"/>
      <c r="FK377" s="206"/>
      <c r="FL377" s="206"/>
      <c r="FM377" s="206"/>
      <c r="FN377" s="206"/>
      <c r="FO377" s="206"/>
      <c r="FP377" s="206"/>
      <c r="FQ377" s="206"/>
      <c r="FR377" s="206"/>
      <c r="FS377" s="206"/>
      <c r="FT377" s="206"/>
      <c r="FU377" s="206"/>
      <c r="FV377" s="206"/>
      <c r="FW377" s="206"/>
      <c r="FX377" s="206"/>
      <c r="FY377" s="206"/>
      <c r="FZ377" s="206"/>
      <c r="GA377" s="206"/>
      <c r="GB377" s="206"/>
      <c r="GC377" s="206"/>
      <c r="GD377" s="206"/>
      <c r="GE377" s="206"/>
      <c r="GF377" s="206"/>
      <c r="GG377" s="206"/>
      <c r="GH377" s="206"/>
      <c r="GI377" s="206"/>
      <c r="GJ377" s="206"/>
      <c r="GK377" s="206"/>
      <c r="GL377" s="206"/>
      <c r="GM377" s="206"/>
      <c r="GN377" s="206"/>
      <c r="GO377" s="206"/>
      <c r="GP377" s="206"/>
      <c r="GQ377" s="206"/>
      <c r="GR377" s="206"/>
      <c r="GS377" s="206"/>
      <c r="GT377" s="206"/>
      <c r="GU377" s="206"/>
      <c r="GV377" s="206"/>
      <c r="GW377" s="206"/>
      <c r="GX377" s="206"/>
      <c r="GY377" s="206"/>
      <c r="GZ377" s="206"/>
      <c r="HA377" s="206"/>
      <c r="HB377" s="206"/>
      <c r="HC377" s="206"/>
      <c r="HD377" s="206"/>
      <c r="HE377" s="206"/>
      <c r="HF377" s="206"/>
      <c r="HG377" s="206"/>
      <c r="HH377" s="206"/>
      <c r="HI377" s="206"/>
      <c r="HJ377" s="206"/>
      <c r="HK377" s="206"/>
      <c r="HL377" s="206"/>
      <c r="HM377" s="206"/>
      <c r="HN377" s="206"/>
      <c r="HO377" s="206"/>
      <c r="HP377" s="206"/>
      <c r="HQ377" s="206"/>
      <c r="HR377" s="206"/>
      <c r="HS377" s="206"/>
      <c r="HT377" s="206"/>
      <c r="HU377" s="206"/>
      <c r="HV377" s="206"/>
      <c r="HW377" s="206"/>
      <c r="HX377" s="206"/>
      <c r="HY377" s="206"/>
      <c r="HZ377" s="206"/>
      <c r="IA377" s="206"/>
      <c r="IB377" s="206"/>
      <c r="IC377" s="206"/>
      <c r="ID377" s="206"/>
      <c r="IE377" s="206"/>
      <c r="IF377" s="206"/>
      <c r="IG377" s="206"/>
      <c r="IH377" s="206"/>
      <c r="II377" s="206"/>
      <c r="IJ377" s="206"/>
      <c r="IK377" s="206"/>
      <c r="IL377" s="206"/>
      <c r="IM377" s="206"/>
      <c r="IN377" s="206"/>
      <c r="IO377" s="206"/>
      <c r="IP377" s="206"/>
      <c r="IQ377" s="206"/>
      <c r="IR377" s="206"/>
      <c r="IS377" s="206"/>
      <c r="IT377" s="206"/>
      <c r="IU377" s="206"/>
    </row>
    <row r="379" spans="1:255" s="27" customFormat="1" ht="30.75" customHeight="1">
      <c r="F379" s="35"/>
      <c r="G379" s="35"/>
      <c r="L379" s="35"/>
      <c r="M379" s="35"/>
      <c r="N379" s="26"/>
    </row>
    <row r="380" spans="1:255" s="27" customFormat="1" ht="18" customHeight="1">
      <c r="C380" s="208" t="s">
        <v>745</v>
      </c>
      <c r="D380" s="209"/>
      <c r="E380" s="210"/>
      <c r="F380" s="211"/>
      <c r="G380" s="211"/>
      <c r="H380" s="210"/>
      <c r="I380" s="832" t="s">
        <v>204</v>
      </c>
      <c r="J380" s="832"/>
      <c r="L380" s="35"/>
      <c r="M380" s="35"/>
      <c r="N380" s="26"/>
    </row>
    <row r="381" spans="1:255" s="104" customFormat="1" ht="18" customHeight="1">
      <c r="C381" s="27"/>
      <c r="D381" s="27"/>
      <c r="E381" s="27"/>
      <c r="F381" s="35"/>
      <c r="G381" s="35"/>
      <c r="H381" s="27"/>
      <c r="I381" s="27"/>
      <c r="J381" s="27"/>
      <c r="L381" s="105"/>
      <c r="N381" s="106"/>
    </row>
    <row r="382" spans="1:255" s="148" customFormat="1" ht="15">
      <c r="C382" s="27"/>
      <c r="D382" s="27"/>
      <c r="E382" s="27"/>
      <c r="F382" s="35"/>
      <c r="G382" s="35"/>
      <c r="H382" s="27"/>
      <c r="I382" s="27"/>
      <c r="J382" s="27"/>
      <c r="L382" s="149"/>
      <c r="N382" s="150"/>
    </row>
    <row r="383" spans="1:255" s="104" customFormat="1" ht="18" customHeight="1">
      <c r="C383" s="207"/>
      <c r="D383" s="95"/>
      <c r="E383" s="23"/>
      <c r="F383" s="97"/>
      <c r="G383" s="97"/>
      <c r="H383" s="98"/>
      <c r="I383" s="98"/>
      <c r="J383" s="23"/>
      <c r="L383" s="105"/>
      <c r="N383" s="106"/>
    </row>
    <row r="384" spans="1:255" s="27" customFormat="1">
      <c r="C384" s="207"/>
      <c r="D384" s="95"/>
      <c r="E384" s="23"/>
      <c r="F384" s="97"/>
      <c r="G384" s="97"/>
      <c r="H384" s="98"/>
      <c r="I384" s="98"/>
      <c r="J384" s="23"/>
      <c r="L384" s="35"/>
      <c r="M384" s="35"/>
      <c r="N384" s="26"/>
    </row>
    <row r="385" spans="3:14" s="27" customFormat="1">
      <c r="C385" s="207"/>
      <c r="D385" s="95"/>
      <c r="E385" s="23"/>
      <c r="F385" s="97"/>
      <c r="G385" s="97"/>
      <c r="H385" s="98"/>
      <c r="I385" s="98"/>
      <c r="J385" s="23"/>
      <c r="L385" s="35"/>
      <c r="M385" s="35"/>
      <c r="N385" s="26"/>
    </row>
  </sheetData>
  <sheetProtection formatCells="0" formatColumns="0" formatRows="0" insertColumns="0" insertRows="0" insertHyperlinks="0" deleteColumns="0" deleteRows="0" sort="0" autoFilter="0" pivotTables="0"/>
  <autoFilter ref="J12:J377"/>
  <mergeCells count="27">
    <mergeCell ref="A7:A11"/>
    <mergeCell ref="H5:L5"/>
    <mergeCell ref="F7:G10"/>
    <mergeCell ref="C373:D373"/>
    <mergeCell ref="I380:J380"/>
    <mergeCell ref="J7:O7"/>
    <mergeCell ref="N10:O10"/>
    <mergeCell ref="H7:I8"/>
    <mergeCell ref="H9:I10"/>
    <mergeCell ref="C374:D374"/>
    <mergeCell ref="C375:D375"/>
    <mergeCell ref="C376:D376"/>
    <mergeCell ref="C377:D377"/>
    <mergeCell ref="B7:B11"/>
    <mergeCell ref="C7:C11"/>
    <mergeCell ref="D3:F3"/>
    <mergeCell ref="H4:L4"/>
    <mergeCell ref="Q7:R7"/>
    <mergeCell ref="Q8:Q11"/>
    <mergeCell ref="R8:R11"/>
    <mergeCell ref="D7:D11"/>
    <mergeCell ref="N9:O9"/>
    <mergeCell ref="N4:O4"/>
    <mergeCell ref="E7:E11"/>
    <mergeCell ref="J9:M10"/>
    <mergeCell ref="J8:L8"/>
    <mergeCell ref="N5:O5"/>
  </mergeCells>
  <phoneticPr fontId="4" type="noConversion"/>
  <printOptions horizontalCentered="1"/>
  <pageMargins left="0.54" right="0.11811023622047245" top="0.38" bottom="0.46" header="0.11811023622047245" footer="0.11811023622047245"/>
  <pageSetup paperSize="9" orientation="landscape" verticalDpi="300" r:id="rId1"/>
  <headerFooter alignWithMargins="0">
    <oddFooter>&amp;R&amp;"Courier Unicode,обычный"&amp;8&amp;P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 filterMode="1">
    <tabColor indexed="11"/>
  </sheetPr>
  <dimension ref="A1:IU293"/>
  <sheetViews>
    <sheetView zoomScale="90" zoomScaleNormal="90" zoomScalePageLayoutView="88" workbookViewId="0">
      <selection activeCell="E6" sqref="E6"/>
    </sheetView>
  </sheetViews>
  <sheetFormatPr defaultRowHeight="11.25"/>
  <cols>
    <col min="1" max="1" width="4.42578125" style="43" customWidth="1"/>
    <col min="2" max="2" width="6.85546875" style="43" customWidth="1"/>
    <col min="3" max="3" width="23.140625" style="91" customWidth="1"/>
    <col min="4" max="4" width="7.42578125" style="92" customWidth="1"/>
    <col min="5" max="5" width="9.5703125" style="43" bestFit="1" customWidth="1"/>
    <col min="6" max="6" width="6.7109375" style="93" bestFit="1" customWidth="1"/>
    <col min="7" max="7" width="7.140625" style="93" customWidth="1"/>
    <col min="8" max="8" width="7.7109375" style="37" bestFit="1" customWidth="1"/>
    <col min="9" max="9" width="10.28515625" style="37" customWidth="1"/>
    <col min="10" max="10" width="15.5703125" style="23" customWidth="1"/>
    <col min="11" max="11" width="5.7109375" style="95" customWidth="1"/>
    <col min="12" max="12" width="8.140625" style="97" customWidth="1"/>
    <col min="13" max="13" width="9.7109375" style="98" bestFit="1" customWidth="1"/>
    <col min="14" max="14" width="7.140625" style="99" customWidth="1"/>
    <col min="15" max="16" width="7.42578125" style="98" customWidth="1"/>
    <col min="17" max="17" width="8" style="98" customWidth="1"/>
    <col min="18" max="18" width="9.28515625" style="43" customWidth="1"/>
    <col min="19" max="16384" width="9.140625" style="43"/>
  </cols>
  <sheetData>
    <row r="1" spans="1:18" ht="17.25" customHeight="1">
      <c r="A1" s="619" t="e">
        <f>#REF!</f>
        <v>#REF!</v>
      </c>
      <c r="B1" s="619"/>
      <c r="C1" s="619"/>
      <c r="D1" s="619"/>
      <c r="E1" s="619"/>
      <c r="F1" s="619"/>
      <c r="G1" s="619"/>
      <c r="H1" s="619"/>
      <c r="I1" s="619"/>
      <c r="J1" s="619"/>
      <c r="K1" s="619"/>
      <c r="L1" s="619"/>
      <c r="M1" s="619"/>
      <c r="N1" s="619"/>
      <c r="O1" s="619"/>
      <c r="P1" s="619"/>
      <c r="Q1" s="619"/>
      <c r="R1" s="619"/>
    </row>
    <row r="2" spans="1:18" s="23" customFormat="1" ht="15" customHeight="1">
      <c r="A2" s="597" t="s">
        <v>759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</row>
    <row r="3" spans="1:18" s="7" customFormat="1" ht="18" customHeight="1">
      <c r="B3" s="5"/>
      <c r="C3" s="5"/>
      <c r="D3" s="937" t="s">
        <v>762</v>
      </c>
      <c r="E3" s="937"/>
      <c r="F3" s="937"/>
      <c r="G3" s="566" t="s">
        <v>861</v>
      </c>
      <c r="H3" s="5"/>
      <c r="I3" s="479"/>
      <c r="J3" s="24"/>
      <c r="K3" s="24"/>
      <c r="L3" s="25"/>
      <c r="M3" s="24"/>
      <c r="N3" s="26"/>
      <c r="O3" s="27"/>
      <c r="P3" s="27"/>
      <c r="Q3" s="27"/>
    </row>
    <row r="4" spans="1:18" s="7" customFormat="1" ht="15">
      <c r="A4" s="2"/>
      <c r="B4" s="2"/>
      <c r="C4" s="30" t="s">
        <v>763</v>
      </c>
      <c r="D4" s="3" t="s">
        <v>764</v>
      </c>
      <c r="E4" s="162">
        <v>0</v>
      </c>
      <c r="F4" s="31"/>
      <c r="G4" s="31"/>
      <c r="H4" s="848" t="s">
        <v>765</v>
      </c>
      <c r="I4" s="848"/>
      <c r="J4" s="849"/>
      <c r="K4" s="849"/>
      <c r="L4" s="849"/>
      <c r="M4" s="32">
        <f>R198</f>
        <v>0</v>
      </c>
      <c r="N4" s="972" t="s">
        <v>766</v>
      </c>
      <c r="O4" s="972"/>
      <c r="P4" s="33"/>
      <c r="Q4" s="33"/>
    </row>
    <row r="5" spans="1:18" s="7" customFormat="1" ht="15">
      <c r="A5" s="2"/>
      <c r="B5" s="2"/>
      <c r="C5" s="30" t="s">
        <v>763</v>
      </c>
      <c r="D5" s="3" t="s">
        <v>767</v>
      </c>
      <c r="E5" s="162">
        <v>0</v>
      </c>
      <c r="F5" s="31"/>
      <c r="G5" s="31"/>
      <c r="H5" s="848"/>
      <c r="I5" s="848"/>
      <c r="J5" s="849"/>
      <c r="K5" s="849"/>
      <c r="L5" s="849"/>
      <c r="M5" s="32"/>
      <c r="N5" s="972"/>
      <c r="O5" s="972"/>
      <c r="P5" s="33"/>
      <c r="Q5" s="33"/>
    </row>
    <row r="6" spans="1:18" s="7" customFormat="1" ht="15.75" thickBot="1">
      <c r="C6" s="30" t="s">
        <v>763</v>
      </c>
      <c r="D6" s="3" t="s">
        <v>727</v>
      </c>
      <c r="E6" s="28">
        <v>0</v>
      </c>
      <c r="F6" s="34"/>
      <c r="G6" s="34"/>
      <c r="J6" s="27"/>
      <c r="K6" s="27"/>
      <c r="L6" s="35"/>
      <c r="M6" s="27"/>
      <c r="N6" s="26"/>
      <c r="O6" s="27"/>
      <c r="P6" s="27"/>
      <c r="Q6" s="27"/>
    </row>
    <row r="7" spans="1:18" s="421" customFormat="1" ht="12" customHeight="1" thickBot="1">
      <c r="A7" s="957" t="s">
        <v>732</v>
      </c>
      <c r="B7" s="973" t="s">
        <v>768</v>
      </c>
      <c r="C7" s="957" t="s">
        <v>769</v>
      </c>
      <c r="D7" s="949" t="s">
        <v>770</v>
      </c>
      <c r="E7" s="949" t="s">
        <v>771</v>
      </c>
      <c r="F7" s="957" t="s">
        <v>772</v>
      </c>
      <c r="G7" s="957"/>
      <c r="H7" s="964" t="s">
        <v>851</v>
      </c>
      <c r="I7" s="965"/>
      <c r="J7" s="954" t="s">
        <v>773</v>
      </c>
      <c r="K7" s="955"/>
      <c r="L7" s="955"/>
      <c r="M7" s="955"/>
      <c r="N7" s="955"/>
      <c r="O7" s="956"/>
      <c r="P7" s="530"/>
      <c r="Q7" s="952" t="s">
        <v>730</v>
      </c>
      <c r="R7" s="953"/>
    </row>
    <row r="8" spans="1:18" s="421" customFormat="1" ht="12" customHeight="1" thickBot="1">
      <c r="A8" s="957"/>
      <c r="B8" s="974"/>
      <c r="C8" s="957"/>
      <c r="D8" s="950"/>
      <c r="E8" s="950"/>
      <c r="F8" s="957"/>
      <c r="G8" s="957"/>
      <c r="H8" s="966"/>
      <c r="I8" s="967"/>
      <c r="J8" s="976" t="s">
        <v>856</v>
      </c>
      <c r="K8" s="977"/>
      <c r="L8" s="977"/>
      <c r="M8" s="563" t="e">
        <f>#REF!</f>
        <v>#REF!</v>
      </c>
      <c r="N8" s="558"/>
      <c r="O8" s="559"/>
      <c r="P8" s="531"/>
      <c r="Q8" s="943" t="s">
        <v>52</v>
      </c>
      <c r="R8" s="943" t="s">
        <v>53</v>
      </c>
    </row>
    <row r="9" spans="1:18" s="421" customFormat="1" ht="12" thickBot="1">
      <c r="A9" s="957"/>
      <c r="B9" s="974"/>
      <c r="C9" s="957"/>
      <c r="D9" s="950"/>
      <c r="E9" s="950"/>
      <c r="F9" s="957"/>
      <c r="G9" s="957"/>
      <c r="H9" s="968" t="s">
        <v>776</v>
      </c>
      <c r="I9" s="969"/>
      <c r="J9" s="958" t="s">
        <v>774</v>
      </c>
      <c r="K9" s="959"/>
      <c r="L9" s="959"/>
      <c r="M9" s="960"/>
      <c r="N9" s="954" t="s">
        <v>775</v>
      </c>
      <c r="O9" s="956"/>
      <c r="P9" s="531"/>
      <c r="Q9" s="943"/>
      <c r="R9" s="943"/>
    </row>
    <row r="10" spans="1:18" s="421" customFormat="1" ht="12" customHeight="1" thickBot="1">
      <c r="A10" s="957"/>
      <c r="B10" s="974"/>
      <c r="C10" s="957"/>
      <c r="D10" s="950"/>
      <c r="E10" s="950"/>
      <c r="F10" s="957"/>
      <c r="G10" s="957"/>
      <c r="H10" s="970"/>
      <c r="I10" s="971"/>
      <c r="J10" s="961"/>
      <c r="K10" s="962"/>
      <c r="L10" s="962"/>
      <c r="M10" s="963"/>
      <c r="N10" s="961" t="s">
        <v>776</v>
      </c>
      <c r="O10" s="963"/>
      <c r="P10" s="531"/>
      <c r="Q10" s="943"/>
      <c r="R10" s="943"/>
    </row>
    <row r="11" spans="1:18" s="421" customFormat="1" ht="66" customHeight="1" thickBot="1">
      <c r="A11" s="957"/>
      <c r="B11" s="975"/>
      <c r="C11" s="957"/>
      <c r="D11" s="951"/>
      <c r="E11" s="951"/>
      <c r="F11" s="422" t="s">
        <v>777</v>
      </c>
      <c r="G11" s="422" t="s">
        <v>778</v>
      </c>
      <c r="H11" s="423" t="s">
        <v>777</v>
      </c>
      <c r="I11" s="423" t="s">
        <v>778</v>
      </c>
      <c r="J11" s="424" t="s">
        <v>779</v>
      </c>
      <c r="K11" s="606" t="s">
        <v>780</v>
      </c>
      <c r="L11" s="425" t="s">
        <v>781</v>
      </c>
      <c r="M11" s="426" t="s">
        <v>782</v>
      </c>
      <c r="N11" s="427" t="s">
        <v>783</v>
      </c>
      <c r="O11" s="426" t="s">
        <v>784</v>
      </c>
      <c r="P11" s="529"/>
      <c r="Q11" s="944"/>
      <c r="R11" s="944"/>
    </row>
    <row r="12" spans="1:18" s="37" customFormat="1" ht="12" thickBot="1">
      <c r="A12" s="428">
        <v>1</v>
      </c>
      <c r="B12" s="428">
        <f>A12+1</f>
        <v>2</v>
      </c>
      <c r="C12" s="428">
        <f>B12+1</f>
        <v>3</v>
      </c>
      <c r="D12" s="607">
        <f>C12+1</f>
        <v>4</v>
      </c>
      <c r="E12" s="428">
        <f>D12+1</f>
        <v>5</v>
      </c>
      <c r="F12" s="429">
        <f t="shared" ref="F12:K12" si="0">E12+1</f>
        <v>6</v>
      </c>
      <c r="G12" s="429">
        <f t="shared" si="0"/>
        <v>7</v>
      </c>
      <c r="H12" s="428">
        <f t="shared" si="0"/>
        <v>8</v>
      </c>
      <c r="I12" s="428">
        <f t="shared" si="0"/>
        <v>9</v>
      </c>
      <c r="J12" s="430">
        <f t="shared" si="0"/>
        <v>10</v>
      </c>
      <c r="K12" s="605">
        <f t="shared" si="0"/>
        <v>11</v>
      </c>
      <c r="L12" s="431">
        <f>K12+1</f>
        <v>12</v>
      </c>
      <c r="M12" s="431">
        <f>L12+1</f>
        <v>13</v>
      </c>
      <c r="N12" s="431">
        <f>M12+1</f>
        <v>14</v>
      </c>
      <c r="O12" s="431">
        <f>N12+1</f>
        <v>15</v>
      </c>
      <c r="P12" s="431"/>
      <c r="Q12" s="431">
        <f>O12+1</f>
        <v>16</v>
      </c>
      <c r="R12" s="431">
        <f>Q12+1</f>
        <v>17</v>
      </c>
    </row>
    <row r="13" spans="1:18" s="480" customFormat="1" ht="12" customHeight="1" thickBot="1">
      <c r="A13" s="625" t="s">
        <v>665</v>
      </c>
      <c r="B13" s="626"/>
      <c r="C13" s="626"/>
      <c r="D13" s="626"/>
      <c r="E13" s="626"/>
      <c r="F13" s="626"/>
      <c r="G13" s="626"/>
      <c r="H13" s="626"/>
      <c r="I13" s="626"/>
      <c r="J13" s="38" t="s">
        <v>785</v>
      </c>
      <c r="K13" s="39"/>
      <c r="L13" s="39"/>
      <c r="M13" s="39"/>
      <c r="N13" s="39"/>
      <c r="O13" s="39"/>
      <c r="P13" s="39"/>
      <c r="Q13" s="39"/>
      <c r="R13" s="36"/>
    </row>
    <row r="14" spans="1:18" ht="32.25" customHeight="1" thickBot="1">
      <c r="A14" s="481">
        <v>1</v>
      </c>
      <c r="B14" s="482" t="s">
        <v>666</v>
      </c>
      <c r="C14" s="483" t="s">
        <v>667</v>
      </c>
      <c r="D14" s="484" t="s">
        <v>787</v>
      </c>
      <c r="E14" s="485">
        <v>3</v>
      </c>
      <c r="F14" s="485">
        <v>0.74</v>
      </c>
      <c r="G14" s="485">
        <v>0.09</v>
      </c>
      <c r="H14" s="221">
        <f>IF(E14*F14*E$4&gt;0,E14*F14*E$4,0)</f>
        <v>0</v>
      </c>
      <c r="I14" s="221">
        <f>IF(E14*G14*E$5&gt;0,E14*G14*E$5,0)</f>
        <v>0</v>
      </c>
      <c r="J14" s="486" t="s">
        <v>43</v>
      </c>
      <c r="K14" s="487" t="s">
        <v>793</v>
      </c>
      <c r="L14" s="488"/>
      <c r="M14" s="225">
        <f>E14*L14</f>
        <v>0</v>
      </c>
      <c r="N14" s="489">
        <v>0.34112999999999999</v>
      </c>
      <c r="O14" s="227">
        <f t="shared" ref="O14:O45" si="1">M14*N14*E$6</f>
        <v>0</v>
      </c>
      <c r="P14" s="228">
        <f>SUM(O14:O19)</f>
        <v>0</v>
      </c>
      <c r="Q14" s="225">
        <f>R14/E14</f>
        <v>0</v>
      </c>
      <c r="R14" s="228">
        <f>H14+I14+P14</f>
        <v>0</v>
      </c>
    </row>
    <row r="15" spans="1:18" ht="13.5" hidden="1" thickBot="1">
      <c r="A15" s="44"/>
      <c r="B15" s="107"/>
      <c r="C15" s="108"/>
      <c r="D15" s="109"/>
      <c r="E15" s="74"/>
      <c r="F15" s="70"/>
      <c r="G15" s="70"/>
      <c r="H15" s="48"/>
      <c r="I15" s="48"/>
      <c r="J15" s="63"/>
      <c r="K15" s="64"/>
      <c r="L15" s="65"/>
      <c r="M15" s="225">
        <f>E14*L15</f>
        <v>0</v>
      </c>
      <c r="N15" s="66"/>
      <c r="O15" s="227">
        <f t="shared" si="1"/>
        <v>0</v>
      </c>
      <c r="P15" s="53"/>
      <c r="Q15" s="53"/>
      <c r="R15" s="53"/>
    </row>
    <row r="16" spans="1:18" ht="13.5" hidden="1" thickBot="1">
      <c r="A16" s="44"/>
      <c r="B16" s="107"/>
      <c r="C16" s="108"/>
      <c r="D16" s="109"/>
      <c r="E16" s="74"/>
      <c r="F16" s="70"/>
      <c r="G16" s="70"/>
      <c r="H16" s="48"/>
      <c r="I16" s="48"/>
      <c r="J16" s="63"/>
      <c r="K16" s="64"/>
      <c r="L16" s="65"/>
      <c r="M16" s="225">
        <f>E14*L16</f>
        <v>0</v>
      </c>
      <c r="N16" s="66"/>
      <c r="O16" s="227">
        <f t="shared" si="1"/>
        <v>0</v>
      </c>
      <c r="P16" s="53"/>
      <c r="Q16" s="53"/>
      <c r="R16" s="53"/>
    </row>
    <row r="17" spans="1:18" ht="13.5" hidden="1" thickBot="1">
      <c r="A17" s="44"/>
      <c r="B17" s="107"/>
      <c r="C17" s="108"/>
      <c r="D17" s="109"/>
      <c r="E17" s="74"/>
      <c r="F17" s="70"/>
      <c r="G17" s="70"/>
      <c r="H17" s="48"/>
      <c r="I17" s="48"/>
      <c r="J17" s="63"/>
      <c r="K17" s="64"/>
      <c r="L17" s="65"/>
      <c r="M17" s="225">
        <f>E14*L17</f>
        <v>0</v>
      </c>
      <c r="N17" s="66"/>
      <c r="O17" s="227">
        <f t="shared" si="1"/>
        <v>0</v>
      </c>
      <c r="P17" s="53"/>
      <c r="Q17" s="53"/>
      <c r="R17" s="53"/>
    </row>
    <row r="18" spans="1:18" ht="13.5" hidden="1" thickBot="1">
      <c r="A18" s="44"/>
      <c r="B18" s="107"/>
      <c r="C18" s="108"/>
      <c r="D18" s="109"/>
      <c r="E18" s="74"/>
      <c r="F18" s="70"/>
      <c r="G18" s="70"/>
      <c r="H18" s="48"/>
      <c r="I18" s="48"/>
      <c r="J18" s="63"/>
      <c r="K18" s="64"/>
      <c r="L18" s="65"/>
      <c r="M18" s="225">
        <f>E14*L18</f>
        <v>0</v>
      </c>
      <c r="N18" s="66"/>
      <c r="O18" s="227">
        <f t="shared" si="1"/>
        <v>0</v>
      </c>
      <c r="P18" s="53"/>
      <c r="Q18" s="53"/>
      <c r="R18" s="53"/>
    </row>
    <row r="19" spans="1:18" ht="13.5" hidden="1" thickBot="1">
      <c r="A19" s="54"/>
      <c r="B19" s="151"/>
      <c r="C19" s="126"/>
      <c r="D19" s="42"/>
      <c r="E19" s="75"/>
      <c r="F19" s="71"/>
      <c r="G19" s="71"/>
      <c r="H19" s="59"/>
      <c r="I19" s="59"/>
      <c r="J19" s="63"/>
      <c r="K19" s="64"/>
      <c r="L19" s="65"/>
      <c r="M19" s="225">
        <f>E14*L19</f>
        <v>0</v>
      </c>
      <c r="N19" s="66"/>
      <c r="O19" s="227">
        <f t="shared" si="1"/>
        <v>0</v>
      </c>
      <c r="P19" s="60"/>
      <c r="Q19" s="60"/>
      <c r="R19" s="60"/>
    </row>
    <row r="20" spans="1:18" ht="34.5" thickBot="1">
      <c r="A20" s="490">
        <f>A14+1</f>
        <v>2</v>
      </c>
      <c r="B20" s="77" t="s">
        <v>63</v>
      </c>
      <c r="C20" s="40" t="s">
        <v>668</v>
      </c>
      <c r="D20" s="68" t="s">
        <v>787</v>
      </c>
      <c r="E20" s="61">
        <v>4</v>
      </c>
      <c r="F20" s="61">
        <v>0.54</v>
      </c>
      <c r="G20" s="62">
        <v>0.06</v>
      </c>
      <c r="H20" s="221">
        <f>IF(E20*F20*E$4&gt;0,E20*F20*E$4,0)</f>
        <v>0</v>
      </c>
      <c r="I20" s="221">
        <f>IF(E20*G20*E$5&gt;0,E20*G20*E$5,0)</f>
        <v>0</v>
      </c>
      <c r="J20" s="63" t="s">
        <v>43</v>
      </c>
      <c r="K20" s="64" t="s">
        <v>787</v>
      </c>
      <c r="L20" s="65">
        <v>1</v>
      </c>
      <c r="M20" s="225">
        <f>E20*L20</f>
        <v>4</v>
      </c>
      <c r="N20" s="66">
        <v>3.5</v>
      </c>
      <c r="O20" s="227">
        <f t="shared" si="1"/>
        <v>0</v>
      </c>
      <c r="P20" s="228">
        <f>SUM(O20:O25)</f>
        <v>0</v>
      </c>
      <c r="Q20" s="225">
        <f>R20/E20</f>
        <v>0</v>
      </c>
      <c r="R20" s="228">
        <f>H20+I20+P20</f>
        <v>0</v>
      </c>
    </row>
    <row r="21" spans="1:18" ht="13.5" hidden="1" thickBot="1">
      <c r="A21" s="44"/>
      <c r="B21" s="45"/>
      <c r="C21" s="44"/>
      <c r="D21" s="46"/>
      <c r="E21" s="41"/>
      <c r="F21" s="41"/>
      <c r="G21" s="41"/>
      <c r="H21" s="48"/>
      <c r="I21" s="48"/>
      <c r="J21" s="49"/>
      <c r="K21" s="50"/>
      <c r="L21" s="51"/>
      <c r="M21" s="225">
        <f>E20*L21</f>
        <v>0</v>
      </c>
      <c r="N21" s="66"/>
      <c r="O21" s="227">
        <f t="shared" si="1"/>
        <v>0</v>
      </c>
      <c r="P21" s="53"/>
      <c r="Q21" s="53"/>
      <c r="R21" s="53"/>
    </row>
    <row r="22" spans="1:18" ht="13.5" hidden="1" thickBot="1">
      <c r="A22" s="44"/>
      <c r="B22" s="45"/>
      <c r="C22" s="44"/>
      <c r="D22" s="46"/>
      <c r="E22" s="41"/>
      <c r="F22" s="41"/>
      <c r="G22" s="41"/>
      <c r="H22" s="48"/>
      <c r="I22" s="48"/>
      <c r="J22" s="49"/>
      <c r="K22" s="50"/>
      <c r="L22" s="51"/>
      <c r="M22" s="225">
        <f>E20*L22</f>
        <v>0</v>
      </c>
      <c r="N22" s="52"/>
      <c r="O22" s="227">
        <f t="shared" si="1"/>
        <v>0</v>
      </c>
      <c r="P22" s="53"/>
      <c r="Q22" s="53"/>
      <c r="R22" s="53"/>
    </row>
    <row r="23" spans="1:18" ht="13.5" hidden="1" thickBot="1">
      <c r="A23" s="44"/>
      <c r="B23" s="45"/>
      <c r="C23" s="44"/>
      <c r="D23" s="46"/>
      <c r="E23" s="41"/>
      <c r="F23" s="41"/>
      <c r="G23" s="41"/>
      <c r="H23" s="48"/>
      <c r="I23" s="48"/>
      <c r="J23" s="49"/>
      <c r="K23" s="50"/>
      <c r="L23" s="51"/>
      <c r="M23" s="225">
        <f>E20*L23</f>
        <v>0</v>
      </c>
      <c r="N23" s="52"/>
      <c r="O23" s="227">
        <f t="shared" si="1"/>
        <v>0</v>
      </c>
      <c r="P23" s="53"/>
      <c r="Q23" s="53"/>
      <c r="R23" s="53"/>
    </row>
    <row r="24" spans="1:18" ht="13.5" hidden="1" thickBot="1">
      <c r="A24" s="44"/>
      <c r="B24" s="45"/>
      <c r="C24" s="44"/>
      <c r="D24" s="46"/>
      <c r="E24" s="41"/>
      <c r="F24" s="41"/>
      <c r="G24" s="41"/>
      <c r="H24" s="48"/>
      <c r="I24" s="48"/>
      <c r="J24" s="49"/>
      <c r="K24" s="50"/>
      <c r="L24" s="51"/>
      <c r="M24" s="225">
        <f>E20*L24</f>
        <v>0</v>
      </c>
      <c r="N24" s="52"/>
      <c r="O24" s="227">
        <f t="shared" si="1"/>
        <v>0</v>
      </c>
      <c r="P24" s="53"/>
      <c r="Q24" s="53"/>
      <c r="R24" s="53"/>
    </row>
    <row r="25" spans="1:18" ht="13.5" hidden="1" thickBot="1">
      <c r="A25" s="54"/>
      <c r="B25" s="55"/>
      <c r="C25" s="54"/>
      <c r="D25" s="56"/>
      <c r="E25" s="58"/>
      <c r="F25" s="58"/>
      <c r="G25" s="58"/>
      <c r="H25" s="59"/>
      <c r="I25" s="59"/>
      <c r="J25" s="49"/>
      <c r="K25" s="50"/>
      <c r="L25" s="51"/>
      <c r="M25" s="225">
        <f>E20*L25</f>
        <v>0</v>
      </c>
      <c r="N25" s="52"/>
      <c r="O25" s="227">
        <f t="shared" si="1"/>
        <v>0</v>
      </c>
      <c r="P25" s="60"/>
      <c r="Q25" s="60"/>
      <c r="R25" s="60"/>
    </row>
    <row r="26" spans="1:18" ht="23.25" thickBot="1">
      <c r="A26" s="490">
        <f>A20+1</f>
        <v>3</v>
      </c>
      <c r="B26" s="77" t="s">
        <v>64</v>
      </c>
      <c r="C26" s="40" t="s">
        <v>669</v>
      </c>
      <c r="D26" s="68" t="s">
        <v>787</v>
      </c>
      <c r="E26" s="61">
        <v>3</v>
      </c>
      <c r="F26" s="61">
        <v>0.37</v>
      </c>
      <c r="G26" s="62">
        <v>0.03</v>
      </c>
      <c r="H26" s="221">
        <f>IF(E26*F26*E$4&gt;0,E26*F26*E$4,0)</f>
        <v>0</v>
      </c>
      <c r="I26" s="221">
        <f>IF(E26*G26*E$5&gt;0,E26*G26*E$5,0)</f>
        <v>0</v>
      </c>
      <c r="J26" s="63" t="s">
        <v>43</v>
      </c>
      <c r="K26" s="64" t="s">
        <v>787</v>
      </c>
      <c r="L26" s="65">
        <v>1</v>
      </c>
      <c r="M26" s="225">
        <f>E26*L26</f>
        <v>3</v>
      </c>
      <c r="N26" s="66">
        <v>2</v>
      </c>
      <c r="O26" s="227">
        <f t="shared" si="1"/>
        <v>0</v>
      </c>
      <c r="P26" s="228">
        <f>SUM(O26:O31)</f>
        <v>0</v>
      </c>
      <c r="Q26" s="225">
        <f>R26/E26</f>
        <v>0</v>
      </c>
      <c r="R26" s="228">
        <f>H26+I26+P26</f>
        <v>0</v>
      </c>
    </row>
    <row r="27" spans="1:18" ht="18.75" hidden="1" thickBot="1">
      <c r="A27" s="44"/>
      <c r="B27" s="45"/>
      <c r="C27" s="522"/>
      <c r="D27" s="46"/>
      <c r="E27" s="41"/>
      <c r="F27" s="41"/>
      <c r="G27" s="70"/>
      <c r="H27" s="48"/>
      <c r="I27" s="48"/>
      <c r="J27" s="49"/>
      <c r="K27" s="64"/>
      <c r="L27" s="65"/>
      <c r="M27" s="225">
        <f>E26*L27</f>
        <v>0</v>
      </c>
      <c r="N27" s="52"/>
      <c r="O27" s="227">
        <f t="shared" si="1"/>
        <v>0</v>
      </c>
      <c r="P27" s="53"/>
      <c r="Q27" s="53"/>
      <c r="R27" s="53"/>
    </row>
    <row r="28" spans="1:18" ht="13.5" hidden="1" thickBot="1">
      <c r="A28" s="44"/>
      <c r="B28" s="45"/>
      <c r="C28" s="44"/>
      <c r="D28" s="46"/>
      <c r="E28" s="41"/>
      <c r="F28" s="41"/>
      <c r="G28" s="70"/>
      <c r="H28" s="48"/>
      <c r="I28" s="48"/>
      <c r="J28" s="63"/>
      <c r="K28" s="64"/>
      <c r="L28" s="65"/>
      <c r="M28" s="225">
        <f>E26*L28</f>
        <v>0</v>
      </c>
      <c r="N28" s="52"/>
      <c r="O28" s="227">
        <f t="shared" si="1"/>
        <v>0</v>
      </c>
      <c r="P28" s="53"/>
      <c r="Q28" s="53"/>
      <c r="R28" s="53"/>
    </row>
    <row r="29" spans="1:18" ht="13.5" hidden="1" thickBot="1">
      <c r="A29" s="44"/>
      <c r="B29" s="45"/>
      <c r="C29" s="44"/>
      <c r="D29" s="46"/>
      <c r="E29" s="41"/>
      <c r="F29" s="41"/>
      <c r="G29" s="70"/>
      <c r="H29" s="48"/>
      <c r="I29" s="48"/>
      <c r="J29" s="63"/>
      <c r="K29" s="64"/>
      <c r="L29" s="65"/>
      <c r="M29" s="225">
        <f>E26*L29</f>
        <v>0</v>
      </c>
      <c r="N29" s="52"/>
      <c r="O29" s="227">
        <f t="shared" si="1"/>
        <v>0</v>
      </c>
      <c r="P29" s="53"/>
      <c r="Q29" s="53"/>
      <c r="R29" s="53"/>
    </row>
    <row r="30" spans="1:18" ht="13.5" hidden="1" thickBot="1">
      <c r="A30" s="44"/>
      <c r="B30" s="45"/>
      <c r="C30" s="44"/>
      <c r="D30" s="46"/>
      <c r="E30" s="41"/>
      <c r="F30" s="41"/>
      <c r="G30" s="70"/>
      <c r="H30" s="48"/>
      <c r="I30" s="48"/>
      <c r="J30" s="49"/>
      <c r="K30" s="50"/>
      <c r="L30" s="51"/>
      <c r="M30" s="225">
        <f>E26*L30</f>
        <v>0</v>
      </c>
      <c r="N30" s="52"/>
      <c r="O30" s="227">
        <f t="shared" si="1"/>
        <v>0</v>
      </c>
      <c r="P30" s="53"/>
      <c r="Q30" s="53"/>
      <c r="R30" s="53"/>
    </row>
    <row r="31" spans="1:18" ht="13.5" hidden="1" thickBot="1">
      <c r="A31" s="54"/>
      <c r="B31" s="55"/>
      <c r="C31" s="54"/>
      <c r="D31" s="56"/>
      <c r="E31" s="58"/>
      <c r="F31" s="58"/>
      <c r="G31" s="71"/>
      <c r="H31" s="59"/>
      <c r="I31" s="59"/>
      <c r="J31" s="49"/>
      <c r="K31" s="50"/>
      <c r="L31" s="51"/>
      <c r="M31" s="225">
        <f>E26*L31</f>
        <v>0</v>
      </c>
      <c r="N31" s="52"/>
      <c r="O31" s="227">
        <f t="shared" si="1"/>
        <v>0</v>
      </c>
      <c r="P31" s="60"/>
      <c r="Q31" s="60"/>
      <c r="R31" s="60"/>
    </row>
    <row r="32" spans="1:18" ht="23.25" thickBot="1">
      <c r="A32" s="490">
        <f>A26+1</f>
        <v>4</v>
      </c>
      <c r="B32" s="77" t="s">
        <v>200</v>
      </c>
      <c r="C32" s="40" t="s">
        <v>670</v>
      </c>
      <c r="D32" s="68" t="s">
        <v>787</v>
      </c>
      <c r="E32" s="61">
        <v>5</v>
      </c>
      <c r="F32" s="61">
        <v>0.28000000000000003</v>
      </c>
      <c r="G32" s="62">
        <v>0.01</v>
      </c>
      <c r="H32" s="221">
        <f>IF(E32*F32*E$4&gt;0,E32*F32*E$4,0)</f>
        <v>0</v>
      </c>
      <c r="I32" s="221">
        <f>IF(E32*G32*E$5&gt;0,E32*G32*E$5,0)</f>
        <v>0</v>
      </c>
      <c r="J32" s="63" t="s">
        <v>43</v>
      </c>
      <c r="K32" s="64" t="s">
        <v>787</v>
      </c>
      <c r="L32" s="65">
        <v>1</v>
      </c>
      <c r="M32" s="225">
        <f>E32*L32</f>
        <v>5</v>
      </c>
      <c r="N32" s="66">
        <v>1.5</v>
      </c>
      <c r="O32" s="227">
        <f t="shared" si="1"/>
        <v>0</v>
      </c>
      <c r="P32" s="228">
        <f>SUM(O32:O37)</f>
        <v>0</v>
      </c>
      <c r="Q32" s="225">
        <f>R32/E32</f>
        <v>0</v>
      </c>
      <c r="R32" s="228">
        <f>H32+I32+P32</f>
        <v>0</v>
      </c>
    </row>
    <row r="33" spans="1:18" ht="13.5" hidden="1" thickBot="1">
      <c r="A33" s="44"/>
      <c r="B33" s="45"/>
      <c r="C33" s="44"/>
      <c r="D33" s="46"/>
      <c r="E33" s="41"/>
      <c r="F33" s="41"/>
      <c r="G33" s="70"/>
      <c r="H33" s="48"/>
      <c r="I33" s="48"/>
      <c r="J33" s="49"/>
      <c r="K33" s="64"/>
      <c r="L33" s="65"/>
      <c r="M33" s="225">
        <f>E32*L33</f>
        <v>0</v>
      </c>
      <c r="N33" s="52"/>
      <c r="O33" s="227">
        <f t="shared" si="1"/>
        <v>0</v>
      </c>
      <c r="P33" s="53"/>
      <c r="Q33" s="53"/>
      <c r="R33" s="53"/>
    </row>
    <row r="34" spans="1:18" ht="13.5" hidden="1" thickBot="1">
      <c r="A34" s="44"/>
      <c r="B34" s="45"/>
      <c r="C34" s="44"/>
      <c r="D34" s="46"/>
      <c r="E34" s="41"/>
      <c r="F34" s="41"/>
      <c r="G34" s="70"/>
      <c r="H34" s="48"/>
      <c r="I34" s="48"/>
      <c r="J34" s="63"/>
      <c r="K34" s="64"/>
      <c r="L34" s="65"/>
      <c r="M34" s="225">
        <f>E32*L34</f>
        <v>0</v>
      </c>
      <c r="N34" s="52"/>
      <c r="O34" s="227">
        <f t="shared" si="1"/>
        <v>0</v>
      </c>
      <c r="P34" s="53"/>
      <c r="Q34" s="53"/>
      <c r="R34" s="53"/>
    </row>
    <row r="35" spans="1:18" ht="13.5" hidden="1" thickBot="1">
      <c r="A35" s="44"/>
      <c r="B35" s="45"/>
      <c r="C35" s="44"/>
      <c r="D35" s="46"/>
      <c r="E35" s="41"/>
      <c r="F35" s="41"/>
      <c r="G35" s="70"/>
      <c r="H35" s="48"/>
      <c r="I35" s="48"/>
      <c r="J35" s="63"/>
      <c r="K35" s="64"/>
      <c r="L35" s="65"/>
      <c r="M35" s="225">
        <f>E32*L35</f>
        <v>0</v>
      </c>
      <c r="N35" s="52"/>
      <c r="O35" s="227">
        <f t="shared" si="1"/>
        <v>0</v>
      </c>
      <c r="P35" s="53"/>
      <c r="Q35" s="53"/>
      <c r="R35" s="53"/>
    </row>
    <row r="36" spans="1:18" ht="13.5" hidden="1" thickBot="1">
      <c r="A36" s="44"/>
      <c r="B36" s="45"/>
      <c r="C36" s="44"/>
      <c r="D36" s="46"/>
      <c r="E36" s="41"/>
      <c r="F36" s="41"/>
      <c r="G36" s="70"/>
      <c r="H36" s="48"/>
      <c r="I36" s="48"/>
      <c r="J36" s="49"/>
      <c r="K36" s="50"/>
      <c r="L36" s="51"/>
      <c r="M36" s="225">
        <f>E32*L36</f>
        <v>0</v>
      </c>
      <c r="N36" s="52"/>
      <c r="O36" s="227">
        <f t="shared" si="1"/>
        <v>0</v>
      </c>
      <c r="P36" s="53"/>
      <c r="Q36" s="53"/>
      <c r="R36" s="53"/>
    </row>
    <row r="37" spans="1:18" ht="13.5" hidden="1" thickBot="1">
      <c r="A37" s="54"/>
      <c r="B37" s="55"/>
      <c r="C37" s="54"/>
      <c r="D37" s="56"/>
      <c r="E37" s="58"/>
      <c r="F37" s="58"/>
      <c r="G37" s="71"/>
      <c r="H37" s="59"/>
      <c r="I37" s="59"/>
      <c r="J37" s="49"/>
      <c r="K37" s="50"/>
      <c r="L37" s="51"/>
      <c r="M37" s="225">
        <f>E32*L37</f>
        <v>0</v>
      </c>
      <c r="N37" s="52"/>
      <c r="O37" s="227">
        <f t="shared" si="1"/>
        <v>0</v>
      </c>
      <c r="P37" s="60"/>
      <c r="Q37" s="60"/>
      <c r="R37" s="60"/>
    </row>
    <row r="38" spans="1:18" ht="34.5" thickBot="1">
      <c r="A38" s="490">
        <f>A32+1</f>
        <v>5</v>
      </c>
      <c r="B38" s="77" t="s">
        <v>44</v>
      </c>
      <c r="C38" s="40" t="s">
        <v>671</v>
      </c>
      <c r="D38" s="68" t="s">
        <v>787</v>
      </c>
      <c r="E38" s="69">
        <v>13</v>
      </c>
      <c r="F38" s="61">
        <v>0.21</v>
      </c>
      <c r="G38" s="62">
        <v>0.01</v>
      </c>
      <c r="H38" s="221">
        <f>IF(E38*F38*E$4&gt;0,E38*F38*E$4,0)</f>
        <v>0</v>
      </c>
      <c r="I38" s="221">
        <f>IF(E38*G38*E$5&gt;0,E38*G38*E$5,0)</f>
        <v>0</v>
      </c>
      <c r="J38" s="63" t="s">
        <v>43</v>
      </c>
      <c r="K38" s="64" t="s">
        <v>787</v>
      </c>
      <c r="L38" s="65">
        <v>1</v>
      </c>
      <c r="M38" s="225">
        <f>E38*L38</f>
        <v>13</v>
      </c>
      <c r="N38" s="66">
        <v>0.67</v>
      </c>
      <c r="O38" s="227">
        <f t="shared" si="1"/>
        <v>0</v>
      </c>
      <c r="P38" s="228">
        <f>SUM(O38:O43)</f>
        <v>0</v>
      </c>
      <c r="Q38" s="225">
        <f>R38/E38</f>
        <v>0</v>
      </c>
      <c r="R38" s="228">
        <f>H38+I38+P38</f>
        <v>0</v>
      </c>
    </row>
    <row r="39" spans="1:18" ht="13.5" hidden="1" thickBot="1">
      <c r="A39" s="44"/>
      <c r="B39" s="45"/>
      <c r="C39" s="44"/>
      <c r="D39" s="46"/>
      <c r="E39" s="47"/>
      <c r="F39" s="41"/>
      <c r="G39" s="41"/>
      <c r="H39" s="48"/>
      <c r="I39" s="48"/>
      <c r="J39" s="63"/>
      <c r="K39" s="64"/>
      <c r="L39" s="65"/>
      <c r="M39" s="225">
        <f>E38*L39</f>
        <v>0</v>
      </c>
      <c r="N39" s="66"/>
      <c r="O39" s="227">
        <f t="shared" si="1"/>
        <v>0</v>
      </c>
      <c r="P39" s="53"/>
      <c r="Q39" s="53"/>
      <c r="R39" s="53"/>
    </row>
    <row r="40" spans="1:18" ht="13.5" hidden="1" thickBot="1">
      <c r="A40" s="44"/>
      <c r="B40" s="45"/>
      <c r="C40" s="44"/>
      <c r="D40" s="46"/>
      <c r="E40" s="47"/>
      <c r="F40" s="41"/>
      <c r="G40" s="41"/>
      <c r="H40" s="48"/>
      <c r="I40" s="48"/>
      <c r="J40" s="63"/>
      <c r="K40" s="64"/>
      <c r="L40" s="65"/>
      <c r="M40" s="225">
        <f>E38*L40</f>
        <v>0</v>
      </c>
      <c r="N40" s="66"/>
      <c r="O40" s="227">
        <f t="shared" si="1"/>
        <v>0</v>
      </c>
      <c r="P40" s="53"/>
      <c r="Q40" s="53"/>
      <c r="R40" s="53"/>
    </row>
    <row r="41" spans="1:18" ht="13.5" hidden="1" thickBot="1">
      <c r="A41" s="44"/>
      <c r="B41" s="45"/>
      <c r="C41" s="44"/>
      <c r="D41" s="46"/>
      <c r="E41" s="47"/>
      <c r="F41" s="41"/>
      <c r="G41" s="41"/>
      <c r="H41" s="48"/>
      <c r="I41" s="48"/>
      <c r="J41" s="49"/>
      <c r="K41" s="50"/>
      <c r="L41" s="51"/>
      <c r="M41" s="225">
        <f>E38*L41</f>
        <v>0</v>
      </c>
      <c r="N41" s="52"/>
      <c r="O41" s="227">
        <f t="shared" si="1"/>
        <v>0</v>
      </c>
      <c r="P41" s="53"/>
      <c r="Q41" s="53"/>
      <c r="R41" s="53"/>
    </row>
    <row r="42" spans="1:18" ht="13.5" hidden="1" thickBot="1">
      <c r="A42" s="44"/>
      <c r="B42" s="45"/>
      <c r="C42" s="44"/>
      <c r="D42" s="46"/>
      <c r="E42" s="47"/>
      <c r="F42" s="41"/>
      <c r="G42" s="41"/>
      <c r="H42" s="48"/>
      <c r="I42" s="48"/>
      <c r="J42" s="49"/>
      <c r="K42" s="50"/>
      <c r="L42" s="51"/>
      <c r="M42" s="225">
        <f>E38*L42</f>
        <v>0</v>
      </c>
      <c r="N42" s="52"/>
      <c r="O42" s="227">
        <f t="shared" si="1"/>
        <v>0</v>
      </c>
      <c r="P42" s="53"/>
      <c r="Q42" s="53"/>
      <c r="R42" s="53"/>
    </row>
    <row r="43" spans="1:18" ht="12.75" hidden="1" customHeight="1" thickBot="1">
      <c r="A43" s="54"/>
      <c r="B43" s="55"/>
      <c r="C43" s="54"/>
      <c r="D43" s="56"/>
      <c r="E43" s="57"/>
      <c r="F43" s="58"/>
      <c r="G43" s="58"/>
      <c r="H43" s="59"/>
      <c r="I43" s="59"/>
      <c r="J43" s="49"/>
      <c r="K43" s="50"/>
      <c r="L43" s="51"/>
      <c r="M43" s="225">
        <f>E38*L43</f>
        <v>0</v>
      </c>
      <c r="N43" s="52"/>
      <c r="O43" s="227">
        <f t="shared" si="1"/>
        <v>0</v>
      </c>
      <c r="P43" s="60"/>
      <c r="Q43" s="60"/>
      <c r="R43" s="60"/>
    </row>
    <row r="44" spans="1:18" ht="24.75" customHeight="1" thickBot="1">
      <c r="A44" s="490">
        <f>A38+1</f>
        <v>6</v>
      </c>
      <c r="B44" s="67" t="s">
        <v>46</v>
      </c>
      <c r="C44" s="40" t="s">
        <v>672</v>
      </c>
      <c r="D44" s="72" t="s">
        <v>810</v>
      </c>
      <c r="E44" s="73">
        <v>4</v>
      </c>
      <c r="F44" s="73">
        <v>0.97</v>
      </c>
      <c r="G44" s="73">
        <v>0.13</v>
      </c>
      <c r="H44" s="221">
        <f>IF(E44*F44*E$4&gt;0,E44*F44*E$4,0)</f>
        <v>0</v>
      </c>
      <c r="I44" s="221">
        <f>IF(E44*G44*E$5&gt;0,E44*G44*E$5,0)</f>
        <v>0</v>
      </c>
      <c r="J44" s="63" t="s">
        <v>673</v>
      </c>
      <c r="K44" s="64" t="s">
        <v>810</v>
      </c>
      <c r="L44" s="66">
        <v>1</v>
      </c>
      <c r="M44" s="225">
        <f>E44*L44</f>
        <v>4</v>
      </c>
      <c r="N44" s="66">
        <v>1.3</v>
      </c>
      <c r="O44" s="227">
        <f t="shared" si="1"/>
        <v>0</v>
      </c>
      <c r="P44" s="228">
        <f>SUM(O44:O49)</f>
        <v>0</v>
      </c>
      <c r="Q44" s="225">
        <f>R44/E44</f>
        <v>0</v>
      </c>
      <c r="R44" s="228">
        <f>H44+I44+P44</f>
        <v>0</v>
      </c>
    </row>
    <row r="45" spans="1:18" ht="13.5" hidden="1" thickBot="1">
      <c r="A45" s="44"/>
      <c r="B45" s="107"/>
      <c r="C45" s="108"/>
      <c r="D45" s="109"/>
      <c r="E45" s="74"/>
      <c r="F45" s="74"/>
      <c r="G45" s="74"/>
      <c r="H45" s="48"/>
      <c r="I45" s="48"/>
      <c r="J45" s="63"/>
      <c r="K45" s="64"/>
      <c r="L45" s="66"/>
      <c r="M45" s="225">
        <f>E44*L45</f>
        <v>0</v>
      </c>
      <c r="N45" s="66"/>
      <c r="O45" s="227">
        <f t="shared" si="1"/>
        <v>0</v>
      </c>
      <c r="P45" s="53"/>
      <c r="Q45" s="53"/>
      <c r="R45" s="53"/>
    </row>
    <row r="46" spans="1:18" ht="13.5" hidden="1" thickBot="1">
      <c r="A46" s="44"/>
      <c r="B46" s="107"/>
      <c r="C46" s="108"/>
      <c r="D46" s="109"/>
      <c r="E46" s="74"/>
      <c r="F46" s="74"/>
      <c r="G46" s="74"/>
      <c r="H46" s="48"/>
      <c r="I46" s="48"/>
      <c r="J46" s="63"/>
      <c r="K46" s="64"/>
      <c r="L46" s="66"/>
      <c r="M46" s="225">
        <f>E44*L46</f>
        <v>0</v>
      </c>
      <c r="N46" s="66"/>
      <c r="O46" s="227">
        <f t="shared" ref="O46:O77" si="2">M46*N46*E$6</f>
        <v>0</v>
      </c>
      <c r="P46" s="53"/>
      <c r="Q46" s="53"/>
      <c r="R46" s="53"/>
    </row>
    <row r="47" spans="1:18" ht="13.5" hidden="1" thickBot="1">
      <c r="A47" s="44"/>
      <c r="B47" s="107"/>
      <c r="C47" s="108"/>
      <c r="D47" s="109"/>
      <c r="E47" s="74"/>
      <c r="F47" s="74"/>
      <c r="G47" s="74"/>
      <c r="H47" s="48"/>
      <c r="I47" s="48"/>
      <c r="J47" s="63"/>
      <c r="K47" s="64"/>
      <c r="L47" s="66"/>
      <c r="M47" s="225">
        <f>E44*L47</f>
        <v>0</v>
      </c>
      <c r="N47" s="66"/>
      <c r="O47" s="227">
        <f t="shared" si="2"/>
        <v>0</v>
      </c>
      <c r="P47" s="53"/>
      <c r="Q47" s="53"/>
      <c r="R47" s="53"/>
    </row>
    <row r="48" spans="1:18" ht="13.5" hidden="1" thickBot="1">
      <c r="A48" s="44"/>
      <c r="B48" s="107"/>
      <c r="C48" s="108"/>
      <c r="D48" s="109"/>
      <c r="E48" s="74"/>
      <c r="F48" s="74"/>
      <c r="G48" s="74"/>
      <c r="H48" s="48"/>
      <c r="I48" s="48"/>
      <c r="J48" s="63"/>
      <c r="K48" s="64"/>
      <c r="L48" s="66"/>
      <c r="M48" s="225">
        <f>E44*L48</f>
        <v>0</v>
      </c>
      <c r="N48" s="66"/>
      <c r="O48" s="227">
        <f t="shared" si="2"/>
        <v>0</v>
      </c>
      <c r="P48" s="53"/>
      <c r="Q48" s="53"/>
      <c r="R48" s="53"/>
    </row>
    <row r="49" spans="1:18" ht="13.5" hidden="1" thickBot="1">
      <c r="A49" s="54"/>
      <c r="B49" s="151"/>
      <c r="C49" s="126"/>
      <c r="D49" s="42"/>
      <c r="E49" s="75"/>
      <c r="F49" s="75"/>
      <c r="G49" s="75"/>
      <c r="H49" s="59"/>
      <c r="I49" s="59"/>
      <c r="J49" s="63"/>
      <c r="K49" s="64"/>
      <c r="L49" s="66"/>
      <c r="M49" s="225">
        <f>E44*L49</f>
        <v>0</v>
      </c>
      <c r="N49" s="66"/>
      <c r="O49" s="227">
        <f t="shared" si="2"/>
        <v>0</v>
      </c>
      <c r="P49" s="60"/>
      <c r="Q49" s="60"/>
      <c r="R49" s="60"/>
    </row>
    <row r="50" spans="1:18" ht="24.75" customHeight="1">
      <c r="A50" s="490">
        <f>A44+1</f>
        <v>7</v>
      </c>
      <c r="B50" s="67" t="s">
        <v>46</v>
      </c>
      <c r="C50" s="40" t="s">
        <v>674</v>
      </c>
      <c r="D50" s="72" t="s">
        <v>810</v>
      </c>
      <c r="E50" s="73">
        <v>4</v>
      </c>
      <c r="F50" s="73">
        <v>0.97</v>
      </c>
      <c r="G50" s="73">
        <v>0.13</v>
      </c>
      <c r="H50" s="221">
        <f>IF(E50*F50*E$4&gt;0,E50*F50*E$4,0)</f>
        <v>0</v>
      </c>
      <c r="I50" s="221">
        <f>IF(E50*G50*E$5&gt;0,E50*G50*E$5,0)</f>
        <v>0</v>
      </c>
      <c r="J50" s="63" t="s">
        <v>673</v>
      </c>
      <c r="K50" s="64" t="s">
        <v>810</v>
      </c>
      <c r="L50" s="66">
        <v>1</v>
      </c>
      <c r="M50" s="225">
        <f>E50*L50</f>
        <v>4</v>
      </c>
      <c r="N50" s="66">
        <v>1.25</v>
      </c>
      <c r="O50" s="227">
        <f t="shared" si="2"/>
        <v>0</v>
      </c>
      <c r="P50" s="228">
        <f>SUM(O50:O55)</f>
        <v>0</v>
      </c>
      <c r="Q50" s="225">
        <f>R50/E50</f>
        <v>0</v>
      </c>
      <c r="R50" s="228">
        <f>H50+I50+P50</f>
        <v>0</v>
      </c>
    </row>
    <row r="51" spans="1:18" ht="12.75" hidden="1">
      <c r="A51" s="44"/>
      <c r="B51" s="107"/>
      <c r="C51" s="108"/>
      <c r="D51" s="109"/>
      <c r="E51" s="74"/>
      <c r="F51" s="74"/>
      <c r="G51" s="74"/>
      <c r="H51" s="48"/>
      <c r="I51" s="48"/>
      <c r="J51" s="63"/>
      <c r="K51" s="64"/>
      <c r="L51" s="66"/>
      <c r="M51" s="225">
        <f>E50*L51</f>
        <v>0</v>
      </c>
      <c r="N51" s="66"/>
      <c r="O51" s="227">
        <f t="shared" si="2"/>
        <v>0</v>
      </c>
      <c r="P51" s="53"/>
      <c r="Q51" s="53"/>
      <c r="R51" s="53"/>
    </row>
    <row r="52" spans="1:18" ht="12.75" hidden="1">
      <c r="A52" s="44"/>
      <c r="B52" s="107"/>
      <c r="C52" s="108"/>
      <c r="D52" s="109"/>
      <c r="E52" s="74"/>
      <c r="F52" s="74"/>
      <c r="G52" s="74"/>
      <c r="H52" s="48"/>
      <c r="I52" s="48"/>
      <c r="J52" s="63"/>
      <c r="K52" s="64"/>
      <c r="L52" s="66"/>
      <c r="M52" s="225">
        <f>E50*L52</f>
        <v>0</v>
      </c>
      <c r="N52" s="66"/>
      <c r="O52" s="227">
        <f t="shared" si="2"/>
        <v>0</v>
      </c>
      <c r="P52" s="53"/>
      <c r="Q52" s="53"/>
      <c r="R52" s="53"/>
    </row>
    <row r="53" spans="1:18" ht="12.75" hidden="1">
      <c r="A53" s="44"/>
      <c r="B53" s="107"/>
      <c r="C53" s="108"/>
      <c r="D53" s="109"/>
      <c r="E53" s="74"/>
      <c r="F53" s="74"/>
      <c r="G53" s="74"/>
      <c r="H53" s="48"/>
      <c r="I53" s="48"/>
      <c r="J53" s="63"/>
      <c r="K53" s="64"/>
      <c r="L53" s="66"/>
      <c r="M53" s="225">
        <f>E50*L53</f>
        <v>0</v>
      </c>
      <c r="N53" s="66"/>
      <c r="O53" s="227">
        <f t="shared" si="2"/>
        <v>0</v>
      </c>
      <c r="P53" s="53"/>
      <c r="Q53" s="53"/>
      <c r="R53" s="53"/>
    </row>
    <row r="54" spans="1:18" ht="12.75" hidden="1">
      <c r="A54" s="44"/>
      <c r="B54" s="107"/>
      <c r="C54" s="108"/>
      <c r="D54" s="109"/>
      <c r="E54" s="74"/>
      <c r="F54" s="74"/>
      <c r="G54" s="74"/>
      <c r="H54" s="48"/>
      <c r="I54" s="48"/>
      <c r="J54" s="63"/>
      <c r="K54" s="64"/>
      <c r="L54" s="66"/>
      <c r="M54" s="225">
        <f>E50*L54</f>
        <v>0</v>
      </c>
      <c r="N54" s="66"/>
      <c r="O54" s="227">
        <f t="shared" si="2"/>
        <v>0</v>
      </c>
      <c r="P54" s="53"/>
      <c r="Q54" s="53"/>
      <c r="R54" s="53"/>
    </row>
    <row r="55" spans="1:18" ht="12.75" hidden="1">
      <c r="A55" s="44"/>
      <c r="B55" s="107"/>
      <c r="C55" s="108"/>
      <c r="D55" s="109"/>
      <c r="E55" s="74"/>
      <c r="F55" s="74"/>
      <c r="G55" s="74"/>
      <c r="H55" s="59"/>
      <c r="I55" s="59"/>
      <c r="J55" s="506"/>
      <c r="K55" s="72"/>
      <c r="L55" s="507"/>
      <c r="M55" s="225">
        <f>E50*L55</f>
        <v>0</v>
      </c>
      <c r="N55" s="507"/>
      <c r="O55" s="227">
        <f t="shared" si="2"/>
        <v>0</v>
      </c>
      <c r="P55" s="60"/>
      <c r="Q55" s="60"/>
      <c r="R55" s="60"/>
    </row>
    <row r="56" spans="1:18" ht="35.25" customHeight="1">
      <c r="A56" s="40">
        <f>A50+1</f>
        <v>8</v>
      </c>
      <c r="B56" s="77" t="s">
        <v>54</v>
      </c>
      <c r="C56" s="76" t="s">
        <v>675</v>
      </c>
      <c r="D56" s="68" t="s">
        <v>787</v>
      </c>
      <c r="E56" s="442">
        <v>6</v>
      </c>
      <c r="F56" s="61"/>
      <c r="G56" s="61"/>
      <c r="H56" s="221">
        <f>IF(E56*F56*E$4&gt;0,E56*F56*E$4,0)</f>
        <v>0</v>
      </c>
      <c r="I56" s="221">
        <f>IF(E56*G56*E$5&gt;0,E56*G56*E$5,0)</f>
        <v>0</v>
      </c>
      <c r="J56" s="76" t="s">
        <v>676</v>
      </c>
      <c r="K56" s="50" t="s">
        <v>810</v>
      </c>
      <c r="L56" s="65">
        <v>1</v>
      </c>
      <c r="M56" s="225">
        <f>E56*L56</f>
        <v>6</v>
      </c>
      <c r="N56" s="66">
        <v>0.3</v>
      </c>
      <c r="O56" s="227">
        <f t="shared" si="2"/>
        <v>0</v>
      </c>
      <c r="P56" s="228">
        <f>SUM(O56:O61)</f>
        <v>0</v>
      </c>
      <c r="Q56" s="225">
        <f>R56/E56</f>
        <v>0</v>
      </c>
      <c r="R56" s="228">
        <f>H56+I56+P56</f>
        <v>0</v>
      </c>
    </row>
    <row r="57" spans="1:18" ht="12.75" hidden="1">
      <c r="A57" s="44"/>
      <c r="B57" s="45"/>
      <c r="C57" s="44"/>
      <c r="D57" s="46"/>
      <c r="E57" s="47"/>
      <c r="F57" s="41"/>
      <c r="G57" s="41"/>
      <c r="H57" s="48"/>
      <c r="I57" s="48"/>
      <c r="J57" s="49"/>
      <c r="K57" s="50"/>
      <c r="L57" s="52"/>
      <c r="M57" s="225">
        <f>E56*L57</f>
        <v>0</v>
      </c>
      <c r="N57" s="52"/>
      <c r="O57" s="227">
        <f t="shared" si="2"/>
        <v>0</v>
      </c>
      <c r="P57" s="53"/>
      <c r="Q57" s="53"/>
      <c r="R57" s="53"/>
    </row>
    <row r="58" spans="1:18" ht="12.75" hidden="1">
      <c r="A58" s="44"/>
      <c r="B58" s="45"/>
      <c r="C58" s="44"/>
      <c r="D58" s="46"/>
      <c r="E58" s="47"/>
      <c r="F58" s="41"/>
      <c r="G58" s="41"/>
      <c r="H58" s="48"/>
      <c r="I58" s="48"/>
      <c r="J58" s="49"/>
      <c r="K58" s="50"/>
      <c r="L58" s="52"/>
      <c r="M58" s="225">
        <f>E56*L58</f>
        <v>0</v>
      </c>
      <c r="N58" s="52"/>
      <c r="O58" s="227">
        <f t="shared" si="2"/>
        <v>0</v>
      </c>
      <c r="P58" s="53"/>
      <c r="Q58" s="53"/>
      <c r="R58" s="53"/>
    </row>
    <row r="59" spans="1:18" ht="12.75" hidden="1">
      <c r="A59" s="44"/>
      <c r="B59" s="45"/>
      <c r="C59" s="44"/>
      <c r="D59" s="46"/>
      <c r="E59" s="47"/>
      <c r="F59" s="41"/>
      <c r="G59" s="41"/>
      <c r="H59" s="48"/>
      <c r="I59" s="48"/>
      <c r="J59" s="49"/>
      <c r="K59" s="50"/>
      <c r="L59" s="110"/>
      <c r="M59" s="225">
        <f>E56*L59</f>
        <v>0</v>
      </c>
      <c r="N59" s="52"/>
      <c r="O59" s="227">
        <f t="shared" si="2"/>
        <v>0</v>
      </c>
      <c r="P59" s="53"/>
      <c r="Q59" s="53"/>
      <c r="R59" s="53"/>
    </row>
    <row r="60" spans="1:18" ht="12.75" hidden="1">
      <c r="A60" s="44"/>
      <c r="B60" s="45"/>
      <c r="C60" s="44"/>
      <c r="D60" s="46"/>
      <c r="E60" s="47"/>
      <c r="F60" s="41"/>
      <c r="G60" s="41"/>
      <c r="H60" s="48"/>
      <c r="I60" s="48"/>
      <c r="J60" s="49"/>
      <c r="K60" s="50"/>
      <c r="L60" s="110"/>
      <c r="M60" s="225">
        <f>E56*L60</f>
        <v>0</v>
      </c>
      <c r="N60" s="52"/>
      <c r="O60" s="227">
        <f t="shared" si="2"/>
        <v>0</v>
      </c>
      <c r="P60" s="53"/>
      <c r="Q60" s="53"/>
      <c r="R60" s="53"/>
    </row>
    <row r="61" spans="1:18" ht="12.75" hidden="1">
      <c r="A61" s="54"/>
      <c r="B61" s="55"/>
      <c r="C61" s="54"/>
      <c r="D61" s="56"/>
      <c r="E61" s="57"/>
      <c r="F61" s="58"/>
      <c r="G61" s="58"/>
      <c r="H61" s="59"/>
      <c r="I61" s="59"/>
      <c r="J61" s="63"/>
      <c r="K61" s="64"/>
      <c r="L61" s="51"/>
      <c r="M61" s="225">
        <f>E56*L61</f>
        <v>0</v>
      </c>
      <c r="N61" s="52"/>
      <c r="O61" s="227">
        <f t="shared" si="2"/>
        <v>0</v>
      </c>
      <c r="P61" s="60"/>
      <c r="Q61" s="60"/>
      <c r="R61" s="60"/>
    </row>
    <row r="62" spans="1:18" ht="45.75" thickBot="1">
      <c r="A62" s="44">
        <f>A56+1</f>
        <v>9</v>
      </c>
      <c r="B62" s="45" t="s">
        <v>181</v>
      </c>
      <c r="C62" s="44" t="s">
        <v>697</v>
      </c>
      <c r="D62" s="46" t="s">
        <v>810</v>
      </c>
      <c r="E62" s="74">
        <v>1</v>
      </c>
      <c r="F62" s="41">
        <v>0.84</v>
      </c>
      <c r="G62" s="41">
        <v>0.05</v>
      </c>
      <c r="H62" s="221">
        <f>IF(E62*F62*E$4&gt;0,E62*F62*E$4,0)</f>
        <v>0</v>
      </c>
      <c r="I62" s="221">
        <f>IF(E62*G62*E$5&gt;0,E62*G62*E$5,0)</f>
        <v>0</v>
      </c>
      <c r="J62" s="508" t="s">
        <v>182</v>
      </c>
      <c r="K62" s="42" t="s">
        <v>787</v>
      </c>
      <c r="L62" s="524"/>
      <c r="M62" s="225">
        <f>E62*L62</f>
        <v>0</v>
      </c>
      <c r="N62" s="441">
        <v>0.4</v>
      </c>
      <c r="O62" s="227">
        <f t="shared" si="2"/>
        <v>0</v>
      </c>
      <c r="P62" s="228">
        <f>SUM(O62:O67)</f>
        <v>0</v>
      </c>
      <c r="Q62" s="225">
        <f>R62/E62</f>
        <v>0</v>
      </c>
      <c r="R62" s="228">
        <f>H62+I62+P62</f>
        <v>0</v>
      </c>
    </row>
    <row r="63" spans="1:18" ht="13.5" hidden="1" thickBot="1">
      <c r="A63" s="44"/>
      <c r="B63" s="45"/>
      <c r="C63" s="44"/>
      <c r="D63" s="46"/>
      <c r="E63" s="47"/>
      <c r="F63" s="41"/>
      <c r="G63" s="41"/>
      <c r="H63" s="48"/>
      <c r="I63" s="48"/>
      <c r="J63" s="63"/>
      <c r="K63" s="64"/>
      <c r="L63" s="65"/>
      <c r="M63" s="225">
        <f>E62*L63</f>
        <v>0</v>
      </c>
      <c r="N63" s="66"/>
      <c r="O63" s="227">
        <f t="shared" si="2"/>
        <v>0</v>
      </c>
      <c r="P63" s="53"/>
      <c r="Q63" s="53"/>
      <c r="R63" s="53"/>
    </row>
    <row r="64" spans="1:18" ht="13.5" hidden="1" thickBot="1">
      <c r="A64" s="44"/>
      <c r="B64" s="45"/>
      <c r="C64" s="44"/>
      <c r="D64" s="46"/>
      <c r="E64" s="47"/>
      <c r="F64" s="41"/>
      <c r="G64" s="41"/>
      <c r="H64" s="48"/>
      <c r="I64" s="48"/>
      <c r="J64" s="63"/>
      <c r="K64" s="64"/>
      <c r="L64" s="65"/>
      <c r="M64" s="225">
        <f>E62*L64</f>
        <v>0</v>
      </c>
      <c r="N64" s="66"/>
      <c r="O64" s="227">
        <f t="shared" si="2"/>
        <v>0</v>
      </c>
      <c r="P64" s="53"/>
      <c r="Q64" s="53"/>
      <c r="R64" s="53"/>
    </row>
    <row r="65" spans="1:18" ht="13.5" hidden="1" thickBot="1">
      <c r="A65" s="44"/>
      <c r="B65" s="45"/>
      <c r="C65" s="44"/>
      <c r="D65" s="46"/>
      <c r="E65" s="47"/>
      <c r="F65" s="41"/>
      <c r="G65" s="41"/>
      <c r="H65" s="48"/>
      <c r="I65" s="48"/>
      <c r="J65" s="49"/>
      <c r="K65" s="50"/>
      <c r="L65" s="51"/>
      <c r="M65" s="225">
        <f>E62*L65</f>
        <v>0</v>
      </c>
      <c r="N65" s="52"/>
      <c r="O65" s="227">
        <f t="shared" si="2"/>
        <v>0</v>
      </c>
      <c r="P65" s="53"/>
      <c r="Q65" s="53"/>
      <c r="R65" s="53"/>
    </row>
    <row r="66" spans="1:18" ht="13.5" hidden="1" thickBot="1">
      <c r="A66" s="44"/>
      <c r="B66" s="45"/>
      <c r="C66" s="44"/>
      <c r="D66" s="46"/>
      <c r="E66" s="47"/>
      <c r="F66" s="41"/>
      <c r="G66" s="41"/>
      <c r="H66" s="48"/>
      <c r="I66" s="48"/>
      <c r="J66" s="49"/>
      <c r="K66" s="50"/>
      <c r="L66" s="51"/>
      <c r="M66" s="225">
        <f>E62*L66</f>
        <v>0</v>
      </c>
      <c r="N66" s="52"/>
      <c r="O66" s="227">
        <f t="shared" si="2"/>
        <v>0</v>
      </c>
      <c r="P66" s="53"/>
      <c r="Q66" s="53"/>
      <c r="R66" s="53"/>
    </row>
    <row r="67" spans="1:18" ht="13.5" hidden="1" thickBot="1">
      <c r="A67" s="54"/>
      <c r="B67" s="55"/>
      <c r="C67" s="54"/>
      <c r="D67" s="56"/>
      <c r="E67" s="57"/>
      <c r="F67" s="58"/>
      <c r="G67" s="58"/>
      <c r="H67" s="59"/>
      <c r="I67" s="59"/>
      <c r="J67" s="49"/>
      <c r="K67" s="50"/>
      <c r="L67" s="51"/>
      <c r="M67" s="225">
        <f>E62*L67</f>
        <v>0</v>
      </c>
      <c r="N67" s="52"/>
      <c r="O67" s="227">
        <f t="shared" si="2"/>
        <v>0</v>
      </c>
      <c r="P67" s="60"/>
      <c r="Q67" s="60"/>
      <c r="R67" s="60"/>
    </row>
    <row r="68" spans="1:18" ht="22.5" customHeight="1" thickBot="1">
      <c r="A68" s="490">
        <f>A62+1</f>
        <v>10</v>
      </c>
      <c r="B68" s="77" t="s">
        <v>518</v>
      </c>
      <c r="C68" s="40" t="s">
        <v>522</v>
      </c>
      <c r="D68" s="68" t="s">
        <v>873</v>
      </c>
      <c r="E68" s="69">
        <v>10</v>
      </c>
      <c r="F68" s="61">
        <v>0.06</v>
      </c>
      <c r="G68" s="61">
        <v>0.01</v>
      </c>
      <c r="H68" s="221">
        <f>IF(E68*F68*E$4&gt;0,E68*F68*E$4,0)</f>
        <v>0</v>
      </c>
      <c r="I68" s="221">
        <f>IF(E68*G68*E$5&gt;0,E68*G68*E$5,0)</f>
        <v>0</v>
      </c>
      <c r="J68" s="63" t="s">
        <v>785</v>
      </c>
      <c r="K68" s="64"/>
      <c r="L68" s="65"/>
      <c r="M68" s="225">
        <f>E68*L68</f>
        <v>0</v>
      </c>
      <c r="N68" s="66"/>
      <c r="O68" s="227">
        <f t="shared" si="2"/>
        <v>0</v>
      </c>
      <c r="P68" s="228">
        <f>SUM(O68:O73)</f>
        <v>0</v>
      </c>
      <c r="Q68" s="225">
        <f>R68/E68</f>
        <v>0</v>
      </c>
      <c r="R68" s="228">
        <f>H68+I68+P68</f>
        <v>0</v>
      </c>
    </row>
    <row r="69" spans="1:18" ht="13.5" hidden="1" thickBot="1">
      <c r="A69" s="44"/>
      <c r="B69" s="45"/>
      <c r="C69" s="44"/>
      <c r="D69" s="46"/>
      <c r="E69" s="41"/>
      <c r="F69" s="41"/>
      <c r="G69" s="41"/>
      <c r="H69" s="48"/>
      <c r="I69" s="48"/>
      <c r="J69" s="49"/>
      <c r="K69" s="50"/>
      <c r="L69" s="51"/>
      <c r="M69" s="225">
        <f>E68*L69</f>
        <v>0</v>
      </c>
      <c r="N69" s="52"/>
      <c r="O69" s="227">
        <f t="shared" si="2"/>
        <v>0</v>
      </c>
      <c r="P69" s="53"/>
      <c r="Q69" s="53"/>
      <c r="R69" s="53"/>
    </row>
    <row r="70" spans="1:18" ht="13.5" hidden="1" thickBot="1">
      <c r="A70" s="44"/>
      <c r="B70" s="45"/>
      <c r="C70" s="44"/>
      <c r="D70" s="46"/>
      <c r="E70" s="41"/>
      <c r="F70" s="41"/>
      <c r="G70" s="41"/>
      <c r="H70" s="48"/>
      <c r="I70" s="48"/>
      <c r="J70" s="49"/>
      <c r="K70" s="50"/>
      <c r="L70" s="51"/>
      <c r="M70" s="225">
        <f>E68*L70</f>
        <v>0</v>
      </c>
      <c r="N70" s="52"/>
      <c r="O70" s="227">
        <f t="shared" si="2"/>
        <v>0</v>
      </c>
      <c r="P70" s="53"/>
      <c r="Q70" s="53"/>
      <c r="R70" s="53"/>
    </row>
    <row r="71" spans="1:18" ht="13.5" hidden="1" thickBot="1">
      <c r="A71" s="44"/>
      <c r="B71" s="45"/>
      <c r="C71" s="44"/>
      <c r="D71" s="46"/>
      <c r="E71" s="41"/>
      <c r="F71" s="41"/>
      <c r="G71" s="41"/>
      <c r="H71" s="48"/>
      <c r="I71" s="48"/>
      <c r="J71" s="49"/>
      <c r="K71" s="50"/>
      <c r="L71" s="51"/>
      <c r="M71" s="225">
        <f>E68*L71</f>
        <v>0</v>
      </c>
      <c r="N71" s="52"/>
      <c r="O71" s="227">
        <f t="shared" si="2"/>
        <v>0</v>
      </c>
      <c r="P71" s="53"/>
      <c r="Q71" s="53"/>
      <c r="R71" s="53"/>
    </row>
    <row r="72" spans="1:18" ht="13.5" hidden="1" thickBot="1">
      <c r="A72" s="44"/>
      <c r="B72" s="45"/>
      <c r="C72" s="44"/>
      <c r="D72" s="46"/>
      <c r="E72" s="41"/>
      <c r="F72" s="41"/>
      <c r="G72" s="41"/>
      <c r="H72" s="48"/>
      <c r="I72" s="48"/>
      <c r="J72" s="49"/>
      <c r="K72" s="50"/>
      <c r="L72" s="51"/>
      <c r="M72" s="225">
        <f>E68*L72</f>
        <v>0</v>
      </c>
      <c r="N72" s="52"/>
      <c r="O72" s="227">
        <f t="shared" si="2"/>
        <v>0</v>
      </c>
      <c r="P72" s="53"/>
      <c r="Q72" s="53"/>
      <c r="R72" s="53"/>
    </row>
    <row r="73" spans="1:18" ht="13.5" hidden="1" thickBot="1">
      <c r="A73" s="54"/>
      <c r="B73" s="55"/>
      <c r="C73" s="54"/>
      <c r="D73" s="56"/>
      <c r="E73" s="58"/>
      <c r="F73" s="58"/>
      <c r="G73" s="58"/>
      <c r="H73" s="59"/>
      <c r="I73" s="59"/>
      <c r="J73" s="49"/>
      <c r="K73" s="50"/>
      <c r="L73" s="51"/>
      <c r="M73" s="225">
        <f>E68*L73</f>
        <v>0</v>
      </c>
      <c r="N73" s="52"/>
      <c r="O73" s="227">
        <f t="shared" si="2"/>
        <v>0</v>
      </c>
      <c r="P73" s="60"/>
      <c r="Q73" s="60"/>
      <c r="R73" s="60"/>
    </row>
    <row r="74" spans="1:18" ht="23.25" thickBot="1">
      <c r="A74" s="490">
        <f>A68+1</f>
        <v>11</v>
      </c>
      <c r="B74" s="77" t="s">
        <v>519</v>
      </c>
      <c r="C74" s="40" t="s">
        <v>523</v>
      </c>
      <c r="D74" s="68" t="s">
        <v>879</v>
      </c>
      <c r="E74" s="69">
        <v>0.1</v>
      </c>
      <c r="F74" s="61">
        <v>4.5999999999999996</v>
      </c>
      <c r="G74" s="61">
        <v>6.8</v>
      </c>
      <c r="H74" s="221">
        <f>IF(E74*F74*E$4&gt;0,E74*F74*E$4,0)</f>
        <v>0</v>
      </c>
      <c r="I74" s="221">
        <f>IF(E74*G74*E$5&gt;0,E74*G74*E$5,0)</f>
        <v>0</v>
      </c>
      <c r="J74" s="63" t="s">
        <v>521</v>
      </c>
      <c r="K74" s="64" t="s">
        <v>793</v>
      </c>
      <c r="L74" s="65">
        <v>30</v>
      </c>
      <c r="M74" s="225">
        <f>E74*L74</f>
        <v>3</v>
      </c>
      <c r="N74" s="66">
        <v>0.28299999999999997</v>
      </c>
      <c r="O74" s="227">
        <f t="shared" si="2"/>
        <v>0</v>
      </c>
      <c r="P74" s="228">
        <f>SUM(O74:O79)</f>
        <v>0</v>
      </c>
      <c r="Q74" s="225">
        <f>R74/E74</f>
        <v>0</v>
      </c>
      <c r="R74" s="228">
        <f>H74+I74+P74</f>
        <v>0</v>
      </c>
    </row>
    <row r="75" spans="1:18" ht="13.5" hidden="1" thickBot="1">
      <c r="A75" s="44"/>
      <c r="B75" s="45"/>
      <c r="C75" s="44"/>
      <c r="D75" s="46"/>
      <c r="E75" s="41"/>
      <c r="F75" s="41"/>
      <c r="G75" s="41"/>
      <c r="H75" s="48"/>
      <c r="I75" s="48"/>
      <c r="J75" s="49"/>
      <c r="K75" s="50"/>
      <c r="L75" s="51"/>
      <c r="M75" s="225">
        <f>E74*L75</f>
        <v>0</v>
      </c>
      <c r="N75" s="52"/>
      <c r="O75" s="227">
        <f t="shared" si="2"/>
        <v>0</v>
      </c>
      <c r="P75" s="53"/>
      <c r="Q75" s="53"/>
      <c r="R75" s="53"/>
    </row>
    <row r="76" spans="1:18" ht="13.5" hidden="1" thickBot="1">
      <c r="A76" s="44"/>
      <c r="B76" s="45"/>
      <c r="C76" s="44"/>
      <c r="D76" s="46"/>
      <c r="E76" s="41"/>
      <c r="F76" s="41"/>
      <c r="G76" s="41"/>
      <c r="H76" s="48"/>
      <c r="I76" s="48"/>
      <c r="J76" s="49"/>
      <c r="K76" s="50"/>
      <c r="L76" s="51"/>
      <c r="M76" s="225">
        <f>E74*L76</f>
        <v>0</v>
      </c>
      <c r="N76" s="52"/>
      <c r="O76" s="227">
        <f t="shared" si="2"/>
        <v>0</v>
      </c>
      <c r="P76" s="53"/>
      <c r="Q76" s="53"/>
      <c r="R76" s="53"/>
    </row>
    <row r="77" spans="1:18" ht="13.5" hidden="1" thickBot="1">
      <c r="A77" s="44"/>
      <c r="B77" s="45"/>
      <c r="C77" s="44"/>
      <c r="D77" s="46"/>
      <c r="E77" s="41"/>
      <c r="F77" s="41"/>
      <c r="G77" s="41"/>
      <c r="H77" s="48"/>
      <c r="I77" s="48"/>
      <c r="J77" s="49"/>
      <c r="K77" s="50"/>
      <c r="L77" s="51"/>
      <c r="M77" s="225">
        <f>E74*L77</f>
        <v>0</v>
      </c>
      <c r="N77" s="52"/>
      <c r="O77" s="227">
        <f t="shared" si="2"/>
        <v>0</v>
      </c>
      <c r="P77" s="53"/>
      <c r="Q77" s="53"/>
      <c r="R77" s="53"/>
    </row>
    <row r="78" spans="1:18" ht="13.5" hidden="1" thickBot="1">
      <c r="A78" s="44"/>
      <c r="B78" s="45"/>
      <c r="C78" s="44"/>
      <c r="D78" s="46"/>
      <c r="E78" s="41"/>
      <c r="F78" s="41"/>
      <c r="G78" s="41"/>
      <c r="H78" s="48"/>
      <c r="I78" s="48"/>
      <c r="J78" s="49"/>
      <c r="K78" s="50"/>
      <c r="L78" s="51"/>
      <c r="M78" s="225">
        <f>E74*L78</f>
        <v>0</v>
      </c>
      <c r="N78" s="52"/>
      <c r="O78" s="227">
        <f t="shared" ref="O78:O109" si="3">M78*N78*E$6</f>
        <v>0</v>
      </c>
      <c r="P78" s="53"/>
      <c r="Q78" s="53"/>
      <c r="R78" s="53"/>
    </row>
    <row r="79" spans="1:18" ht="13.5" hidden="1" thickBot="1">
      <c r="A79" s="54"/>
      <c r="B79" s="55"/>
      <c r="C79" s="54"/>
      <c r="D79" s="56"/>
      <c r="E79" s="58"/>
      <c r="F79" s="58"/>
      <c r="G79" s="58"/>
      <c r="H79" s="59"/>
      <c r="I79" s="59"/>
      <c r="J79" s="49"/>
      <c r="K79" s="50"/>
      <c r="L79" s="51"/>
      <c r="M79" s="225">
        <f>E74*L79</f>
        <v>0</v>
      </c>
      <c r="N79" s="52"/>
      <c r="O79" s="227">
        <f t="shared" si="3"/>
        <v>0</v>
      </c>
      <c r="P79" s="60"/>
      <c r="Q79" s="60"/>
      <c r="R79" s="60"/>
    </row>
    <row r="80" spans="1:18" ht="12.75">
      <c r="A80" s="490">
        <f>A74+1</f>
        <v>12</v>
      </c>
      <c r="B80" s="77" t="s">
        <v>86</v>
      </c>
      <c r="C80" s="40" t="s">
        <v>709</v>
      </c>
      <c r="D80" s="68" t="s">
        <v>879</v>
      </c>
      <c r="E80" s="69">
        <v>0.1</v>
      </c>
      <c r="F80" s="61">
        <v>2.0499999999999998</v>
      </c>
      <c r="G80" s="61">
        <v>0.2</v>
      </c>
      <c r="H80" s="221">
        <f>IF(E80*F80*E$4&gt;0,E80*F80*E$4,0)</f>
        <v>0</v>
      </c>
      <c r="I80" s="221">
        <f>IF(E80*G80*E$5&gt;0,E80*G80*E$5,0)</f>
        <v>0</v>
      </c>
      <c r="J80" s="63" t="s">
        <v>520</v>
      </c>
      <c r="K80" s="64" t="s">
        <v>793</v>
      </c>
      <c r="L80" s="65">
        <v>8.6</v>
      </c>
      <c r="M80" s="225">
        <f>E80*L80</f>
        <v>0.86</v>
      </c>
      <c r="N80" s="66">
        <v>0.25</v>
      </c>
      <c r="O80" s="227">
        <f t="shared" si="3"/>
        <v>0</v>
      </c>
      <c r="P80" s="228">
        <f>SUM(O80:O85)</f>
        <v>0</v>
      </c>
      <c r="Q80" s="225">
        <f>R80/E80</f>
        <v>0</v>
      </c>
      <c r="R80" s="228">
        <f>H80+I80+P80</f>
        <v>0</v>
      </c>
    </row>
    <row r="81" spans="1:18" ht="13.5" thickBot="1">
      <c r="A81" s="44"/>
      <c r="B81" s="45"/>
      <c r="C81" s="44"/>
      <c r="D81" s="46"/>
      <c r="E81" s="41"/>
      <c r="F81" s="41"/>
      <c r="G81" s="41"/>
      <c r="H81" s="48"/>
      <c r="I81" s="48"/>
      <c r="J81" s="49" t="s">
        <v>75</v>
      </c>
      <c r="K81" s="50" t="s">
        <v>793</v>
      </c>
      <c r="L81" s="51">
        <v>1.5</v>
      </c>
      <c r="M81" s="225">
        <f>E80*L81</f>
        <v>0.15000000000000002</v>
      </c>
      <c r="N81" s="52">
        <v>0.9</v>
      </c>
      <c r="O81" s="227">
        <f t="shared" si="3"/>
        <v>0</v>
      </c>
      <c r="P81" s="53"/>
      <c r="Q81" s="53"/>
      <c r="R81" s="53"/>
    </row>
    <row r="82" spans="1:18" ht="13.5" hidden="1" thickBot="1">
      <c r="A82" s="44"/>
      <c r="B82" s="45"/>
      <c r="C82" s="44"/>
      <c r="D82" s="46"/>
      <c r="E82" s="41"/>
      <c r="F82" s="41"/>
      <c r="G82" s="41"/>
      <c r="H82" s="48"/>
      <c r="I82" s="48"/>
      <c r="J82" s="49"/>
      <c r="K82" s="50"/>
      <c r="L82" s="51"/>
      <c r="M82" s="225">
        <f>E80*L82</f>
        <v>0</v>
      </c>
      <c r="N82" s="52"/>
      <c r="O82" s="227">
        <f t="shared" si="3"/>
        <v>0</v>
      </c>
      <c r="P82" s="53"/>
      <c r="Q82" s="53"/>
      <c r="R82" s="53"/>
    </row>
    <row r="83" spans="1:18" ht="13.5" hidden="1" thickBot="1">
      <c r="A83" s="44"/>
      <c r="B83" s="45"/>
      <c r="C83" s="44"/>
      <c r="D83" s="46"/>
      <c r="E83" s="41"/>
      <c r="F83" s="41"/>
      <c r="G83" s="41"/>
      <c r="H83" s="48"/>
      <c r="I83" s="48"/>
      <c r="J83" s="49"/>
      <c r="K83" s="50"/>
      <c r="L83" s="51"/>
      <c r="M83" s="225">
        <f>E80*L83</f>
        <v>0</v>
      </c>
      <c r="N83" s="52"/>
      <c r="O83" s="227">
        <f t="shared" si="3"/>
        <v>0</v>
      </c>
      <c r="P83" s="53"/>
      <c r="Q83" s="53"/>
      <c r="R83" s="53"/>
    </row>
    <row r="84" spans="1:18" ht="13.5" hidden="1" thickBot="1">
      <c r="A84" s="44"/>
      <c r="B84" s="45"/>
      <c r="C84" s="44"/>
      <c r="D84" s="46"/>
      <c r="E84" s="41"/>
      <c r="F84" s="41"/>
      <c r="G84" s="41"/>
      <c r="H84" s="48"/>
      <c r="I84" s="48"/>
      <c r="J84" s="49"/>
      <c r="K84" s="50"/>
      <c r="L84" s="51"/>
      <c r="M84" s="225">
        <f>E80*L84</f>
        <v>0</v>
      </c>
      <c r="N84" s="52"/>
      <c r="O84" s="227">
        <f t="shared" si="3"/>
        <v>0</v>
      </c>
      <c r="P84" s="53"/>
      <c r="Q84" s="53"/>
      <c r="R84" s="53"/>
    </row>
    <row r="85" spans="1:18" ht="13.5" hidden="1" thickBot="1">
      <c r="A85" s="54"/>
      <c r="B85" s="55"/>
      <c r="C85" s="54"/>
      <c r="D85" s="56"/>
      <c r="E85" s="58"/>
      <c r="F85" s="58"/>
      <c r="G85" s="58"/>
      <c r="H85" s="59"/>
      <c r="I85" s="59"/>
      <c r="J85" s="49"/>
      <c r="K85" s="50"/>
      <c r="L85" s="51"/>
      <c r="M85" s="225">
        <f>E80*L85</f>
        <v>0</v>
      </c>
      <c r="N85" s="52"/>
      <c r="O85" s="227">
        <f t="shared" si="3"/>
        <v>0</v>
      </c>
      <c r="P85" s="60"/>
      <c r="Q85" s="60"/>
      <c r="R85" s="60"/>
    </row>
    <row r="86" spans="1:18" s="161" customFormat="1" ht="22.5">
      <c r="A86" s="490">
        <f>A80+1</f>
        <v>13</v>
      </c>
      <c r="B86" s="77" t="s">
        <v>28</v>
      </c>
      <c r="C86" s="40" t="s">
        <v>29</v>
      </c>
      <c r="D86" s="68" t="s">
        <v>879</v>
      </c>
      <c r="E86" s="69">
        <v>0.1</v>
      </c>
      <c r="F86" s="69">
        <v>38.4</v>
      </c>
      <c r="G86" s="69">
        <v>0.03</v>
      </c>
      <c r="H86" s="221">
        <f>IF(E86*F86*E$4&gt;0,E86*F86*E$4,0)</f>
        <v>0</v>
      </c>
      <c r="I86" s="221">
        <f>IF(E86*G86*E$5&gt;0,E86*G86*E$5,0)</f>
        <v>0</v>
      </c>
      <c r="J86" s="63" t="s">
        <v>799</v>
      </c>
      <c r="K86" s="64" t="s">
        <v>793</v>
      </c>
      <c r="L86" s="66">
        <v>24.4</v>
      </c>
      <c r="M86" s="225">
        <f>E86*L86</f>
        <v>2.44</v>
      </c>
      <c r="N86" s="66">
        <v>1</v>
      </c>
      <c r="O86" s="227">
        <f t="shared" si="3"/>
        <v>0</v>
      </c>
      <c r="P86" s="228">
        <f>SUM(O86:O91)</f>
        <v>0</v>
      </c>
      <c r="Q86" s="225">
        <f>R86/E86</f>
        <v>0</v>
      </c>
      <c r="R86" s="228">
        <f>H86+I86+P86</f>
        <v>0</v>
      </c>
    </row>
    <row r="87" spans="1:18" s="161" customFormat="1" ht="12.75">
      <c r="A87" s="44"/>
      <c r="B87" s="45"/>
      <c r="C87" s="44"/>
      <c r="D87" s="46"/>
      <c r="E87" s="47"/>
      <c r="F87" s="47"/>
      <c r="G87" s="47"/>
      <c r="H87" s="48"/>
      <c r="I87" s="48"/>
      <c r="J87" s="63" t="s">
        <v>801</v>
      </c>
      <c r="K87" s="64" t="s">
        <v>793</v>
      </c>
      <c r="L87" s="66">
        <v>0.2</v>
      </c>
      <c r="M87" s="225">
        <f>E86*L87</f>
        <v>2.0000000000000004E-2</v>
      </c>
      <c r="N87" s="66">
        <v>0.7</v>
      </c>
      <c r="O87" s="227">
        <f t="shared" si="3"/>
        <v>0</v>
      </c>
      <c r="P87" s="53"/>
      <c r="Q87" s="53"/>
      <c r="R87" s="53"/>
    </row>
    <row r="88" spans="1:18" s="161" customFormat="1" ht="13.5" thickBot="1">
      <c r="A88" s="44"/>
      <c r="B88" s="45"/>
      <c r="C88" s="44"/>
      <c r="D88" s="46"/>
      <c r="E88" s="47"/>
      <c r="F88" s="47"/>
      <c r="G88" s="47"/>
      <c r="H88" s="48"/>
      <c r="I88" s="48"/>
      <c r="J88" s="63" t="s">
        <v>800</v>
      </c>
      <c r="K88" s="64" t="s">
        <v>793</v>
      </c>
      <c r="L88" s="66">
        <v>2.7</v>
      </c>
      <c r="M88" s="225">
        <f>E86*L88</f>
        <v>0.27</v>
      </c>
      <c r="N88" s="66">
        <v>0.75</v>
      </c>
      <c r="O88" s="227">
        <f t="shared" si="3"/>
        <v>0</v>
      </c>
      <c r="P88" s="53"/>
      <c r="Q88" s="53"/>
      <c r="R88" s="53"/>
    </row>
    <row r="89" spans="1:18" ht="13.5" hidden="1" thickBot="1">
      <c r="A89" s="44"/>
      <c r="B89" s="45"/>
      <c r="C89" s="44"/>
      <c r="D89" s="46"/>
      <c r="E89" s="47"/>
      <c r="F89" s="47"/>
      <c r="G89" s="47"/>
      <c r="H89" s="48"/>
      <c r="I89" s="48"/>
      <c r="J89" s="63"/>
      <c r="K89" s="64"/>
      <c r="L89" s="66"/>
      <c r="M89" s="225">
        <f>E86*L89</f>
        <v>0</v>
      </c>
      <c r="N89" s="66"/>
      <c r="O89" s="227">
        <f t="shared" si="3"/>
        <v>0</v>
      </c>
      <c r="P89" s="53"/>
      <c r="Q89" s="53"/>
      <c r="R89" s="53"/>
    </row>
    <row r="90" spans="1:18" ht="13.5" hidden="1" thickBot="1">
      <c r="A90" s="44"/>
      <c r="B90" s="45"/>
      <c r="C90" s="44"/>
      <c r="D90" s="46"/>
      <c r="E90" s="47"/>
      <c r="F90" s="47"/>
      <c r="G90" s="47"/>
      <c r="H90" s="48"/>
      <c r="I90" s="48"/>
      <c r="J90" s="49"/>
      <c r="K90" s="50"/>
      <c r="L90" s="52"/>
      <c r="M90" s="225">
        <f>E86*L90</f>
        <v>0</v>
      </c>
      <c r="N90" s="52"/>
      <c r="O90" s="227">
        <f t="shared" si="3"/>
        <v>0</v>
      </c>
      <c r="P90" s="53"/>
      <c r="Q90" s="53"/>
      <c r="R90" s="53"/>
    </row>
    <row r="91" spans="1:18" ht="13.5" hidden="1" thickBot="1">
      <c r="A91" s="54"/>
      <c r="B91" s="55"/>
      <c r="C91" s="54"/>
      <c r="D91" s="56"/>
      <c r="E91" s="57"/>
      <c r="F91" s="57"/>
      <c r="G91" s="57"/>
      <c r="H91" s="59"/>
      <c r="I91" s="59"/>
      <c r="J91" s="49"/>
      <c r="K91" s="50"/>
      <c r="L91" s="52"/>
      <c r="M91" s="225">
        <f>E86*L91</f>
        <v>0</v>
      </c>
      <c r="N91" s="52"/>
      <c r="O91" s="227">
        <f t="shared" si="3"/>
        <v>0</v>
      </c>
      <c r="P91" s="60"/>
      <c r="Q91" s="60"/>
      <c r="R91" s="60"/>
    </row>
    <row r="92" spans="1:18" ht="23.25" thickBot="1">
      <c r="A92" s="490">
        <f>A86+1</f>
        <v>14</v>
      </c>
      <c r="B92" s="77" t="s">
        <v>173</v>
      </c>
      <c r="C92" s="40" t="s">
        <v>677</v>
      </c>
      <c r="D92" s="68" t="s">
        <v>787</v>
      </c>
      <c r="E92" s="69">
        <v>0.5</v>
      </c>
      <c r="F92" s="61">
        <v>0.21</v>
      </c>
      <c r="G92" s="61">
        <v>0.03</v>
      </c>
      <c r="H92" s="221">
        <f>IF(E92*F92*E$4&gt;0,E92*F92*E$4,0)</f>
        <v>0</v>
      </c>
      <c r="I92" s="221">
        <f>IF(E92*G92*E$5&gt;0,E92*G92*E$5,0)</f>
        <v>0</v>
      </c>
      <c r="J92" s="63" t="s">
        <v>43</v>
      </c>
      <c r="K92" s="64" t="s">
        <v>787</v>
      </c>
      <c r="L92" s="65">
        <v>1</v>
      </c>
      <c r="M92" s="225">
        <f>E92*L92</f>
        <v>0.5</v>
      </c>
      <c r="N92" s="66">
        <v>2.8</v>
      </c>
      <c r="O92" s="227">
        <f t="shared" si="3"/>
        <v>0</v>
      </c>
      <c r="P92" s="228">
        <f>SUM(O92:O97)</f>
        <v>0</v>
      </c>
      <c r="Q92" s="225">
        <f>R92/E92</f>
        <v>0</v>
      </c>
      <c r="R92" s="228">
        <f>H92+I92+P92</f>
        <v>0</v>
      </c>
    </row>
    <row r="93" spans="1:18" ht="13.5" hidden="1" thickBot="1">
      <c r="A93" s="44"/>
      <c r="B93" s="45"/>
      <c r="C93" s="44"/>
      <c r="D93" s="46"/>
      <c r="E93" s="47"/>
      <c r="F93" s="41"/>
      <c r="G93" s="41"/>
      <c r="H93" s="48"/>
      <c r="I93" s="48"/>
      <c r="J93" s="49"/>
      <c r="K93" s="50"/>
      <c r="L93" s="51"/>
      <c r="M93" s="225">
        <f>E92*L93</f>
        <v>0</v>
      </c>
      <c r="N93" s="52"/>
      <c r="O93" s="227">
        <f t="shared" si="3"/>
        <v>0</v>
      </c>
      <c r="P93" s="53"/>
      <c r="Q93" s="53"/>
      <c r="R93" s="53"/>
    </row>
    <row r="94" spans="1:18" ht="13.5" hidden="1" thickBot="1">
      <c r="A94" s="44"/>
      <c r="B94" s="45"/>
      <c r="C94" s="44"/>
      <c r="D94" s="46"/>
      <c r="E94" s="47"/>
      <c r="F94" s="41"/>
      <c r="G94" s="41"/>
      <c r="H94" s="48"/>
      <c r="I94" s="48"/>
      <c r="J94" s="49"/>
      <c r="K94" s="50"/>
      <c r="L94" s="51"/>
      <c r="M94" s="225">
        <f>E92*L94</f>
        <v>0</v>
      </c>
      <c r="N94" s="52"/>
      <c r="O94" s="227">
        <f t="shared" si="3"/>
        <v>0</v>
      </c>
      <c r="P94" s="53"/>
      <c r="Q94" s="53"/>
      <c r="R94" s="53"/>
    </row>
    <row r="95" spans="1:18" ht="13.5" hidden="1" thickBot="1">
      <c r="A95" s="44"/>
      <c r="B95" s="45"/>
      <c r="C95" s="44"/>
      <c r="D95" s="46"/>
      <c r="E95" s="47"/>
      <c r="F95" s="41"/>
      <c r="G95" s="41"/>
      <c r="H95" s="48"/>
      <c r="I95" s="48"/>
      <c r="J95" s="49"/>
      <c r="K95" s="50"/>
      <c r="L95" s="51"/>
      <c r="M95" s="225">
        <f>E92*L95</f>
        <v>0</v>
      </c>
      <c r="N95" s="52"/>
      <c r="O95" s="227">
        <f t="shared" si="3"/>
        <v>0</v>
      </c>
      <c r="P95" s="53"/>
      <c r="Q95" s="53"/>
      <c r="R95" s="53"/>
    </row>
    <row r="96" spans="1:18" ht="13.5" hidden="1" thickBot="1">
      <c r="A96" s="44"/>
      <c r="B96" s="45"/>
      <c r="C96" s="44"/>
      <c r="D96" s="46"/>
      <c r="E96" s="47"/>
      <c r="F96" s="41"/>
      <c r="G96" s="41"/>
      <c r="H96" s="48"/>
      <c r="I96" s="48"/>
      <c r="J96" s="49"/>
      <c r="K96" s="50"/>
      <c r="L96" s="51"/>
      <c r="M96" s="225">
        <f>E92*L96</f>
        <v>0</v>
      </c>
      <c r="N96" s="52"/>
      <c r="O96" s="227">
        <f t="shared" si="3"/>
        <v>0</v>
      </c>
      <c r="P96" s="53"/>
      <c r="Q96" s="53"/>
      <c r="R96" s="53"/>
    </row>
    <row r="97" spans="1:18" ht="13.5" hidden="1" thickBot="1">
      <c r="A97" s="54"/>
      <c r="B97" s="55"/>
      <c r="C97" s="54"/>
      <c r="D97" s="56"/>
      <c r="E97" s="57"/>
      <c r="F97" s="58"/>
      <c r="G97" s="58"/>
      <c r="H97" s="59"/>
      <c r="I97" s="59"/>
      <c r="J97" s="49"/>
      <c r="K97" s="50"/>
      <c r="L97" s="51"/>
      <c r="M97" s="225">
        <f>E92*L97</f>
        <v>0</v>
      </c>
      <c r="N97" s="52"/>
      <c r="O97" s="227">
        <f t="shared" si="3"/>
        <v>0</v>
      </c>
      <c r="P97" s="60"/>
      <c r="Q97" s="60"/>
      <c r="R97" s="60"/>
    </row>
    <row r="98" spans="1:18" ht="23.25" thickBot="1">
      <c r="A98" s="490">
        <f>A92+1</f>
        <v>15</v>
      </c>
      <c r="B98" s="77" t="s">
        <v>87</v>
      </c>
      <c r="C98" s="40" t="s">
        <v>678</v>
      </c>
      <c r="D98" s="68" t="s">
        <v>787</v>
      </c>
      <c r="E98" s="69">
        <v>0.5</v>
      </c>
      <c r="F98" s="61">
        <v>0.19</v>
      </c>
      <c r="G98" s="61">
        <v>0.02</v>
      </c>
      <c r="H98" s="221">
        <f>IF(E98*F98*E$4&gt;0,E98*F98*E$4,0)</f>
        <v>0</v>
      </c>
      <c r="I98" s="221">
        <f>IF(E98*G98*E$5&gt;0,E98*G98*E$5,0)</f>
        <v>0</v>
      </c>
      <c r="J98" s="63" t="s">
        <v>43</v>
      </c>
      <c r="K98" s="64" t="s">
        <v>787</v>
      </c>
      <c r="L98" s="65">
        <v>1</v>
      </c>
      <c r="M98" s="225">
        <f>E98*L98</f>
        <v>0.5</v>
      </c>
      <c r="N98" s="66">
        <v>1.5</v>
      </c>
      <c r="O98" s="227">
        <f t="shared" si="3"/>
        <v>0</v>
      </c>
      <c r="P98" s="228">
        <f>SUM(O98:O103)</f>
        <v>0</v>
      </c>
      <c r="Q98" s="225">
        <f>R98/E98</f>
        <v>0</v>
      </c>
      <c r="R98" s="228">
        <f>H98+I98+P98</f>
        <v>0</v>
      </c>
    </row>
    <row r="99" spans="1:18" ht="13.5" hidden="1" thickBot="1">
      <c r="A99" s="44"/>
      <c r="B99" s="45"/>
      <c r="C99" s="44"/>
      <c r="D99" s="46"/>
      <c r="E99" s="47"/>
      <c r="F99" s="41"/>
      <c r="G99" s="41"/>
      <c r="H99" s="48"/>
      <c r="I99" s="48"/>
      <c r="J99" s="49"/>
      <c r="K99" s="50"/>
      <c r="L99" s="51"/>
      <c r="M99" s="225">
        <f>E98*L99</f>
        <v>0</v>
      </c>
      <c r="N99" s="52"/>
      <c r="O99" s="227">
        <f t="shared" si="3"/>
        <v>0</v>
      </c>
      <c r="P99" s="53"/>
      <c r="Q99" s="53"/>
      <c r="R99" s="53"/>
    </row>
    <row r="100" spans="1:18" ht="13.5" hidden="1" thickBot="1">
      <c r="A100" s="44"/>
      <c r="B100" s="45"/>
      <c r="C100" s="44"/>
      <c r="D100" s="46"/>
      <c r="E100" s="47"/>
      <c r="F100" s="41"/>
      <c r="G100" s="41"/>
      <c r="H100" s="48"/>
      <c r="I100" s="48"/>
      <c r="J100" s="49"/>
      <c r="K100" s="50"/>
      <c r="L100" s="51"/>
      <c r="M100" s="225">
        <f>E98*L100</f>
        <v>0</v>
      </c>
      <c r="N100" s="52"/>
      <c r="O100" s="227">
        <f t="shared" si="3"/>
        <v>0</v>
      </c>
      <c r="P100" s="53"/>
      <c r="Q100" s="53"/>
      <c r="R100" s="53"/>
    </row>
    <row r="101" spans="1:18" ht="13.5" hidden="1" thickBot="1">
      <c r="A101" s="44"/>
      <c r="B101" s="45"/>
      <c r="C101" s="44"/>
      <c r="D101" s="46"/>
      <c r="E101" s="47"/>
      <c r="F101" s="41"/>
      <c r="G101" s="41"/>
      <c r="H101" s="48"/>
      <c r="I101" s="48"/>
      <c r="J101" s="49"/>
      <c r="K101" s="50"/>
      <c r="L101" s="51"/>
      <c r="M101" s="225">
        <f>E98*L101</f>
        <v>0</v>
      </c>
      <c r="N101" s="52"/>
      <c r="O101" s="227">
        <f t="shared" si="3"/>
        <v>0</v>
      </c>
      <c r="P101" s="53"/>
      <c r="Q101" s="53"/>
      <c r="R101" s="53"/>
    </row>
    <row r="102" spans="1:18" ht="13.5" hidden="1" thickBot="1">
      <c r="A102" s="44"/>
      <c r="B102" s="45"/>
      <c r="C102" s="44"/>
      <c r="D102" s="46"/>
      <c r="E102" s="47"/>
      <c r="F102" s="41"/>
      <c r="G102" s="41"/>
      <c r="H102" s="48"/>
      <c r="I102" s="48"/>
      <c r="J102" s="49"/>
      <c r="K102" s="50"/>
      <c r="L102" s="51"/>
      <c r="M102" s="225">
        <f>E98*L102</f>
        <v>0</v>
      </c>
      <c r="N102" s="52"/>
      <c r="O102" s="227">
        <f t="shared" si="3"/>
        <v>0</v>
      </c>
      <c r="P102" s="53"/>
      <c r="Q102" s="53"/>
      <c r="R102" s="53"/>
    </row>
    <row r="103" spans="1:18" ht="13.5" hidden="1" thickBot="1">
      <c r="A103" s="54"/>
      <c r="B103" s="55"/>
      <c r="C103" s="54"/>
      <c r="D103" s="56"/>
      <c r="E103" s="57"/>
      <c r="F103" s="58"/>
      <c r="G103" s="58"/>
      <c r="H103" s="59"/>
      <c r="I103" s="59"/>
      <c r="J103" s="49"/>
      <c r="K103" s="50"/>
      <c r="L103" s="51"/>
      <c r="M103" s="225">
        <f>E98*L103</f>
        <v>0</v>
      </c>
      <c r="N103" s="52"/>
      <c r="O103" s="227">
        <f t="shared" si="3"/>
        <v>0</v>
      </c>
      <c r="P103" s="60"/>
      <c r="Q103" s="60"/>
      <c r="R103" s="60"/>
    </row>
    <row r="104" spans="1:18" ht="13.5" thickBot="1">
      <c r="A104" s="490">
        <f>A98+1</f>
        <v>16</v>
      </c>
      <c r="B104" s="77" t="s">
        <v>88</v>
      </c>
      <c r="C104" s="40" t="s">
        <v>41</v>
      </c>
      <c r="D104" s="68" t="s">
        <v>787</v>
      </c>
      <c r="E104" s="69">
        <v>21</v>
      </c>
      <c r="F104" s="61">
        <v>0.25</v>
      </c>
      <c r="G104" s="61"/>
      <c r="H104" s="221">
        <f>IF(E104*F104*E$4&gt;0,E104*F104*E$4,0)</f>
        <v>0</v>
      </c>
      <c r="I104" s="221">
        <f>IF(E104*G104*E$5&gt;0,E104*G104*E$5,0)</f>
        <v>0</v>
      </c>
      <c r="J104" s="63" t="s">
        <v>785</v>
      </c>
      <c r="K104" s="64"/>
      <c r="L104" s="65"/>
      <c r="M104" s="225">
        <f>E104*L104</f>
        <v>0</v>
      </c>
      <c r="N104" s="66"/>
      <c r="O104" s="227">
        <f t="shared" si="3"/>
        <v>0</v>
      </c>
      <c r="P104" s="228">
        <f>SUM(O104:O109)</f>
        <v>0</v>
      </c>
      <c r="Q104" s="225">
        <f>R104/E104</f>
        <v>0</v>
      </c>
      <c r="R104" s="228">
        <f>H104+I104+P104</f>
        <v>0</v>
      </c>
    </row>
    <row r="105" spans="1:18" ht="13.5" hidden="1" thickBot="1">
      <c r="A105" s="44"/>
      <c r="B105" s="45"/>
      <c r="C105" s="44"/>
      <c r="D105" s="46"/>
      <c r="E105" s="47"/>
      <c r="F105" s="41"/>
      <c r="G105" s="41"/>
      <c r="H105" s="48"/>
      <c r="I105" s="48"/>
      <c r="J105" s="49"/>
      <c r="K105" s="50"/>
      <c r="L105" s="51"/>
      <c r="M105" s="225">
        <f>E104*L105</f>
        <v>0</v>
      </c>
      <c r="N105" s="52"/>
      <c r="O105" s="227">
        <f t="shared" si="3"/>
        <v>0</v>
      </c>
      <c r="P105" s="53"/>
      <c r="Q105" s="53"/>
      <c r="R105" s="53"/>
    </row>
    <row r="106" spans="1:18" ht="13.5" hidden="1" thickBot="1">
      <c r="A106" s="44"/>
      <c r="B106" s="45"/>
      <c r="C106" s="44"/>
      <c r="D106" s="46"/>
      <c r="E106" s="47"/>
      <c r="F106" s="41"/>
      <c r="G106" s="41"/>
      <c r="H106" s="48"/>
      <c r="I106" s="48"/>
      <c r="J106" s="49"/>
      <c r="K106" s="50"/>
      <c r="L106" s="51"/>
      <c r="M106" s="225">
        <f>E104*L106</f>
        <v>0</v>
      </c>
      <c r="N106" s="52"/>
      <c r="O106" s="227">
        <f t="shared" si="3"/>
        <v>0</v>
      </c>
      <c r="P106" s="53"/>
      <c r="Q106" s="53"/>
      <c r="R106" s="53"/>
    </row>
    <row r="107" spans="1:18" ht="13.5" hidden="1" thickBot="1">
      <c r="A107" s="44"/>
      <c r="B107" s="45"/>
      <c r="C107" s="44"/>
      <c r="D107" s="46"/>
      <c r="E107" s="47"/>
      <c r="F107" s="41"/>
      <c r="G107" s="41"/>
      <c r="H107" s="48"/>
      <c r="I107" s="48"/>
      <c r="J107" s="49"/>
      <c r="K107" s="50"/>
      <c r="L107" s="51"/>
      <c r="M107" s="225">
        <f>E104*L107</f>
        <v>0</v>
      </c>
      <c r="N107" s="52"/>
      <c r="O107" s="227">
        <f t="shared" si="3"/>
        <v>0</v>
      </c>
      <c r="P107" s="53"/>
      <c r="Q107" s="53"/>
      <c r="R107" s="53"/>
    </row>
    <row r="108" spans="1:18" ht="13.5" hidden="1" thickBot="1">
      <c r="A108" s="44"/>
      <c r="B108" s="45"/>
      <c r="C108" s="44"/>
      <c r="D108" s="46"/>
      <c r="E108" s="47"/>
      <c r="F108" s="41"/>
      <c r="G108" s="41"/>
      <c r="H108" s="48"/>
      <c r="I108" s="48"/>
      <c r="J108" s="49"/>
      <c r="K108" s="50"/>
      <c r="L108" s="51"/>
      <c r="M108" s="225">
        <f>E104*L108</f>
        <v>0</v>
      </c>
      <c r="N108" s="52"/>
      <c r="O108" s="227">
        <f t="shared" si="3"/>
        <v>0</v>
      </c>
      <c r="P108" s="53"/>
      <c r="Q108" s="53"/>
      <c r="R108" s="53"/>
    </row>
    <row r="109" spans="1:18" ht="13.5" hidden="1" thickBot="1">
      <c r="A109" s="54"/>
      <c r="B109" s="55"/>
      <c r="C109" s="54"/>
      <c r="D109" s="56"/>
      <c r="E109" s="57"/>
      <c r="F109" s="58"/>
      <c r="G109" s="58"/>
      <c r="H109" s="59"/>
      <c r="I109" s="59"/>
      <c r="J109" s="49"/>
      <c r="K109" s="50"/>
      <c r="L109" s="51"/>
      <c r="M109" s="225">
        <f>E104*L109</f>
        <v>0</v>
      </c>
      <c r="N109" s="52"/>
      <c r="O109" s="227">
        <f t="shared" si="3"/>
        <v>0</v>
      </c>
      <c r="P109" s="60"/>
      <c r="Q109" s="60"/>
      <c r="R109" s="60"/>
    </row>
    <row r="110" spans="1:18" ht="34.5" thickBot="1">
      <c r="A110" s="490">
        <f>A104+1</f>
        <v>17</v>
      </c>
      <c r="B110" s="77" t="s">
        <v>679</v>
      </c>
      <c r="C110" s="40" t="s">
        <v>680</v>
      </c>
      <c r="D110" s="68" t="s">
        <v>787</v>
      </c>
      <c r="E110" s="61">
        <v>3.5</v>
      </c>
      <c r="F110" s="61">
        <v>0.37</v>
      </c>
      <c r="G110" s="61">
        <v>0.28000000000000003</v>
      </c>
      <c r="H110" s="221">
        <f>IF(E110*F110*E$4&gt;0,E110*F110*E$4,0)</f>
        <v>0</v>
      </c>
      <c r="I110" s="221">
        <f>IF(E110*G110*E$5&gt;0,E110*G110*E$5,0)</f>
        <v>0</v>
      </c>
      <c r="J110" s="63" t="s">
        <v>681</v>
      </c>
      <c r="K110" s="64" t="s">
        <v>791</v>
      </c>
      <c r="L110" s="65"/>
      <c r="M110" s="225">
        <f>E110*L110</f>
        <v>0</v>
      </c>
      <c r="N110" s="66">
        <v>341.13</v>
      </c>
      <c r="O110" s="227">
        <f t="shared" ref="O110:O141" si="4">M110*N110*E$6</f>
        <v>0</v>
      </c>
      <c r="P110" s="228">
        <f>SUM(O110:O115)</f>
        <v>0</v>
      </c>
      <c r="Q110" s="225">
        <f>R110/E110</f>
        <v>0</v>
      </c>
      <c r="R110" s="228">
        <f>H110+I110+P110</f>
        <v>0</v>
      </c>
    </row>
    <row r="111" spans="1:18" ht="13.5" hidden="1" thickBot="1">
      <c r="A111" s="44"/>
      <c r="B111" s="45"/>
      <c r="C111" s="44"/>
      <c r="D111" s="46"/>
      <c r="E111" s="47"/>
      <c r="F111" s="41"/>
      <c r="G111" s="41"/>
      <c r="H111" s="48"/>
      <c r="I111" s="48"/>
      <c r="J111" s="63"/>
      <c r="K111" s="64"/>
      <c r="L111" s="65"/>
      <c r="M111" s="225">
        <f>E110*L111</f>
        <v>0</v>
      </c>
      <c r="N111" s="66"/>
      <c r="O111" s="227">
        <f t="shared" si="4"/>
        <v>0</v>
      </c>
      <c r="P111" s="53"/>
      <c r="Q111" s="53"/>
      <c r="R111" s="53"/>
    </row>
    <row r="112" spans="1:18" ht="13.5" hidden="1" thickBot="1">
      <c r="A112" s="44"/>
      <c r="B112" s="45"/>
      <c r="C112" s="44"/>
      <c r="D112" s="46"/>
      <c r="E112" s="47"/>
      <c r="F112" s="41"/>
      <c r="G112" s="41"/>
      <c r="H112" s="48"/>
      <c r="I112" s="48"/>
      <c r="J112" s="49"/>
      <c r="K112" s="50"/>
      <c r="L112" s="51"/>
      <c r="M112" s="225">
        <f>E110*L112</f>
        <v>0</v>
      </c>
      <c r="N112" s="52"/>
      <c r="O112" s="227">
        <f t="shared" si="4"/>
        <v>0</v>
      </c>
      <c r="P112" s="53"/>
      <c r="Q112" s="53"/>
      <c r="R112" s="53"/>
    </row>
    <row r="113" spans="1:18" ht="13.5" hidden="1" thickBot="1">
      <c r="A113" s="44"/>
      <c r="B113" s="45"/>
      <c r="C113" s="44"/>
      <c r="D113" s="46"/>
      <c r="E113" s="47"/>
      <c r="F113" s="41"/>
      <c r="G113" s="41"/>
      <c r="H113" s="48"/>
      <c r="I113" s="48"/>
      <c r="J113" s="49"/>
      <c r="K113" s="50"/>
      <c r="L113" s="51"/>
      <c r="M113" s="225">
        <f>E110*L113</f>
        <v>0</v>
      </c>
      <c r="N113" s="52"/>
      <c r="O113" s="227">
        <f t="shared" si="4"/>
        <v>0</v>
      </c>
      <c r="P113" s="53"/>
      <c r="Q113" s="53"/>
      <c r="R113" s="53"/>
    </row>
    <row r="114" spans="1:18" ht="13.5" hidden="1" thickBot="1">
      <c r="A114" s="44"/>
      <c r="B114" s="45"/>
      <c r="C114" s="44"/>
      <c r="D114" s="46"/>
      <c r="E114" s="47"/>
      <c r="F114" s="41"/>
      <c r="G114" s="41"/>
      <c r="H114" s="48"/>
      <c r="I114" s="48"/>
      <c r="J114" s="49"/>
      <c r="K114" s="50"/>
      <c r="L114" s="51"/>
      <c r="M114" s="225">
        <f>E110*L114</f>
        <v>0</v>
      </c>
      <c r="N114" s="52"/>
      <c r="O114" s="227">
        <f t="shared" si="4"/>
        <v>0</v>
      </c>
      <c r="P114" s="53"/>
      <c r="Q114" s="53"/>
      <c r="R114" s="53"/>
    </row>
    <row r="115" spans="1:18" ht="13.5" hidden="1" thickBot="1">
      <c r="A115" s="54"/>
      <c r="B115" s="55"/>
      <c r="C115" s="54"/>
      <c r="D115" s="56"/>
      <c r="E115" s="57"/>
      <c r="F115" s="58"/>
      <c r="G115" s="58"/>
      <c r="H115" s="59"/>
      <c r="I115" s="59"/>
      <c r="J115" s="49"/>
      <c r="K115" s="50"/>
      <c r="L115" s="51"/>
      <c r="M115" s="225">
        <f>E110*L115</f>
        <v>0</v>
      </c>
      <c r="N115" s="52"/>
      <c r="O115" s="227">
        <f t="shared" si="4"/>
        <v>0</v>
      </c>
      <c r="P115" s="60"/>
      <c r="Q115" s="60"/>
      <c r="R115" s="60"/>
    </row>
    <row r="116" spans="1:18" ht="34.5" thickBot="1">
      <c r="A116" s="490">
        <f>A110+1</f>
        <v>18</v>
      </c>
      <c r="B116" s="77" t="s">
        <v>679</v>
      </c>
      <c r="C116" s="40" t="s">
        <v>682</v>
      </c>
      <c r="D116" s="68" t="s">
        <v>787</v>
      </c>
      <c r="E116" s="61">
        <v>4</v>
      </c>
      <c r="F116" s="61">
        <v>0.37</v>
      </c>
      <c r="G116" s="61">
        <v>0.28000000000000003</v>
      </c>
      <c r="H116" s="221">
        <f>IF(E116*F116*E$4&gt;0,E116*F116*E$4,0)</f>
        <v>0</v>
      </c>
      <c r="I116" s="221">
        <f>IF(E116*G116*E$5&gt;0,E116*G116*E$5,0)</f>
        <v>0</v>
      </c>
      <c r="J116" s="63" t="s">
        <v>681</v>
      </c>
      <c r="K116" s="64" t="s">
        <v>791</v>
      </c>
      <c r="L116" s="65"/>
      <c r="M116" s="225">
        <f>E116*L116</f>
        <v>0</v>
      </c>
      <c r="N116" s="66">
        <v>341.13</v>
      </c>
      <c r="O116" s="227">
        <f t="shared" si="4"/>
        <v>0</v>
      </c>
      <c r="P116" s="228">
        <f>SUM(O116:O121)</f>
        <v>0</v>
      </c>
      <c r="Q116" s="225">
        <f>R116/E116</f>
        <v>0</v>
      </c>
      <c r="R116" s="228">
        <f>H116+I116+P116</f>
        <v>0</v>
      </c>
    </row>
    <row r="117" spans="1:18" ht="13.5" hidden="1" thickBot="1">
      <c r="A117" s="44"/>
      <c r="B117" s="45"/>
      <c r="C117" s="44"/>
      <c r="D117" s="46"/>
      <c r="E117" s="47"/>
      <c r="F117" s="41"/>
      <c r="G117" s="41"/>
      <c r="H117" s="48"/>
      <c r="I117" s="48"/>
      <c r="J117" s="63"/>
      <c r="K117" s="64"/>
      <c r="L117" s="65"/>
      <c r="M117" s="225">
        <f>E116*L117</f>
        <v>0</v>
      </c>
      <c r="N117" s="66"/>
      <c r="O117" s="227">
        <f t="shared" si="4"/>
        <v>0</v>
      </c>
      <c r="P117" s="53"/>
      <c r="Q117" s="53"/>
      <c r="R117" s="53"/>
    </row>
    <row r="118" spans="1:18" ht="13.5" hidden="1" thickBot="1">
      <c r="A118" s="44"/>
      <c r="B118" s="45"/>
      <c r="C118" s="44"/>
      <c r="D118" s="46"/>
      <c r="E118" s="47"/>
      <c r="F118" s="41"/>
      <c r="G118" s="41"/>
      <c r="H118" s="48"/>
      <c r="I118" s="48"/>
      <c r="J118" s="49"/>
      <c r="K118" s="50"/>
      <c r="L118" s="51"/>
      <c r="M118" s="225">
        <f>E116*L118</f>
        <v>0</v>
      </c>
      <c r="N118" s="52"/>
      <c r="O118" s="227">
        <f t="shared" si="4"/>
        <v>0</v>
      </c>
      <c r="P118" s="53"/>
      <c r="Q118" s="53"/>
      <c r="R118" s="53"/>
    </row>
    <row r="119" spans="1:18" ht="13.5" hidden="1" thickBot="1">
      <c r="A119" s="44"/>
      <c r="B119" s="45"/>
      <c r="C119" s="44"/>
      <c r="D119" s="46"/>
      <c r="E119" s="47"/>
      <c r="F119" s="41"/>
      <c r="G119" s="41"/>
      <c r="H119" s="48"/>
      <c r="I119" s="48"/>
      <c r="J119" s="49"/>
      <c r="K119" s="50"/>
      <c r="L119" s="51"/>
      <c r="M119" s="225">
        <f>E116*L119</f>
        <v>0</v>
      </c>
      <c r="N119" s="52"/>
      <c r="O119" s="227">
        <f t="shared" si="4"/>
        <v>0</v>
      </c>
      <c r="P119" s="53"/>
      <c r="Q119" s="53"/>
      <c r="R119" s="53"/>
    </row>
    <row r="120" spans="1:18" ht="13.5" hidden="1" thickBot="1">
      <c r="A120" s="44"/>
      <c r="B120" s="45"/>
      <c r="C120" s="44"/>
      <c r="D120" s="46"/>
      <c r="E120" s="47"/>
      <c r="F120" s="41"/>
      <c r="G120" s="41"/>
      <c r="H120" s="48"/>
      <c r="I120" s="48"/>
      <c r="J120" s="49"/>
      <c r="K120" s="50"/>
      <c r="L120" s="51"/>
      <c r="M120" s="225">
        <f>E116*L120</f>
        <v>0</v>
      </c>
      <c r="N120" s="52"/>
      <c r="O120" s="227">
        <f t="shared" si="4"/>
        <v>0</v>
      </c>
      <c r="P120" s="53"/>
      <c r="Q120" s="53"/>
      <c r="R120" s="53"/>
    </row>
    <row r="121" spans="1:18" ht="13.5" hidden="1" thickBot="1">
      <c r="A121" s="54"/>
      <c r="B121" s="55"/>
      <c r="C121" s="54"/>
      <c r="D121" s="56"/>
      <c r="E121" s="57"/>
      <c r="F121" s="58"/>
      <c r="G121" s="58"/>
      <c r="H121" s="59"/>
      <c r="I121" s="59"/>
      <c r="J121" s="49"/>
      <c r="K121" s="50"/>
      <c r="L121" s="51"/>
      <c r="M121" s="225">
        <f>E116*L121</f>
        <v>0</v>
      </c>
      <c r="N121" s="52"/>
      <c r="O121" s="227">
        <f t="shared" si="4"/>
        <v>0</v>
      </c>
      <c r="P121" s="60"/>
      <c r="Q121" s="60"/>
      <c r="R121" s="60"/>
    </row>
    <row r="122" spans="1:18" ht="34.5" thickBot="1">
      <c r="A122" s="490">
        <f>A116+1</f>
        <v>19</v>
      </c>
      <c r="B122" s="77" t="s">
        <v>683</v>
      </c>
      <c r="C122" s="40" t="s">
        <v>684</v>
      </c>
      <c r="D122" s="68" t="s">
        <v>787</v>
      </c>
      <c r="E122" s="61">
        <v>10</v>
      </c>
      <c r="F122" s="61">
        <v>0.46</v>
      </c>
      <c r="G122" s="61">
        <v>0.38</v>
      </c>
      <c r="H122" s="221">
        <f>IF(E122*F122*E$4&gt;0,E122*F122*E$4,0)</f>
        <v>0</v>
      </c>
      <c r="I122" s="221">
        <f>IF(E122*G122*E$5&gt;0,E122*G122*E$5,0)</f>
        <v>0</v>
      </c>
      <c r="J122" s="63" t="s">
        <v>681</v>
      </c>
      <c r="K122" s="64" t="s">
        <v>791</v>
      </c>
      <c r="L122" s="65"/>
      <c r="M122" s="225">
        <f>E122*L122</f>
        <v>0</v>
      </c>
      <c r="N122" s="66">
        <v>341.13</v>
      </c>
      <c r="O122" s="227">
        <f t="shared" si="4"/>
        <v>0</v>
      </c>
      <c r="P122" s="228">
        <f>SUM(O122:O127)</f>
        <v>0</v>
      </c>
      <c r="Q122" s="225">
        <f>R122/E122</f>
        <v>0</v>
      </c>
      <c r="R122" s="228">
        <f>H122+I122+P122</f>
        <v>0</v>
      </c>
    </row>
    <row r="123" spans="1:18" ht="13.5" hidden="1" thickBot="1">
      <c r="A123" s="44"/>
      <c r="B123" s="45"/>
      <c r="C123" s="44"/>
      <c r="D123" s="46"/>
      <c r="E123" s="47"/>
      <c r="F123" s="41"/>
      <c r="G123" s="41"/>
      <c r="H123" s="48"/>
      <c r="I123" s="48"/>
      <c r="J123" s="63"/>
      <c r="K123" s="64"/>
      <c r="L123" s="65"/>
      <c r="M123" s="225">
        <f>E122*L123</f>
        <v>0</v>
      </c>
      <c r="N123" s="66"/>
      <c r="O123" s="227">
        <f t="shared" si="4"/>
        <v>0</v>
      </c>
      <c r="P123" s="53"/>
      <c r="Q123" s="53"/>
      <c r="R123" s="53"/>
    </row>
    <row r="124" spans="1:18" ht="13.5" hidden="1" thickBot="1">
      <c r="A124" s="44"/>
      <c r="B124" s="45"/>
      <c r="C124" s="44"/>
      <c r="D124" s="46"/>
      <c r="E124" s="47"/>
      <c r="F124" s="41"/>
      <c r="G124" s="41"/>
      <c r="H124" s="48"/>
      <c r="I124" s="48"/>
      <c r="J124" s="49"/>
      <c r="K124" s="50"/>
      <c r="L124" s="51"/>
      <c r="M124" s="225">
        <f>E122*L124</f>
        <v>0</v>
      </c>
      <c r="N124" s="52"/>
      <c r="O124" s="227">
        <f t="shared" si="4"/>
        <v>0</v>
      </c>
      <c r="P124" s="53"/>
      <c r="Q124" s="53"/>
      <c r="R124" s="53"/>
    </row>
    <row r="125" spans="1:18" ht="13.5" hidden="1" thickBot="1">
      <c r="A125" s="44"/>
      <c r="B125" s="45"/>
      <c r="C125" s="44"/>
      <c r="D125" s="46"/>
      <c r="E125" s="47"/>
      <c r="F125" s="41"/>
      <c r="G125" s="41"/>
      <c r="H125" s="48"/>
      <c r="I125" s="48"/>
      <c r="J125" s="49"/>
      <c r="K125" s="50"/>
      <c r="L125" s="51"/>
      <c r="M125" s="225">
        <f>E122*L125</f>
        <v>0</v>
      </c>
      <c r="N125" s="52"/>
      <c r="O125" s="227">
        <f t="shared" si="4"/>
        <v>0</v>
      </c>
      <c r="P125" s="53"/>
      <c r="Q125" s="53"/>
      <c r="R125" s="53"/>
    </row>
    <row r="126" spans="1:18" ht="13.5" hidden="1" thickBot="1">
      <c r="A126" s="44"/>
      <c r="B126" s="45"/>
      <c r="C126" s="44"/>
      <c r="D126" s="46"/>
      <c r="E126" s="47"/>
      <c r="F126" s="41"/>
      <c r="G126" s="41"/>
      <c r="H126" s="48"/>
      <c r="I126" s="48"/>
      <c r="J126" s="49"/>
      <c r="K126" s="50"/>
      <c r="L126" s="51"/>
      <c r="M126" s="225">
        <f>E122*L126</f>
        <v>0</v>
      </c>
      <c r="N126" s="52"/>
      <c r="O126" s="227">
        <f t="shared" si="4"/>
        <v>0</v>
      </c>
      <c r="P126" s="53"/>
      <c r="Q126" s="53"/>
      <c r="R126" s="53"/>
    </row>
    <row r="127" spans="1:18" ht="13.5" hidden="1" thickBot="1">
      <c r="A127" s="54"/>
      <c r="B127" s="55"/>
      <c r="C127" s="54"/>
      <c r="D127" s="56"/>
      <c r="E127" s="57"/>
      <c r="F127" s="58"/>
      <c r="G127" s="58"/>
      <c r="H127" s="59"/>
      <c r="I127" s="59"/>
      <c r="J127" s="49"/>
      <c r="K127" s="50"/>
      <c r="L127" s="51"/>
      <c r="M127" s="225">
        <f>E122*L127</f>
        <v>0</v>
      </c>
      <c r="N127" s="52"/>
      <c r="O127" s="227">
        <f t="shared" si="4"/>
        <v>0</v>
      </c>
      <c r="P127" s="60"/>
      <c r="Q127" s="60"/>
      <c r="R127" s="60"/>
    </row>
    <row r="128" spans="1:18" ht="34.5" thickBot="1">
      <c r="A128" s="490">
        <f>A122+1</f>
        <v>20</v>
      </c>
      <c r="B128" s="77" t="s">
        <v>685</v>
      </c>
      <c r="C128" s="40" t="s">
        <v>698</v>
      </c>
      <c r="D128" s="68" t="s">
        <v>787</v>
      </c>
      <c r="E128" s="61">
        <v>4</v>
      </c>
      <c r="F128" s="61">
        <v>0.26</v>
      </c>
      <c r="G128" s="61">
        <v>0.22</v>
      </c>
      <c r="H128" s="221">
        <f>IF(E128*F128*E$4&gt;0,E128*F128*E$4,0)</f>
        <v>0</v>
      </c>
      <c r="I128" s="221">
        <f>IF(E128*G128*E$5&gt;0,E128*G128*E$5,0)</f>
        <v>0</v>
      </c>
      <c r="J128" s="63" t="s">
        <v>681</v>
      </c>
      <c r="K128" s="64" t="s">
        <v>791</v>
      </c>
      <c r="L128" s="65"/>
      <c r="M128" s="225">
        <f>E128*L128</f>
        <v>0</v>
      </c>
      <c r="N128" s="66">
        <v>341.13</v>
      </c>
      <c r="O128" s="227">
        <f t="shared" si="4"/>
        <v>0</v>
      </c>
      <c r="P128" s="228">
        <f>SUM(O128:O133)</f>
        <v>0</v>
      </c>
      <c r="Q128" s="225">
        <f>R128/E128</f>
        <v>0</v>
      </c>
      <c r="R128" s="228">
        <f>H128+I128+P128</f>
        <v>0</v>
      </c>
    </row>
    <row r="129" spans="1:18" ht="13.5" hidden="1" thickBot="1">
      <c r="A129" s="44"/>
      <c r="B129" s="45"/>
      <c r="C129" s="44"/>
      <c r="D129" s="46"/>
      <c r="E129" s="47"/>
      <c r="F129" s="41"/>
      <c r="G129" s="41"/>
      <c r="H129" s="48"/>
      <c r="I129" s="48"/>
      <c r="J129" s="63"/>
      <c r="K129" s="64"/>
      <c r="L129" s="65"/>
      <c r="M129" s="225">
        <f>E128*L129</f>
        <v>0</v>
      </c>
      <c r="N129" s="66"/>
      <c r="O129" s="227">
        <f t="shared" si="4"/>
        <v>0</v>
      </c>
      <c r="P129" s="53"/>
      <c r="Q129" s="53"/>
      <c r="R129" s="53"/>
    </row>
    <row r="130" spans="1:18" ht="13.5" hidden="1" thickBot="1">
      <c r="A130" s="44"/>
      <c r="B130" s="45"/>
      <c r="C130" s="44"/>
      <c r="D130" s="46"/>
      <c r="E130" s="47"/>
      <c r="F130" s="41"/>
      <c r="G130" s="41"/>
      <c r="H130" s="48"/>
      <c r="I130" s="48"/>
      <c r="J130" s="49"/>
      <c r="K130" s="50"/>
      <c r="L130" s="51"/>
      <c r="M130" s="225">
        <f>E128*L130</f>
        <v>0</v>
      </c>
      <c r="N130" s="52"/>
      <c r="O130" s="227">
        <f t="shared" si="4"/>
        <v>0</v>
      </c>
      <c r="P130" s="53"/>
      <c r="Q130" s="53"/>
      <c r="R130" s="53"/>
    </row>
    <row r="131" spans="1:18" ht="13.5" hidden="1" thickBot="1">
      <c r="A131" s="44"/>
      <c r="B131" s="45"/>
      <c r="C131" s="44"/>
      <c r="D131" s="46"/>
      <c r="E131" s="47"/>
      <c r="F131" s="41"/>
      <c r="G131" s="41"/>
      <c r="H131" s="48"/>
      <c r="I131" s="48"/>
      <c r="J131" s="49"/>
      <c r="K131" s="50"/>
      <c r="L131" s="51"/>
      <c r="M131" s="225">
        <f>E128*L131</f>
        <v>0</v>
      </c>
      <c r="N131" s="52"/>
      <c r="O131" s="227">
        <f t="shared" si="4"/>
        <v>0</v>
      </c>
      <c r="P131" s="53"/>
      <c r="Q131" s="53"/>
      <c r="R131" s="53"/>
    </row>
    <row r="132" spans="1:18" ht="13.5" hidden="1" thickBot="1">
      <c r="A132" s="44"/>
      <c r="B132" s="45"/>
      <c r="C132" s="44"/>
      <c r="D132" s="46"/>
      <c r="E132" s="47"/>
      <c r="F132" s="41"/>
      <c r="G132" s="41"/>
      <c r="H132" s="48"/>
      <c r="I132" s="48"/>
      <c r="J132" s="49"/>
      <c r="K132" s="50"/>
      <c r="L132" s="51"/>
      <c r="M132" s="225">
        <f>E128*L132</f>
        <v>0</v>
      </c>
      <c r="N132" s="52"/>
      <c r="O132" s="227">
        <f t="shared" si="4"/>
        <v>0</v>
      </c>
      <c r="P132" s="53"/>
      <c r="Q132" s="53"/>
      <c r="R132" s="53"/>
    </row>
    <row r="133" spans="1:18" ht="13.5" hidden="1" thickBot="1">
      <c r="A133" s="54"/>
      <c r="B133" s="55"/>
      <c r="C133" s="54"/>
      <c r="D133" s="56"/>
      <c r="E133" s="57"/>
      <c r="F133" s="58"/>
      <c r="G133" s="58"/>
      <c r="H133" s="59"/>
      <c r="I133" s="59"/>
      <c r="J133" s="49"/>
      <c r="K133" s="50"/>
      <c r="L133" s="51"/>
      <c r="M133" s="225">
        <f>E128*L133</f>
        <v>0</v>
      </c>
      <c r="N133" s="52"/>
      <c r="O133" s="227">
        <f t="shared" si="4"/>
        <v>0</v>
      </c>
      <c r="P133" s="60"/>
      <c r="Q133" s="60"/>
      <c r="R133" s="60"/>
    </row>
    <row r="134" spans="1:18" ht="42" customHeight="1" thickBot="1">
      <c r="A134" s="490">
        <f>A128+1</f>
        <v>21</v>
      </c>
      <c r="B134" s="77" t="s">
        <v>686</v>
      </c>
      <c r="C134" s="40" t="s">
        <v>699</v>
      </c>
      <c r="D134" s="68" t="s">
        <v>810</v>
      </c>
      <c r="E134" s="69">
        <v>1</v>
      </c>
      <c r="F134" s="61">
        <v>1.29</v>
      </c>
      <c r="G134" s="61">
        <v>0.05</v>
      </c>
      <c r="H134" s="221">
        <f>IF(E134*F134*E$4&gt;0,E134*F134*E$4,0)</f>
        <v>0</v>
      </c>
      <c r="I134" s="221">
        <f>IF(E134*G134*E$5&gt;0,E134*G134*E$5,0)</f>
        <v>0</v>
      </c>
      <c r="J134" s="63" t="s">
        <v>687</v>
      </c>
      <c r="K134" s="64" t="s">
        <v>810</v>
      </c>
      <c r="L134" s="65">
        <v>1</v>
      </c>
      <c r="M134" s="225">
        <f>E134*L134</f>
        <v>1</v>
      </c>
      <c r="N134" s="66">
        <v>35</v>
      </c>
      <c r="O134" s="227">
        <f t="shared" si="4"/>
        <v>0</v>
      </c>
      <c r="P134" s="228">
        <f>SUM(O134:O139)</f>
        <v>0</v>
      </c>
      <c r="Q134" s="225">
        <f>R134/E134</f>
        <v>0</v>
      </c>
      <c r="R134" s="228">
        <f>H134+I134+P134</f>
        <v>0</v>
      </c>
    </row>
    <row r="135" spans="1:18" ht="13.5" hidden="1" thickBot="1">
      <c r="A135" s="44"/>
      <c r="B135" s="45"/>
      <c r="C135" s="44"/>
      <c r="D135" s="46"/>
      <c r="E135" s="47"/>
      <c r="F135" s="41"/>
      <c r="G135" s="41"/>
      <c r="H135" s="48"/>
      <c r="I135" s="48"/>
      <c r="J135" s="49"/>
      <c r="K135" s="50"/>
      <c r="L135" s="51"/>
      <c r="M135" s="225">
        <f>E134*L135</f>
        <v>0</v>
      </c>
      <c r="N135" s="52"/>
      <c r="O135" s="227">
        <f t="shared" si="4"/>
        <v>0</v>
      </c>
      <c r="P135" s="53"/>
      <c r="Q135" s="53"/>
      <c r="R135" s="53"/>
    </row>
    <row r="136" spans="1:18" ht="13.5" hidden="1" thickBot="1">
      <c r="A136" s="44"/>
      <c r="B136" s="45"/>
      <c r="C136" s="44"/>
      <c r="D136" s="46"/>
      <c r="E136" s="47"/>
      <c r="F136" s="41"/>
      <c r="G136" s="41"/>
      <c r="H136" s="48"/>
      <c r="I136" s="48"/>
      <c r="J136" s="49"/>
      <c r="K136" s="50"/>
      <c r="L136" s="51"/>
      <c r="M136" s="225">
        <f>E134*L136</f>
        <v>0</v>
      </c>
      <c r="N136" s="52"/>
      <c r="O136" s="227">
        <f t="shared" si="4"/>
        <v>0</v>
      </c>
      <c r="P136" s="53"/>
      <c r="Q136" s="53"/>
      <c r="R136" s="53"/>
    </row>
    <row r="137" spans="1:18" ht="13.5" hidden="1" thickBot="1">
      <c r="A137" s="44"/>
      <c r="B137" s="45"/>
      <c r="C137" s="44"/>
      <c r="D137" s="46"/>
      <c r="E137" s="47"/>
      <c r="F137" s="41"/>
      <c r="G137" s="41"/>
      <c r="H137" s="48"/>
      <c r="I137" s="48"/>
      <c r="J137" s="49"/>
      <c r="K137" s="50"/>
      <c r="L137" s="51"/>
      <c r="M137" s="225">
        <f>E134*L137</f>
        <v>0</v>
      </c>
      <c r="N137" s="52"/>
      <c r="O137" s="227">
        <f t="shared" si="4"/>
        <v>0</v>
      </c>
      <c r="P137" s="53"/>
      <c r="Q137" s="53"/>
      <c r="R137" s="53"/>
    </row>
    <row r="138" spans="1:18" ht="13.5" hidden="1" thickBot="1">
      <c r="A138" s="44"/>
      <c r="B138" s="45"/>
      <c r="C138" s="44"/>
      <c r="D138" s="46"/>
      <c r="E138" s="47"/>
      <c r="F138" s="41"/>
      <c r="G138" s="41"/>
      <c r="H138" s="48"/>
      <c r="I138" s="48"/>
      <c r="J138" s="49"/>
      <c r="K138" s="50"/>
      <c r="L138" s="51"/>
      <c r="M138" s="225">
        <f>E134*L138</f>
        <v>0</v>
      </c>
      <c r="N138" s="52"/>
      <c r="O138" s="227">
        <f t="shared" si="4"/>
        <v>0</v>
      </c>
      <c r="P138" s="53"/>
      <c r="Q138" s="53"/>
      <c r="R138" s="53"/>
    </row>
    <row r="139" spans="1:18" ht="13.5" hidden="1" thickBot="1">
      <c r="A139" s="54"/>
      <c r="B139" s="55"/>
      <c r="C139" s="54"/>
      <c r="D139" s="56"/>
      <c r="E139" s="57"/>
      <c r="F139" s="58"/>
      <c r="G139" s="58"/>
      <c r="H139" s="59"/>
      <c r="I139" s="59"/>
      <c r="J139" s="49"/>
      <c r="K139" s="50"/>
      <c r="L139" s="51"/>
      <c r="M139" s="225">
        <f>E134*L139</f>
        <v>0</v>
      </c>
      <c r="N139" s="52"/>
      <c r="O139" s="227">
        <f t="shared" si="4"/>
        <v>0</v>
      </c>
      <c r="P139" s="60"/>
      <c r="Q139" s="60"/>
      <c r="R139" s="60"/>
    </row>
    <row r="140" spans="1:18" ht="23.25" thickBot="1">
      <c r="A140" s="490">
        <f>A134+1</f>
        <v>22</v>
      </c>
      <c r="B140" s="77" t="s">
        <v>688</v>
      </c>
      <c r="C140" s="40" t="s">
        <v>689</v>
      </c>
      <c r="D140" s="68" t="s">
        <v>810</v>
      </c>
      <c r="E140" s="69">
        <v>2</v>
      </c>
      <c r="F140" s="61">
        <v>5.21</v>
      </c>
      <c r="G140" s="61">
        <v>0.37</v>
      </c>
      <c r="H140" s="221">
        <f>IF(E140*F140*E$4&gt;0,E140*F140*E$4,0)</f>
        <v>0</v>
      </c>
      <c r="I140" s="221">
        <f>IF(E140*G140*E$5&gt;0,E140*G140*E$5,0)</f>
        <v>0</v>
      </c>
      <c r="J140" s="63" t="s">
        <v>690</v>
      </c>
      <c r="K140" s="64" t="s">
        <v>810</v>
      </c>
      <c r="L140" s="65">
        <v>1</v>
      </c>
      <c r="M140" s="225">
        <f>E140*L140</f>
        <v>2</v>
      </c>
      <c r="N140" s="66">
        <v>3.5</v>
      </c>
      <c r="O140" s="227">
        <f t="shared" si="4"/>
        <v>0</v>
      </c>
      <c r="P140" s="228">
        <f>SUM(O140:O145)</f>
        <v>0</v>
      </c>
      <c r="Q140" s="225">
        <f>R140/E140</f>
        <v>0</v>
      </c>
      <c r="R140" s="228">
        <f>H140+I140+P140</f>
        <v>0</v>
      </c>
    </row>
    <row r="141" spans="1:18" ht="13.5" hidden="1" thickBot="1">
      <c r="A141" s="44"/>
      <c r="B141" s="474"/>
      <c r="C141" s="475"/>
      <c r="D141" s="476"/>
      <c r="E141" s="491"/>
      <c r="F141" s="477"/>
      <c r="G141" s="477"/>
      <c r="H141" s="48"/>
      <c r="I141" s="48"/>
      <c r="J141" s="112"/>
      <c r="K141" s="113"/>
      <c r="L141" s="478"/>
      <c r="M141" s="225">
        <f>E140*L141</f>
        <v>0</v>
      </c>
      <c r="N141" s="114"/>
      <c r="O141" s="227">
        <f t="shared" si="4"/>
        <v>0</v>
      </c>
      <c r="P141" s="53"/>
      <c r="Q141" s="53"/>
      <c r="R141" s="53"/>
    </row>
    <row r="142" spans="1:18" ht="13.5" hidden="1" thickBot="1">
      <c r="A142" s="44"/>
      <c r="B142" s="474"/>
      <c r="C142" s="475"/>
      <c r="D142" s="476"/>
      <c r="E142" s="491"/>
      <c r="F142" s="477"/>
      <c r="G142" s="477"/>
      <c r="H142" s="48"/>
      <c r="I142" s="48"/>
      <c r="J142" s="112"/>
      <c r="K142" s="113"/>
      <c r="L142" s="492"/>
      <c r="M142" s="225">
        <f>E140*L142</f>
        <v>0</v>
      </c>
      <c r="N142" s="114"/>
      <c r="O142" s="227">
        <f t="shared" ref="O142:O173" si="5">M142*N142*E$6</f>
        <v>0</v>
      </c>
      <c r="P142" s="53"/>
      <c r="Q142" s="53"/>
      <c r="R142" s="53"/>
    </row>
    <row r="143" spans="1:18" ht="13.5" hidden="1" thickBot="1">
      <c r="A143" s="44"/>
      <c r="B143" s="474"/>
      <c r="C143" s="475"/>
      <c r="D143" s="476"/>
      <c r="E143" s="491"/>
      <c r="F143" s="477"/>
      <c r="G143" s="477"/>
      <c r="H143" s="48"/>
      <c r="I143" s="48"/>
      <c r="J143" s="112"/>
      <c r="K143" s="113"/>
      <c r="L143" s="141"/>
      <c r="M143" s="225">
        <f>E140*L143</f>
        <v>0</v>
      </c>
      <c r="N143" s="114"/>
      <c r="O143" s="227">
        <f t="shared" si="5"/>
        <v>0</v>
      </c>
      <c r="P143" s="53"/>
      <c r="Q143" s="53"/>
      <c r="R143" s="53"/>
    </row>
    <row r="144" spans="1:18" ht="13.5" hidden="1" thickBot="1">
      <c r="A144" s="44"/>
      <c r="B144" s="474"/>
      <c r="C144" s="475"/>
      <c r="D144" s="476"/>
      <c r="E144" s="491"/>
      <c r="F144" s="477"/>
      <c r="G144" s="477"/>
      <c r="H144" s="48"/>
      <c r="I144" s="48"/>
      <c r="J144" s="112"/>
      <c r="K144" s="113"/>
      <c r="L144" s="141"/>
      <c r="M144" s="225">
        <f>E140*L144</f>
        <v>0</v>
      </c>
      <c r="N144" s="114"/>
      <c r="O144" s="227">
        <f t="shared" si="5"/>
        <v>0</v>
      </c>
      <c r="P144" s="53"/>
      <c r="Q144" s="53"/>
      <c r="R144" s="53"/>
    </row>
    <row r="145" spans="1:18" ht="13.5" hidden="1" thickBot="1">
      <c r="A145" s="54"/>
      <c r="B145" s="115"/>
      <c r="C145" s="116"/>
      <c r="D145" s="117"/>
      <c r="E145" s="493"/>
      <c r="F145" s="142"/>
      <c r="G145" s="142"/>
      <c r="H145" s="59"/>
      <c r="I145" s="59"/>
      <c r="J145" s="112"/>
      <c r="K145" s="113"/>
      <c r="L145" s="141"/>
      <c r="M145" s="225">
        <f>E140*L145</f>
        <v>0</v>
      </c>
      <c r="N145" s="114"/>
      <c r="O145" s="227">
        <f t="shared" si="5"/>
        <v>0</v>
      </c>
      <c r="P145" s="60"/>
      <c r="Q145" s="60"/>
      <c r="R145" s="60"/>
    </row>
    <row r="146" spans="1:18" ht="23.25" thickBot="1">
      <c r="A146" s="490">
        <f>A140+1</f>
        <v>23</v>
      </c>
      <c r="B146" s="77" t="s">
        <v>691</v>
      </c>
      <c r="C146" s="40" t="s">
        <v>700</v>
      </c>
      <c r="D146" s="68" t="s">
        <v>19</v>
      </c>
      <c r="E146" s="69">
        <v>2</v>
      </c>
      <c r="F146" s="61">
        <v>0.96</v>
      </c>
      <c r="G146" s="61">
        <v>0.02</v>
      </c>
      <c r="H146" s="221">
        <f>IF(E146*F146*E$4&gt;0,E146*F146*E$4,0)</f>
        <v>0</v>
      </c>
      <c r="I146" s="221">
        <f>IF(E146*G146*E$5&gt;0,E146*G146*E$5,0)</f>
        <v>0</v>
      </c>
      <c r="J146" s="63" t="s">
        <v>692</v>
      </c>
      <c r="K146" s="64" t="s">
        <v>810</v>
      </c>
      <c r="L146" s="65">
        <v>1</v>
      </c>
      <c r="M146" s="225">
        <f>E146*L146</f>
        <v>2</v>
      </c>
      <c r="N146" s="66">
        <v>1.66</v>
      </c>
      <c r="O146" s="227">
        <f t="shared" si="5"/>
        <v>0</v>
      </c>
      <c r="P146" s="228">
        <f>SUM(O146:O151)</f>
        <v>0</v>
      </c>
      <c r="Q146" s="225">
        <f>R146/E146</f>
        <v>0</v>
      </c>
      <c r="R146" s="228">
        <f>H146+I146+P146</f>
        <v>0</v>
      </c>
    </row>
    <row r="147" spans="1:18" ht="13.5" hidden="1" thickBot="1">
      <c r="A147" s="44"/>
      <c r="B147" s="45"/>
      <c r="C147" s="44"/>
      <c r="D147" s="46"/>
      <c r="E147" s="47"/>
      <c r="F147" s="41"/>
      <c r="G147" s="41"/>
      <c r="H147" s="48"/>
      <c r="I147" s="48"/>
      <c r="J147" s="49"/>
      <c r="K147" s="50"/>
      <c r="L147" s="51"/>
      <c r="M147" s="225">
        <f>E146*L147</f>
        <v>0</v>
      </c>
      <c r="N147" s="52"/>
      <c r="O147" s="227">
        <f t="shared" si="5"/>
        <v>0</v>
      </c>
      <c r="P147" s="53"/>
      <c r="Q147" s="53"/>
      <c r="R147" s="53"/>
    </row>
    <row r="148" spans="1:18" ht="13.5" hidden="1" thickBot="1">
      <c r="A148" s="44"/>
      <c r="B148" s="45"/>
      <c r="C148" s="44"/>
      <c r="D148" s="46"/>
      <c r="E148" s="47"/>
      <c r="F148" s="41"/>
      <c r="G148" s="41"/>
      <c r="H148" s="48"/>
      <c r="I148" s="48"/>
      <c r="J148" s="49"/>
      <c r="K148" s="50"/>
      <c r="L148" s="51"/>
      <c r="M148" s="225">
        <f>E146*L148</f>
        <v>0</v>
      </c>
      <c r="N148" s="52"/>
      <c r="O148" s="227">
        <f t="shared" si="5"/>
        <v>0</v>
      </c>
      <c r="P148" s="53"/>
      <c r="Q148" s="53"/>
      <c r="R148" s="53"/>
    </row>
    <row r="149" spans="1:18" ht="13.5" hidden="1" thickBot="1">
      <c r="A149" s="44"/>
      <c r="B149" s="45"/>
      <c r="C149" s="44"/>
      <c r="D149" s="46"/>
      <c r="E149" s="47"/>
      <c r="F149" s="41"/>
      <c r="G149" s="41"/>
      <c r="H149" s="48"/>
      <c r="I149" s="48"/>
      <c r="J149" s="49"/>
      <c r="K149" s="50"/>
      <c r="L149" s="51"/>
      <c r="M149" s="225">
        <f>E146*L149</f>
        <v>0</v>
      </c>
      <c r="N149" s="52"/>
      <c r="O149" s="227">
        <f t="shared" si="5"/>
        <v>0</v>
      </c>
      <c r="P149" s="53"/>
      <c r="Q149" s="53"/>
      <c r="R149" s="53"/>
    </row>
    <row r="150" spans="1:18" ht="13.5" hidden="1" thickBot="1">
      <c r="A150" s="44"/>
      <c r="B150" s="45"/>
      <c r="C150" s="44"/>
      <c r="D150" s="46"/>
      <c r="E150" s="47"/>
      <c r="F150" s="41"/>
      <c r="G150" s="41"/>
      <c r="H150" s="48"/>
      <c r="I150" s="48"/>
      <c r="J150" s="49"/>
      <c r="K150" s="50"/>
      <c r="L150" s="51"/>
      <c r="M150" s="225">
        <f>E146*L150</f>
        <v>0</v>
      </c>
      <c r="N150" s="52"/>
      <c r="O150" s="227">
        <f t="shared" si="5"/>
        <v>0</v>
      </c>
      <c r="P150" s="53"/>
      <c r="Q150" s="53"/>
      <c r="R150" s="53"/>
    </row>
    <row r="151" spans="1:18" ht="13.5" hidden="1" thickBot="1">
      <c r="A151" s="54"/>
      <c r="B151" s="55"/>
      <c r="C151" s="54"/>
      <c r="D151" s="56"/>
      <c r="E151" s="57"/>
      <c r="F151" s="58"/>
      <c r="G151" s="58"/>
      <c r="H151" s="59"/>
      <c r="I151" s="59"/>
      <c r="J151" s="49"/>
      <c r="K151" s="50"/>
      <c r="L151" s="51"/>
      <c r="M151" s="225">
        <f>E146*L151</f>
        <v>0</v>
      </c>
      <c r="N151" s="52"/>
      <c r="O151" s="227">
        <f t="shared" si="5"/>
        <v>0</v>
      </c>
      <c r="P151" s="60"/>
      <c r="Q151" s="60"/>
      <c r="R151" s="60"/>
    </row>
    <row r="152" spans="1:18" ht="34.5" thickBot="1">
      <c r="A152" s="490">
        <f>A146+1</f>
        <v>24</v>
      </c>
      <c r="B152" s="77" t="s">
        <v>693</v>
      </c>
      <c r="C152" s="40" t="s">
        <v>694</v>
      </c>
      <c r="D152" s="68" t="s">
        <v>791</v>
      </c>
      <c r="E152" s="69">
        <v>2.5999999999999999E-2</v>
      </c>
      <c r="F152" s="61">
        <v>6</v>
      </c>
      <c r="G152" s="61">
        <v>9.1</v>
      </c>
      <c r="H152" s="221">
        <f>IF(E152*F152*E$4&gt;0,E152*F152*E$4,0)</f>
        <v>0</v>
      </c>
      <c r="I152" s="221">
        <f>IF(E152*G152*E$5&gt;0,E152*G152*E$5,0)</f>
        <v>0</v>
      </c>
      <c r="J152" s="63" t="s">
        <v>695</v>
      </c>
      <c r="K152" s="64" t="s">
        <v>791</v>
      </c>
      <c r="L152" s="65">
        <v>1</v>
      </c>
      <c r="M152" s="225">
        <f>E152*L152</f>
        <v>2.5999999999999999E-2</v>
      </c>
      <c r="N152" s="66">
        <v>341.13</v>
      </c>
      <c r="O152" s="227">
        <f t="shared" si="5"/>
        <v>0</v>
      </c>
      <c r="P152" s="228">
        <f>SUM(O152:O157)</f>
        <v>0</v>
      </c>
      <c r="Q152" s="225">
        <f>R152/E152</f>
        <v>0</v>
      </c>
      <c r="R152" s="228">
        <f>H152+I152+P152</f>
        <v>0</v>
      </c>
    </row>
    <row r="153" spans="1:18" ht="13.5" hidden="1" thickBot="1">
      <c r="A153" s="44"/>
      <c r="B153" s="45"/>
      <c r="C153" s="44"/>
      <c r="D153" s="46"/>
      <c r="E153" s="47"/>
      <c r="F153" s="41"/>
      <c r="G153" s="41"/>
      <c r="H153" s="48"/>
      <c r="I153" s="48"/>
      <c r="J153" s="49"/>
      <c r="K153" s="50"/>
      <c r="L153" s="51"/>
      <c r="M153" s="225">
        <f>E152*L153</f>
        <v>0</v>
      </c>
      <c r="N153" s="52"/>
      <c r="O153" s="227">
        <f t="shared" si="5"/>
        <v>0</v>
      </c>
      <c r="P153" s="53"/>
      <c r="Q153" s="53"/>
      <c r="R153" s="53"/>
    </row>
    <row r="154" spans="1:18" ht="13.5" hidden="1" thickBot="1">
      <c r="A154" s="44"/>
      <c r="B154" s="45"/>
      <c r="C154" s="44"/>
      <c r="D154" s="46"/>
      <c r="E154" s="47"/>
      <c r="F154" s="41"/>
      <c r="G154" s="41"/>
      <c r="H154" s="48"/>
      <c r="I154" s="48"/>
      <c r="J154" s="49"/>
      <c r="K154" s="50"/>
      <c r="L154" s="51"/>
      <c r="M154" s="225">
        <f>E152*L154</f>
        <v>0</v>
      </c>
      <c r="N154" s="52"/>
      <c r="O154" s="227">
        <f t="shared" si="5"/>
        <v>0</v>
      </c>
      <c r="P154" s="53"/>
      <c r="Q154" s="53"/>
      <c r="R154" s="53"/>
    </row>
    <row r="155" spans="1:18" ht="13.5" hidden="1" thickBot="1">
      <c r="A155" s="44"/>
      <c r="B155" s="45"/>
      <c r="C155" s="44"/>
      <c r="D155" s="46"/>
      <c r="E155" s="47"/>
      <c r="F155" s="41"/>
      <c r="G155" s="41"/>
      <c r="H155" s="48"/>
      <c r="I155" s="48"/>
      <c r="J155" s="49"/>
      <c r="K155" s="50"/>
      <c r="L155" s="51"/>
      <c r="M155" s="225">
        <f>E152*L155</f>
        <v>0</v>
      </c>
      <c r="N155" s="52"/>
      <c r="O155" s="227">
        <f t="shared" si="5"/>
        <v>0</v>
      </c>
      <c r="P155" s="53"/>
      <c r="Q155" s="53"/>
      <c r="R155" s="53"/>
    </row>
    <row r="156" spans="1:18" ht="13.5" hidden="1" thickBot="1">
      <c r="A156" s="44"/>
      <c r="B156" s="45"/>
      <c r="C156" s="44"/>
      <c r="D156" s="46"/>
      <c r="E156" s="47"/>
      <c r="F156" s="41"/>
      <c r="G156" s="41"/>
      <c r="H156" s="48"/>
      <c r="I156" s="48"/>
      <c r="J156" s="49"/>
      <c r="K156" s="50"/>
      <c r="L156" s="51"/>
      <c r="M156" s="225">
        <f>E152*L156</f>
        <v>0</v>
      </c>
      <c r="N156" s="52"/>
      <c r="O156" s="227">
        <f t="shared" si="5"/>
        <v>0</v>
      </c>
      <c r="P156" s="53"/>
      <c r="Q156" s="53"/>
      <c r="R156" s="53"/>
    </row>
    <row r="157" spans="1:18" ht="13.5" hidden="1" thickBot="1">
      <c r="A157" s="54"/>
      <c r="B157" s="55"/>
      <c r="C157" s="54"/>
      <c r="D157" s="56"/>
      <c r="E157" s="57"/>
      <c r="F157" s="58"/>
      <c r="G157" s="58"/>
      <c r="H157" s="59"/>
      <c r="I157" s="59"/>
      <c r="J157" s="49"/>
      <c r="K157" s="50"/>
      <c r="L157" s="51"/>
      <c r="M157" s="225">
        <f>E152*L157</f>
        <v>0</v>
      </c>
      <c r="N157" s="52"/>
      <c r="O157" s="227">
        <f t="shared" si="5"/>
        <v>0</v>
      </c>
      <c r="P157" s="60"/>
      <c r="Q157" s="60"/>
      <c r="R157" s="60"/>
    </row>
    <row r="158" spans="1:18" ht="22.5">
      <c r="A158" s="490">
        <f>A152+1</f>
        <v>25</v>
      </c>
      <c r="B158" s="77" t="s">
        <v>49</v>
      </c>
      <c r="C158" s="40" t="s">
        <v>696</v>
      </c>
      <c r="D158" s="68" t="s">
        <v>810</v>
      </c>
      <c r="E158" s="69">
        <v>1</v>
      </c>
      <c r="F158" s="61">
        <v>2.38</v>
      </c>
      <c r="G158" s="61">
        <v>0.03</v>
      </c>
      <c r="H158" s="221">
        <f>IF(E158*F158*E$4&gt;0,E158*F158*E$4,0)</f>
        <v>0</v>
      </c>
      <c r="I158" s="221">
        <f>IF(E158*G158*E$5&gt;0,E158*G158*E$5,0)</f>
        <v>0</v>
      </c>
      <c r="J158" s="63" t="s">
        <v>50</v>
      </c>
      <c r="K158" s="64" t="s">
        <v>810</v>
      </c>
      <c r="L158" s="65">
        <v>1</v>
      </c>
      <c r="M158" s="225">
        <f>E158*L158</f>
        <v>1</v>
      </c>
      <c r="N158" s="66">
        <v>15</v>
      </c>
      <c r="O158" s="227">
        <f t="shared" si="5"/>
        <v>0</v>
      </c>
      <c r="P158" s="228">
        <f>SUM(O158:O163)</f>
        <v>0</v>
      </c>
      <c r="Q158" s="225">
        <f>R158/E158</f>
        <v>0</v>
      </c>
      <c r="R158" s="228">
        <f>H158+I158+P158</f>
        <v>0</v>
      </c>
    </row>
    <row r="159" spans="1:18" ht="12.75" hidden="1">
      <c r="A159" s="44"/>
      <c r="B159" s="45"/>
      <c r="C159" s="44"/>
      <c r="D159" s="46"/>
      <c r="E159" s="47"/>
      <c r="F159" s="41"/>
      <c r="G159" s="41"/>
      <c r="H159" s="48"/>
      <c r="I159" s="48"/>
      <c r="J159" s="49"/>
      <c r="K159" s="50"/>
      <c r="L159" s="51"/>
      <c r="M159" s="225">
        <f>E158*L159</f>
        <v>0</v>
      </c>
      <c r="N159" s="52"/>
      <c r="O159" s="227">
        <f t="shared" si="5"/>
        <v>0</v>
      </c>
      <c r="P159" s="53"/>
      <c r="Q159" s="53"/>
      <c r="R159" s="53"/>
    </row>
    <row r="160" spans="1:18" ht="12.75" hidden="1">
      <c r="A160" s="44"/>
      <c r="B160" s="45"/>
      <c r="C160" s="44"/>
      <c r="D160" s="46"/>
      <c r="E160" s="47"/>
      <c r="F160" s="41"/>
      <c r="G160" s="41"/>
      <c r="H160" s="48"/>
      <c r="I160" s="48"/>
      <c r="J160" s="49"/>
      <c r="K160" s="50"/>
      <c r="L160" s="51"/>
      <c r="M160" s="225">
        <f>E158*L160</f>
        <v>0</v>
      </c>
      <c r="N160" s="52"/>
      <c r="O160" s="227">
        <f t="shared" si="5"/>
        <v>0</v>
      </c>
      <c r="P160" s="53"/>
      <c r="Q160" s="53"/>
      <c r="R160" s="53"/>
    </row>
    <row r="161" spans="1:18" ht="12.75" hidden="1">
      <c r="A161" s="44"/>
      <c r="B161" s="45"/>
      <c r="C161" s="44"/>
      <c r="D161" s="46"/>
      <c r="E161" s="47"/>
      <c r="F161" s="41"/>
      <c r="G161" s="41"/>
      <c r="H161" s="48"/>
      <c r="I161" s="48"/>
      <c r="J161" s="49"/>
      <c r="K161" s="50"/>
      <c r="L161" s="51"/>
      <c r="M161" s="225">
        <f>E158*L161</f>
        <v>0</v>
      </c>
      <c r="N161" s="52"/>
      <c r="O161" s="227">
        <f t="shared" si="5"/>
        <v>0</v>
      </c>
      <c r="P161" s="53"/>
      <c r="Q161" s="53"/>
      <c r="R161" s="53"/>
    </row>
    <row r="162" spans="1:18" ht="12.75" hidden="1">
      <c r="A162" s="44"/>
      <c r="B162" s="45"/>
      <c r="C162" s="44"/>
      <c r="D162" s="46"/>
      <c r="E162" s="47"/>
      <c r="F162" s="41"/>
      <c r="G162" s="41"/>
      <c r="H162" s="48"/>
      <c r="I162" s="48"/>
      <c r="J162" s="49"/>
      <c r="K162" s="50"/>
      <c r="L162" s="51"/>
      <c r="M162" s="225">
        <f>E158*L162</f>
        <v>0</v>
      </c>
      <c r="N162" s="52"/>
      <c r="O162" s="227">
        <f t="shared" si="5"/>
        <v>0</v>
      </c>
      <c r="P162" s="53"/>
      <c r="Q162" s="53"/>
      <c r="R162" s="53"/>
    </row>
    <row r="163" spans="1:18" ht="12.75" hidden="1">
      <c r="A163" s="54"/>
      <c r="B163" s="55"/>
      <c r="C163" s="54"/>
      <c r="D163" s="56"/>
      <c r="E163" s="57"/>
      <c r="F163" s="58"/>
      <c r="G163" s="58"/>
      <c r="H163" s="59"/>
      <c r="I163" s="59"/>
      <c r="J163" s="49"/>
      <c r="K163" s="50"/>
      <c r="L163" s="51"/>
      <c r="M163" s="225">
        <f>E158*L163</f>
        <v>0</v>
      </c>
      <c r="N163" s="52"/>
      <c r="O163" s="227">
        <f t="shared" si="5"/>
        <v>0</v>
      </c>
      <c r="P163" s="60"/>
      <c r="Q163" s="60"/>
      <c r="R163" s="60"/>
    </row>
    <row r="164" spans="1:18" ht="12.75" hidden="1">
      <c r="A164" s="490" t="e">
        <f>#REF!+1</f>
        <v>#REF!</v>
      </c>
      <c r="B164" s="77"/>
      <c r="C164" s="40"/>
      <c r="D164" s="68"/>
      <c r="E164" s="69"/>
      <c r="F164" s="69"/>
      <c r="G164" s="69"/>
      <c r="H164" s="221">
        <f>IF(E164*F164*E$4&gt;0,E164*F164*E$4,0)</f>
        <v>0</v>
      </c>
      <c r="I164" s="221">
        <f>IF(E164*G164*E$5&gt;0,E164*G164*E$5,0)</f>
        <v>0</v>
      </c>
      <c r="J164" s="63"/>
      <c r="K164" s="64"/>
      <c r="L164" s="66"/>
      <c r="M164" s="225">
        <f>E164*L164</f>
        <v>0</v>
      </c>
      <c r="N164" s="66"/>
      <c r="O164" s="227">
        <f t="shared" si="5"/>
        <v>0</v>
      </c>
      <c r="P164" s="228">
        <f>SUM(O164:O169)</f>
        <v>0</v>
      </c>
      <c r="Q164" s="225" t="e">
        <f>R164/E164</f>
        <v>#DIV/0!</v>
      </c>
      <c r="R164" s="228">
        <f>H164+I164+P164</f>
        <v>0</v>
      </c>
    </row>
    <row r="165" spans="1:18" ht="12.75" hidden="1">
      <c r="A165" s="44"/>
      <c r="B165" s="45"/>
      <c r="C165" s="44"/>
      <c r="D165" s="46"/>
      <c r="E165" s="47"/>
      <c r="F165" s="47"/>
      <c r="G165" s="47"/>
      <c r="H165" s="48"/>
      <c r="I165" s="48"/>
      <c r="J165" s="49"/>
      <c r="K165" s="50"/>
      <c r="L165" s="52"/>
      <c r="M165" s="225">
        <f>E164*L165</f>
        <v>0</v>
      </c>
      <c r="N165" s="52"/>
      <c r="O165" s="227">
        <f t="shared" si="5"/>
        <v>0</v>
      </c>
      <c r="P165" s="53"/>
      <c r="Q165" s="53"/>
      <c r="R165" s="53"/>
    </row>
    <row r="166" spans="1:18" ht="12.75" hidden="1">
      <c r="A166" s="44"/>
      <c r="B166" s="45"/>
      <c r="C166" s="44"/>
      <c r="D166" s="46"/>
      <c r="E166" s="47"/>
      <c r="F166" s="47"/>
      <c r="G166" s="47"/>
      <c r="H166" s="48"/>
      <c r="I166" s="48"/>
      <c r="J166" s="49"/>
      <c r="K166" s="50"/>
      <c r="L166" s="52"/>
      <c r="M166" s="225">
        <f>E164*L166</f>
        <v>0</v>
      </c>
      <c r="N166" s="52"/>
      <c r="O166" s="227">
        <f t="shared" si="5"/>
        <v>0</v>
      </c>
      <c r="P166" s="53"/>
      <c r="Q166" s="53"/>
      <c r="R166" s="53"/>
    </row>
    <row r="167" spans="1:18" ht="12.75" hidden="1">
      <c r="A167" s="44"/>
      <c r="B167" s="45"/>
      <c r="C167" s="44"/>
      <c r="D167" s="46"/>
      <c r="E167" s="47"/>
      <c r="F167" s="47"/>
      <c r="G167" s="47"/>
      <c r="H167" s="48"/>
      <c r="I167" s="48"/>
      <c r="J167" s="49"/>
      <c r="K167" s="50"/>
      <c r="L167" s="52"/>
      <c r="M167" s="225">
        <f>E164*L167</f>
        <v>0</v>
      </c>
      <c r="N167" s="52"/>
      <c r="O167" s="227">
        <f t="shared" si="5"/>
        <v>0</v>
      </c>
      <c r="P167" s="53"/>
      <c r="Q167" s="53"/>
      <c r="R167" s="53"/>
    </row>
    <row r="168" spans="1:18" ht="12.75" hidden="1">
      <c r="A168" s="44"/>
      <c r="B168" s="45"/>
      <c r="C168" s="44"/>
      <c r="D168" s="46"/>
      <c r="E168" s="47"/>
      <c r="F168" s="47"/>
      <c r="G168" s="47"/>
      <c r="H168" s="48"/>
      <c r="I168" s="48"/>
      <c r="J168" s="49"/>
      <c r="K168" s="50"/>
      <c r="L168" s="52"/>
      <c r="M168" s="225">
        <f>E164*L168</f>
        <v>0</v>
      </c>
      <c r="N168" s="52"/>
      <c r="O168" s="227">
        <f t="shared" si="5"/>
        <v>0</v>
      </c>
      <c r="P168" s="53"/>
      <c r="Q168" s="53"/>
      <c r="R168" s="53"/>
    </row>
    <row r="169" spans="1:18" ht="12.75" hidden="1">
      <c r="A169" s="54"/>
      <c r="B169" s="55"/>
      <c r="C169" s="54"/>
      <c r="D169" s="56"/>
      <c r="E169" s="57"/>
      <c r="F169" s="57"/>
      <c r="G169" s="57"/>
      <c r="H169" s="59"/>
      <c r="I169" s="59"/>
      <c r="J169" s="49"/>
      <c r="K169" s="50"/>
      <c r="L169" s="52"/>
      <c r="M169" s="225">
        <f>E164*L169</f>
        <v>0</v>
      </c>
      <c r="N169" s="52"/>
      <c r="O169" s="227">
        <f t="shared" si="5"/>
        <v>0</v>
      </c>
      <c r="P169" s="60"/>
      <c r="Q169" s="60"/>
      <c r="R169" s="60"/>
    </row>
    <row r="170" spans="1:18" ht="12.75" hidden="1">
      <c r="A170" s="490" t="e">
        <f>A164+1</f>
        <v>#REF!</v>
      </c>
      <c r="B170" s="77"/>
      <c r="C170" s="40"/>
      <c r="D170" s="68"/>
      <c r="E170" s="69"/>
      <c r="F170" s="69"/>
      <c r="G170" s="73"/>
      <c r="H170" s="221">
        <f>IF(E170*F170*E$4&gt;0,E170*F170*E$4,0)</f>
        <v>0</v>
      </c>
      <c r="I170" s="221">
        <f>IF(E170*G170*E$5&gt;0,E170*G170*E$5,0)</f>
        <v>0</v>
      </c>
      <c r="J170" s="63"/>
      <c r="K170" s="64"/>
      <c r="L170" s="66"/>
      <c r="M170" s="225">
        <f>E170*L170</f>
        <v>0</v>
      </c>
      <c r="N170" s="66"/>
      <c r="O170" s="227">
        <f t="shared" si="5"/>
        <v>0</v>
      </c>
      <c r="P170" s="228">
        <f>SUM(O170:O175)</f>
        <v>0</v>
      </c>
      <c r="Q170" s="225" t="e">
        <f>R170/E170</f>
        <v>#DIV/0!</v>
      </c>
      <c r="R170" s="228">
        <f>H170+I170+P170</f>
        <v>0</v>
      </c>
    </row>
    <row r="171" spans="1:18" ht="12.75" hidden="1">
      <c r="A171" s="44"/>
      <c r="B171" s="45"/>
      <c r="C171" s="44"/>
      <c r="D171" s="46"/>
      <c r="E171" s="47"/>
      <c r="F171" s="47"/>
      <c r="G171" s="74"/>
      <c r="H171" s="48"/>
      <c r="I171" s="48"/>
      <c r="J171" s="49"/>
      <c r="K171" s="50"/>
      <c r="L171" s="52"/>
      <c r="M171" s="225">
        <f>E170*L171</f>
        <v>0</v>
      </c>
      <c r="N171" s="52"/>
      <c r="O171" s="227">
        <f t="shared" si="5"/>
        <v>0</v>
      </c>
      <c r="P171" s="53"/>
      <c r="Q171" s="53"/>
      <c r="R171" s="53"/>
    </row>
    <row r="172" spans="1:18" ht="12.75" hidden="1">
      <c r="A172" s="44"/>
      <c r="B172" s="45"/>
      <c r="C172" s="44"/>
      <c r="D172" s="46"/>
      <c r="E172" s="47"/>
      <c r="F172" s="47"/>
      <c r="G172" s="74"/>
      <c r="H172" s="48"/>
      <c r="I172" s="48"/>
      <c r="J172" s="49"/>
      <c r="K172" s="50"/>
      <c r="L172" s="52"/>
      <c r="M172" s="225">
        <f>E170*L172</f>
        <v>0</v>
      </c>
      <c r="N172" s="52"/>
      <c r="O172" s="227">
        <f t="shared" si="5"/>
        <v>0</v>
      </c>
      <c r="P172" s="53"/>
      <c r="Q172" s="53"/>
      <c r="R172" s="53"/>
    </row>
    <row r="173" spans="1:18" ht="12.75" hidden="1">
      <c r="A173" s="44"/>
      <c r="B173" s="45"/>
      <c r="C173" s="44"/>
      <c r="D173" s="46"/>
      <c r="E173" s="47"/>
      <c r="F173" s="47"/>
      <c r="G173" s="74"/>
      <c r="H173" s="48"/>
      <c r="I173" s="48"/>
      <c r="J173" s="49"/>
      <c r="K173" s="50"/>
      <c r="L173" s="52"/>
      <c r="M173" s="225">
        <f>E170*L173</f>
        <v>0</v>
      </c>
      <c r="N173" s="52"/>
      <c r="O173" s="227">
        <f t="shared" si="5"/>
        <v>0</v>
      </c>
      <c r="P173" s="53"/>
      <c r="Q173" s="53"/>
      <c r="R173" s="53"/>
    </row>
    <row r="174" spans="1:18" ht="12.75" hidden="1">
      <c r="A174" s="44"/>
      <c r="B174" s="45"/>
      <c r="C174" s="44"/>
      <c r="D174" s="46"/>
      <c r="E174" s="47"/>
      <c r="F174" s="47"/>
      <c r="G174" s="74"/>
      <c r="H174" s="48"/>
      <c r="I174" s="48"/>
      <c r="J174" s="49"/>
      <c r="K174" s="50"/>
      <c r="L174" s="52"/>
      <c r="M174" s="225">
        <f>E170*L174</f>
        <v>0</v>
      </c>
      <c r="N174" s="52"/>
      <c r="O174" s="227">
        <f t="shared" ref="O174:O193" si="6">M174*N174*E$6</f>
        <v>0</v>
      </c>
      <c r="P174" s="53"/>
      <c r="Q174" s="53"/>
      <c r="R174" s="53"/>
    </row>
    <row r="175" spans="1:18" ht="12.75" hidden="1">
      <c r="A175" s="54"/>
      <c r="B175" s="55"/>
      <c r="C175" s="54"/>
      <c r="D175" s="56"/>
      <c r="E175" s="57"/>
      <c r="F175" s="57"/>
      <c r="G175" s="75"/>
      <c r="H175" s="59"/>
      <c r="I175" s="59"/>
      <c r="J175" s="49"/>
      <c r="K175" s="50"/>
      <c r="L175" s="52"/>
      <c r="M175" s="225">
        <f>E170*L175</f>
        <v>0</v>
      </c>
      <c r="N175" s="52"/>
      <c r="O175" s="227">
        <f t="shared" si="6"/>
        <v>0</v>
      </c>
      <c r="P175" s="60"/>
      <c r="Q175" s="60"/>
      <c r="R175" s="60"/>
    </row>
    <row r="176" spans="1:18" ht="12.75" hidden="1">
      <c r="A176" s="490" t="e">
        <f>A170+1</f>
        <v>#REF!</v>
      </c>
      <c r="B176" s="77"/>
      <c r="C176" s="40"/>
      <c r="D176" s="68"/>
      <c r="E176" s="69"/>
      <c r="F176" s="69"/>
      <c r="G176" s="69"/>
      <c r="H176" s="221">
        <f>IF(E176*F176*E$4&gt;0,E176*F176*E$4,0)</f>
        <v>0</v>
      </c>
      <c r="I176" s="221">
        <f>IF(E176*G176*E$5&gt;0,E176*G176*E$5,0)</f>
        <v>0</v>
      </c>
      <c r="J176" s="63"/>
      <c r="K176" s="64"/>
      <c r="L176" s="66"/>
      <c r="M176" s="225">
        <f>E176*L176</f>
        <v>0</v>
      </c>
      <c r="N176" s="66"/>
      <c r="O176" s="227">
        <f t="shared" si="6"/>
        <v>0</v>
      </c>
      <c r="P176" s="228">
        <f>SUM(O176:O181)</f>
        <v>0</v>
      </c>
      <c r="Q176" s="225" t="e">
        <f>R176/E176</f>
        <v>#DIV/0!</v>
      </c>
      <c r="R176" s="228">
        <f>H176+I176+P176</f>
        <v>0</v>
      </c>
    </row>
    <row r="177" spans="1:18" ht="12.75" hidden="1">
      <c r="A177" s="44"/>
      <c r="B177" s="45"/>
      <c r="C177" s="44"/>
      <c r="D177" s="46"/>
      <c r="E177" s="47"/>
      <c r="F177" s="47"/>
      <c r="G177" s="47"/>
      <c r="H177" s="48"/>
      <c r="I177" s="48"/>
      <c r="J177" s="49"/>
      <c r="K177" s="50"/>
      <c r="L177" s="52"/>
      <c r="M177" s="225">
        <f>E176*L177</f>
        <v>0</v>
      </c>
      <c r="N177" s="52"/>
      <c r="O177" s="227">
        <f t="shared" si="6"/>
        <v>0</v>
      </c>
      <c r="P177" s="53"/>
      <c r="Q177" s="53"/>
      <c r="R177" s="53"/>
    </row>
    <row r="178" spans="1:18" ht="12.75" hidden="1">
      <c r="A178" s="44"/>
      <c r="B178" s="45"/>
      <c r="C178" s="44"/>
      <c r="D178" s="46"/>
      <c r="E178" s="47"/>
      <c r="F178" s="47"/>
      <c r="G178" s="47"/>
      <c r="H178" s="48"/>
      <c r="I178" s="48"/>
      <c r="J178" s="49"/>
      <c r="K178" s="50"/>
      <c r="L178" s="52"/>
      <c r="M178" s="225">
        <f>E176*L178</f>
        <v>0</v>
      </c>
      <c r="N178" s="52"/>
      <c r="O178" s="227">
        <f t="shared" si="6"/>
        <v>0</v>
      </c>
      <c r="P178" s="53"/>
      <c r="Q178" s="53"/>
      <c r="R178" s="53"/>
    </row>
    <row r="179" spans="1:18" ht="12.75" hidden="1">
      <c r="A179" s="44"/>
      <c r="B179" s="45"/>
      <c r="C179" s="44"/>
      <c r="D179" s="46"/>
      <c r="E179" s="47"/>
      <c r="F179" s="47"/>
      <c r="G179" s="47"/>
      <c r="H179" s="48"/>
      <c r="I179" s="48"/>
      <c r="J179" s="49"/>
      <c r="K179" s="50"/>
      <c r="L179" s="52"/>
      <c r="M179" s="225">
        <f>E176*L179</f>
        <v>0</v>
      </c>
      <c r="N179" s="52"/>
      <c r="O179" s="227">
        <f t="shared" si="6"/>
        <v>0</v>
      </c>
      <c r="P179" s="53"/>
      <c r="Q179" s="53"/>
      <c r="R179" s="53"/>
    </row>
    <row r="180" spans="1:18" ht="12.75" hidden="1">
      <c r="A180" s="44"/>
      <c r="B180" s="45"/>
      <c r="C180" s="44"/>
      <c r="D180" s="46"/>
      <c r="E180" s="47"/>
      <c r="F180" s="47"/>
      <c r="G180" s="47"/>
      <c r="H180" s="48"/>
      <c r="I180" s="48"/>
      <c r="J180" s="49"/>
      <c r="K180" s="50"/>
      <c r="L180" s="52"/>
      <c r="M180" s="225">
        <f>E176*L180</f>
        <v>0</v>
      </c>
      <c r="N180" s="52"/>
      <c r="O180" s="227">
        <f t="shared" si="6"/>
        <v>0</v>
      </c>
      <c r="P180" s="53"/>
      <c r="Q180" s="53"/>
      <c r="R180" s="53"/>
    </row>
    <row r="181" spans="1:18" ht="12.75" hidden="1">
      <c r="A181" s="54"/>
      <c r="B181" s="55"/>
      <c r="C181" s="54"/>
      <c r="D181" s="56"/>
      <c r="E181" s="57"/>
      <c r="F181" s="57"/>
      <c r="G181" s="57"/>
      <c r="H181" s="59"/>
      <c r="I181" s="59"/>
      <c r="J181" s="49"/>
      <c r="K181" s="50"/>
      <c r="L181" s="52"/>
      <c r="M181" s="225">
        <f>E176*L181</f>
        <v>0</v>
      </c>
      <c r="N181" s="52"/>
      <c r="O181" s="227">
        <f t="shared" si="6"/>
        <v>0</v>
      </c>
      <c r="P181" s="60"/>
      <c r="Q181" s="60"/>
      <c r="R181" s="60"/>
    </row>
    <row r="182" spans="1:18" ht="12.75" hidden="1">
      <c r="A182" s="490" t="e">
        <f>A176+1</f>
        <v>#REF!</v>
      </c>
      <c r="B182" s="77"/>
      <c r="C182" s="40"/>
      <c r="D182" s="68"/>
      <c r="E182" s="69"/>
      <c r="F182" s="69"/>
      <c r="G182" s="69"/>
      <c r="H182" s="221">
        <f>IF(E182*F182*E$4&gt;0,E182*F182*E$4,0)</f>
        <v>0</v>
      </c>
      <c r="I182" s="221">
        <f>IF(E182*G182*E$5&gt;0,E182*G182*E$5,0)</f>
        <v>0</v>
      </c>
      <c r="J182" s="63"/>
      <c r="K182" s="64"/>
      <c r="L182" s="66"/>
      <c r="M182" s="225">
        <f>E182*L182</f>
        <v>0</v>
      </c>
      <c r="N182" s="66"/>
      <c r="O182" s="227">
        <f t="shared" si="6"/>
        <v>0</v>
      </c>
      <c r="P182" s="228">
        <f>SUM(O182:O187)</f>
        <v>0</v>
      </c>
      <c r="Q182" s="225" t="e">
        <f>R182/E182</f>
        <v>#DIV/0!</v>
      </c>
      <c r="R182" s="228">
        <f>H182+I182+P182</f>
        <v>0</v>
      </c>
    </row>
    <row r="183" spans="1:18" ht="12.75" hidden="1">
      <c r="A183" s="44"/>
      <c r="B183" s="45"/>
      <c r="C183" s="44"/>
      <c r="D183" s="46"/>
      <c r="E183" s="47"/>
      <c r="F183" s="47"/>
      <c r="G183" s="47"/>
      <c r="H183" s="48"/>
      <c r="I183" s="48"/>
      <c r="J183" s="49"/>
      <c r="K183" s="50"/>
      <c r="L183" s="52"/>
      <c r="M183" s="225">
        <f>E182*L183</f>
        <v>0</v>
      </c>
      <c r="N183" s="52"/>
      <c r="O183" s="227">
        <f t="shared" si="6"/>
        <v>0</v>
      </c>
      <c r="P183" s="53"/>
      <c r="Q183" s="53"/>
      <c r="R183" s="53"/>
    </row>
    <row r="184" spans="1:18" ht="12.75" hidden="1">
      <c r="A184" s="44"/>
      <c r="B184" s="45"/>
      <c r="C184" s="44"/>
      <c r="D184" s="46"/>
      <c r="E184" s="47"/>
      <c r="F184" s="47"/>
      <c r="G184" s="47"/>
      <c r="H184" s="48"/>
      <c r="I184" s="48"/>
      <c r="J184" s="49"/>
      <c r="K184" s="50"/>
      <c r="L184" s="52"/>
      <c r="M184" s="225">
        <f>E182*L184</f>
        <v>0</v>
      </c>
      <c r="N184" s="52"/>
      <c r="O184" s="227">
        <f t="shared" si="6"/>
        <v>0</v>
      </c>
      <c r="P184" s="53"/>
      <c r="Q184" s="53"/>
      <c r="R184" s="53"/>
    </row>
    <row r="185" spans="1:18" ht="12.75" hidden="1">
      <c r="A185" s="44"/>
      <c r="B185" s="45"/>
      <c r="C185" s="44"/>
      <c r="D185" s="46"/>
      <c r="E185" s="47"/>
      <c r="F185" s="47"/>
      <c r="G185" s="47"/>
      <c r="H185" s="48"/>
      <c r="I185" s="48"/>
      <c r="J185" s="49"/>
      <c r="K185" s="50"/>
      <c r="L185" s="52"/>
      <c r="M185" s="225">
        <f>E182*L185</f>
        <v>0</v>
      </c>
      <c r="N185" s="52"/>
      <c r="O185" s="227">
        <f t="shared" si="6"/>
        <v>0</v>
      </c>
      <c r="P185" s="53"/>
      <c r="Q185" s="53"/>
      <c r="R185" s="53"/>
    </row>
    <row r="186" spans="1:18" ht="12.75" hidden="1">
      <c r="A186" s="44"/>
      <c r="B186" s="45"/>
      <c r="C186" s="44"/>
      <c r="D186" s="46"/>
      <c r="E186" s="47"/>
      <c r="F186" s="47"/>
      <c r="G186" s="47"/>
      <c r="H186" s="48"/>
      <c r="I186" s="48"/>
      <c r="J186" s="49"/>
      <c r="K186" s="50"/>
      <c r="L186" s="52"/>
      <c r="M186" s="225">
        <f>E182*L186</f>
        <v>0</v>
      </c>
      <c r="N186" s="52"/>
      <c r="O186" s="227">
        <f t="shared" si="6"/>
        <v>0</v>
      </c>
      <c r="P186" s="53"/>
      <c r="Q186" s="53"/>
      <c r="R186" s="53"/>
    </row>
    <row r="187" spans="1:18" ht="12.75" hidden="1">
      <c r="A187" s="54"/>
      <c r="B187" s="55"/>
      <c r="C187" s="54"/>
      <c r="D187" s="56"/>
      <c r="E187" s="57"/>
      <c r="F187" s="57"/>
      <c r="G187" s="57"/>
      <c r="H187" s="59"/>
      <c r="I187" s="59"/>
      <c r="J187" s="49"/>
      <c r="K187" s="50"/>
      <c r="L187" s="52"/>
      <c r="M187" s="225">
        <f>E182*L187</f>
        <v>0</v>
      </c>
      <c r="N187" s="52"/>
      <c r="O187" s="227">
        <f t="shared" si="6"/>
        <v>0</v>
      </c>
      <c r="P187" s="60"/>
      <c r="Q187" s="60"/>
      <c r="R187" s="60"/>
    </row>
    <row r="188" spans="1:18" ht="12.75" hidden="1">
      <c r="A188" s="490" t="e">
        <f>A182+1</f>
        <v>#REF!</v>
      </c>
      <c r="B188" s="77"/>
      <c r="C188" s="40"/>
      <c r="D188" s="68"/>
      <c r="E188" s="69"/>
      <c r="F188" s="69"/>
      <c r="G188" s="69"/>
      <c r="H188" s="221">
        <f>IF(E188*F188*E$4&gt;0,E188*F188*E$4,0)</f>
        <v>0</v>
      </c>
      <c r="I188" s="221">
        <f>IF(E188*G188*E$5&gt;0,E188*G188*E$5,0)</f>
        <v>0</v>
      </c>
      <c r="J188" s="63"/>
      <c r="K188" s="64"/>
      <c r="L188" s="66"/>
      <c r="M188" s="225">
        <f>E188*L188</f>
        <v>0</v>
      </c>
      <c r="N188" s="66"/>
      <c r="O188" s="227">
        <f t="shared" si="6"/>
        <v>0</v>
      </c>
      <c r="P188" s="228">
        <f>SUM(O188:O193)</f>
        <v>0</v>
      </c>
      <c r="Q188" s="225" t="e">
        <f>R188/E188</f>
        <v>#DIV/0!</v>
      </c>
      <c r="R188" s="228">
        <f>H188+I188+P188</f>
        <v>0</v>
      </c>
    </row>
    <row r="189" spans="1:18" ht="12.75" hidden="1">
      <c r="A189" s="44"/>
      <c r="B189" s="45"/>
      <c r="C189" s="44"/>
      <c r="D189" s="46"/>
      <c r="E189" s="47"/>
      <c r="F189" s="47"/>
      <c r="G189" s="47"/>
      <c r="H189" s="48"/>
      <c r="I189" s="48"/>
      <c r="J189" s="49"/>
      <c r="K189" s="50"/>
      <c r="L189" s="52"/>
      <c r="M189" s="225">
        <f>E188*L189</f>
        <v>0</v>
      </c>
      <c r="N189" s="52"/>
      <c r="O189" s="227">
        <f t="shared" si="6"/>
        <v>0</v>
      </c>
      <c r="P189" s="53"/>
      <c r="Q189" s="53"/>
      <c r="R189" s="53"/>
    </row>
    <row r="190" spans="1:18" ht="12.75" hidden="1">
      <c r="A190" s="44"/>
      <c r="B190" s="45"/>
      <c r="C190" s="44"/>
      <c r="D190" s="46"/>
      <c r="E190" s="47"/>
      <c r="F190" s="47"/>
      <c r="G190" s="47"/>
      <c r="H190" s="48"/>
      <c r="I190" s="48"/>
      <c r="J190" s="49"/>
      <c r="K190" s="50"/>
      <c r="L190" s="52"/>
      <c r="M190" s="225">
        <f>E188*L190</f>
        <v>0</v>
      </c>
      <c r="N190" s="52"/>
      <c r="O190" s="227">
        <f t="shared" si="6"/>
        <v>0</v>
      </c>
      <c r="P190" s="53"/>
      <c r="Q190" s="53"/>
      <c r="R190" s="53"/>
    </row>
    <row r="191" spans="1:18" ht="12.75" hidden="1">
      <c r="A191" s="44"/>
      <c r="B191" s="45"/>
      <c r="C191" s="44"/>
      <c r="D191" s="46"/>
      <c r="E191" s="47"/>
      <c r="F191" s="47"/>
      <c r="G191" s="47"/>
      <c r="H191" s="48"/>
      <c r="I191" s="48"/>
      <c r="J191" s="49"/>
      <c r="K191" s="50"/>
      <c r="L191" s="52"/>
      <c r="M191" s="225">
        <f>E188*L191</f>
        <v>0</v>
      </c>
      <c r="N191" s="52"/>
      <c r="O191" s="227">
        <f t="shared" si="6"/>
        <v>0</v>
      </c>
      <c r="P191" s="53"/>
      <c r="Q191" s="53"/>
      <c r="R191" s="53"/>
    </row>
    <row r="192" spans="1:18" ht="12.75" hidden="1">
      <c r="A192" s="44"/>
      <c r="B192" s="45"/>
      <c r="C192" s="44"/>
      <c r="D192" s="46"/>
      <c r="E192" s="47"/>
      <c r="F192" s="47"/>
      <c r="G192" s="47"/>
      <c r="H192" s="48"/>
      <c r="I192" s="48"/>
      <c r="J192" s="49"/>
      <c r="K192" s="50"/>
      <c r="L192" s="52"/>
      <c r="M192" s="225">
        <f>E188*L192</f>
        <v>0</v>
      </c>
      <c r="N192" s="52"/>
      <c r="O192" s="227">
        <f t="shared" si="6"/>
        <v>0</v>
      </c>
      <c r="P192" s="53"/>
      <c r="Q192" s="53"/>
      <c r="R192" s="53"/>
    </row>
    <row r="193" spans="1:255" ht="12.75" hidden="1">
      <c r="A193" s="54"/>
      <c r="B193" s="55"/>
      <c r="C193" s="54"/>
      <c r="D193" s="56"/>
      <c r="E193" s="57"/>
      <c r="F193" s="57"/>
      <c r="G193" s="57"/>
      <c r="H193" s="59"/>
      <c r="I193" s="59"/>
      <c r="J193" s="49"/>
      <c r="K193" s="50"/>
      <c r="L193" s="52"/>
      <c r="M193" s="225">
        <f>E188*L193</f>
        <v>0</v>
      </c>
      <c r="N193" s="52"/>
      <c r="O193" s="227">
        <f t="shared" si="6"/>
        <v>0</v>
      </c>
      <c r="P193" s="60"/>
      <c r="Q193" s="60"/>
      <c r="R193" s="60"/>
    </row>
    <row r="194" spans="1:255" s="84" customFormat="1" ht="15">
      <c r="A194" s="79"/>
      <c r="B194" s="79"/>
      <c r="C194" s="997" t="s">
        <v>9</v>
      </c>
      <c r="D194" s="998"/>
      <c r="E194" s="998"/>
      <c r="F194" s="998"/>
      <c r="G194" s="999"/>
      <c r="H194" s="80">
        <f>SUM(H14:H193)</f>
        <v>0</v>
      </c>
      <c r="I194" s="80">
        <f>SUM(I14:I193)</f>
        <v>0</v>
      </c>
      <c r="J194" s="80" t="s">
        <v>785</v>
      </c>
      <c r="K194" s="81"/>
      <c r="L194" s="80"/>
      <c r="M194" s="80"/>
      <c r="N194" s="80"/>
      <c r="O194" s="125">
        <f>SUM(O14:O193)</f>
        <v>0</v>
      </c>
      <c r="P194" s="125"/>
      <c r="Q194" s="80"/>
      <c r="R194" s="80">
        <f>SUM(R14:R193)</f>
        <v>0</v>
      </c>
      <c r="S194" s="83"/>
      <c r="T194" s="83"/>
      <c r="U194" s="83"/>
      <c r="V194" s="83"/>
      <c r="W194" s="83"/>
      <c r="X194" s="83"/>
      <c r="Y194" s="83"/>
      <c r="Z194" s="83"/>
      <c r="AA194" s="83"/>
      <c r="AB194" s="83"/>
      <c r="AC194" s="83"/>
      <c r="AD194" s="83"/>
      <c r="AE194" s="83"/>
      <c r="AF194" s="83"/>
      <c r="AG194" s="83"/>
      <c r="AH194" s="83"/>
      <c r="AI194" s="83"/>
      <c r="AJ194" s="83"/>
      <c r="AK194" s="83"/>
      <c r="AL194" s="83"/>
      <c r="AM194" s="83"/>
      <c r="AN194" s="83"/>
      <c r="AO194" s="83"/>
      <c r="AP194" s="83"/>
      <c r="AQ194" s="83"/>
      <c r="AR194" s="83"/>
      <c r="AS194" s="83"/>
      <c r="AT194" s="83"/>
      <c r="AU194" s="83"/>
      <c r="AV194" s="83"/>
      <c r="AW194" s="83"/>
      <c r="AX194" s="83"/>
      <c r="AY194" s="83"/>
      <c r="AZ194" s="83"/>
      <c r="BA194" s="83"/>
      <c r="BB194" s="83"/>
      <c r="BC194" s="83"/>
      <c r="BD194" s="83"/>
      <c r="BE194" s="83"/>
      <c r="BF194" s="83"/>
      <c r="BG194" s="83"/>
      <c r="BH194" s="83"/>
      <c r="BI194" s="83"/>
      <c r="BJ194" s="83"/>
      <c r="BK194" s="83"/>
      <c r="BL194" s="83"/>
      <c r="BM194" s="83"/>
      <c r="BN194" s="83"/>
      <c r="BO194" s="83"/>
      <c r="BP194" s="83"/>
      <c r="BQ194" s="83"/>
      <c r="BR194" s="83"/>
      <c r="BS194" s="83"/>
      <c r="BT194" s="83"/>
      <c r="BU194" s="83"/>
      <c r="BV194" s="83"/>
      <c r="BW194" s="83"/>
      <c r="BX194" s="83"/>
      <c r="BY194" s="83"/>
      <c r="BZ194" s="83"/>
      <c r="CA194" s="83"/>
      <c r="CB194" s="83"/>
      <c r="CC194" s="83"/>
      <c r="CD194" s="83"/>
      <c r="CE194" s="83"/>
      <c r="CF194" s="83"/>
      <c r="CG194" s="83"/>
      <c r="CH194" s="83"/>
      <c r="CI194" s="83"/>
      <c r="CJ194" s="83"/>
      <c r="CK194" s="83"/>
      <c r="CL194" s="83"/>
      <c r="CM194" s="83"/>
      <c r="CN194" s="83"/>
      <c r="CO194" s="83"/>
      <c r="CP194" s="83"/>
      <c r="CQ194" s="83"/>
      <c r="CR194" s="83"/>
      <c r="CS194" s="83"/>
      <c r="CT194" s="83"/>
      <c r="CU194" s="83"/>
      <c r="CV194" s="83"/>
      <c r="CW194" s="83"/>
      <c r="CX194" s="83"/>
      <c r="CY194" s="83"/>
      <c r="CZ194" s="83"/>
      <c r="DA194" s="83"/>
      <c r="DB194" s="83"/>
      <c r="DC194" s="83"/>
      <c r="DD194" s="83"/>
      <c r="DE194" s="83"/>
      <c r="DF194" s="83"/>
      <c r="DG194" s="83"/>
      <c r="DH194" s="83"/>
      <c r="DI194" s="83"/>
      <c r="DJ194" s="83"/>
      <c r="DK194" s="83"/>
      <c r="DL194" s="83"/>
      <c r="DM194" s="83"/>
      <c r="DN194" s="83"/>
      <c r="DO194" s="83"/>
      <c r="DP194" s="83"/>
      <c r="DQ194" s="83"/>
      <c r="DR194" s="83"/>
      <c r="DS194" s="83"/>
      <c r="DT194" s="83"/>
      <c r="DU194" s="83"/>
      <c r="DV194" s="83"/>
      <c r="DW194" s="83"/>
      <c r="DX194" s="83"/>
      <c r="DY194" s="83"/>
      <c r="DZ194" s="83"/>
      <c r="EA194" s="83"/>
      <c r="EB194" s="83"/>
      <c r="EC194" s="83"/>
      <c r="ED194" s="83"/>
      <c r="EE194" s="83"/>
      <c r="EF194" s="83"/>
      <c r="EG194" s="83"/>
      <c r="EH194" s="83"/>
      <c r="EI194" s="83"/>
      <c r="EJ194" s="83"/>
      <c r="EK194" s="83"/>
      <c r="EL194" s="83"/>
      <c r="EM194" s="83"/>
      <c r="EN194" s="83"/>
      <c r="EO194" s="83"/>
      <c r="EP194" s="83"/>
      <c r="EQ194" s="83"/>
      <c r="ER194" s="83"/>
      <c r="ES194" s="83"/>
      <c r="ET194" s="83"/>
      <c r="EU194" s="83"/>
      <c r="EV194" s="83"/>
      <c r="EW194" s="83"/>
      <c r="EX194" s="83"/>
      <c r="EY194" s="83"/>
      <c r="EZ194" s="83"/>
      <c r="FA194" s="83"/>
      <c r="FB194" s="83"/>
      <c r="FC194" s="83"/>
      <c r="FD194" s="83"/>
      <c r="FE194" s="83"/>
      <c r="FF194" s="83"/>
      <c r="FG194" s="83"/>
      <c r="FH194" s="83"/>
      <c r="FI194" s="83"/>
      <c r="FJ194" s="83"/>
      <c r="FK194" s="83"/>
      <c r="FL194" s="83"/>
      <c r="FM194" s="83"/>
      <c r="FN194" s="83"/>
      <c r="FO194" s="83"/>
      <c r="FP194" s="83"/>
      <c r="FQ194" s="83"/>
      <c r="FR194" s="83"/>
      <c r="FS194" s="83"/>
      <c r="FT194" s="83"/>
      <c r="FU194" s="83"/>
      <c r="FV194" s="83"/>
      <c r="FW194" s="83"/>
      <c r="FX194" s="83"/>
      <c r="FY194" s="83"/>
      <c r="FZ194" s="83"/>
      <c r="GA194" s="83"/>
      <c r="GB194" s="83"/>
      <c r="GC194" s="83"/>
      <c r="GD194" s="83"/>
      <c r="GE194" s="83"/>
      <c r="GF194" s="83"/>
      <c r="GG194" s="83"/>
      <c r="GH194" s="83"/>
      <c r="GI194" s="83"/>
      <c r="GJ194" s="83"/>
      <c r="GK194" s="83"/>
      <c r="GL194" s="83"/>
      <c r="GM194" s="83"/>
      <c r="GN194" s="83"/>
      <c r="GO194" s="83"/>
      <c r="GP194" s="83"/>
      <c r="GQ194" s="83"/>
      <c r="GR194" s="83"/>
      <c r="GS194" s="83"/>
      <c r="GT194" s="83"/>
      <c r="GU194" s="83"/>
      <c r="GV194" s="83"/>
      <c r="GW194" s="83"/>
      <c r="GX194" s="83"/>
      <c r="GY194" s="83"/>
      <c r="GZ194" s="83"/>
      <c r="HA194" s="83"/>
      <c r="HB194" s="83"/>
      <c r="HC194" s="83"/>
      <c r="HD194" s="83"/>
      <c r="HE194" s="83"/>
      <c r="HF194" s="83"/>
      <c r="HG194" s="83"/>
      <c r="HH194" s="83"/>
      <c r="HI194" s="83"/>
      <c r="HJ194" s="83"/>
      <c r="HK194" s="83"/>
      <c r="HL194" s="83"/>
      <c r="HM194" s="83"/>
      <c r="HN194" s="83"/>
      <c r="HO194" s="83"/>
      <c r="HP194" s="83"/>
      <c r="HQ194" s="83"/>
      <c r="HR194" s="83"/>
      <c r="HS194" s="83"/>
      <c r="HT194" s="83"/>
      <c r="HU194" s="83"/>
      <c r="HV194" s="83"/>
      <c r="HW194" s="83"/>
      <c r="HX194" s="83"/>
      <c r="HY194" s="83"/>
      <c r="HZ194" s="83"/>
      <c r="IA194" s="83"/>
      <c r="IB194" s="83"/>
      <c r="IC194" s="83"/>
      <c r="ID194" s="83"/>
      <c r="IE194" s="83"/>
      <c r="IF194" s="83"/>
      <c r="IG194" s="83"/>
      <c r="IH194" s="83"/>
      <c r="II194" s="83"/>
      <c r="IJ194" s="83"/>
      <c r="IK194" s="83"/>
      <c r="IL194" s="83"/>
      <c r="IM194" s="83"/>
      <c r="IN194" s="83"/>
      <c r="IO194" s="83"/>
      <c r="IP194" s="83"/>
      <c r="IQ194" s="83"/>
      <c r="IR194" s="83"/>
      <c r="IS194" s="83"/>
      <c r="IT194" s="83"/>
      <c r="IU194" s="83"/>
    </row>
    <row r="195" spans="1:255" s="84" customFormat="1" ht="15">
      <c r="A195" s="79"/>
      <c r="B195" s="79"/>
      <c r="C195" s="945" t="s">
        <v>10</v>
      </c>
      <c r="D195" s="946"/>
      <c r="E195" s="553"/>
      <c r="F195" s="553"/>
      <c r="G195" s="572">
        <v>0.13300000000000001</v>
      </c>
      <c r="H195" s="570">
        <f>H194*G195</f>
        <v>0</v>
      </c>
      <c r="I195" s="573">
        <f>I194*G195</f>
        <v>0</v>
      </c>
      <c r="J195" s="80" t="s">
        <v>785</v>
      </c>
      <c r="K195" s="85"/>
      <c r="L195" s="86"/>
      <c r="M195" s="87"/>
      <c r="N195" s="88"/>
      <c r="O195" s="80">
        <f>O194*G195</f>
        <v>0</v>
      </c>
      <c r="P195" s="82"/>
      <c r="Q195" s="82"/>
      <c r="R195" s="80">
        <f>R194*G195</f>
        <v>0</v>
      </c>
      <c r="S195" s="83"/>
      <c r="T195" s="83"/>
      <c r="U195" s="83"/>
      <c r="V195" s="83"/>
      <c r="W195" s="83"/>
      <c r="X195" s="83"/>
      <c r="Y195" s="83"/>
      <c r="Z195" s="83"/>
      <c r="AA195" s="83"/>
      <c r="AB195" s="83"/>
      <c r="AC195" s="83"/>
      <c r="AD195" s="83"/>
      <c r="AE195" s="83"/>
      <c r="AF195" s="83"/>
      <c r="AG195" s="83"/>
      <c r="AH195" s="83"/>
      <c r="AI195" s="83"/>
      <c r="AJ195" s="83"/>
      <c r="AK195" s="83"/>
      <c r="AL195" s="83"/>
      <c r="AM195" s="83"/>
      <c r="AN195" s="83"/>
      <c r="AO195" s="83"/>
      <c r="AP195" s="83"/>
      <c r="AQ195" s="83"/>
      <c r="AR195" s="83"/>
      <c r="AS195" s="83"/>
      <c r="AT195" s="83"/>
      <c r="AU195" s="83"/>
      <c r="AV195" s="83"/>
      <c r="AW195" s="83"/>
      <c r="AX195" s="83"/>
      <c r="AY195" s="83"/>
      <c r="AZ195" s="83"/>
      <c r="BA195" s="83"/>
      <c r="BB195" s="83"/>
      <c r="BC195" s="83"/>
      <c r="BD195" s="83"/>
      <c r="BE195" s="83"/>
      <c r="BF195" s="83"/>
      <c r="BG195" s="83"/>
      <c r="BH195" s="83"/>
      <c r="BI195" s="83"/>
      <c r="BJ195" s="83"/>
      <c r="BK195" s="83"/>
      <c r="BL195" s="83"/>
      <c r="BM195" s="83"/>
      <c r="BN195" s="83"/>
      <c r="BO195" s="83"/>
      <c r="BP195" s="83"/>
      <c r="BQ195" s="83"/>
      <c r="BR195" s="83"/>
      <c r="BS195" s="83"/>
      <c r="BT195" s="83"/>
      <c r="BU195" s="83"/>
      <c r="BV195" s="83"/>
      <c r="BW195" s="83"/>
      <c r="BX195" s="83"/>
      <c r="BY195" s="83"/>
      <c r="BZ195" s="83"/>
      <c r="CA195" s="83"/>
      <c r="CB195" s="83"/>
      <c r="CC195" s="83"/>
      <c r="CD195" s="83"/>
      <c r="CE195" s="83"/>
      <c r="CF195" s="83"/>
      <c r="CG195" s="83"/>
      <c r="CH195" s="83"/>
      <c r="CI195" s="83"/>
      <c r="CJ195" s="83"/>
      <c r="CK195" s="83"/>
      <c r="CL195" s="83"/>
      <c r="CM195" s="83"/>
      <c r="CN195" s="83"/>
      <c r="CO195" s="83"/>
      <c r="CP195" s="83"/>
      <c r="CQ195" s="83"/>
      <c r="CR195" s="83"/>
      <c r="CS195" s="83"/>
      <c r="CT195" s="83"/>
      <c r="CU195" s="83"/>
      <c r="CV195" s="83"/>
      <c r="CW195" s="83"/>
      <c r="CX195" s="83"/>
      <c r="CY195" s="83"/>
      <c r="CZ195" s="83"/>
      <c r="DA195" s="83"/>
      <c r="DB195" s="83"/>
      <c r="DC195" s="83"/>
      <c r="DD195" s="83"/>
      <c r="DE195" s="83"/>
      <c r="DF195" s="83"/>
      <c r="DG195" s="83"/>
      <c r="DH195" s="83"/>
      <c r="DI195" s="83"/>
      <c r="DJ195" s="83"/>
      <c r="DK195" s="83"/>
      <c r="DL195" s="83"/>
      <c r="DM195" s="83"/>
      <c r="DN195" s="83"/>
      <c r="DO195" s="83"/>
      <c r="DP195" s="83"/>
      <c r="DQ195" s="83"/>
      <c r="DR195" s="83"/>
      <c r="DS195" s="83"/>
      <c r="DT195" s="83"/>
      <c r="DU195" s="83"/>
      <c r="DV195" s="83"/>
      <c r="DW195" s="83"/>
      <c r="DX195" s="83"/>
      <c r="DY195" s="83"/>
      <c r="DZ195" s="83"/>
      <c r="EA195" s="83"/>
      <c r="EB195" s="83"/>
      <c r="EC195" s="83"/>
      <c r="ED195" s="83"/>
      <c r="EE195" s="83"/>
      <c r="EF195" s="83"/>
      <c r="EG195" s="83"/>
      <c r="EH195" s="83"/>
      <c r="EI195" s="83"/>
      <c r="EJ195" s="83"/>
      <c r="EK195" s="83"/>
      <c r="EL195" s="83"/>
      <c r="EM195" s="83"/>
      <c r="EN195" s="83"/>
      <c r="EO195" s="83"/>
      <c r="EP195" s="83"/>
      <c r="EQ195" s="83"/>
      <c r="ER195" s="83"/>
      <c r="ES195" s="83"/>
      <c r="ET195" s="83"/>
      <c r="EU195" s="83"/>
      <c r="EV195" s="83"/>
      <c r="EW195" s="83"/>
      <c r="EX195" s="83"/>
      <c r="EY195" s="83"/>
      <c r="EZ195" s="83"/>
      <c r="FA195" s="83"/>
      <c r="FB195" s="83"/>
      <c r="FC195" s="83"/>
      <c r="FD195" s="83"/>
      <c r="FE195" s="83"/>
      <c r="FF195" s="83"/>
      <c r="FG195" s="83"/>
      <c r="FH195" s="83"/>
      <c r="FI195" s="83"/>
      <c r="FJ195" s="83"/>
      <c r="FK195" s="83"/>
      <c r="FL195" s="83"/>
      <c r="FM195" s="83"/>
      <c r="FN195" s="83"/>
      <c r="FO195" s="83"/>
      <c r="FP195" s="83"/>
      <c r="FQ195" s="83"/>
      <c r="FR195" s="83"/>
      <c r="FS195" s="83"/>
      <c r="FT195" s="83"/>
      <c r="FU195" s="83"/>
      <c r="FV195" s="83"/>
      <c r="FW195" s="83"/>
      <c r="FX195" s="83"/>
      <c r="FY195" s="83"/>
      <c r="FZ195" s="83"/>
      <c r="GA195" s="83"/>
      <c r="GB195" s="83"/>
      <c r="GC195" s="83"/>
      <c r="GD195" s="83"/>
      <c r="GE195" s="83"/>
      <c r="GF195" s="83"/>
      <c r="GG195" s="83"/>
      <c r="GH195" s="83"/>
      <c r="GI195" s="83"/>
      <c r="GJ195" s="83"/>
      <c r="GK195" s="83"/>
      <c r="GL195" s="83"/>
      <c r="GM195" s="83"/>
      <c r="GN195" s="83"/>
      <c r="GO195" s="83"/>
      <c r="GP195" s="83"/>
      <c r="GQ195" s="83"/>
      <c r="GR195" s="83"/>
      <c r="GS195" s="83"/>
      <c r="GT195" s="83"/>
      <c r="GU195" s="83"/>
      <c r="GV195" s="83"/>
      <c r="GW195" s="83"/>
      <c r="GX195" s="83"/>
      <c r="GY195" s="83"/>
      <c r="GZ195" s="83"/>
      <c r="HA195" s="83"/>
      <c r="HB195" s="83"/>
      <c r="HC195" s="83"/>
      <c r="HD195" s="83"/>
      <c r="HE195" s="83"/>
      <c r="HF195" s="83"/>
      <c r="HG195" s="83"/>
      <c r="HH195" s="83"/>
      <c r="HI195" s="83"/>
      <c r="HJ195" s="83"/>
      <c r="HK195" s="83"/>
      <c r="HL195" s="83"/>
      <c r="HM195" s="83"/>
      <c r="HN195" s="83"/>
      <c r="HO195" s="83"/>
      <c r="HP195" s="83"/>
      <c r="HQ195" s="83"/>
      <c r="HR195" s="83"/>
      <c r="HS195" s="83"/>
      <c r="HT195" s="83"/>
      <c r="HU195" s="83"/>
      <c r="HV195" s="83"/>
      <c r="HW195" s="83"/>
      <c r="HX195" s="83"/>
      <c r="HY195" s="83"/>
      <c r="HZ195" s="83"/>
      <c r="IA195" s="83"/>
      <c r="IB195" s="83"/>
      <c r="IC195" s="83"/>
      <c r="ID195" s="83"/>
      <c r="IE195" s="83"/>
      <c r="IF195" s="83"/>
      <c r="IG195" s="83"/>
      <c r="IH195" s="83"/>
      <c r="II195" s="83"/>
      <c r="IJ195" s="83"/>
      <c r="IK195" s="83"/>
      <c r="IL195" s="83"/>
      <c r="IM195" s="83"/>
      <c r="IN195" s="83"/>
      <c r="IO195" s="83"/>
      <c r="IP195" s="83"/>
      <c r="IQ195" s="83"/>
      <c r="IR195" s="83"/>
      <c r="IS195" s="83"/>
      <c r="IT195" s="83"/>
      <c r="IU195" s="83"/>
    </row>
    <row r="196" spans="1:255" s="84" customFormat="1" ht="15">
      <c r="A196" s="79"/>
      <c r="B196" s="79"/>
      <c r="C196" s="945" t="s">
        <v>9</v>
      </c>
      <c r="D196" s="946"/>
      <c r="E196" s="553"/>
      <c r="F196" s="553"/>
      <c r="G196" s="572"/>
      <c r="H196" s="80">
        <f>H194+H195</f>
        <v>0</v>
      </c>
      <c r="I196" s="80">
        <f>I194+I195</f>
        <v>0</v>
      </c>
      <c r="J196" s="80" t="s">
        <v>785</v>
      </c>
      <c r="K196" s="85"/>
      <c r="L196" s="89"/>
      <c r="M196" s="90"/>
      <c r="N196" s="88"/>
      <c r="O196" s="125">
        <f>O194+O195</f>
        <v>0</v>
      </c>
      <c r="P196" s="550"/>
      <c r="Q196" s="82"/>
      <c r="R196" s="80">
        <f>R194+R195</f>
        <v>0</v>
      </c>
      <c r="S196" s="83"/>
      <c r="T196" s="83"/>
      <c r="U196" s="83"/>
      <c r="V196" s="83"/>
      <c r="W196" s="83"/>
      <c r="X196" s="83"/>
      <c r="Y196" s="83"/>
      <c r="Z196" s="83"/>
      <c r="AA196" s="83"/>
      <c r="AB196" s="83"/>
      <c r="AC196" s="83"/>
      <c r="AD196" s="83"/>
      <c r="AE196" s="83"/>
      <c r="AF196" s="83"/>
      <c r="AG196" s="83"/>
      <c r="AH196" s="83"/>
      <c r="AI196" s="83"/>
      <c r="AJ196" s="83"/>
      <c r="AK196" s="83"/>
      <c r="AL196" s="83"/>
      <c r="AM196" s="83"/>
      <c r="AN196" s="83"/>
      <c r="AO196" s="83"/>
      <c r="AP196" s="83"/>
      <c r="AQ196" s="83"/>
      <c r="AR196" s="83"/>
      <c r="AS196" s="83"/>
      <c r="AT196" s="83"/>
      <c r="AU196" s="83"/>
      <c r="AV196" s="83"/>
      <c r="AW196" s="83"/>
      <c r="AX196" s="83"/>
      <c r="AY196" s="83"/>
      <c r="AZ196" s="83"/>
      <c r="BA196" s="83"/>
      <c r="BB196" s="83"/>
      <c r="BC196" s="83"/>
      <c r="BD196" s="83"/>
      <c r="BE196" s="83"/>
      <c r="BF196" s="83"/>
      <c r="BG196" s="83"/>
      <c r="BH196" s="83"/>
      <c r="BI196" s="83"/>
      <c r="BJ196" s="83"/>
      <c r="BK196" s="83"/>
      <c r="BL196" s="83"/>
      <c r="BM196" s="83"/>
      <c r="BN196" s="83"/>
      <c r="BO196" s="83"/>
      <c r="BP196" s="83"/>
      <c r="BQ196" s="83"/>
      <c r="BR196" s="83"/>
      <c r="BS196" s="83"/>
      <c r="BT196" s="83"/>
      <c r="BU196" s="83"/>
      <c r="BV196" s="83"/>
      <c r="BW196" s="83"/>
      <c r="BX196" s="83"/>
      <c r="BY196" s="83"/>
      <c r="BZ196" s="83"/>
      <c r="CA196" s="83"/>
      <c r="CB196" s="83"/>
      <c r="CC196" s="83"/>
      <c r="CD196" s="83"/>
      <c r="CE196" s="83"/>
      <c r="CF196" s="83"/>
      <c r="CG196" s="83"/>
      <c r="CH196" s="83"/>
      <c r="CI196" s="83"/>
      <c r="CJ196" s="83"/>
      <c r="CK196" s="83"/>
      <c r="CL196" s="83"/>
      <c r="CM196" s="83"/>
      <c r="CN196" s="83"/>
      <c r="CO196" s="83"/>
      <c r="CP196" s="83"/>
      <c r="CQ196" s="83"/>
      <c r="CR196" s="83"/>
      <c r="CS196" s="83"/>
      <c r="CT196" s="83"/>
      <c r="CU196" s="83"/>
      <c r="CV196" s="83"/>
      <c r="CW196" s="83"/>
      <c r="CX196" s="83"/>
      <c r="CY196" s="83"/>
      <c r="CZ196" s="83"/>
      <c r="DA196" s="83"/>
      <c r="DB196" s="83"/>
      <c r="DC196" s="83"/>
      <c r="DD196" s="83"/>
      <c r="DE196" s="83"/>
      <c r="DF196" s="83"/>
      <c r="DG196" s="83"/>
      <c r="DH196" s="83"/>
      <c r="DI196" s="83"/>
      <c r="DJ196" s="83"/>
      <c r="DK196" s="83"/>
      <c r="DL196" s="83"/>
      <c r="DM196" s="83"/>
      <c r="DN196" s="83"/>
      <c r="DO196" s="83"/>
      <c r="DP196" s="83"/>
      <c r="DQ196" s="83"/>
      <c r="DR196" s="83"/>
      <c r="DS196" s="83"/>
      <c r="DT196" s="83"/>
      <c r="DU196" s="83"/>
      <c r="DV196" s="83"/>
      <c r="DW196" s="83"/>
      <c r="DX196" s="83"/>
      <c r="DY196" s="83"/>
      <c r="DZ196" s="83"/>
      <c r="EA196" s="83"/>
      <c r="EB196" s="83"/>
      <c r="EC196" s="83"/>
      <c r="ED196" s="83"/>
      <c r="EE196" s="83"/>
      <c r="EF196" s="83"/>
      <c r="EG196" s="83"/>
      <c r="EH196" s="83"/>
      <c r="EI196" s="83"/>
      <c r="EJ196" s="83"/>
      <c r="EK196" s="83"/>
      <c r="EL196" s="83"/>
      <c r="EM196" s="83"/>
      <c r="EN196" s="83"/>
      <c r="EO196" s="83"/>
      <c r="EP196" s="83"/>
      <c r="EQ196" s="83"/>
      <c r="ER196" s="83"/>
      <c r="ES196" s="83"/>
      <c r="ET196" s="83"/>
      <c r="EU196" s="83"/>
      <c r="EV196" s="83"/>
      <c r="EW196" s="83"/>
      <c r="EX196" s="83"/>
      <c r="EY196" s="83"/>
      <c r="EZ196" s="83"/>
      <c r="FA196" s="83"/>
      <c r="FB196" s="83"/>
      <c r="FC196" s="83"/>
      <c r="FD196" s="83"/>
      <c r="FE196" s="83"/>
      <c r="FF196" s="83"/>
      <c r="FG196" s="83"/>
      <c r="FH196" s="83"/>
      <c r="FI196" s="83"/>
      <c r="FJ196" s="83"/>
      <c r="FK196" s="83"/>
      <c r="FL196" s="83"/>
      <c r="FM196" s="83"/>
      <c r="FN196" s="83"/>
      <c r="FO196" s="83"/>
      <c r="FP196" s="83"/>
      <c r="FQ196" s="83"/>
      <c r="FR196" s="83"/>
      <c r="FS196" s="83"/>
      <c r="FT196" s="83"/>
      <c r="FU196" s="83"/>
      <c r="FV196" s="83"/>
      <c r="FW196" s="83"/>
      <c r="FX196" s="83"/>
      <c r="FY196" s="83"/>
      <c r="FZ196" s="83"/>
      <c r="GA196" s="83"/>
      <c r="GB196" s="83"/>
      <c r="GC196" s="83"/>
      <c r="GD196" s="83"/>
      <c r="GE196" s="83"/>
      <c r="GF196" s="83"/>
      <c r="GG196" s="83"/>
      <c r="GH196" s="83"/>
      <c r="GI196" s="83"/>
      <c r="GJ196" s="83"/>
      <c r="GK196" s="83"/>
      <c r="GL196" s="83"/>
      <c r="GM196" s="83"/>
      <c r="GN196" s="83"/>
      <c r="GO196" s="83"/>
      <c r="GP196" s="83"/>
      <c r="GQ196" s="83"/>
      <c r="GR196" s="83"/>
      <c r="GS196" s="83"/>
      <c r="GT196" s="83"/>
      <c r="GU196" s="83"/>
      <c r="GV196" s="83"/>
      <c r="GW196" s="83"/>
      <c r="GX196" s="83"/>
      <c r="GY196" s="83"/>
      <c r="GZ196" s="83"/>
      <c r="HA196" s="83"/>
      <c r="HB196" s="83"/>
      <c r="HC196" s="83"/>
      <c r="HD196" s="83"/>
      <c r="HE196" s="83"/>
      <c r="HF196" s="83"/>
      <c r="HG196" s="83"/>
      <c r="HH196" s="83"/>
      <c r="HI196" s="83"/>
      <c r="HJ196" s="83"/>
      <c r="HK196" s="83"/>
      <c r="HL196" s="83"/>
      <c r="HM196" s="83"/>
      <c r="HN196" s="83"/>
      <c r="HO196" s="83"/>
      <c r="HP196" s="83"/>
      <c r="HQ196" s="83"/>
      <c r="HR196" s="83"/>
      <c r="HS196" s="83"/>
      <c r="HT196" s="83"/>
      <c r="HU196" s="83"/>
      <c r="HV196" s="83"/>
      <c r="HW196" s="83"/>
      <c r="HX196" s="83"/>
      <c r="HY196" s="83"/>
      <c r="HZ196" s="83"/>
      <c r="IA196" s="83"/>
      <c r="IB196" s="83"/>
      <c r="IC196" s="83"/>
      <c r="ID196" s="83"/>
      <c r="IE196" s="83"/>
      <c r="IF196" s="83"/>
      <c r="IG196" s="83"/>
      <c r="IH196" s="83"/>
      <c r="II196" s="83"/>
      <c r="IJ196" s="83"/>
      <c r="IK196" s="83"/>
      <c r="IL196" s="83"/>
      <c r="IM196" s="83"/>
      <c r="IN196" s="83"/>
      <c r="IO196" s="83"/>
      <c r="IP196" s="83"/>
      <c r="IQ196" s="83"/>
      <c r="IR196" s="83"/>
      <c r="IS196" s="83"/>
      <c r="IT196" s="83"/>
      <c r="IU196" s="83"/>
    </row>
    <row r="197" spans="1:255" s="84" customFormat="1" ht="15">
      <c r="A197" s="79"/>
      <c r="B197" s="79"/>
      <c r="C197" s="945" t="s">
        <v>11</v>
      </c>
      <c r="D197" s="946"/>
      <c r="E197" s="553"/>
      <c r="F197" s="553"/>
      <c r="G197" s="572">
        <v>0.11</v>
      </c>
      <c r="H197" s="570">
        <f>H196*G197</f>
        <v>0</v>
      </c>
      <c r="I197" s="555">
        <f>I196*G197</f>
        <v>0</v>
      </c>
      <c r="J197" s="80" t="s">
        <v>785</v>
      </c>
      <c r="K197" s="85"/>
      <c r="L197" s="89"/>
      <c r="M197" s="90"/>
      <c r="N197" s="88"/>
      <c r="O197" s="80">
        <f>O196*G197</f>
        <v>0</v>
      </c>
      <c r="P197" s="82"/>
      <c r="Q197" s="82"/>
      <c r="R197" s="80">
        <f>R196*G197</f>
        <v>0</v>
      </c>
      <c r="S197" s="83"/>
      <c r="T197" s="83"/>
      <c r="U197" s="83"/>
      <c r="V197" s="83"/>
      <c r="W197" s="83"/>
      <c r="X197" s="83"/>
      <c r="Y197" s="83"/>
      <c r="Z197" s="83"/>
      <c r="AA197" s="83"/>
      <c r="AB197" s="83"/>
      <c r="AC197" s="83"/>
      <c r="AD197" s="83"/>
      <c r="AE197" s="83"/>
      <c r="AF197" s="83"/>
      <c r="AG197" s="83"/>
      <c r="AH197" s="83"/>
      <c r="AI197" s="83"/>
      <c r="AJ197" s="83"/>
      <c r="AK197" s="83"/>
      <c r="AL197" s="83"/>
      <c r="AM197" s="83"/>
      <c r="AN197" s="83"/>
      <c r="AO197" s="83"/>
      <c r="AP197" s="83"/>
      <c r="AQ197" s="83"/>
      <c r="AR197" s="83"/>
      <c r="AS197" s="83"/>
      <c r="AT197" s="83"/>
      <c r="AU197" s="83"/>
      <c r="AV197" s="83"/>
      <c r="AW197" s="83"/>
      <c r="AX197" s="83"/>
      <c r="AY197" s="83"/>
      <c r="AZ197" s="83"/>
      <c r="BA197" s="83"/>
      <c r="BB197" s="83"/>
      <c r="BC197" s="83"/>
      <c r="BD197" s="83"/>
      <c r="BE197" s="83"/>
      <c r="BF197" s="83"/>
      <c r="BG197" s="83"/>
      <c r="BH197" s="83"/>
      <c r="BI197" s="83"/>
      <c r="BJ197" s="83"/>
      <c r="BK197" s="83"/>
      <c r="BL197" s="83"/>
      <c r="BM197" s="83"/>
      <c r="BN197" s="83"/>
      <c r="BO197" s="83"/>
      <c r="BP197" s="83"/>
      <c r="BQ197" s="83"/>
      <c r="BR197" s="83"/>
      <c r="BS197" s="83"/>
      <c r="BT197" s="83"/>
      <c r="BU197" s="83"/>
      <c r="BV197" s="83"/>
      <c r="BW197" s="83"/>
      <c r="BX197" s="83"/>
      <c r="BY197" s="83"/>
      <c r="BZ197" s="83"/>
      <c r="CA197" s="83"/>
      <c r="CB197" s="83"/>
      <c r="CC197" s="83"/>
      <c r="CD197" s="83"/>
      <c r="CE197" s="83"/>
      <c r="CF197" s="83"/>
      <c r="CG197" s="83"/>
      <c r="CH197" s="83"/>
      <c r="CI197" s="83"/>
      <c r="CJ197" s="83"/>
      <c r="CK197" s="83"/>
      <c r="CL197" s="83"/>
      <c r="CM197" s="83"/>
      <c r="CN197" s="83"/>
      <c r="CO197" s="83"/>
      <c r="CP197" s="83"/>
      <c r="CQ197" s="83"/>
      <c r="CR197" s="83"/>
      <c r="CS197" s="83"/>
      <c r="CT197" s="83"/>
      <c r="CU197" s="83"/>
      <c r="CV197" s="83"/>
      <c r="CW197" s="83"/>
      <c r="CX197" s="83"/>
      <c r="CY197" s="83"/>
      <c r="CZ197" s="83"/>
      <c r="DA197" s="83"/>
      <c r="DB197" s="83"/>
      <c r="DC197" s="83"/>
      <c r="DD197" s="83"/>
      <c r="DE197" s="83"/>
      <c r="DF197" s="83"/>
      <c r="DG197" s="83"/>
      <c r="DH197" s="83"/>
      <c r="DI197" s="83"/>
      <c r="DJ197" s="83"/>
      <c r="DK197" s="83"/>
      <c r="DL197" s="83"/>
      <c r="DM197" s="83"/>
      <c r="DN197" s="83"/>
      <c r="DO197" s="83"/>
      <c r="DP197" s="83"/>
      <c r="DQ197" s="83"/>
      <c r="DR197" s="83"/>
      <c r="DS197" s="83"/>
      <c r="DT197" s="83"/>
      <c r="DU197" s="83"/>
      <c r="DV197" s="83"/>
      <c r="DW197" s="83"/>
      <c r="DX197" s="83"/>
      <c r="DY197" s="83"/>
      <c r="DZ197" s="83"/>
      <c r="EA197" s="83"/>
      <c r="EB197" s="83"/>
      <c r="EC197" s="83"/>
      <c r="ED197" s="83"/>
      <c r="EE197" s="83"/>
      <c r="EF197" s="83"/>
      <c r="EG197" s="83"/>
      <c r="EH197" s="83"/>
      <c r="EI197" s="83"/>
      <c r="EJ197" s="83"/>
      <c r="EK197" s="83"/>
      <c r="EL197" s="83"/>
      <c r="EM197" s="83"/>
      <c r="EN197" s="83"/>
      <c r="EO197" s="83"/>
      <c r="EP197" s="83"/>
      <c r="EQ197" s="83"/>
      <c r="ER197" s="83"/>
      <c r="ES197" s="83"/>
      <c r="ET197" s="83"/>
      <c r="EU197" s="83"/>
      <c r="EV197" s="83"/>
      <c r="EW197" s="83"/>
      <c r="EX197" s="83"/>
      <c r="EY197" s="83"/>
      <c r="EZ197" s="83"/>
      <c r="FA197" s="83"/>
      <c r="FB197" s="83"/>
      <c r="FC197" s="83"/>
      <c r="FD197" s="83"/>
      <c r="FE197" s="83"/>
      <c r="FF197" s="83"/>
      <c r="FG197" s="83"/>
      <c r="FH197" s="83"/>
      <c r="FI197" s="83"/>
      <c r="FJ197" s="83"/>
      <c r="FK197" s="83"/>
      <c r="FL197" s="83"/>
      <c r="FM197" s="83"/>
      <c r="FN197" s="83"/>
      <c r="FO197" s="83"/>
      <c r="FP197" s="83"/>
      <c r="FQ197" s="83"/>
      <c r="FR197" s="83"/>
      <c r="FS197" s="83"/>
      <c r="FT197" s="83"/>
      <c r="FU197" s="83"/>
      <c r="FV197" s="83"/>
      <c r="FW197" s="83"/>
      <c r="FX197" s="83"/>
      <c r="FY197" s="83"/>
      <c r="FZ197" s="83"/>
      <c r="GA197" s="83"/>
      <c r="GB197" s="83"/>
      <c r="GC197" s="83"/>
      <c r="GD197" s="83"/>
      <c r="GE197" s="83"/>
      <c r="GF197" s="83"/>
      <c r="GG197" s="83"/>
      <c r="GH197" s="83"/>
      <c r="GI197" s="83"/>
      <c r="GJ197" s="83"/>
      <c r="GK197" s="83"/>
      <c r="GL197" s="83"/>
      <c r="GM197" s="83"/>
      <c r="GN197" s="83"/>
      <c r="GO197" s="83"/>
      <c r="GP197" s="83"/>
      <c r="GQ197" s="83"/>
      <c r="GR197" s="83"/>
      <c r="GS197" s="83"/>
      <c r="GT197" s="83"/>
      <c r="GU197" s="83"/>
      <c r="GV197" s="83"/>
      <c r="GW197" s="83"/>
      <c r="GX197" s="83"/>
      <c r="GY197" s="83"/>
      <c r="GZ197" s="83"/>
      <c r="HA197" s="83"/>
      <c r="HB197" s="83"/>
      <c r="HC197" s="83"/>
      <c r="HD197" s="83"/>
      <c r="HE197" s="83"/>
      <c r="HF197" s="83"/>
      <c r="HG197" s="83"/>
      <c r="HH197" s="83"/>
      <c r="HI197" s="83"/>
      <c r="HJ197" s="83"/>
      <c r="HK197" s="83"/>
      <c r="HL197" s="83"/>
      <c r="HM197" s="83"/>
      <c r="HN197" s="83"/>
      <c r="HO197" s="83"/>
      <c r="HP197" s="83"/>
      <c r="HQ197" s="83"/>
      <c r="HR197" s="83"/>
      <c r="HS197" s="83"/>
      <c r="HT197" s="83"/>
      <c r="HU197" s="83"/>
      <c r="HV197" s="83"/>
      <c r="HW197" s="83"/>
      <c r="HX197" s="83"/>
      <c r="HY197" s="83"/>
      <c r="HZ197" s="83"/>
      <c r="IA197" s="83"/>
      <c r="IB197" s="83"/>
      <c r="IC197" s="83"/>
      <c r="ID197" s="83"/>
      <c r="IE197" s="83"/>
      <c r="IF197" s="83"/>
      <c r="IG197" s="83"/>
      <c r="IH197" s="83"/>
      <c r="II197" s="83"/>
      <c r="IJ197" s="83"/>
      <c r="IK197" s="83"/>
      <c r="IL197" s="83"/>
      <c r="IM197" s="83"/>
      <c r="IN197" s="83"/>
      <c r="IO197" s="83"/>
      <c r="IP197" s="83"/>
      <c r="IQ197" s="83"/>
      <c r="IR197" s="83"/>
      <c r="IS197" s="83"/>
      <c r="IT197" s="83"/>
      <c r="IU197" s="83"/>
    </row>
    <row r="198" spans="1:255" s="84" customFormat="1" ht="15">
      <c r="A198" s="79"/>
      <c r="B198" s="79"/>
      <c r="C198" s="945" t="s">
        <v>9</v>
      </c>
      <c r="D198" s="946"/>
      <c r="E198" s="553"/>
      <c r="F198" s="553"/>
      <c r="G198" s="554"/>
      <c r="H198" s="80">
        <f>H196+H197</f>
        <v>0</v>
      </c>
      <c r="I198" s="80">
        <f>I196+I197</f>
        <v>0</v>
      </c>
      <c r="J198" s="80" t="s">
        <v>785</v>
      </c>
      <c r="K198" s="85"/>
      <c r="L198" s="89"/>
      <c r="M198" s="90"/>
      <c r="N198" s="88"/>
      <c r="O198" s="80">
        <f>O196+O197</f>
        <v>0</v>
      </c>
      <c r="P198" s="550"/>
      <c r="Q198" s="82"/>
      <c r="R198" s="80">
        <f>R196+R197</f>
        <v>0</v>
      </c>
      <c r="S198" s="83"/>
      <c r="T198" s="83"/>
      <c r="U198" s="83"/>
      <c r="V198" s="83"/>
      <c r="W198" s="83"/>
      <c r="X198" s="83"/>
      <c r="Y198" s="83"/>
      <c r="Z198" s="83"/>
      <c r="AA198" s="83"/>
      <c r="AB198" s="83"/>
      <c r="AC198" s="83"/>
      <c r="AD198" s="83"/>
      <c r="AE198" s="83"/>
      <c r="AF198" s="83"/>
      <c r="AG198" s="83"/>
      <c r="AH198" s="83"/>
      <c r="AI198" s="83"/>
      <c r="AJ198" s="83"/>
      <c r="AK198" s="83"/>
      <c r="AL198" s="83"/>
      <c r="AM198" s="83"/>
      <c r="AN198" s="83"/>
      <c r="AO198" s="83"/>
      <c r="AP198" s="83"/>
      <c r="AQ198" s="83"/>
      <c r="AR198" s="83"/>
      <c r="AS198" s="83"/>
      <c r="AT198" s="83"/>
      <c r="AU198" s="83"/>
      <c r="AV198" s="83"/>
      <c r="AW198" s="83"/>
      <c r="AX198" s="83"/>
      <c r="AY198" s="83"/>
      <c r="AZ198" s="83"/>
      <c r="BA198" s="83"/>
      <c r="BB198" s="83"/>
      <c r="BC198" s="83"/>
      <c r="BD198" s="83"/>
      <c r="BE198" s="83"/>
      <c r="BF198" s="83"/>
      <c r="BG198" s="83"/>
      <c r="BH198" s="83"/>
      <c r="BI198" s="83"/>
      <c r="BJ198" s="83"/>
      <c r="BK198" s="83"/>
      <c r="BL198" s="83"/>
      <c r="BM198" s="83"/>
      <c r="BN198" s="83"/>
      <c r="BO198" s="83"/>
      <c r="BP198" s="83"/>
      <c r="BQ198" s="83"/>
      <c r="BR198" s="83"/>
      <c r="BS198" s="83"/>
      <c r="BT198" s="83"/>
      <c r="BU198" s="83"/>
      <c r="BV198" s="83"/>
      <c r="BW198" s="83"/>
      <c r="BX198" s="83"/>
      <c r="BY198" s="83"/>
      <c r="BZ198" s="83"/>
      <c r="CA198" s="83"/>
      <c r="CB198" s="83"/>
      <c r="CC198" s="83"/>
      <c r="CD198" s="83"/>
      <c r="CE198" s="83"/>
      <c r="CF198" s="83"/>
      <c r="CG198" s="83"/>
      <c r="CH198" s="83"/>
      <c r="CI198" s="83"/>
      <c r="CJ198" s="83"/>
      <c r="CK198" s="83"/>
      <c r="CL198" s="83"/>
      <c r="CM198" s="83"/>
      <c r="CN198" s="83"/>
      <c r="CO198" s="83"/>
      <c r="CP198" s="83"/>
      <c r="CQ198" s="83"/>
      <c r="CR198" s="83"/>
      <c r="CS198" s="83"/>
      <c r="CT198" s="83"/>
      <c r="CU198" s="83"/>
      <c r="CV198" s="83"/>
      <c r="CW198" s="83"/>
      <c r="CX198" s="83"/>
      <c r="CY198" s="83"/>
      <c r="CZ198" s="83"/>
      <c r="DA198" s="83"/>
      <c r="DB198" s="83"/>
      <c r="DC198" s="83"/>
      <c r="DD198" s="83"/>
      <c r="DE198" s="83"/>
      <c r="DF198" s="83"/>
      <c r="DG198" s="83"/>
      <c r="DH198" s="83"/>
      <c r="DI198" s="83"/>
      <c r="DJ198" s="83"/>
      <c r="DK198" s="83"/>
      <c r="DL198" s="83"/>
      <c r="DM198" s="83"/>
      <c r="DN198" s="83"/>
      <c r="DO198" s="83"/>
      <c r="DP198" s="83"/>
      <c r="DQ198" s="83"/>
      <c r="DR198" s="83"/>
      <c r="DS198" s="83"/>
      <c r="DT198" s="83"/>
      <c r="DU198" s="83"/>
      <c r="DV198" s="83"/>
      <c r="DW198" s="83"/>
      <c r="DX198" s="83"/>
      <c r="DY198" s="83"/>
      <c r="DZ198" s="83"/>
      <c r="EA198" s="83"/>
      <c r="EB198" s="83"/>
      <c r="EC198" s="83"/>
      <c r="ED198" s="83"/>
      <c r="EE198" s="83"/>
      <c r="EF198" s="83"/>
      <c r="EG198" s="83"/>
      <c r="EH198" s="83"/>
      <c r="EI198" s="83"/>
      <c r="EJ198" s="83"/>
      <c r="EK198" s="83"/>
      <c r="EL198" s="83"/>
      <c r="EM198" s="83"/>
      <c r="EN198" s="83"/>
      <c r="EO198" s="83"/>
      <c r="EP198" s="83"/>
      <c r="EQ198" s="83"/>
      <c r="ER198" s="83"/>
      <c r="ES198" s="83"/>
      <c r="ET198" s="83"/>
      <c r="EU198" s="83"/>
      <c r="EV198" s="83"/>
      <c r="EW198" s="83"/>
      <c r="EX198" s="83"/>
      <c r="EY198" s="83"/>
      <c r="EZ198" s="83"/>
      <c r="FA198" s="83"/>
      <c r="FB198" s="83"/>
      <c r="FC198" s="83"/>
      <c r="FD198" s="83"/>
      <c r="FE198" s="83"/>
      <c r="FF198" s="83"/>
      <c r="FG198" s="83"/>
      <c r="FH198" s="83"/>
      <c r="FI198" s="83"/>
      <c r="FJ198" s="83"/>
      <c r="FK198" s="83"/>
      <c r="FL198" s="83"/>
      <c r="FM198" s="83"/>
      <c r="FN198" s="83"/>
      <c r="FO198" s="83"/>
      <c r="FP198" s="83"/>
      <c r="FQ198" s="83"/>
      <c r="FR198" s="83"/>
      <c r="FS198" s="83"/>
      <c r="FT198" s="83"/>
      <c r="FU198" s="83"/>
      <c r="FV198" s="83"/>
      <c r="FW198" s="83"/>
      <c r="FX198" s="83"/>
      <c r="FY198" s="83"/>
      <c r="FZ198" s="83"/>
      <c r="GA198" s="83"/>
      <c r="GB198" s="83"/>
      <c r="GC198" s="83"/>
      <c r="GD198" s="83"/>
      <c r="GE198" s="83"/>
      <c r="GF198" s="83"/>
      <c r="GG198" s="83"/>
      <c r="GH198" s="83"/>
      <c r="GI198" s="83"/>
      <c r="GJ198" s="83"/>
      <c r="GK198" s="83"/>
      <c r="GL198" s="83"/>
      <c r="GM198" s="83"/>
      <c r="GN198" s="83"/>
      <c r="GO198" s="83"/>
      <c r="GP198" s="83"/>
      <c r="GQ198" s="83"/>
      <c r="GR198" s="83"/>
      <c r="GS198" s="83"/>
      <c r="GT198" s="83"/>
      <c r="GU198" s="83"/>
      <c r="GV198" s="83"/>
      <c r="GW198" s="83"/>
      <c r="GX198" s="83"/>
      <c r="GY198" s="83"/>
      <c r="GZ198" s="83"/>
      <c r="HA198" s="83"/>
      <c r="HB198" s="83"/>
      <c r="HC198" s="83"/>
      <c r="HD198" s="83"/>
      <c r="HE198" s="83"/>
      <c r="HF198" s="83"/>
      <c r="HG198" s="83"/>
      <c r="HH198" s="83"/>
      <c r="HI198" s="83"/>
      <c r="HJ198" s="83"/>
      <c r="HK198" s="83"/>
      <c r="HL198" s="83"/>
      <c r="HM198" s="83"/>
      <c r="HN198" s="83"/>
      <c r="HO198" s="83"/>
      <c r="HP198" s="83"/>
      <c r="HQ198" s="83"/>
      <c r="HR198" s="83"/>
      <c r="HS198" s="83"/>
      <c r="HT198" s="83"/>
      <c r="HU198" s="83"/>
      <c r="HV198" s="83"/>
      <c r="HW198" s="83"/>
      <c r="HX198" s="83"/>
      <c r="HY198" s="83"/>
      <c r="HZ198" s="83"/>
      <c r="IA198" s="83"/>
      <c r="IB198" s="83"/>
      <c r="IC198" s="83"/>
      <c r="ID198" s="83"/>
      <c r="IE198" s="83"/>
      <c r="IF198" s="83"/>
      <c r="IG198" s="83"/>
      <c r="IH198" s="83"/>
      <c r="II198" s="83"/>
      <c r="IJ198" s="83"/>
      <c r="IK198" s="83"/>
      <c r="IL198" s="83"/>
      <c r="IM198" s="83"/>
      <c r="IN198" s="83"/>
      <c r="IO198" s="83"/>
      <c r="IP198" s="83"/>
      <c r="IQ198" s="83"/>
      <c r="IR198" s="83"/>
      <c r="IS198" s="83"/>
      <c r="IT198" s="83"/>
      <c r="IU198" s="83"/>
    </row>
    <row r="199" spans="1:255" s="7" customFormat="1" ht="15" customHeight="1">
      <c r="C199" s="22"/>
      <c r="F199" s="34"/>
      <c r="G199" s="34"/>
      <c r="I199" s="832"/>
      <c r="J199" s="1013"/>
      <c r="K199" s="27"/>
    </row>
    <row r="200" spans="1:255" s="7" customFormat="1" ht="38.25" customHeight="1">
      <c r="A200" s="4"/>
      <c r="B200" s="4"/>
      <c r="C200" s="20"/>
      <c r="F200" s="34"/>
      <c r="G200" s="34"/>
      <c r="I200" s="20"/>
      <c r="J200" s="102"/>
      <c r="K200" s="27"/>
    </row>
    <row r="201" spans="1:255" s="7" customFormat="1" ht="20.25" customHeight="1">
      <c r="A201" s="1"/>
      <c r="B201" s="1"/>
      <c r="C201" s="22" t="s">
        <v>745</v>
      </c>
      <c r="F201" s="34"/>
      <c r="G201" s="34"/>
      <c r="I201" s="832" t="s">
        <v>204</v>
      </c>
      <c r="J201" s="832"/>
      <c r="K201" s="27"/>
    </row>
    <row r="202" spans="1:255" s="7" customFormat="1" ht="18" customHeight="1">
      <c r="A202" s="4"/>
      <c r="B202" s="4"/>
      <c r="C202" s="103"/>
      <c r="D202" s="104"/>
      <c r="E202" s="105"/>
      <c r="F202" s="104"/>
      <c r="G202" s="106"/>
      <c r="H202" s="104"/>
    </row>
    <row r="203" spans="1:255" s="7" customFormat="1">
      <c r="C203" s="27"/>
      <c r="D203" s="27"/>
      <c r="E203" s="35"/>
      <c r="F203" s="35"/>
      <c r="G203" s="26"/>
      <c r="H203" s="27"/>
    </row>
    <row r="204" spans="1:255" s="7" customFormat="1">
      <c r="F204" s="34"/>
      <c r="G204" s="34"/>
      <c r="H204" s="37"/>
      <c r="I204" s="37"/>
      <c r="J204" s="27"/>
      <c r="K204" s="27"/>
      <c r="L204" s="35"/>
      <c r="M204" s="35"/>
      <c r="N204" s="26"/>
      <c r="O204" s="27"/>
      <c r="P204" s="27"/>
      <c r="Q204" s="27"/>
    </row>
    <row r="205" spans="1:255" s="7" customFormat="1">
      <c r="A205" s="43"/>
      <c r="B205" s="43"/>
      <c r="C205" s="91"/>
      <c r="D205" s="92"/>
      <c r="E205" s="43"/>
      <c r="F205" s="93"/>
      <c r="G205" s="93"/>
      <c r="H205" s="37"/>
      <c r="I205" s="37"/>
      <c r="J205" s="23"/>
      <c r="K205" s="95"/>
      <c r="L205" s="97"/>
      <c r="M205" s="98"/>
      <c r="N205" s="99"/>
      <c r="O205" s="98"/>
      <c r="P205" s="98"/>
      <c r="Q205" s="98"/>
    </row>
    <row r="206" spans="1:255" s="7" customFormat="1">
      <c r="A206" s="43"/>
      <c r="B206" s="43"/>
      <c r="C206" s="91"/>
      <c r="D206" s="92"/>
      <c r="E206" s="43"/>
      <c r="F206" s="93"/>
      <c r="G206" s="93"/>
      <c r="H206" s="37"/>
      <c r="I206" s="37"/>
      <c r="J206" s="23"/>
      <c r="K206" s="95"/>
      <c r="L206" s="97"/>
      <c r="M206" s="98"/>
      <c r="N206" s="99"/>
      <c r="O206" s="98"/>
      <c r="P206" s="98"/>
      <c r="Q206" s="98"/>
    </row>
    <row r="207" spans="1:255" s="7" customFormat="1">
      <c r="A207" s="43"/>
      <c r="B207" s="43"/>
      <c r="C207" s="91"/>
      <c r="D207" s="92"/>
      <c r="E207" s="43"/>
      <c r="F207" s="93"/>
      <c r="G207" s="93"/>
      <c r="H207" s="37"/>
      <c r="I207" s="37"/>
      <c r="J207" s="23"/>
      <c r="K207" s="95"/>
      <c r="L207" s="97"/>
      <c r="M207" s="98"/>
      <c r="N207" s="99"/>
      <c r="O207" s="98"/>
      <c r="P207" s="98"/>
      <c r="Q207" s="98"/>
    </row>
    <row r="208" spans="1:255" s="7" customFormat="1">
      <c r="A208" s="43"/>
      <c r="B208" s="43"/>
      <c r="C208" s="91"/>
      <c r="D208" s="92"/>
      <c r="E208" s="43"/>
      <c r="F208" s="93"/>
      <c r="G208" s="93"/>
      <c r="H208" s="37"/>
      <c r="I208" s="37"/>
      <c r="J208" s="23"/>
      <c r="K208" s="95"/>
      <c r="L208" s="97"/>
      <c r="M208" s="98"/>
      <c r="N208" s="99"/>
      <c r="O208" s="98"/>
      <c r="P208" s="98"/>
      <c r="Q208" s="98"/>
    </row>
    <row r="209" spans="1:17" s="7" customFormat="1">
      <c r="A209" s="43"/>
      <c r="B209" s="43"/>
      <c r="C209" s="91"/>
      <c r="D209" s="92"/>
      <c r="E209" s="43"/>
      <c r="F209" s="93"/>
      <c r="G209" s="93"/>
      <c r="H209" s="37"/>
      <c r="I209" s="37"/>
      <c r="J209" s="23"/>
      <c r="K209" s="95"/>
      <c r="L209" s="97"/>
      <c r="M209" s="98"/>
      <c r="N209" s="99"/>
      <c r="O209" s="98"/>
      <c r="P209" s="98"/>
      <c r="Q209" s="98"/>
    </row>
    <row r="210" spans="1:17" s="7" customFormat="1">
      <c r="A210" s="43"/>
      <c r="B210" s="43"/>
      <c r="C210" s="91"/>
      <c r="D210" s="92"/>
      <c r="E210" s="43"/>
      <c r="F210" s="93"/>
      <c r="G210" s="93"/>
      <c r="H210" s="37"/>
      <c r="I210" s="37"/>
      <c r="J210" s="23"/>
      <c r="K210" s="95"/>
      <c r="L210" s="97"/>
      <c r="M210" s="98"/>
      <c r="N210" s="99"/>
      <c r="O210" s="98"/>
      <c r="P210" s="98"/>
      <c r="Q210" s="98"/>
    </row>
    <row r="211" spans="1:17" s="7" customFormat="1">
      <c r="A211" s="43"/>
      <c r="B211" s="43"/>
      <c r="C211" s="91"/>
      <c r="D211" s="92"/>
      <c r="E211" s="43"/>
      <c r="F211" s="93"/>
      <c r="G211" s="93"/>
      <c r="H211" s="37"/>
      <c r="I211" s="37"/>
      <c r="J211" s="23"/>
      <c r="K211" s="95"/>
      <c r="L211" s="97"/>
      <c r="M211" s="98"/>
      <c r="N211" s="99"/>
      <c r="O211" s="98"/>
      <c r="P211" s="98"/>
      <c r="Q211" s="98"/>
    </row>
    <row r="212" spans="1:17" s="7" customFormat="1">
      <c r="A212" s="43"/>
      <c r="B212" s="43"/>
      <c r="C212" s="91"/>
      <c r="D212" s="92"/>
      <c r="E212" s="43"/>
      <c r="F212" s="93"/>
      <c r="G212" s="93"/>
      <c r="H212" s="37"/>
      <c r="I212" s="37"/>
      <c r="J212" s="23"/>
      <c r="K212" s="95"/>
      <c r="L212" s="97"/>
      <c r="M212" s="98"/>
      <c r="N212" s="99"/>
      <c r="O212" s="98"/>
      <c r="P212" s="98"/>
      <c r="Q212" s="98"/>
    </row>
    <row r="213" spans="1:17" s="7" customFormat="1">
      <c r="A213" s="43"/>
      <c r="B213" s="43"/>
      <c r="C213" s="91"/>
      <c r="D213" s="92"/>
      <c r="E213" s="43"/>
      <c r="F213" s="93"/>
      <c r="G213" s="93"/>
      <c r="H213" s="37"/>
      <c r="I213" s="37"/>
      <c r="J213" s="23"/>
      <c r="K213" s="95"/>
      <c r="L213" s="97"/>
      <c r="M213" s="98"/>
      <c r="N213" s="99"/>
      <c r="O213" s="98"/>
      <c r="P213" s="98"/>
      <c r="Q213" s="98"/>
    </row>
    <row r="214" spans="1:17" s="7" customFormat="1">
      <c r="A214" s="43"/>
      <c r="B214" s="43"/>
      <c r="C214" s="91"/>
      <c r="D214" s="92"/>
      <c r="E214" s="43"/>
      <c r="F214" s="93"/>
      <c r="G214" s="93"/>
      <c r="H214" s="37"/>
      <c r="I214" s="37"/>
      <c r="J214" s="23"/>
      <c r="K214" s="95"/>
      <c r="L214" s="97"/>
      <c r="M214" s="98"/>
      <c r="N214" s="99"/>
      <c r="O214" s="98"/>
      <c r="P214" s="98"/>
      <c r="Q214" s="98"/>
    </row>
    <row r="215" spans="1:17" s="7" customFormat="1">
      <c r="A215" s="43"/>
      <c r="B215" s="43"/>
      <c r="C215" s="91"/>
      <c r="D215" s="92"/>
      <c r="E215" s="43"/>
      <c r="F215" s="93"/>
      <c r="G215" s="93"/>
      <c r="H215" s="37"/>
      <c r="I215" s="37"/>
      <c r="J215" s="23"/>
      <c r="K215" s="95"/>
      <c r="L215" s="97"/>
      <c r="M215" s="98"/>
      <c r="N215" s="99"/>
      <c r="O215" s="98"/>
      <c r="P215" s="98"/>
      <c r="Q215" s="98"/>
    </row>
    <row r="216" spans="1:17" s="7" customFormat="1">
      <c r="A216" s="43"/>
      <c r="B216" s="43"/>
      <c r="C216" s="91"/>
      <c r="D216" s="92"/>
      <c r="E216" s="43"/>
      <c r="F216" s="93"/>
      <c r="G216" s="93"/>
      <c r="H216" s="37"/>
      <c r="I216" s="37"/>
      <c r="J216" s="23"/>
      <c r="K216" s="95"/>
      <c r="L216" s="97"/>
      <c r="M216" s="98"/>
      <c r="N216" s="99"/>
      <c r="O216" s="98"/>
      <c r="P216" s="98"/>
      <c r="Q216" s="98"/>
    </row>
    <row r="217" spans="1:17" s="7" customFormat="1">
      <c r="A217" s="43"/>
      <c r="B217" s="43"/>
      <c r="C217" s="91"/>
      <c r="D217" s="92"/>
      <c r="E217" s="43"/>
      <c r="F217" s="93"/>
      <c r="G217" s="93"/>
      <c r="H217" s="37"/>
      <c r="I217" s="37"/>
      <c r="J217" s="23"/>
      <c r="K217" s="95"/>
      <c r="L217" s="97"/>
      <c r="M217" s="98"/>
      <c r="N217" s="99"/>
      <c r="O217" s="98"/>
      <c r="P217" s="98"/>
      <c r="Q217" s="98"/>
    </row>
    <row r="218" spans="1:17" s="4" customFormat="1" ht="18">
      <c r="A218" s="43"/>
      <c r="B218" s="43"/>
      <c r="C218" s="91"/>
      <c r="D218" s="92"/>
      <c r="E218" s="43"/>
      <c r="F218" s="93"/>
      <c r="G218" s="93"/>
      <c r="H218" s="37"/>
      <c r="I218" s="37"/>
      <c r="J218" s="23"/>
      <c r="K218" s="95"/>
      <c r="L218" s="97"/>
      <c r="M218" s="98"/>
      <c r="N218" s="99"/>
      <c r="O218" s="98"/>
      <c r="P218" s="98"/>
      <c r="Q218" s="98"/>
    </row>
    <row r="219" spans="1:17" s="1" customFormat="1" ht="15">
      <c r="A219" s="43"/>
      <c r="B219" s="43"/>
      <c r="C219" s="91"/>
      <c r="D219" s="92"/>
      <c r="E219" s="43"/>
      <c r="F219" s="93"/>
      <c r="G219" s="93"/>
      <c r="H219" s="37"/>
      <c r="I219" s="37"/>
      <c r="J219" s="23"/>
      <c r="K219" s="95"/>
      <c r="L219" s="97"/>
      <c r="M219" s="98"/>
      <c r="N219" s="99"/>
      <c r="O219" s="98"/>
      <c r="P219" s="98"/>
      <c r="Q219" s="98"/>
    </row>
    <row r="220" spans="1:17" s="4" customFormat="1" ht="18">
      <c r="A220" s="43"/>
      <c r="B220" s="43"/>
      <c r="C220" s="91"/>
      <c r="D220" s="92"/>
      <c r="E220" s="43"/>
      <c r="F220" s="93"/>
      <c r="G220" s="93"/>
      <c r="H220" s="37"/>
      <c r="I220" s="37"/>
      <c r="J220" s="23"/>
      <c r="K220" s="95"/>
      <c r="L220" s="97"/>
      <c r="M220" s="98"/>
      <c r="N220" s="99"/>
      <c r="O220" s="98"/>
      <c r="P220" s="98"/>
      <c r="Q220" s="98"/>
    </row>
    <row r="221" spans="1:17" s="7" customFormat="1">
      <c r="A221" s="43"/>
      <c r="B221" s="43"/>
      <c r="C221" s="91"/>
      <c r="D221" s="92"/>
      <c r="E221" s="43"/>
      <c r="F221" s="93"/>
      <c r="G221" s="93"/>
      <c r="H221" s="37"/>
      <c r="I221" s="37"/>
      <c r="J221" s="23"/>
      <c r="K221" s="95"/>
      <c r="L221" s="97"/>
      <c r="M221" s="98"/>
      <c r="N221" s="99"/>
      <c r="O221" s="98"/>
      <c r="P221" s="98"/>
      <c r="Q221" s="98"/>
    </row>
    <row r="222" spans="1:17" s="7" customFormat="1">
      <c r="A222" s="43"/>
      <c r="B222" s="43"/>
      <c r="C222" s="91"/>
      <c r="D222" s="92"/>
      <c r="E222" s="43"/>
      <c r="F222" s="93"/>
      <c r="G222" s="93"/>
      <c r="H222" s="37"/>
      <c r="I222" s="37"/>
      <c r="J222" s="23"/>
      <c r="K222" s="95"/>
      <c r="L222" s="97"/>
      <c r="M222" s="98"/>
      <c r="N222" s="99"/>
      <c r="O222" s="98"/>
      <c r="P222" s="98"/>
      <c r="Q222" s="98"/>
    </row>
    <row r="244" spans="18:18">
      <c r="R244" s="494"/>
    </row>
    <row r="246" spans="18:18">
      <c r="R246" s="494"/>
    </row>
    <row r="247" spans="18:18">
      <c r="R247" s="494"/>
    </row>
    <row r="248" spans="18:18">
      <c r="R248" s="494"/>
    </row>
    <row r="249" spans="18:18">
      <c r="R249" s="494"/>
    </row>
    <row r="293" spans="18:18">
      <c r="R293" s="494"/>
    </row>
  </sheetData>
  <sheetProtection formatCells="0" formatColumns="0" formatRows="0" insertColumns="0" insertRows="0" insertHyperlinks="0" deleteColumns="0" deleteRows="0" sort="0" autoFilter="0" pivotTables="0"/>
  <autoFilter ref="J12:J198">
    <filterColumn colId="0">
      <customFilters>
        <customFilter operator="notEqual" val=" "/>
      </customFilters>
    </filterColumn>
  </autoFilter>
  <mergeCells count="28">
    <mergeCell ref="D3:F3"/>
    <mergeCell ref="N4:O4"/>
    <mergeCell ref="B7:B11"/>
    <mergeCell ref="H4:L4"/>
    <mergeCell ref="H5:L5"/>
    <mergeCell ref="J8:L8"/>
    <mergeCell ref="F7:G10"/>
    <mergeCell ref="J9:M10"/>
    <mergeCell ref="D7:D11"/>
    <mergeCell ref="Q7:R7"/>
    <mergeCell ref="N9:O9"/>
    <mergeCell ref="N10:O10"/>
    <mergeCell ref="N5:O5"/>
    <mergeCell ref="Q8:Q11"/>
    <mergeCell ref="R8:R11"/>
    <mergeCell ref="J7:O7"/>
    <mergeCell ref="I201:J201"/>
    <mergeCell ref="C194:G194"/>
    <mergeCell ref="A7:A11"/>
    <mergeCell ref="C195:D195"/>
    <mergeCell ref="C196:D196"/>
    <mergeCell ref="C197:D197"/>
    <mergeCell ref="C198:D198"/>
    <mergeCell ref="I199:J199"/>
    <mergeCell ref="H7:I8"/>
    <mergeCell ref="E7:E11"/>
    <mergeCell ref="C7:C11"/>
    <mergeCell ref="H9:I10"/>
  </mergeCells>
  <phoneticPr fontId="4" type="noConversion"/>
  <printOptions horizontalCentered="1"/>
  <pageMargins left="0.54" right="0.11811023622047245" top="0.38" bottom="0.46" header="0.11811023622047245" footer="0.11811023622047245"/>
  <pageSetup paperSize="9" scale="90" orientation="landscape" verticalDpi="300" r:id="rId1"/>
  <headerFooter alignWithMargins="0">
    <oddFooter>&amp;R&amp;"Courier Unicode,обычный"&amp;8&amp;P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 filterMode="1">
    <tabColor indexed="11"/>
  </sheetPr>
  <dimension ref="A1:IU156"/>
  <sheetViews>
    <sheetView zoomScale="90" zoomScaleNormal="90" zoomScalePageLayoutView="91" workbookViewId="0">
      <selection activeCell="G4" sqref="G4"/>
    </sheetView>
  </sheetViews>
  <sheetFormatPr defaultRowHeight="11.25"/>
  <cols>
    <col min="1" max="1" width="4.5703125" style="43" customWidth="1"/>
    <col min="2" max="2" width="6.5703125" style="43" customWidth="1"/>
    <col min="3" max="3" width="22.7109375" style="91" customWidth="1"/>
    <col min="4" max="4" width="7.140625" style="92" customWidth="1"/>
    <col min="5" max="5" width="7.140625" style="43" customWidth="1"/>
    <col min="6" max="6" width="6.5703125" style="93" customWidth="1"/>
    <col min="7" max="7" width="8.85546875" style="93" customWidth="1"/>
    <col min="8" max="9" width="7.5703125" style="37" customWidth="1"/>
    <col min="10" max="10" width="15.28515625" style="23" customWidth="1"/>
    <col min="11" max="11" width="6.140625" style="95" customWidth="1"/>
    <col min="12" max="12" width="8.140625" style="97" customWidth="1"/>
    <col min="13" max="13" width="9.28515625" style="98" bestFit="1" customWidth="1"/>
    <col min="14" max="14" width="7.140625" style="99" customWidth="1"/>
    <col min="15" max="16" width="8.28515625" style="98" customWidth="1"/>
    <col min="17" max="17" width="12.28515625" style="98" customWidth="1"/>
    <col min="18" max="18" width="9.7109375" style="43" customWidth="1"/>
    <col min="19" max="16384" width="9.140625" style="43"/>
  </cols>
  <sheetData>
    <row r="1" spans="1:18" ht="20.25" customHeight="1">
      <c r="A1" s="619" t="e">
        <f>#REF!</f>
        <v>#REF!</v>
      </c>
      <c r="B1" s="619"/>
      <c r="C1" s="619"/>
      <c r="D1" s="619"/>
      <c r="E1" s="619"/>
      <c r="F1" s="619"/>
      <c r="G1" s="619"/>
      <c r="H1" s="619"/>
      <c r="I1" s="619"/>
      <c r="J1" s="619"/>
      <c r="K1" s="619"/>
      <c r="L1" s="619"/>
      <c r="M1" s="619"/>
      <c r="N1" s="619"/>
      <c r="O1" s="619"/>
      <c r="P1" s="619"/>
      <c r="Q1" s="619"/>
      <c r="R1" s="619"/>
    </row>
    <row r="2" spans="1:18" s="23" customFormat="1" ht="15" customHeight="1">
      <c r="A2" s="597" t="s">
        <v>847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</row>
    <row r="3" spans="1:18" s="7" customFormat="1" ht="18" customHeight="1">
      <c r="B3" s="5"/>
      <c r="C3" s="5"/>
      <c r="D3" s="937" t="s">
        <v>762</v>
      </c>
      <c r="E3" s="937"/>
      <c r="F3" s="937"/>
      <c r="G3" s="566" t="s">
        <v>862</v>
      </c>
      <c r="H3" s="5"/>
      <c r="I3" s="5"/>
      <c r="J3" s="24"/>
      <c r="K3" s="24"/>
      <c r="L3" s="25"/>
      <c r="M3" s="24"/>
      <c r="N3" s="26"/>
      <c r="O3" s="27"/>
      <c r="P3" s="27"/>
      <c r="Q3" s="27"/>
    </row>
    <row r="4" spans="1:18" s="7" customFormat="1" ht="15">
      <c r="A4" s="2"/>
      <c r="B4" s="2"/>
      <c r="C4" s="30" t="s">
        <v>763</v>
      </c>
      <c r="D4" s="3" t="s">
        <v>764</v>
      </c>
      <c r="E4" s="162">
        <v>0</v>
      </c>
      <c r="F4" s="31"/>
      <c r="G4" s="31"/>
      <c r="H4" s="848" t="s">
        <v>765</v>
      </c>
      <c r="I4" s="848"/>
      <c r="J4" s="849"/>
      <c r="K4" s="849"/>
      <c r="L4" s="849"/>
      <c r="M4" s="32">
        <f>R149</f>
        <v>0</v>
      </c>
      <c r="N4" s="972" t="s">
        <v>766</v>
      </c>
      <c r="O4" s="972"/>
      <c r="P4" s="33"/>
      <c r="Q4" s="33"/>
    </row>
    <row r="5" spans="1:18" s="7" customFormat="1" ht="15">
      <c r="A5" s="2"/>
      <c r="B5" s="2"/>
      <c r="C5" s="30" t="s">
        <v>763</v>
      </c>
      <c r="D5" s="3" t="s">
        <v>767</v>
      </c>
      <c r="E5" s="162">
        <v>0</v>
      </c>
      <c r="F5" s="31"/>
      <c r="G5" s="31"/>
      <c r="H5" s="848"/>
      <c r="I5" s="848"/>
      <c r="J5" s="849"/>
      <c r="K5" s="849"/>
      <c r="L5" s="849"/>
      <c r="M5" s="32"/>
      <c r="N5" s="972"/>
      <c r="O5" s="972"/>
      <c r="P5" s="33"/>
      <c r="Q5" s="33"/>
    </row>
    <row r="6" spans="1:18" s="7" customFormat="1" ht="15.75" thickBot="1">
      <c r="C6" s="30" t="s">
        <v>763</v>
      </c>
      <c r="D6" s="3" t="s">
        <v>727</v>
      </c>
      <c r="E6" s="7">
        <v>0</v>
      </c>
      <c r="F6" s="34"/>
      <c r="G6" s="34"/>
      <c r="J6" s="27"/>
      <c r="K6" s="27"/>
      <c r="L6" s="35"/>
      <c r="M6" s="27"/>
      <c r="N6" s="26"/>
      <c r="O6" s="27"/>
      <c r="P6" s="27"/>
      <c r="Q6" s="27"/>
    </row>
    <row r="7" spans="1:18" s="284" customFormat="1" ht="12" customHeight="1" thickBot="1">
      <c r="A7" s="980" t="s">
        <v>732</v>
      </c>
      <c r="B7" s="1002" t="s">
        <v>768</v>
      </c>
      <c r="C7" s="980" t="s">
        <v>769</v>
      </c>
      <c r="D7" s="983" t="s">
        <v>770</v>
      </c>
      <c r="E7" s="983" t="s">
        <v>771</v>
      </c>
      <c r="F7" s="980" t="s">
        <v>772</v>
      </c>
      <c r="G7" s="980"/>
      <c r="H7" s="964" t="s">
        <v>851</v>
      </c>
      <c r="I7" s="965"/>
      <c r="J7" s="988" t="s">
        <v>773</v>
      </c>
      <c r="K7" s="989"/>
      <c r="L7" s="989"/>
      <c r="M7" s="989"/>
      <c r="N7" s="989"/>
      <c r="O7" s="990"/>
      <c r="P7" s="533"/>
      <c r="Q7" s="1000" t="s">
        <v>730</v>
      </c>
      <c r="R7" s="1001"/>
    </row>
    <row r="8" spans="1:18" s="284" customFormat="1" ht="15" customHeight="1" thickBot="1">
      <c r="A8" s="980"/>
      <c r="B8" s="1003"/>
      <c r="C8" s="980"/>
      <c r="D8" s="984"/>
      <c r="E8" s="984"/>
      <c r="F8" s="980"/>
      <c r="G8" s="980"/>
      <c r="H8" s="966"/>
      <c r="I8" s="967"/>
      <c r="J8" s="986" t="s">
        <v>855</v>
      </c>
      <c r="K8" s="987"/>
      <c r="L8" s="987"/>
      <c r="M8" s="564" t="e">
        <f>#REF!</f>
        <v>#REF!</v>
      </c>
      <c r="N8" s="560"/>
      <c r="O8" s="561"/>
      <c r="P8" s="534"/>
      <c r="Q8" s="981" t="s">
        <v>52</v>
      </c>
      <c r="R8" s="981" t="s">
        <v>53</v>
      </c>
    </row>
    <row r="9" spans="1:18" s="284" customFormat="1" ht="12" customHeight="1" thickBot="1">
      <c r="A9" s="980"/>
      <c r="B9" s="1003"/>
      <c r="C9" s="980"/>
      <c r="D9" s="984"/>
      <c r="E9" s="984"/>
      <c r="F9" s="980"/>
      <c r="G9" s="980"/>
      <c r="H9" s="968" t="s">
        <v>776</v>
      </c>
      <c r="I9" s="969"/>
      <c r="J9" s="993" t="s">
        <v>774</v>
      </c>
      <c r="K9" s="994"/>
      <c r="L9" s="994"/>
      <c r="M9" s="995"/>
      <c r="N9" s="988" t="s">
        <v>775</v>
      </c>
      <c r="O9" s="990"/>
      <c r="P9" s="534"/>
      <c r="Q9" s="981"/>
      <c r="R9" s="981"/>
    </row>
    <row r="10" spans="1:18" s="284" customFormat="1" ht="12" customHeight="1" thickBot="1">
      <c r="A10" s="980"/>
      <c r="B10" s="1003"/>
      <c r="C10" s="980"/>
      <c r="D10" s="984"/>
      <c r="E10" s="984"/>
      <c r="F10" s="980"/>
      <c r="G10" s="980"/>
      <c r="H10" s="970"/>
      <c r="I10" s="971"/>
      <c r="J10" s="991"/>
      <c r="K10" s="996"/>
      <c r="L10" s="996"/>
      <c r="M10" s="992"/>
      <c r="N10" s="991" t="s">
        <v>776</v>
      </c>
      <c r="O10" s="992"/>
      <c r="P10" s="534"/>
      <c r="Q10" s="981"/>
      <c r="R10" s="981"/>
    </row>
    <row r="11" spans="1:18" s="284" customFormat="1" ht="61.5" customHeight="1" thickBot="1">
      <c r="A11" s="980"/>
      <c r="B11" s="1004"/>
      <c r="C11" s="980"/>
      <c r="D11" s="985"/>
      <c r="E11" s="985"/>
      <c r="F11" s="285" t="s">
        <v>777</v>
      </c>
      <c r="G11" s="285" t="s">
        <v>778</v>
      </c>
      <c r="H11" s="286" t="s">
        <v>777</v>
      </c>
      <c r="I11" s="286" t="s">
        <v>778</v>
      </c>
      <c r="J11" s="287" t="s">
        <v>779</v>
      </c>
      <c r="K11" s="612" t="s">
        <v>780</v>
      </c>
      <c r="L11" s="288" t="s">
        <v>781</v>
      </c>
      <c r="M11" s="289" t="s">
        <v>782</v>
      </c>
      <c r="N11" s="290" t="s">
        <v>783</v>
      </c>
      <c r="O11" s="289" t="s">
        <v>784</v>
      </c>
      <c r="P11" s="532"/>
      <c r="Q11" s="982"/>
      <c r="R11" s="982"/>
    </row>
    <row r="12" spans="1:18" s="295" customFormat="1" ht="15.75" thickBot="1">
      <c r="A12" s="291">
        <v>1</v>
      </c>
      <c r="B12" s="291">
        <f>A12+1</f>
        <v>2</v>
      </c>
      <c r="C12" s="291">
        <f>B12+1</f>
        <v>3</v>
      </c>
      <c r="D12" s="615">
        <f>C12+1</f>
        <v>4</v>
      </c>
      <c r="E12" s="291">
        <f>D12+1</f>
        <v>5</v>
      </c>
      <c r="F12" s="292">
        <f t="shared" ref="F12:K12" si="0">E12+1</f>
        <v>6</v>
      </c>
      <c r="G12" s="292">
        <f t="shared" si="0"/>
        <v>7</v>
      </c>
      <c r="H12" s="291">
        <f t="shared" si="0"/>
        <v>8</v>
      </c>
      <c r="I12" s="291">
        <f t="shared" si="0"/>
        <v>9</v>
      </c>
      <c r="J12" s="293">
        <f t="shared" si="0"/>
        <v>10</v>
      </c>
      <c r="K12" s="613">
        <f t="shared" si="0"/>
        <v>11</v>
      </c>
      <c r="L12" s="294">
        <f>K12+1</f>
        <v>12</v>
      </c>
      <c r="M12" s="294">
        <f>L12+1</f>
        <v>13</v>
      </c>
      <c r="N12" s="294">
        <f>M12+1</f>
        <v>14</v>
      </c>
      <c r="O12" s="294">
        <f>N12+1</f>
        <v>15</v>
      </c>
      <c r="P12" s="294"/>
      <c r="Q12" s="294">
        <f>O12+1</f>
        <v>16</v>
      </c>
      <c r="R12" s="294">
        <f>Q12+1</f>
        <v>17</v>
      </c>
    </row>
    <row r="13" spans="1:18" s="251" customFormat="1" ht="38.25">
      <c r="A13" s="213">
        <v>1</v>
      </c>
      <c r="B13" s="230" t="s">
        <v>90</v>
      </c>
      <c r="C13" s="213" t="s">
        <v>526</v>
      </c>
      <c r="D13" s="231" t="s">
        <v>810</v>
      </c>
      <c r="E13" s="232">
        <v>1</v>
      </c>
      <c r="F13" s="232">
        <v>11.6</v>
      </c>
      <c r="G13" s="245">
        <v>1.5</v>
      </c>
      <c r="H13" s="221">
        <f>IF(E13*F13*E$4&gt;0,E13*F13*E$4,0)</f>
        <v>0</v>
      </c>
      <c r="I13" s="221">
        <f>IF(E13*G13*E$5&gt;0,E13*G13*E$5,0)</f>
        <v>0</v>
      </c>
      <c r="J13" s="222" t="s">
        <v>91</v>
      </c>
      <c r="K13" s="223" t="s">
        <v>810</v>
      </c>
      <c r="L13" s="226">
        <v>1</v>
      </c>
      <c r="M13" s="225">
        <f>E13*L13</f>
        <v>1</v>
      </c>
      <c r="N13" s="224">
        <v>295.88499999999999</v>
      </c>
      <c r="O13" s="227">
        <f t="shared" ref="O13:O44" si="1">M13*N13*E$6</f>
        <v>0</v>
      </c>
      <c r="P13" s="228">
        <f>SUM(O13:O18)</f>
        <v>0</v>
      </c>
      <c r="Q13" s="225">
        <f>R13/E13</f>
        <v>0</v>
      </c>
      <c r="R13" s="228">
        <f>H13+I13+P13</f>
        <v>0</v>
      </c>
    </row>
    <row r="14" spans="1:18" ht="12.75" hidden="1">
      <c r="A14" s="44"/>
      <c r="B14" s="45"/>
      <c r="C14" s="44"/>
      <c r="D14" s="46"/>
      <c r="E14" s="47"/>
      <c r="F14" s="47"/>
      <c r="G14" s="47"/>
      <c r="H14" s="48"/>
      <c r="I14" s="48"/>
      <c r="J14" s="49"/>
      <c r="K14" s="50"/>
      <c r="L14" s="52"/>
      <c r="M14" s="225">
        <f>E13*L14</f>
        <v>0</v>
      </c>
      <c r="N14" s="52"/>
      <c r="O14" s="227">
        <f t="shared" si="1"/>
        <v>0</v>
      </c>
      <c r="P14" s="53"/>
      <c r="Q14" s="53"/>
      <c r="R14" s="53"/>
    </row>
    <row r="15" spans="1:18" ht="12.75" hidden="1">
      <c r="A15" s="44"/>
      <c r="B15" s="45"/>
      <c r="C15" s="44"/>
      <c r="D15" s="46"/>
      <c r="E15" s="47"/>
      <c r="F15" s="47"/>
      <c r="G15" s="47"/>
      <c r="H15" s="48"/>
      <c r="I15" s="48"/>
      <c r="J15" s="49"/>
      <c r="K15" s="50"/>
      <c r="L15" s="52"/>
      <c r="M15" s="225">
        <f>E13*L15</f>
        <v>0</v>
      </c>
      <c r="N15" s="52"/>
      <c r="O15" s="227">
        <f t="shared" si="1"/>
        <v>0</v>
      </c>
      <c r="P15" s="53"/>
      <c r="Q15" s="53"/>
      <c r="R15" s="53"/>
    </row>
    <row r="16" spans="1:18" ht="12.75" hidden="1">
      <c r="A16" s="44"/>
      <c r="B16" s="45"/>
      <c r="C16" s="44"/>
      <c r="D16" s="46"/>
      <c r="E16" s="47"/>
      <c r="F16" s="47"/>
      <c r="G16" s="47"/>
      <c r="H16" s="48"/>
      <c r="I16" s="48"/>
      <c r="J16" s="49"/>
      <c r="K16" s="50"/>
      <c r="L16" s="52"/>
      <c r="M16" s="225">
        <f>E13*L16</f>
        <v>0</v>
      </c>
      <c r="N16" s="52"/>
      <c r="O16" s="227">
        <f t="shared" si="1"/>
        <v>0</v>
      </c>
      <c r="P16" s="53"/>
      <c r="Q16" s="53"/>
      <c r="R16" s="53"/>
    </row>
    <row r="17" spans="1:18" ht="12.75" hidden="1">
      <c r="A17" s="44"/>
      <c r="B17" s="45"/>
      <c r="C17" s="44"/>
      <c r="D17" s="46"/>
      <c r="E17" s="47"/>
      <c r="F17" s="47"/>
      <c r="G17" s="47"/>
      <c r="H17" s="48"/>
      <c r="I17" s="48"/>
      <c r="J17" s="49"/>
      <c r="K17" s="50"/>
      <c r="L17" s="52"/>
      <c r="M17" s="225">
        <f>E13*L17</f>
        <v>0</v>
      </c>
      <c r="N17" s="52"/>
      <c r="O17" s="227">
        <f t="shared" si="1"/>
        <v>0</v>
      </c>
      <c r="P17" s="53"/>
      <c r="Q17" s="53"/>
      <c r="R17" s="53"/>
    </row>
    <row r="18" spans="1:18" ht="12.75" hidden="1">
      <c r="A18" s="54"/>
      <c r="B18" s="55"/>
      <c r="C18" s="54"/>
      <c r="D18" s="56"/>
      <c r="E18" s="57"/>
      <c r="F18" s="57"/>
      <c r="G18" s="57"/>
      <c r="H18" s="59"/>
      <c r="I18" s="59"/>
      <c r="J18" s="49"/>
      <c r="K18" s="50"/>
      <c r="L18" s="52"/>
      <c r="M18" s="225">
        <f>E13*L18</f>
        <v>0</v>
      </c>
      <c r="N18" s="52"/>
      <c r="O18" s="227">
        <f t="shared" si="1"/>
        <v>0</v>
      </c>
      <c r="P18" s="60"/>
      <c r="Q18" s="60"/>
      <c r="R18" s="60"/>
    </row>
    <row r="19" spans="1:18" s="251" customFormat="1" ht="38.25" customHeight="1">
      <c r="A19" s="213">
        <f>A13+1</f>
        <v>2</v>
      </c>
      <c r="B19" s="230" t="s">
        <v>711</v>
      </c>
      <c r="C19" s="213" t="s">
        <v>222</v>
      </c>
      <c r="D19" s="231" t="s">
        <v>42</v>
      </c>
      <c r="E19" s="232">
        <v>0.01</v>
      </c>
      <c r="F19" s="244">
        <v>188</v>
      </c>
      <c r="G19" s="232">
        <v>5.5</v>
      </c>
      <c r="H19" s="221">
        <f>IF(E19*F19*E$4&gt;0,E19*F19*E$4,0)</f>
        <v>0</v>
      </c>
      <c r="I19" s="221">
        <f>IF(E19*G19*E$5&gt;0,E19*G19*E$5,0)</f>
        <v>0</v>
      </c>
      <c r="J19" s="222" t="s">
        <v>113</v>
      </c>
      <c r="K19" s="223" t="s">
        <v>810</v>
      </c>
      <c r="L19" s="226">
        <v>100</v>
      </c>
      <c r="M19" s="225">
        <f>E19*L19</f>
        <v>1</v>
      </c>
      <c r="N19" s="226">
        <v>23</v>
      </c>
      <c r="O19" s="227">
        <f t="shared" si="1"/>
        <v>0</v>
      </c>
      <c r="P19" s="228">
        <f>SUM(O19:O24)</f>
        <v>0</v>
      </c>
      <c r="Q19" s="225">
        <f>R19/E19</f>
        <v>0</v>
      </c>
      <c r="R19" s="228">
        <f>H19+I19+P19</f>
        <v>0</v>
      </c>
    </row>
    <row r="20" spans="1:18" ht="12.75" hidden="1">
      <c r="A20" s="44"/>
      <c r="B20" s="45"/>
      <c r="C20" s="44"/>
      <c r="D20" s="46"/>
      <c r="E20" s="47"/>
      <c r="F20" s="47"/>
      <c r="G20" s="47"/>
      <c r="H20" s="48"/>
      <c r="I20" s="48"/>
      <c r="J20" s="49"/>
      <c r="K20" s="50"/>
      <c r="L20" s="52"/>
      <c r="M20" s="225">
        <f>E19*L20</f>
        <v>0</v>
      </c>
      <c r="N20" s="52"/>
      <c r="O20" s="227">
        <f t="shared" si="1"/>
        <v>0</v>
      </c>
      <c r="P20" s="53"/>
      <c r="Q20" s="53"/>
      <c r="R20" s="53"/>
    </row>
    <row r="21" spans="1:18" ht="12.75" hidden="1">
      <c r="A21" s="44"/>
      <c r="B21" s="45"/>
      <c r="C21" s="44"/>
      <c r="D21" s="46"/>
      <c r="E21" s="47"/>
      <c r="F21" s="47"/>
      <c r="G21" s="47"/>
      <c r="H21" s="48"/>
      <c r="I21" s="48"/>
      <c r="J21" s="49"/>
      <c r="K21" s="50"/>
      <c r="L21" s="52"/>
      <c r="M21" s="225">
        <f>E19*L21</f>
        <v>0</v>
      </c>
      <c r="N21" s="52"/>
      <c r="O21" s="227">
        <f t="shared" si="1"/>
        <v>0</v>
      </c>
      <c r="P21" s="53"/>
      <c r="Q21" s="53"/>
      <c r="R21" s="53"/>
    </row>
    <row r="22" spans="1:18" ht="12.75" hidden="1">
      <c r="A22" s="44"/>
      <c r="B22" s="45"/>
      <c r="C22" s="44"/>
      <c r="D22" s="46"/>
      <c r="E22" s="47"/>
      <c r="F22" s="47"/>
      <c r="G22" s="47"/>
      <c r="H22" s="48"/>
      <c r="I22" s="48"/>
      <c r="J22" s="49"/>
      <c r="K22" s="50"/>
      <c r="L22" s="52"/>
      <c r="M22" s="225">
        <f>E19*L22</f>
        <v>0</v>
      </c>
      <c r="N22" s="52"/>
      <c r="O22" s="227">
        <f t="shared" si="1"/>
        <v>0</v>
      </c>
      <c r="P22" s="53"/>
      <c r="Q22" s="53"/>
      <c r="R22" s="53"/>
    </row>
    <row r="23" spans="1:18" ht="12.75" hidden="1">
      <c r="A23" s="44"/>
      <c r="B23" s="45"/>
      <c r="C23" s="44"/>
      <c r="D23" s="46"/>
      <c r="E23" s="47"/>
      <c r="F23" s="47"/>
      <c r="G23" s="47"/>
      <c r="H23" s="48"/>
      <c r="I23" s="48"/>
      <c r="J23" s="49"/>
      <c r="K23" s="50"/>
      <c r="L23" s="52"/>
      <c r="M23" s="225">
        <f>E19*L23</f>
        <v>0</v>
      </c>
      <c r="N23" s="52"/>
      <c r="O23" s="227">
        <f t="shared" si="1"/>
        <v>0</v>
      </c>
      <c r="P23" s="53"/>
      <c r="Q23" s="53"/>
      <c r="R23" s="53"/>
    </row>
    <row r="24" spans="1:18" ht="12.75" hidden="1">
      <c r="A24" s="54"/>
      <c r="B24" s="55"/>
      <c r="C24" s="54"/>
      <c r="D24" s="56"/>
      <c r="E24" s="57"/>
      <c r="F24" s="57"/>
      <c r="G24" s="57"/>
      <c r="H24" s="59"/>
      <c r="I24" s="59"/>
      <c r="J24" s="49"/>
      <c r="K24" s="50"/>
      <c r="L24" s="52"/>
      <c r="M24" s="225">
        <f>E19*L24</f>
        <v>0</v>
      </c>
      <c r="N24" s="52"/>
      <c r="O24" s="227">
        <f t="shared" si="1"/>
        <v>0</v>
      </c>
      <c r="P24" s="60"/>
      <c r="Q24" s="60"/>
      <c r="R24" s="60"/>
    </row>
    <row r="25" spans="1:18" s="251" customFormat="1" ht="12.75">
      <c r="A25" s="213">
        <f>A19+1</f>
        <v>3</v>
      </c>
      <c r="B25" s="230" t="s">
        <v>114</v>
      </c>
      <c r="C25" s="213" t="s">
        <v>223</v>
      </c>
      <c r="D25" s="231" t="s">
        <v>810</v>
      </c>
      <c r="E25" s="232">
        <v>1</v>
      </c>
      <c r="F25" s="244">
        <v>6.34</v>
      </c>
      <c r="G25" s="232">
        <v>0.66</v>
      </c>
      <c r="H25" s="221">
        <f>IF(E25*F25*E$4&gt;0,E25*F25*E$4,0)</f>
        <v>0</v>
      </c>
      <c r="I25" s="221">
        <f>IF(E25*G25*E$5&gt;0,E25*G25*E$5,0)</f>
        <v>0</v>
      </c>
      <c r="J25" s="222" t="s">
        <v>115</v>
      </c>
      <c r="K25" s="223" t="s">
        <v>810</v>
      </c>
      <c r="L25" s="226">
        <v>1</v>
      </c>
      <c r="M25" s="225">
        <f>E25*L25</f>
        <v>1</v>
      </c>
      <c r="N25" s="226">
        <v>22.68</v>
      </c>
      <c r="O25" s="227">
        <f t="shared" si="1"/>
        <v>0</v>
      </c>
      <c r="P25" s="228">
        <f>SUM(O25:O30)</f>
        <v>0</v>
      </c>
      <c r="Q25" s="225">
        <f>R25/E25</f>
        <v>0</v>
      </c>
      <c r="R25" s="228">
        <f>H25+I25+P25</f>
        <v>0</v>
      </c>
    </row>
    <row r="26" spans="1:18" ht="12.75" hidden="1">
      <c r="A26" s="44"/>
      <c r="B26" s="45"/>
      <c r="C26" s="44"/>
      <c r="D26" s="46"/>
      <c r="E26" s="47"/>
      <c r="F26" s="47"/>
      <c r="G26" s="47"/>
      <c r="H26" s="48"/>
      <c r="I26" s="48"/>
      <c r="J26" s="63"/>
      <c r="K26" s="64"/>
      <c r="L26" s="66"/>
      <c r="M26" s="225">
        <f>E25*L26</f>
        <v>0</v>
      </c>
      <c r="N26" s="66"/>
      <c r="O26" s="227">
        <f t="shared" si="1"/>
        <v>0</v>
      </c>
      <c r="P26" s="53"/>
      <c r="Q26" s="53"/>
      <c r="R26" s="53"/>
    </row>
    <row r="27" spans="1:18" ht="18" hidden="1">
      <c r="A27" s="44"/>
      <c r="B27" s="45"/>
      <c r="C27" s="522"/>
      <c r="D27" s="46"/>
      <c r="E27" s="47"/>
      <c r="F27" s="47"/>
      <c r="G27" s="47"/>
      <c r="H27" s="48"/>
      <c r="I27" s="48"/>
      <c r="J27" s="49"/>
      <c r="K27" s="50"/>
      <c r="L27" s="52"/>
      <c r="M27" s="225">
        <f>E25*L27</f>
        <v>0</v>
      </c>
      <c r="N27" s="52"/>
      <c r="O27" s="227">
        <f t="shared" si="1"/>
        <v>0</v>
      </c>
      <c r="P27" s="53"/>
      <c r="Q27" s="53"/>
      <c r="R27" s="53"/>
    </row>
    <row r="28" spans="1:18" ht="12.75" hidden="1">
      <c r="A28" s="44"/>
      <c r="B28" s="45"/>
      <c r="C28" s="44"/>
      <c r="D28" s="46"/>
      <c r="E28" s="47"/>
      <c r="F28" s="47"/>
      <c r="G28" s="47"/>
      <c r="H28" s="48"/>
      <c r="I28" s="48"/>
      <c r="J28" s="49"/>
      <c r="K28" s="50"/>
      <c r="L28" s="52"/>
      <c r="M28" s="225">
        <f>E25*L28</f>
        <v>0</v>
      </c>
      <c r="N28" s="52"/>
      <c r="O28" s="227">
        <f t="shared" si="1"/>
        <v>0</v>
      </c>
      <c r="P28" s="53"/>
      <c r="Q28" s="53"/>
      <c r="R28" s="53"/>
    </row>
    <row r="29" spans="1:18" ht="12.75" hidden="1">
      <c r="A29" s="44"/>
      <c r="B29" s="45"/>
      <c r="C29" s="44"/>
      <c r="D29" s="46"/>
      <c r="E29" s="47"/>
      <c r="F29" s="47"/>
      <c r="G29" s="47"/>
      <c r="H29" s="48"/>
      <c r="I29" s="48"/>
      <c r="J29" s="49"/>
      <c r="K29" s="50"/>
      <c r="L29" s="52"/>
      <c r="M29" s="225">
        <f>E25*L29</f>
        <v>0</v>
      </c>
      <c r="N29" s="52"/>
      <c r="O29" s="227">
        <f t="shared" si="1"/>
        <v>0</v>
      </c>
      <c r="P29" s="53"/>
      <c r="Q29" s="53"/>
      <c r="R29" s="53"/>
    </row>
    <row r="30" spans="1:18" ht="12.75" hidden="1">
      <c r="A30" s="54"/>
      <c r="B30" s="55"/>
      <c r="C30" s="54"/>
      <c r="D30" s="56"/>
      <c r="E30" s="57"/>
      <c r="F30" s="57"/>
      <c r="G30" s="57"/>
      <c r="H30" s="59"/>
      <c r="I30" s="59"/>
      <c r="J30" s="49"/>
      <c r="K30" s="50"/>
      <c r="L30" s="52"/>
      <c r="M30" s="225">
        <f>E25*L30</f>
        <v>0</v>
      </c>
      <c r="N30" s="52"/>
      <c r="O30" s="227">
        <f t="shared" si="1"/>
        <v>0</v>
      </c>
      <c r="P30" s="60"/>
      <c r="Q30" s="60"/>
      <c r="R30" s="60"/>
    </row>
    <row r="31" spans="1:18" s="229" customFormat="1" ht="25.5">
      <c r="A31" s="213">
        <f>A25+1</f>
        <v>4</v>
      </c>
      <c r="B31" s="218" t="s">
        <v>92</v>
      </c>
      <c r="C31" s="217" t="s">
        <v>224</v>
      </c>
      <c r="D31" s="219" t="s">
        <v>810</v>
      </c>
      <c r="E31" s="245">
        <v>7</v>
      </c>
      <c r="F31" s="245">
        <v>1.49</v>
      </c>
      <c r="G31" s="245">
        <v>0.08</v>
      </c>
      <c r="H31" s="221">
        <f>IF(E31*F31*E$4&gt;0,E31*F31*E$4,0)</f>
        <v>0</v>
      </c>
      <c r="I31" s="221">
        <f>IF(E31*G31*E$5&gt;0,E31*G31*E$5,0)</f>
        <v>0</v>
      </c>
      <c r="J31" s="222" t="s">
        <v>93</v>
      </c>
      <c r="K31" s="223" t="s">
        <v>810</v>
      </c>
      <c r="L31" s="226">
        <v>1</v>
      </c>
      <c r="M31" s="225">
        <f>E31*L31</f>
        <v>7</v>
      </c>
      <c r="N31" s="226">
        <v>12</v>
      </c>
      <c r="O31" s="227">
        <f t="shared" si="1"/>
        <v>0</v>
      </c>
      <c r="P31" s="228">
        <f>SUM(O31:O36)</f>
        <v>0</v>
      </c>
      <c r="Q31" s="225">
        <f>R31/E31</f>
        <v>0</v>
      </c>
      <c r="R31" s="228">
        <f>H31+I31+P31</f>
        <v>0</v>
      </c>
    </row>
    <row r="32" spans="1:18" s="23" customFormat="1" ht="12.75" hidden="1">
      <c r="A32" s="44"/>
      <c r="B32" s="107"/>
      <c r="C32" s="108"/>
      <c r="D32" s="109"/>
      <c r="E32" s="74"/>
      <c r="F32" s="74"/>
      <c r="G32" s="74"/>
      <c r="H32" s="48"/>
      <c r="I32" s="48"/>
      <c r="J32" s="63"/>
      <c r="K32" s="64"/>
      <c r="L32" s="66"/>
      <c r="M32" s="225">
        <f>E31*L32</f>
        <v>0</v>
      </c>
      <c r="N32" s="66"/>
      <c r="O32" s="227">
        <f t="shared" si="1"/>
        <v>0</v>
      </c>
      <c r="P32" s="53"/>
      <c r="Q32" s="53"/>
      <c r="R32" s="53"/>
    </row>
    <row r="33" spans="1:18" s="23" customFormat="1" ht="12.75" hidden="1">
      <c r="A33" s="44"/>
      <c r="B33" s="107"/>
      <c r="C33" s="108"/>
      <c r="D33" s="109"/>
      <c r="E33" s="74"/>
      <c r="F33" s="74"/>
      <c r="G33" s="74"/>
      <c r="H33" s="48"/>
      <c r="I33" s="48"/>
      <c r="J33" s="63"/>
      <c r="K33" s="64"/>
      <c r="L33" s="66"/>
      <c r="M33" s="225">
        <f>E31*L33</f>
        <v>0</v>
      </c>
      <c r="N33" s="66"/>
      <c r="O33" s="227">
        <f t="shared" si="1"/>
        <v>0</v>
      </c>
      <c r="P33" s="53"/>
      <c r="Q33" s="53"/>
      <c r="R33" s="53"/>
    </row>
    <row r="34" spans="1:18" s="23" customFormat="1" ht="12.75" hidden="1">
      <c r="A34" s="44"/>
      <c r="B34" s="107"/>
      <c r="C34" s="108"/>
      <c r="D34" s="109"/>
      <c r="E34" s="74"/>
      <c r="F34" s="74"/>
      <c r="G34" s="74"/>
      <c r="H34" s="48"/>
      <c r="I34" s="48"/>
      <c r="J34" s="63"/>
      <c r="K34" s="64"/>
      <c r="L34" s="66"/>
      <c r="M34" s="225">
        <f>E31*L34</f>
        <v>0</v>
      </c>
      <c r="N34" s="66"/>
      <c r="O34" s="227">
        <f t="shared" si="1"/>
        <v>0</v>
      </c>
      <c r="P34" s="53"/>
      <c r="Q34" s="53"/>
      <c r="R34" s="53"/>
    </row>
    <row r="35" spans="1:18" s="23" customFormat="1" ht="12.75" hidden="1">
      <c r="A35" s="44"/>
      <c r="B35" s="107"/>
      <c r="C35" s="108"/>
      <c r="D35" s="109"/>
      <c r="E35" s="74"/>
      <c r="F35" s="74"/>
      <c r="G35" s="74"/>
      <c r="H35" s="48"/>
      <c r="I35" s="48"/>
      <c r="J35" s="63"/>
      <c r="K35" s="64"/>
      <c r="L35" s="66"/>
      <c r="M35" s="225">
        <f>E31*L35</f>
        <v>0</v>
      </c>
      <c r="N35" s="66"/>
      <c r="O35" s="227">
        <f t="shared" si="1"/>
        <v>0</v>
      </c>
      <c r="P35" s="53"/>
      <c r="Q35" s="53"/>
      <c r="R35" s="53"/>
    </row>
    <row r="36" spans="1:18" s="23" customFormat="1" ht="12.75" hidden="1">
      <c r="A36" s="54"/>
      <c r="B36" s="151"/>
      <c r="C36" s="126"/>
      <c r="D36" s="42"/>
      <c r="E36" s="75"/>
      <c r="F36" s="75"/>
      <c r="G36" s="75"/>
      <c r="H36" s="59"/>
      <c r="I36" s="59"/>
      <c r="J36" s="63"/>
      <c r="K36" s="64"/>
      <c r="L36" s="66"/>
      <c r="M36" s="225">
        <f>E31*L36</f>
        <v>0</v>
      </c>
      <c r="N36" s="66"/>
      <c r="O36" s="227">
        <f t="shared" si="1"/>
        <v>0</v>
      </c>
      <c r="P36" s="60"/>
      <c r="Q36" s="60"/>
      <c r="R36" s="60"/>
    </row>
    <row r="37" spans="1:18" s="251" customFormat="1" ht="25.5">
      <c r="A37" s="213">
        <f>A31+1</f>
        <v>5</v>
      </c>
      <c r="B37" s="230" t="s">
        <v>94</v>
      </c>
      <c r="C37" s="213" t="s">
        <v>18</v>
      </c>
      <c r="D37" s="231" t="s">
        <v>810</v>
      </c>
      <c r="E37" s="232">
        <v>2</v>
      </c>
      <c r="F37" s="232">
        <v>0.32</v>
      </c>
      <c r="G37" s="232">
        <v>0.52</v>
      </c>
      <c r="H37" s="221">
        <f>IF(E37*F37*E$4&gt;0,E37*F37*E$4,0)</f>
        <v>0</v>
      </c>
      <c r="I37" s="221">
        <f>IF(E37*G37*E$5&gt;0,E37*G37*E$5,0)</f>
        <v>0</v>
      </c>
      <c r="J37" s="222" t="s">
        <v>95</v>
      </c>
      <c r="K37" s="223" t="s">
        <v>810</v>
      </c>
      <c r="L37" s="226">
        <v>1</v>
      </c>
      <c r="M37" s="225">
        <f>E37*L37</f>
        <v>2</v>
      </c>
      <c r="N37" s="226">
        <v>2.5</v>
      </c>
      <c r="O37" s="227">
        <f t="shared" si="1"/>
        <v>0</v>
      </c>
      <c r="P37" s="228">
        <f>SUM(O37:O42)</f>
        <v>0</v>
      </c>
      <c r="Q37" s="225">
        <f>R37/E37</f>
        <v>0</v>
      </c>
      <c r="R37" s="228">
        <f>H37+I37+P37</f>
        <v>0</v>
      </c>
    </row>
    <row r="38" spans="1:18" ht="12.75" hidden="1">
      <c r="A38" s="44"/>
      <c r="B38" s="45"/>
      <c r="C38" s="44"/>
      <c r="D38" s="46"/>
      <c r="E38" s="47"/>
      <c r="F38" s="47"/>
      <c r="G38" s="47"/>
      <c r="H38" s="48"/>
      <c r="I38" s="48"/>
      <c r="J38" s="63"/>
      <c r="K38" s="64"/>
      <c r="L38" s="66"/>
      <c r="M38" s="225">
        <f>E37*L38</f>
        <v>0</v>
      </c>
      <c r="N38" s="66"/>
      <c r="O38" s="227">
        <f t="shared" si="1"/>
        <v>0</v>
      </c>
      <c r="P38" s="53"/>
      <c r="Q38" s="53"/>
      <c r="R38" s="53"/>
    </row>
    <row r="39" spans="1:18" ht="12.75" hidden="1">
      <c r="A39" s="44"/>
      <c r="B39" s="45"/>
      <c r="C39" s="44"/>
      <c r="D39" s="46"/>
      <c r="E39" s="47"/>
      <c r="F39" s="47"/>
      <c r="G39" s="47"/>
      <c r="H39" s="48"/>
      <c r="I39" s="48"/>
      <c r="J39" s="63"/>
      <c r="K39" s="64"/>
      <c r="L39" s="66"/>
      <c r="M39" s="225">
        <f>E37*L39</f>
        <v>0</v>
      </c>
      <c r="N39" s="66"/>
      <c r="O39" s="227">
        <f t="shared" si="1"/>
        <v>0</v>
      </c>
      <c r="P39" s="53"/>
      <c r="Q39" s="53"/>
      <c r="R39" s="53"/>
    </row>
    <row r="40" spans="1:18" ht="12.75" hidden="1">
      <c r="A40" s="44"/>
      <c r="B40" s="45"/>
      <c r="C40" s="44"/>
      <c r="D40" s="46"/>
      <c r="E40" s="47"/>
      <c r="F40" s="47"/>
      <c r="G40" s="47"/>
      <c r="H40" s="48"/>
      <c r="I40" s="48"/>
      <c r="J40" s="49"/>
      <c r="K40" s="50"/>
      <c r="L40" s="52"/>
      <c r="M40" s="225">
        <f>E37*L40</f>
        <v>0</v>
      </c>
      <c r="N40" s="52"/>
      <c r="O40" s="227">
        <f t="shared" si="1"/>
        <v>0</v>
      </c>
      <c r="P40" s="53"/>
      <c r="Q40" s="53"/>
      <c r="R40" s="53"/>
    </row>
    <row r="41" spans="1:18" ht="12.75" hidden="1">
      <c r="A41" s="44"/>
      <c r="B41" s="45"/>
      <c r="C41" s="44"/>
      <c r="D41" s="46"/>
      <c r="E41" s="47"/>
      <c r="F41" s="47"/>
      <c r="G41" s="47"/>
      <c r="H41" s="48"/>
      <c r="I41" s="48"/>
      <c r="J41" s="49"/>
      <c r="K41" s="50"/>
      <c r="L41" s="52"/>
      <c r="M41" s="225">
        <f>E37*L41</f>
        <v>0</v>
      </c>
      <c r="N41" s="52"/>
      <c r="O41" s="227">
        <f t="shared" si="1"/>
        <v>0</v>
      </c>
      <c r="P41" s="53"/>
      <c r="Q41" s="53"/>
      <c r="R41" s="53"/>
    </row>
    <row r="42" spans="1:18" ht="12.75" hidden="1">
      <c r="A42" s="54"/>
      <c r="B42" s="55"/>
      <c r="C42" s="54"/>
      <c r="D42" s="56"/>
      <c r="E42" s="57"/>
      <c r="F42" s="57"/>
      <c r="G42" s="57"/>
      <c r="H42" s="59"/>
      <c r="I42" s="59"/>
      <c r="J42" s="49"/>
      <c r="K42" s="50"/>
      <c r="L42" s="52"/>
      <c r="M42" s="225">
        <f>E37*L42</f>
        <v>0</v>
      </c>
      <c r="N42" s="52"/>
      <c r="O42" s="227">
        <f t="shared" si="1"/>
        <v>0</v>
      </c>
      <c r="P42" s="60"/>
      <c r="Q42" s="60"/>
      <c r="R42" s="60"/>
    </row>
    <row r="43" spans="1:18" ht="70.5" customHeight="1">
      <c r="A43" s="213">
        <f>A37+1</f>
        <v>6</v>
      </c>
      <c r="B43" s="77" t="s">
        <v>513</v>
      </c>
      <c r="C43" s="40" t="s">
        <v>331</v>
      </c>
      <c r="D43" s="68" t="s">
        <v>514</v>
      </c>
      <c r="E43" s="69">
        <v>0.03</v>
      </c>
      <c r="F43" s="61">
        <v>17.899999999999999</v>
      </c>
      <c r="G43" s="62">
        <v>0.1</v>
      </c>
      <c r="H43" s="221">
        <f>IF(E43*F43*E$4&gt;0,E43*F43*E$4,0)</f>
        <v>0</v>
      </c>
      <c r="I43" s="221">
        <f>IF(E43*G43*E$5&gt;0,E43*G43*E$5,0)</f>
        <v>0</v>
      </c>
      <c r="J43" s="63" t="s">
        <v>512</v>
      </c>
      <c r="K43" s="64" t="s">
        <v>810</v>
      </c>
      <c r="L43" s="65">
        <v>100</v>
      </c>
      <c r="M43" s="225">
        <f>E43*L43</f>
        <v>3</v>
      </c>
      <c r="N43" s="66">
        <v>2.5</v>
      </c>
      <c r="O43" s="227">
        <f t="shared" si="1"/>
        <v>0</v>
      </c>
      <c r="P43" s="228">
        <f>SUM(O43:O48)</f>
        <v>0</v>
      </c>
      <c r="Q43" s="225">
        <f>R43/E43</f>
        <v>0</v>
      </c>
      <c r="R43" s="228">
        <f>H43+I43+P43</f>
        <v>0</v>
      </c>
    </row>
    <row r="44" spans="1:18" ht="12.75" hidden="1">
      <c r="A44" s="44"/>
      <c r="B44" s="45"/>
      <c r="C44" s="44"/>
      <c r="D44" s="46"/>
      <c r="E44" s="47"/>
      <c r="F44" s="41"/>
      <c r="G44" s="70"/>
      <c r="H44" s="48"/>
      <c r="I44" s="48"/>
      <c r="J44" s="63"/>
      <c r="K44" s="64"/>
      <c r="L44" s="65"/>
      <c r="M44" s="225">
        <f>E43*L44</f>
        <v>0</v>
      </c>
      <c r="N44" s="66"/>
      <c r="O44" s="227">
        <f t="shared" si="1"/>
        <v>0</v>
      </c>
      <c r="P44" s="53"/>
      <c r="Q44" s="53"/>
      <c r="R44" s="53"/>
    </row>
    <row r="45" spans="1:18" ht="12.75" hidden="1">
      <c r="A45" s="44"/>
      <c r="B45" s="45"/>
      <c r="C45" s="44"/>
      <c r="D45" s="46"/>
      <c r="E45" s="47"/>
      <c r="F45" s="41"/>
      <c r="G45" s="70"/>
      <c r="H45" s="48"/>
      <c r="I45" s="48"/>
      <c r="J45" s="63"/>
      <c r="K45" s="64"/>
      <c r="L45" s="65"/>
      <c r="M45" s="225">
        <f>E43*L45</f>
        <v>0</v>
      </c>
      <c r="N45" s="66"/>
      <c r="O45" s="227">
        <f t="shared" ref="O45:O76" si="2">M45*N45*E$6</f>
        <v>0</v>
      </c>
      <c r="P45" s="53"/>
      <c r="Q45" s="53"/>
      <c r="R45" s="53"/>
    </row>
    <row r="46" spans="1:18" ht="12.75" hidden="1">
      <c r="A46" s="44"/>
      <c r="B46" s="45"/>
      <c r="C46" s="44"/>
      <c r="D46" s="46"/>
      <c r="E46" s="47"/>
      <c r="F46" s="41"/>
      <c r="G46" s="70"/>
      <c r="H46" s="48"/>
      <c r="I46" s="48"/>
      <c r="J46" s="63"/>
      <c r="K46" s="64"/>
      <c r="L46" s="65"/>
      <c r="M46" s="225">
        <f>E43*L46</f>
        <v>0</v>
      </c>
      <c r="N46" s="66"/>
      <c r="O46" s="227">
        <f t="shared" si="2"/>
        <v>0</v>
      </c>
      <c r="P46" s="53"/>
      <c r="Q46" s="53"/>
      <c r="R46" s="53"/>
    </row>
    <row r="47" spans="1:18" ht="12.75" hidden="1">
      <c r="A47" s="44"/>
      <c r="B47" s="45"/>
      <c r="C47" s="44"/>
      <c r="D47" s="46"/>
      <c r="E47" s="47"/>
      <c r="F47" s="41"/>
      <c r="G47" s="70"/>
      <c r="H47" s="48"/>
      <c r="I47" s="48"/>
      <c r="J47" s="49"/>
      <c r="K47" s="50"/>
      <c r="L47" s="51"/>
      <c r="M47" s="225">
        <f>E43*L47</f>
        <v>0</v>
      </c>
      <c r="N47" s="52"/>
      <c r="O47" s="227">
        <f t="shared" si="2"/>
        <v>0</v>
      </c>
      <c r="P47" s="53"/>
      <c r="Q47" s="53"/>
      <c r="R47" s="53"/>
    </row>
    <row r="48" spans="1:18" ht="12.75" hidden="1">
      <c r="A48" s="54"/>
      <c r="B48" s="55"/>
      <c r="C48" s="54"/>
      <c r="D48" s="56"/>
      <c r="E48" s="57"/>
      <c r="F48" s="58"/>
      <c r="G48" s="71"/>
      <c r="H48" s="59"/>
      <c r="I48" s="59"/>
      <c r="J48" s="49"/>
      <c r="K48" s="50"/>
      <c r="L48" s="51"/>
      <c r="M48" s="225">
        <f>E43*L48</f>
        <v>0</v>
      </c>
      <c r="N48" s="52"/>
      <c r="O48" s="227">
        <f t="shared" si="2"/>
        <v>0</v>
      </c>
      <c r="P48" s="60"/>
      <c r="Q48" s="60"/>
      <c r="R48" s="60"/>
    </row>
    <row r="49" spans="1:18" s="251" customFormat="1" ht="25.5">
      <c r="A49" s="213">
        <f>A43+1</f>
        <v>7</v>
      </c>
      <c r="B49" s="230" t="s">
        <v>96</v>
      </c>
      <c r="C49" s="213" t="s">
        <v>97</v>
      </c>
      <c r="D49" s="231" t="s">
        <v>810</v>
      </c>
      <c r="E49" s="232">
        <v>5</v>
      </c>
      <c r="F49" s="232">
        <v>1.38</v>
      </c>
      <c r="G49" s="232">
        <v>0.01</v>
      </c>
      <c r="H49" s="221">
        <f>IF(E49*F49*E$4&gt;0,E49*F49*E$4,0)</f>
        <v>0</v>
      </c>
      <c r="I49" s="221">
        <f>IF(E49*G49*E$5&gt;0,E49*G49*E$5,0)</f>
        <v>0</v>
      </c>
      <c r="J49" s="222" t="s">
        <v>97</v>
      </c>
      <c r="K49" s="223" t="s">
        <v>810</v>
      </c>
      <c r="L49" s="226">
        <v>1</v>
      </c>
      <c r="M49" s="225">
        <f>E49*L49</f>
        <v>5</v>
      </c>
      <c r="N49" s="226">
        <v>0.65</v>
      </c>
      <c r="O49" s="227">
        <f t="shared" si="2"/>
        <v>0</v>
      </c>
      <c r="P49" s="228">
        <f>SUM(O49:O54)</f>
        <v>0</v>
      </c>
      <c r="Q49" s="225">
        <f>R49/E49</f>
        <v>0</v>
      </c>
      <c r="R49" s="228">
        <f>H49+I49+P49</f>
        <v>0</v>
      </c>
    </row>
    <row r="50" spans="1:18" ht="12.75" hidden="1">
      <c r="A50" s="44"/>
      <c r="B50" s="45"/>
      <c r="C50" s="44"/>
      <c r="D50" s="46"/>
      <c r="E50" s="47"/>
      <c r="F50" s="47"/>
      <c r="G50" s="47"/>
      <c r="H50" s="48"/>
      <c r="I50" s="48"/>
      <c r="J50" s="63"/>
      <c r="K50" s="64"/>
      <c r="L50" s="66"/>
      <c r="M50" s="225">
        <f>E49*L50</f>
        <v>0</v>
      </c>
      <c r="N50" s="66"/>
      <c r="O50" s="227">
        <f t="shared" si="2"/>
        <v>0</v>
      </c>
      <c r="P50" s="53"/>
      <c r="Q50" s="53"/>
      <c r="R50" s="53"/>
    </row>
    <row r="51" spans="1:18" ht="12.75" hidden="1">
      <c r="A51" s="44"/>
      <c r="B51" s="45"/>
      <c r="C51" s="44"/>
      <c r="D51" s="46"/>
      <c r="E51" s="47"/>
      <c r="F51" s="47"/>
      <c r="G51" s="47"/>
      <c r="H51" s="48"/>
      <c r="I51" s="48"/>
      <c r="J51" s="63"/>
      <c r="K51" s="64"/>
      <c r="L51" s="66"/>
      <c r="M51" s="225">
        <f>E49*L51</f>
        <v>0</v>
      </c>
      <c r="N51" s="66"/>
      <c r="O51" s="227">
        <f t="shared" si="2"/>
        <v>0</v>
      </c>
      <c r="P51" s="53"/>
      <c r="Q51" s="53"/>
      <c r="R51" s="53"/>
    </row>
    <row r="52" spans="1:18" ht="12.75" hidden="1">
      <c r="A52" s="44"/>
      <c r="B52" s="45"/>
      <c r="C52" s="44"/>
      <c r="D52" s="46"/>
      <c r="E52" s="47"/>
      <c r="F52" s="47"/>
      <c r="G52" s="47"/>
      <c r="H52" s="48"/>
      <c r="I52" s="48"/>
      <c r="J52" s="63"/>
      <c r="K52" s="64"/>
      <c r="L52" s="66"/>
      <c r="M52" s="225">
        <f>E49*L52</f>
        <v>0</v>
      </c>
      <c r="N52" s="66"/>
      <c r="O52" s="227">
        <f t="shared" si="2"/>
        <v>0</v>
      </c>
      <c r="P52" s="53"/>
      <c r="Q52" s="53"/>
      <c r="R52" s="53"/>
    </row>
    <row r="53" spans="1:18" ht="12.75" hidden="1">
      <c r="A53" s="44"/>
      <c r="B53" s="45"/>
      <c r="C53" s="44"/>
      <c r="D53" s="46"/>
      <c r="E53" s="47"/>
      <c r="F53" s="47"/>
      <c r="G53" s="47"/>
      <c r="H53" s="48"/>
      <c r="I53" s="48"/>
      <c r="J53" s="63"/>
      <c r="K53" s="64"/>
      <c r="L53" s="66"/>
      <c r="M53" s="225">
        <f>E49*L53</f>
        <v>0</v>
      </c>
      <c r="N53" s="66"/>
      <c r="O53" s="227">
        <f t="shared" si="2"/>
        <v>0</v>
      </c>
      <c r="P53" s="53"/>
      <c r="Q53" s="53"/>
      <c r="R53" s="53"/>
    </row>
    <row r="54" spans="1:18" ht="12.75" hidden="1">
      <c r="A54" s="54"/>
      <c r="B54" s="55"/>
      <c r="C54" s="54"/>
      <c r="D54" s="56"/>
      <c r="E54" s="57"/>
      <c r="F54" s="57"/>
      <c r="G54" s="57"/>
      <c r="H54" s="59"/>
      <c r="I54" s="59"/>
      <c r="J54" s="49"/>
      <c r="K54" s="50"/>
      <c r="L54" s="52"/>
      <c r="M54" s="225">
        <f>E49*L54</f>
        <v>0</v>
      </c>
      <c r="N54" s="52"/>
      <c r="O54" s="227">
        <f t="shared" si="2"/>
        <v>0</v>
      </c>
      <c r="P54" s="60"/>
      <c r="Q54" s="60"/>
      <c r="R54" s="60"/>
    </row>
    <row r="55" spans="1:18" s="251" customFormat="1" ht="25.5">
      <c r="A55" s="213">
        <f>A49+1</f>
        <v>8</v>
      </c>
      <c r="B55" s="230" t="s">
        <v>98</v>
      </c>
      <c r="C55" s="213" t="s">
        <v>99</v>
      </c>
      <c r="D55" s="231" t="s">
        <v>42</v>
      </c>
      <c r="E55" s="232">
        <v>0.01</v>
      </c>
      <c r="F55" s="232">
        <v>10.3</v>
      </c>
      <c r="G55" s="232"/>
      <c r="H55" s="221">
        <f>IF(E55*F55*E$4&gt;0,E55*F55*E$4,0)</f>
        <v>0</v>
      </c>
      <c r="I55" s="221">
        <f>IF(E55*G55*E$5&gt;0,E55*G55*E$5,0)</f>
        <v>0</v>
      </c>
      <c r="J55" s="222" t="s">
        <v>100</v>
      </c>
      <c r="K55" s="223" t="s">
        <v>810</v>
      </c>
      <c r="L55" s="226">
        <v>100</v>
      </c>
      <c r="M55" s="225">
        <f>E55*L55</f>
        <v>1</v>
      </c>
      <c r="N55" s="226">
        <v>1</v>
      </c>
      <c r="O55" s="227">
        <f t="shared" si="2"/>
        <v>0</v>
      </c>
      <c r="P55" s="228">
        <f>SUM(O55:O60)</f>
        <v>0</v>
      </c>
      <c r="Q55" s="225">
        <f>R55/E55</f>
        <v>0</v>
      </c>
      <c r="R55" s="228">
        <f>H55+I55+P55</f>
        <v>0</v>
      </c>
    </row>
    <row r="56" spans="1:18" ht="12.75" hidden="1">
      <c r="A56" s="44"/>
      <c r="B56" s="45"/>
      <c r="C56" s="44"/>
      <c r="D56" s="46"/>
      <c r="E56" s="47"/>
      <c r="F56" s="47"/>
      <c r="G56" s="47"/>
      <c r="H56" s="48"/>
      <c r="I56" s="48"/>
      <c r="J56" s="63"/>
      <c r="K56" s="64"/>
      <c r="L56" s="66"/>
      <c r="M56" s="225">
        <f>E55*L56</f>
        <v>0</v>
      </c>
      <c r="N56" s="66"/>
      <c r="O56" s="227">
        <f t="shared" si="2"/>
        <v>0</v>
      </c>
      <c r="P56" s="53"/>
      <c r="Q56" s="53"/>
      <c r="R56" s="53"/>
    </row>
    <row r="57" spans="1:18" ht="12.75" hidden="1">
      <c r="A57" s="44"/>
      <c r="B57" s="45"/>
      <c r="C57" s="44"/>
      <c r="D57" s="46"/>
      <c r="E57" s="47"/>
      <c r="F57" s="47"/>
      <c r="G57" s="47"/>
      <c r="H57" s="48"/>
      <c r="I57" s="48"/>
      <c r="J57" s="63"/>
      <c r="K57" s="64"/>
      <c r="L57" s="66"/>
      <c r="M57" s="225">
        <f>E55*L57</f>
        <v>0</v>
      </c>
      <c r="N57" s="66"/>
      <c r="O57" s="227">
        <f t="shared" si="2"/>
        <v>0</v>
      </c>
      <c r="P57" s="53"/>
      <c r="Q57" s="53"/>
      <c r="R57" s="53"/>
    </row>
    <row r="58" spans="1:18" ht="12.75" hidden="1">
      <c r="A58" s="44"/>
      <c r="B58" s="45"/>
      <c r="C58" s="44"/>
      <c r="D58" s="46"/>
      <c r="E58" s="47"/>
      <c r="F58" s="47"/>
      <c r="G58" s="47"/>
      <c r="H58" s="48"/>
      <c r="I58" s="48"/>
      <c r="J58" s="63"/>
      <c r="K58" s="64"/>
      <c r="L58" s="66"/>
      <c r="M58" s="225">
        <f>E55*L58</f>
        <v>0</v>
      </c>
      <c r="N58" s="66"/>
      <c r="O58" s="227">
        <f t="shared" si="2"/>
        <v>0</v>
      </c>
      <c r="P58" s="53"/>
      <c r="Q58" s="53"/>
      <c r="R58" s="53"/>
    </row>
    <row r="59" spans="1:18" ht="12.75" hidden="1">
      <c r="A59" s="44"/>
      <c r="B59" s="45"/>
      <c r="C59" s="44"/>
      <c r="D59" s="46"/>
      <c r="E59" s="47"/>
      <c r="F59" s="47"/>
      <c r="G59" s="47"/>
      <c r="H59" s="48"/>
      <c r="I59" s="48"/>
      <c r="J59" s="63"/>
      <c r="K59" s="64"/>
      <c r="L59" s="66"/>
      <c r="M59" s="225">
        <f>E55*L59</f>
        <v>0</v>
      </c>
      <c r="N59" s="66"/>
      <c r="O59" s="227">
        <f t="shared" si="2"/>
        <v>0</v>
      </c>
      <c r="P59" s="53"/>
      <c r="Q59" s="53"/>
      <c r="R59" s="53"/>
    </row>
    <row r="60" spans="1:18" ht="12.75" hidden="1">
      <c r="A60" s="54"/>
      <c r="B60" s="55"/>
      <c r="C60" s="54"/>
      <c r="D60" s="56"/>
      <c r="E60" s="57"/>
      <c r="F60" s="57"/>
      <c r="G60" s="57"/>
      <c r="H60" s="59"/>
      <c r="I60" s="59"/>
      <c r="J60" s="49"/>
      <c r="K60" s="50"/>
      <c r="L60" s="52"/>
      <c r="M60" s="225">
        <f>E55*L60</f>
        <v>0</v>
      </c>
      <c r="N60" s="52"/>
      <c r="O60" s="227">
        <f t="shared" si="2"/>
        <v>0</v>
      </c>
      <c r="P60" s="60"/>
      <c r="Q60" s="60"/>
      <c r="R60" s="60"/>
    </row>
    <row r="61" spans="1:18" s="251" customFormat="1" ht="14.25">
      <c r="A61" s="213">
        <f>A55+1</f>
        <v>9</v>
      </c>
      <c r="B61" s="230" t="s">
        <v>105</v>
      </c>
      <c r="C61" s="213" t="s">
        <v>233</v>
      </c>
      <c r="D61" s="231" t="s">
        <v>786</v>
      </c>
      <c r="E61" s="232">
        <v>0.09</v>
      </c>
      <c r="F61" s="232">
        <v>13.8</v>
      </c>
      <c r="G61" s="232">
        <v>1.62</v>
      </c>
      <c r="H61" s="221">
        <f>IF(E61*F61*E$4&gt;0,E61*F61*E$4,0)</f>
        <v>0</v>
      </c>
      <c r="I61" s="221">
        <f>IF(E61*G61*E$5&gt;0,E61*G61*E$5,0)</f>
        <v>0</v>
      </c>
      <c r="J61" s="222" t="s">
        <v>106</v>
      </c>
      <c r="K61" s="223" t="s">
        <v>787</v>
      </c>
      <c r="L61" s="226">
        <v>102</v>
      </c>
      <c r="M61" s="225">
        <f>E61*L61</f>
        <v>9.18</v>
      </c>
      <c r="N61" s="226">
        <v>0.54500000000000004</v>
      </c>
      <c r="O61" s="227">
        <f t="shared" si="2"/>
        <v>0</v>
      </c>
      <c r="P61" s="228">
        <f>SUM(O61:O66)</f>
        <v>0</v>
      </c>
      <c r="Q61" s="225">
        <f>R61/E61</f>
        <v>0</v>
      </c>
      <c r="R61" s="228">
        <f>H61+I61+P61</f>
        <v>0</v>
      </c>
    </row>
    <row r="62" spans="1:18" ht="12.75" hidden="1">
      <c r="A62" s="44"/>
      <c r="B62" s="45"/>
      <c r="C62" s="44"/>
      <c r="D62" s="46"/>
      <c r="E62" s="47"/>
      <c r="F62" s="47"/>
      <c r="G62" s="47"/>
      <c r="H62" s="48"/>
      <c r="I62" s="48"/>
      <c r="J62" s="49"/>
      <c r="K62" s="50"/>
      <c r="L62" s="52"/>
      <c r="M62" s="225">
        <f>E61*L62</f>
        <v>0</v>
      </c>
      <c r="N62" s="52"/>
      <c r="O62" s="227">
        <f t="shared" si="2"/>
        <v>0</v>
      </c>
      <c r="P62" s="53"/>
      <c r="Q62" s="53"/>
      <c r="R62" s="53"/>
    </row>
    <row r="63" spans="1:18" ht="12.75" hidden="1">
      <c r="A63" s="44"/>
      <c r="B63" s="45"/>
      <c r="C63" s="44"/>
      <c r="D63" s="46"/>
      <c r="E63" s="47"/>
      <c r="F63" s="47"/>
      <c r="G63" s="47"/>
      <c r="H63" s="48"/>
      <c r="I63" s="48"/>
      <c r="J63" s="49"/>
      <c r="K63" s="50"/>
      <c r="L63" s="52"/>
      <c r="M63" s="225">
        <f>E61*L63</f>
        <v>0</v>
      </c>
      <c r="N63" s="52"/>
      <c r="O63" s="227">
        <f t="shared" si="2"/>
        <v>0</v>
      </c>
      <c r="P63" s="53"/>
      <c r="Q63" s="53"/>
      <c r="R63" s="53"/>
    </row>
    <row r="64" spans="1:18" ht="12.75" hidden="1">
      <c r="A64" s="44"/>
      <c r="B64" s="45"/>
      <c r="C64" s="44"/>
      <c r="D64" s="46"/>
      <c r="E64" s="47"/>
      <c r="F64" s="47"/>
      <c r="G64" s="47"/>
      <c r="H64" s="48"/>
      <c r="I64" s="48"/>
      <c r="J64" s="49"/>
      <c r="K64" s="50"/>
      <c r="L64" s="52"/>
      <c r="M64" s="225">
        <f>E61*L64</f>
        <v>0</v>
      </c>
      <c r="N64" s="52"/>
      <c r="O64" s="227">
        <f t="shared" si="2"/>
        <v>0</v>
      </c>
      <c r="P64" s="53"/>
      <c r="Q64" s="53"/>
      <c r="R64" s="53"/>
    </row>
    <row r="65" spans="1:18" ht="12.75" hidden="1">
      <c r="A65" s="44"/>
      <c r="B65" s="45"/>
      <c r="C65" s="44"/>
      <c r="D65" s="46"/>
      <c r="E65" s="47"/>
      <c r="F65" s="47"/>
      <c r="G65" s="47"/>
      <c r="H65" s="48"/>
      <c r="I65" s="48"/>
      <c r="J65" s="49"/>
      <c r="K65" s="50"/>
      <c r="L65" s="52"/>
      <c r="M65" s="225">
        <f>E61*L65</f>
        <v>0</v>
      </c>
      <c r="N65" s="52"/>
      <c r="O65" s="227">
        <f t="shared" si="2"/>
        <v>0</v>
      </c>
      <c r="P65" s="53"/>
      <c r="Q65" s="53"/>
      <c r="R65" s="53"/>
    </row>
    <row r="66" spans="1:18" ht="12.75" hidden="1">
      <c r="A66" s="54"/>
      <c r="B66" s="55"/>
      <c r="C66" s="54"/>
      <c r="D66" s="56"/>
      <c r="E66" s="57"/>
      <c r="F66" s="57"/>
      <c r="G66" s="57"/>
      <c r="H66" s="59"/>
      <c r="I66" s="59"/>
      <c r="J66" s="49"/>
      <c r="K66" s="50"/>
      <c r="L66" s="52"/>
      <c r="M66" s="225">
        <f>E61*L66</f>
        <v>0</v>
      </c>
      <c r="N66" s="52"/>
      <c r="O66" s="227">
        <f t="shared" si="2"/>
        <v>0</v>
      </c>
      <c r="P66" s="60"/>
      <c r="Q66" s="60"/>
      <c r="R66" s="60"/>
    </row>
    <row r="67" spans="1:18" s="251" customFormat="1" ht="14.25">
      <c r="A67" s="213">
        <f>A61+1</f>
        <v>10</v>
      </c>
      <c r="B67" s="230" t="s">
        <v>105</v>
      </c>
      <c r="C67" s="213" t="s">
        <v>234</v>
      </c>
      <c r="D67" s="231" t="s">
        <v>786</v>
      </c>
      <c r="E67" s="232">
        <v>0.55000000000000004</v>
      </c>
      <c r="F67" s="232">
        <v>13.8</v>
      </c>
      <c r="G67" s="232">
        <v>1.62</v>
      </c>
      <c r="H67" s="221">
        <f>IF(E67*F67*E$4&gt;0,E67*F67*E$4,0)</f>
        <v>0</v>
      </c>
      <c r="I67" s="221">
        <f>IF(E67*G67*E$5&gt;0,E67*G67*E$5,0)</f>
        <v>0</v>
      </c>
      <c r="J67" s="222" t="s">
        <v>106</v>
      </c>
      <c r="K67" s="223" t="s">
        <v>787</v>
      </c>
      <c r="L67" s="226">
        <v>102</v>
      </c>
      <c r="M67" s="225">
        <f>E67*L67</f>
        <v>56.1</v>
      </c>
      <c r="N67" s="226">
        <v>0.35399999999999998</v>
      </c>
      <c r="O67" s="227">
        <f t="shared" si="2"/>
        <v>0</v>
      </c>
      <c r="P67" s="228">
        <f>SUM(O67:O72)</f>
        <v>0</v>
      </c>
      <c r="Q67" s="225">
        <f>R67/E67</f>
        <v>0</v>
      </c>
      <c r="R67" s="228">
        <f>H67+I67+P67</f>
        <v>0</v>
      </c>
    </row>
    <row r="68" spans="1:18" ht="12.75" hidden="1">
      <c r="A68" s="44"/>
      <c r="B68" s="45"/>
      <c r="C68" s="44"/>
      <c r="D68" s="46"/>
      <c r="E68" s="47"/>
      <c r="F68" s="47"/>
      <c r="G68" s="47"/>
      <c r="H68" s="48"/>
      <c r="I68" s="48"/>
      <c r="J68" s="49"/>
      <c r="K68" s="50"/>
      <c r="L68" s="52"/>
      <c r="M68" s="225">
        <f>E67*L68</f>
        <v>0</v>
      </c>
      <c r="N68" s="52"/>
      <c r="O68" s="227">
        <f t="shared" si="2"/>
        <v>0</v>
      </c>
      <c r="P68" s="53"/>
      <c r="Q68" s="53"/>
      <c r="R68" s="53"/>
    </row>
    <row r="69" spans="1:18" ht="12.75" hidden="1">
      <c r="A69" s="44"/>
      <c r="B69" s="45"/>
      <c r="C69" s="44"/>
      <c r="D69" s="46"/>
      <c r="E69" s="47"/>
      <c r="F69" s="47"/>
      <c r="G69" s="47"/>
      <c r="H69" s="48"/>
      <c r="I69" s="48"/>
      <c r="J69" s="49"/>
      <c r="K69" s="50"/>
      <c r="L69" s="52"/>
      <c r="M69" s="225">
        <f>E67*L69</f>
        <v>0</v>
      </c>
      <c r="N69" s="52"/>
      <c r="O69" s="227">
        <f t="shared" si="2"/>
        <v>0</v>
      </c>
      <c r="P69" s="53"/>
      <c r="Q69" s="53"/>
      <c r="R69" s="53"/>
    </row>
    <row r="70" spans="1:18" ht="12.75" hidden="1">
      <c r="A70" s="44"/>
      <c r="B70" s="45"/>
      <c r="C70" s="44"/>
      <c r="D70" s="46"/>
      <c r="E70" s="47"/>
      <c r="F70" s="47"/>
      <c r="G70" s="47"/>
      <c r="H70" s="48"/>
      <c r="I70" s="48"/>
      <c r="J70" s="49"/>
      <c r="K70" s="50"/>
      <c r="L70" s="52"/>
      <c r="M70" s="225">
        <f>E67*L70</f>
        <v>0</v>
      </c>
      <c r="N70" s="52"/>
      <c r="O70" s="227">
        <f t="shared" si="2"/>
        <v>0</v>
      </c>
      <c r="P70" s="53"/>
      <c r="Q70" s="53"/>
      <c r="R70" s="53"/>
    </row>
    <row r="71" spans="1:18" ht="12.75" hidden="1">
      <c r="A71" s="44"/>
      <c r="B71" s="45"/>
      <c r="C71" s="44"/>
      <c r="D71" s="46"/>
      <c r="E71" s="47"/>
      <c r="F71" s="47"/>
      <c r="G71" s="47"/>
      <c r="H71" s="48"/>
      <c r="I71" s="48"/>
      <c r="J71" s="49"/>
      <c r="K71" s="50"/>
      <c r="L71" s="52"/>
      <c r="M71" s="225">
        <f>E67*L71</f>
        <v>0</v>
      </c>
      <c r="N71" s="52"/>
      <c r="O71" s="227">
        <f t="shared" si="2"/>
        <v>0</v>
      </c>
      <c r="P71" s="53"/>
      <c r="Q71" s="53"/>
      <c r="R71" s="53"/>
    </row>
    <row r="72" spans="1:18" ht="12.75" hidden="1">
      <c r="A72" s="54"/>
      <c r="B72" s="55"/>
      <c r="C72" s="54"/>
      <c r="D72" s="56"/>
      <c r="E72" s="57"/>
      <c r="F72" s="57"/>
      <c r="G72" s="57"/>
      <c r="H72" s="59"/>
      <c r="I72" s="59"/>
      <c r="J72" s="49"/>
      <c r="K72" s="50"/>
      <c r="L72" s="52"/>
      <c r="M72" s="225">
        <f>E67*L72</f>
        <v>0</v>
      </c>
      <c r="N72" s="52"/>
      <c r="O72" s="227">
        <f t="shared" si="2"/>
        <v>0</v>
      </c>
      <c r="P72" s="60"/>
      <c r="Q72" s="60"/>
      <c r="R72" s="60"/>
    </row>
    <row r="73" spans="1:18" s="251" customFormat="1" ht="14.25">
      <c r="A73" s="213">
        <f>A67+1</f>
        <v>11</v>
      </c>
      <c r="B73" s="230" t="s">
        <v>105</v>
      </c>
      <c r="C73" s="213" t="s">
        <v>342</v>
      </c>
      <c r="D73" s="231" t="s">
        <v>786</v>
      </c>
      <c r="E73" s="232">
        <v>0.31</v>
      </c>
      <c r="F73" s="232">
        <v>13.8</v>
      </c>
      <c r="G73" s="232">
        <v>1.62</v>
      </c>
      <c r="H73" s="221">
        <f>IF(E73*F73*E$4&gt;0,E73*F73*E$4,0)</f>
        <v>0</v>
      </c>
      <c r="I73" s="221">
        <f>IF(E73*G73*E$5&gt;0,E73*G73*E$5,0)</f>
        <v>0</v>
      </c>
      <c r="J73" s="222" t="s">
        <v>106</v>
      </c>
      <c r="K73" s="223" t="s">
        <v>787</v>
      </c>
      <c r="L73" s="226">
        <v>102</v>
      </c>
      <c r="M73" s="225">
        <f>E73*L73</f>
        <v>31.62</v>
      </c>
      <c r="N73" s="226">
        <v>0.19500000000000001</v>
      </c>
      <c r="O73" s="227">
        <f t="shared" si="2"/>
        <v>0</v>
      </c>
      <c r="P73" s="228">
        <f>SUM(O73:O78)</f>
        <v>0</v>
      </c>
      <c r="Q73" s="225">
        <f>R73/E73</f>
        <v>0</v>
      </c>
      <c r="R73" s="228">
        <f>H73+I73+P73</f>
        <v>0</v>
      </c>
    </row>
    <row r="74" spans="1:18" ht="12.75" hidden="1">
      <c r="A74" s="44"/>
      <c r="B74" s="45"/>
      <c r="C74" s="44"/>
      <c r="D74" s="46"/>
      <c r="E74" s="47"/>
      <c r="F74" s="47"/>
      <c r="G74" s="47"/>
      <c r="H74" s="48"/>
      <c r="I74" s="48"/>
      <c r="J74" s="49"/>
      <c r="K74" s="50"/>
      <c r="L74" s="52"/>
      <c r="M74" s="225">
        <f>E73*L74</f>
        <v>0</v>
      </c>
      <c r="N74" s="52"/>
      <c r="O74" s="227">
        <f t="shared" si="2"/>
        <v>0</v>
      </c>
      <c r="P74" s="53"/>
      <c r="Q74" s="53"/>
      <c r="R74" s="53"/>
    </row>
    <row r="75" spans="1:18" ht="12.75" hidden="1">
      <c r="A75" s="44"/>
      <c r="B75" s="45"/>
      <c r="C75" s="44"/>
      <c r="D75" s="46"/>
      <c r="E75" s="47"/>
      <c r="F75" s="47"/>
      <c r="G75" s="47"/>
      <c r="H75" s="48"/>
      <c r="I75" s="48"/>
      <c r="J75" s="49"/>
      <c r="K75" s="50"/>
      <c r="L75" s="52"/>
      <c r="M75" s="225">
        <f>E73*L75</f>
        <v>0</v>
      </c>
      <c r="N75" s="52"/>
      <c r="O75" s="227">
        <f t="shared" si="2"/>
        <v>0</v>
      </c>
      <c r="P75" s="53"/>
      <c r="Q75" s="53"/>
      <c r="R75" s="53"/>
    </row>
    <row r="76" spans="1:18" ht="12.75" hidden="1">
      <c r="A76" s="44"/>
      <c r="B76" s="45"/>
      <c r="C76" s="44"/>
      <c r="D76" s="46"/>
      <c r="E76" s="47"/>
      <c r="F76" s="47"/>
      <c r="G76" s="47"/>
      <c r="H76" s="48"/>
      <c r="I76" s="48"/>
      <c r="J76" s="49"/>
      <c r="K76" s="50"/>
      <c r="L76" s="52"/>
      <c r="M76" s="225">
        <f>E73*L76</f>
        <v>0</v>
      </c>
      <c r="N76" s="52"/>
      <c r="O76" s="227">
        <f t="shared" si="2"/>
        <v>0</v>
      </c>
      <c r="P76" s="53"/>
      <c r="Q76" s="53"/>
      <c r="R76" s="53"/>
    </row>
    <row r="77" spans="1:18" ht="12.75" hidden="1">
      <c r="A77" s="44"/>
      <c r="B77" s="45"/>
      <c r="C77" s="44"/>
      <c r="D77" s="46"/>
      <c r="E77" s="47"/>
      <c r="F77" s="47"/>
      <c r="G77" s="47"/>
      <c r="H77" s="48"/>
      <c r="I77" s="48"/>
      <c r="J77" s="49"/>
      <c r="K77" s="50"/>
      <c r="L77" s="52"/>
      <c r="M77" s="225">
        <f>E73*L77</f>
        <v>0</v>
      </c>
      <c r="N77" s="52"/>
      <c r="O77" s="227">
        <f t="shared" ref="O77:O108" si="3">M77*N77*E$6</f>
        <v>0</v>
      </c>
      <c r="P77" s="53"/>
      <c r="Q77" s="53"/>
      <c r="R77" s="53"/>
    </row>
    <row r="78" spans="1:18" ht="12.75" hidden="1">
      <c r="A78" s="54"/>
      <c r="B78" s="55"/>
      <c r="C78" s="54"/>
      <c r="D78" s="56"/>
      <c r="E78" s="57"/>
      <c r="F78" s="57"/>
      <c r="G78" s="57"/>
      <c r="H78" s="59"/>
      <c r="I78" s="59"/>
      <c r="J78" s="49"/>
      <c r="K78" s="50"/>
      <c r="L78" s="52"/>
      <c r="M78" s="225">
        <f>E73*L78</f>
        <v>0</v>
      </c>
      <c r="N78" s="52"/>
      <c r="O78" s="227">
        <f t="shared" si="3"/>
        <v>0</v>
      </c>
      <c r="P78" s="60"/>
      <c r="Q78" s="60"/>
      <c r="R78" s="60"/>
    </row>
    <row r="79" spans="1:18" s="251" customFormat="1" ht="25.5">
      <c r="A79" s="213">
        <f>A73+1</f>
        <v>12</v>
      </c>
      <c r="B79" s="230" t="s">
        <v>102</v>
      </c>
      <c r="C79" s="213" t="s">
        <v>103</v>
      </c>
      <c r="D79" s="231" t="s">
        <v>786</v>
      </c>
      <c r="E79" s="232">
        <v>0.53</v>
      </c>
      <c r="F79" s="232">
        <v>24.1</v>
      </c>
      <c r="G79" s="232">
        <v>5.34</v>
      </c>
      <c r="H79" s="221">
        <f>IF(E79*F79*E$4&gt;0,E79*F79*E$4,0)</f>
        <v>0</v>
      </c>
      <c r="I79" s="221">
        <f>IF(E79*G79*E$5&gt;0,E79*G79*E$5,0)</f>
        <v>0</v>
      </c>
      <c r="J79" s="222" t="s">
        <v>104</v>
      </c>
      <c r="K79" s="223" t="s">
        <v>787</v>
      </c>
      <c r="L79" s="226">
        <v>100</v>
      </c>
      <c r="M79" s="225">
        <f>E79*L79</f>
        <v>53</v>
      </c>
      <c r="N79" s="226">
        <v>0.28999999999999998</v>
      </c>
      <c r="O79" s="227">
        <f t="shared" si="3"/>
        <v>0</v>
      </c>
      <c r="P79" s="228">
        <f>SUM(O79:O84)</f>
        <v>0</v>
      </c>
      <c r="Q79" s="225">
        <f>R79/E79</f>
        <v>0</v>
      </c>
      <c r="R79" s="228">
        <f>H79+I79+P79</f>
        <v>0</v>
      </c>
    </row>
    <row r="80" spans="1:18" ht="12.75" hidden="1">
      <c r="A80" s="44"/>
      <c r="B80" s="45"/>
      <c r="C80" s="44"/>
      <c r="D80" s="46"/>
      <c r="E80" s="47"/>
      <c r="F80" s="47"/>
      <c r="G80" s="47"/>
      <c r="H80" s="48"/>
      <c r="I80" s="48"/>
      <c r="J80" s="49"/>
      <c r="K80" s="50"/>
      <c r="L80" s="52"/>
      <c r="M80" s="225">
        <f>E79*L80</f>
        <v>0</v>
      </c>
      <c r="N80" s="52"/>
      <c r="O80" s="227">
        <f t="shared" si="3"/>
        <v>0</v>
      </c>
      <c r="P80" s="53"/>
      <c r="Q80" s="53"/>
      <c r="R80" s="53"/>
    </row>
    <row r="81" spans="1:18" ht="12.75" hidden="1">
      <c r="A81" s="44"/>
      <c r="B81" s="45"/>
      <c r="C81" s="44"/>
      <c r="D81" s="46"/>
      <c r="E81" s="47"/>
      <c r="F81" s="47"/>
      <c r="G81" s="47"/>
      <c r="H81" s="48"/>
      <c r="I81" s="48"/>
      <c r="J81" s="49"/>
      <c r="K81" s="50"/>
      <c r="L81" s="52"/>
      <c r="M81" s="225">
        <f>E79*L81</f>
        <v>0</v>
      </c>
      <c r="N81" s="52"/>
      <c r="O81" s="227">
        <f t="shared" si="3"/>
        <v>0</v>
      </c>
      <c r="P81" s="53"/>
      <c r="Q81" s="53"/>
      <c r="R81" s="53"/>
    </row>
    <row r="82" spans="1:18" ht="12.75" hidden="1">
      <c r="A82" s="44"/>
      <c r="B82" s="45"/>
      <c r="C82" s="44"/>
      <c r="D82" s="46"/>
      <c r="E82" s="47"/>
      <c r="F82" s="47"/>
      <c r="G82" s="47"/>
      <c r="H82" s="48"/>
      <c r="I82" s="48"/>
      <c r="J82" s="49"/>
      <c r="K82" s="50"/>
      <c r="L82" s="52"/>
      <c r="M82" s="225">
        <f>E79*L82</f>
        <v>0</v>
      </c>
      <c r="N82" s="52"/>
      <c r="O82" s="227">
        <f t="shared" si="3"/>
        <v>0</v>
      </c>
      <c r="P82" s="53"/>
      <c r="Q82" s="53"/>
      <c r="R82" s="53"/>
    </row>
    <row r="83" spans="1:18" ht="12.75" hidden="1">
      <c r="A83" s="44"/>
      <c r="B83" s="45"/>
      <c r="C83" s="44"/>
      <c r="D83" s="46"/>
      <c r="E83" s="47"/>
      <c r="F83" s="47"/>
      <c r="G83" s="47"/>
      <c r="H83" s="48"/>
      <c r="I83" s="48"/>
      <c r="J83" s="49"/>
      <c r="K83" s="50"/>
      <c r="L83" s="52"/>
      <c r="M83" s="225">
        <f>E79*L83</f>
        <v>0</v>
      </c>
      <c r="N83" s="52"/>
      <c r="O83" s="227">
        <f t="shared" si="3"/>
        <v>0</v>
      </c>
      <c r="P83" s="53"/>
      <c r="Q83" s="53"/>
      <c r="R83" s="53"/>
    </row>
    <row r="84" spans="1:18" ht="12.75" hidden="1">
      <c r="A84" s="54"/>
      <c r="B84" s="55"/>
      <c r="C84" s="54"/>
      <c r="D84" s="56"/>
      <c r="E84" s="57"/>
      <c r="F84" s="57"/>
      <c r="G84" s="57"/>
      <c r="H84" s="59"/>
      <c r="I84" s="59"/>
      <c r="J84" s="49"/>
      <c r="K84" s="50"/>
      <c r="L84" s="52"/>
      <c r="M84" s="225">
        <f>E79*L84</f>
        <v>0</v>
      </c>
      <c r="N84" s="52"/>
      <c r="O84" s="227">
        <f t="shared" si="3"/>
        <v>0</v>
      </c>
      <c r="P84" s="60"/>
      <c r="Q84" s="60"/>
      <c r="R84" s="60"/>
    </row>
    <row r="85" spans="1:18" s="251" customFormat="1" ht="25.5">
      <c r="A85" s="213">
        <f>A79+1</f>
        <v>13</v>
      </c>
      <c r="B85" s="230" t="s">
        <v>55</v>
      </c>
      <c r="C85" s="213" t="s">
        <v>225</v>
      </c>
      <c r="D85" s="231" t="s">
        <v>786</v>
      </c>
      <c r="E85" s="232">
        <v>0.66</v>
      </c>
      <c r="F85" s="232">
        <v>2.36</v>
      </c>
      <c r="G85" s="232">
        <v>2.33</v>
      </c>
      <c r="H85" s="221">
        <f>IF(E85*F85*E$4&gt;0,E85*F85*E$4,0)</f>
        <v>0</v>
      </c>
      <c r="I85" s="221">
        <f>IF(E85*G85*E$5&gt;0,E85*G85*E$5,0)</f>
        <v>0</v>
      </c>
      <c r="J85" s="222" t="s">
        <v>101</v>
      </c>
      <c r="K85" s="223" t="s">
        <v>787</v>
      </c>
      <c r="L85" s="226">
        <v>100</v>
      </c>
      <c r="M85" s="225">
        <f>E85*L85</f>
        <v>66</v>
      </c>
      <c r="N85" s="226">
        <v>6.7000000000000004E-2</v>
      </c>
      <c r="O85" s="227">
        <f t="shared" si="3"/>
        <v>0</v>
      </c>
      <c r="P85" s="228">
        <f>SUM(O85:O90)</f>
        <v>0</v>
      </c>
      <c r="Q85" s="225">
        <f>R85/E85</f>
        <v>0</v>
      </c>
      <c r="R85" s="228">
        <f>H85+I85+P85</f>
        <v>0</v>
      </c>
    </row>
    <row r="86" spans="1:18" ht="12.75" hidden="1">
      <c r="A86" s="44"/>
      <c r="B86" s="45"/>
      <c r="C86" s="44"/>
      <c r="D86" s="46"/>
      <c r="E86" s="47"/>
      <c r="F86" s="47"/>
      <c r="G86" s="47"/>
      <c r="H86" s="48"/>
      <c r="I86" s="48"/>
      <c r="J86" s="63"/>
      <c r="K86" s="64"/>
      <c r="L86" s="66"/>
      <c r="M86" s="225">
        <f>E85*L86</f>
        <v>0</v>
      </c>
      <c r="N86" s="66"/>
      <c r="O86" s="227">
        <f t="shared" si="3"/>
        <v>0</v>
      </c>
      <c r="P86" s="53"/>
      <c r="Q86" s="53"/>
      <c r="R86" s="53"/>
    </row>
    <row r="87" spans="1:18" ht="12.75" hidden="1">
      <c r="A87" s="44"/>
      <c r="B87" s="45"/>
      <c r="C87" s="44"/>
      <c r="D87" s="46"/>
      <c r="E87" s="47"/>
      <c r="F87" s="47"/>
      <c r="G87" s="47"/>
      <c r="H87" s="48"/>
      <c r="I87" s="48"/>
      <c r="J87" s="63"/>
      <c r="K87" s="64"/>
      <c r="L87" s="66"/>
      <c r="M87" s="225">
        <f>E85*L87</f>
        <v>0</v>
      </c>
      <c r="N87" s="66"/>
      <c r="O87" s="227">
        <f t="shared" si="3"/>
        <v>0</v>
      </c>
      <c r="P87" s="53"/>
      <c r="Q87" s="53"/>
      <c r="R87" s="53"/>
    </row>
    <row r="88" spans="1:18" ht="12.75" hidden="1">
      <c r="A88" s="44"/>
      <c r="B88" s="45"/>
      <c r="C88" s="44"/>
      <c r="D88" s="46"/>
      <c r="E88" s="47"/>
      <c r="F88" s="47"/>
      <c r="G88" s="47"/>
      <c r="H88" s="48"/>
      <c r="I88" s="48"/>
      <c r="J88" s="49"/>
      <c r="K88" s="50"/>
      <c r="L88" s="52"/>
      <c r="M88" s="225">
        <f>E85*L88</f>
        <v>0</v>
      </c>
      <c r="N88" s="52"/>
      <c r="O88" s="227">
        <f t="shared" si="3"/>
        <v>0</v>
      </c>
      <c r="P88" s="53"/>
      <c r="Q88" s="53"/>
      <c r="R88" s="53"/>
    </row>
    <row r="89" spans="1:18" ht="12.75" hidden="1">
      <c r="A89" s="44"/>
      <c r="B89" s="45"/>
      <c r="C89" s="44"/>
      <c r="D89" s="46"/>
      <c r="E89" s="47"/>
      <c r="F89" s="47"/>
      <c r="G89" s="47"/>
      <c r="H89" s="48"/>
      <c r="I89" s="48"/>
      <c r="J89" s="49"/>
      <c r="K89" s="50"/>
      <c r="L89" s="52"/>
      <c r="M89" s="225">
        <f>E85*L89</f>
        <v>0</v>
      </c>
      <c r="N89" s="52"/>
      <c r="O89" s="227">
        <f t="shared" si="3"/>
        <v>0</v>
      </c>
      <c r="P89" s="53"/>
      <c r="Q89" s="53"/>
      <c r="R89" s="53"/>
    </row>
    <row r="90" spans="1:18" ht="12.75" hidden="1">
      <c r="A90" s="54"/>
      <c r="B90" s="55"/>
      <c r="C90" s="54"/>
      <c r="D90" s="56"/>
      <c r="E90" s="57"/>
      <c r="F90" s="57"/>
      <c r="G90" s="57"/>
      <c r="H90" s="59"/>
      <c r="I90" s="59"/>
      <c r="J90" s="49"/>
      <c r="K90" s="50"/>
      <c r="L90" s="52"/>
      <c r="M90" s="225">
        <f>E85*L90</f>
        <v>0</v>
      </c>
      <c r="N90" s="52"/>
      <c r="O90" s="227">
        <f t="shared" si="3"/>
        <v>0</v>
      </c>
      <c r="P90" s="60"/>
      <c r="Q90" s="60"/>
      <c r="R90" s="60"/>
    </row>
    <row r="91" spans="1:18" s="251" customFormat="1" ht="25.5">
      <c r="A91" s="213">
        <f>A85+1</f>
        <v>14</v>
      </c>
      <c r="B91" s="230" t="s">
        <v>107</v>
      </c>
      <c r="C91" s="213" t="s">
        <v>108</v>
      </c>
      <c r="D91" s="231" t="s">
        <v>787</v>
      </c>
      <c r="E91" s="232">
        <v>31</v>
      </c>
      <c r="F91" s="232">
        <v>0.13400000000000001</v>
      </c>
      <c r="G91" s="232">
        <v>0.02</v>
      </c>
      <c r="H91" s="221">
        <f>IF(E91*F91*E$4&gt;0,E91*F91*E$4,0)</f>
        <v>0</v>
      </c>
      <c r="I91" s="221">
        <f>IF(E91*G91*E$5&gt;0,E91*G91*E$5,0)</f>
        <v>0</v>
      </c>
      <c r="J91" s="222" t="s">
        <v>109</v>
      </c>
      <c r="K91" s="223" t="s">
        <v>793</v>
      </c>
      <c r="L91" s="226"/>
      <c r="M91" s="225">
        <f>E91*L91</f>
        <v>0</v>
      </c>
      <c r="N91" s="226">
        <v>0.4</v>
      </c>
      <c r="O91" s="227">
        <f t="shared" si="3"/>
        <v>0</v>
      </c>
      <c r="P91" s="228">
        <f>SUM(O91:O96)</f>
        <v>0</v>
      </c>
      <c r="Q91" s="225">
        <f>R91/E91</f>
        <v>0</v>
      </c>
      <c r="R91" s="228">
        <f>H91+I91+P91</f>
        <v>0</v>
      </c>
    </row>
    <row r="92" spans="1:18" ht="12.75" hidden="1">
      <c r="A92" s="44"/>
      <c r="B92" s="45"/>
      <c r="C92" s="44"/>
      <c r="D92" s="46"/>
      <c r="E92" s="47"/>
      <c r="F92" s="47"/>
      <c r="G92" s="47"/>
      <c r="H92" s="48"/>
      <c r="I92" s="48"/>
      <c r="J92" s="49"/>
      <c r="K92" s="50"/>
      <c r="L92" s="52"/>
      <c r="M92" s="225">
        <f>E91*L92</f>
        <v>0</v>
      </c>
      <c r="N92" s="52"/>
      <c r="O92" s="227">
        <f t="shared" si="3"/>
        <v>0</v>
      </c>
      <c r="P92" s="53"/>
      <c r="Q92" s="53"/>
      <c r="R92" s="53"/>
    </row>
    <row r="93" spans="1:18" ht="12.75" hidden="1">
      <c r="A93" s="44"/>
      <c r="B93" s="45"/>
      <c r="C93" s="44"/>
      <c r="D93" s="46"/>
      <c r="E93" s="47"/>
      <c r="F93" s="47"/>
      <c r="G93" s="47"/>
      <c r="H93" s="48"/>
      <c r="I93" s="48"/>
      <c r="J93" s="49"/>
      <c r="K93" s="50"/>
      <c r="L93" s="52"/>
      <c r="M93" s="225">
        <f>E91*L93</f>
        <v>0</v>
      </c>
      <c r="N93" s="52"/>
      <c r="O93" s="227">
        <f t="shared" si="3"/>
        <v>0</v>
      </c>
      <c r="P93" s="53"/>
      <c r="Q93" s="53"/>
      <c r="R93" s="53"/>
    </row>
    <row r="94" spans="1:18" ht="12.75" hidden="1">
      <c r="A94" s="44"/>
      <c r="B94" s="45"/>
      <c r="C94" s="44"/>
      <c r="D94" s="46"/>
      <c r="E94" s="47"/>
      <c r="F94" s="47"/>
      <c r="G94" s="47"/>
      <c r="H94" s="48"/>
      <c r="I94" s="48"/>
      <c r="J94" s="49"/>
      <c r="K94" s="50"/>
      <c r="L94" s="52"/>
      <c r="M94" s="225">
        <f>E91*L94</f>
        <v>0</v>
      </c>
      <c r="N94" s="52"/>
      <c r="O94" s="227">
        <f t="shared" si="3"/>
        <v>0</v>
      </c>
      <c r="P94" s="53"/>
      <c r="Q94" s="53"/>
      <c r="R94" s="53"/>
    </row>
    <row r="95" spans="1:18" ht="12.75" hidden="1">
      <c r="A95" s="44"/>
      <c r="B95" s="45"/>
      <c r="C95" s="44"/>
      <c r="D95" s="46"/>
      <c r="E95" s="47"/>
      <c r="F95" s="47"/>
      <c r="G95" s="47"/>
      <c r="H95" s="48"/>
      <c r="I95" s="48"/>
      <c r="J95" s="49"/>
      <c r="K95" s="50"/>
      <c r="L95" s="52"/>
      <c r="M95" s="225">
        <f>E91*L95</f>
        <v>0</v>
      </c>
      <c r="N95" s="52"/>
      <c r="O95" s="227">
        <f t="shared" si="3"/>
        <v>0</v>
      </c>
      <c r="P95" s="53"/>
      <c r="Q95" s="53"/>
      <c r="R95" s="53"/>
    </row>
    <row r="96" spans="1:18" ht="12.75" hidden="1">
      <c r="A96" s="54"/>
      <c r="B96" s="55"/>
      <c r="C96" s="54"/>
      <c r="D96" s="56"/>
      <c r="E96" s="57"/>
      <c r="F96" s="57"/>
      <c r="G96" s="57"/>
      <c r="H96" s="59"/>
      <c r="I96" s="59"/>
      <c r="J96" s="49"/>
      <c r="K96" s="50"/>
      <c r="L96" s="52"/>
      <c r="M96" s="225">
        <f>E91*L96</f>
        <v>0</v>
      </c>
      <c r="N96" s="52"/>
      <c r="O96" s="227">
        <f t="shared" si="3"/>
        <v>0</v>
      </c>
      <c r="P96" s="60"/>
      <c r="Q96" s="60"/>
      <c r="R96" s="60"/>
    </row>
    <row r="97" spans="1:18" s="251" customFormat="1" ht="25.5">
      <c r="A97" s="213">
        <f>A91+1</f>
        <v>15</v>
      </c>
      <c r="B97" s="230" t="s">
        <v>110</v>
      </c>
      <c r="C97" s="213" t="s">
        <v>111</v>
      </c>
      <c r="D97" s="231" t="s">
        <v>787</v>
      </c>
      <c r="E97" s="232">
        <v>17</v>
      </c>
      <c r="F97" s="232">
        <v>0.13400000000000001</v>
      </c>
      <c r="G97" s="232">
        <v>0.02</v>
      </c>
      <c r="H97" s="221">
        <f>IF(E97*F97*E$4&gt;0,E97*F97*E$4,0)</f>
        <v>0</v>
      </c>
      <c r="I97" s="221">
        <f>IF(E97*G97*E$5&gt;0,E97*G97*E$5,0)</f>
        <v>0</v>
      </c>
      <c r="J97" s="222" t="s">
        <v>109</v>
      </c>
      <c r="K97" s="223" t="s">
        <v>793</v>
      </c>
      <c r="L97" s="226"/>
      <c r="M97" s="225">
        <f>E97*L97</f>
        <v>0</v>
      </c>
      <c r="N97" s="226">
        <v>0.4</v>
      </c>
      <c r="O97" s="227">
        <f t="shared" si="3"/>
        <v>0</v>
      </c>
      <c r="P97" s="228">
        <f>SUM(O97:O102)</f>
        <v>0</v>
      </c>
      <c r="Q97" s="225">
        <f>R97/E97</f>
        <v>0</v>
      </c>
      <c r="R97" s="228">
        <f>H97+I97+P97</f>
        <v>0</v>
      </c>
    </row>
    <row r="98" spans="1:18" ht="12.75" hidden="1">
      <c r="A98" s="44"/>
      <c r="B98" s="45"/>
      <c r="C98" s="44"/>
      <c r="D98" s="46"/>
      <c r="E98" s="47"/>
      <c r="F98" s="47"/>
      <c r="G98" s="47"/>
      <c r="H98" s="48"/>
      <c r="I98" s="48"/>
      <c r="J98" s="49"/>
      <c r="K98" s="50"/>
      <c r="L98" s="52"/>
      <c r="M98" s="225">
        <f>E97*L98</f>
        <v>0</v>
      </c>
      <c r="N98" s="52"/>
      <c r="O98" s="227">
        <f t="shared" si="3"/>
        <v>0</v>
      </c>
      <c r="P98" s="53"/>
      <c r="Q98" s="53"/>
      <c r="R98" s="53"/>
    </row>
    <row r="99" spans="1:18" ht="12.75" hidden="1">
      <c r="A99" s="44"/>
      <c r="B99" s="45"/>
      <c r="C99" s="44"/>
      <c r="D99" s="46"/>
      <c r="E99" s="47"/>
      <c r="F99" s="47"/>
      <c r="G99" s="47"/>
      <c r="H99" s="48"/>
      <c r="I99" s="48"/>
      <c r="J99" s="49"/>
      <c r="K99" s="50"/>
      <c r="L99" s="52"/>
      <c r="M99" s="225">
        <f>E97*L99</f>
        <v>0</v>
      </c>
      <c r="N99" s="52"/>
      <c r="O99" s="227">
        <f t="shared" si="3"/>
        <v>0</v>
      </c>
      <c r="P99" s="53"/>
      <c r="Q99" s="53"/>
      <c r="R99" s="53"/>
    </row>
    <row r="100" spans="1:18" ht="12.75" hidden="1">
      <c r="A100" s="44"/>
      <c r="B100" s="45"/>
      <c r="C100" s="44"/>
      <c r="D100" s="46"/>
      <c r="E100" s="47"/>
      <c r="F100" s="47"/>
      <c r="G100" s="47"/>
      <c r="H100" s="48"/>
      <c r="I100" s="48"/>
      <c r="J100" s="49"/>
      <c r="K100" s="50"/>
      <c r="L100" s="52"/>
      <c r="M100" s="225">
        <f>E97*L100</f>
        <v>0</v>
      </c>
      <c r="N100" s="52"/>
      <c r="O100" s="227">
        <f t="shared" si="3"/>
        <v>0</v>
      </c>
      <c r="P100" s="53"/>
      <c r="Q100" s="53"/>
      <c r="R100" s="53"/>
    </row>
    <row r="101" spans="1:18" ht="12.75" hidden="1">
      <c r="A101" s="44"/>
      <c r="B101" s="45"/>
      <c r="C101" s="44"/>
      <c r="D101" s="46"/>
      <c r="E101" s="47"/>
      <c r="F101" s="47"/>
      <c r="G101" s="47"/>
      <c r="H101" s="48"/>
      <c r="I101" s="48"/>
      <c r="J101" s="49"/>
      <c r="K101" s="50"/>
      <c r="L101" s="52"/>
      <c r="M101" s="225">
        <f>E97*L101</f>
        <v>0</v>
      </c>
      <c r="N101" s="52"/>
      <c r="O101" s="227">
        <f t="shared" si="3"/>
        <v>0</v>
      </c>
      <c r="P101" s="53"/>
      <c r="Q101" s="53"/>
      <c r="R101" s="53"/>
    </row>
    <row r="102" spans="1:18" ht="12.75" hidden="1">
      <c r="A102" s="54"/>
      <c r="B102" s="55"/>
      <c r="C102" s="54"/>
      <c r="D102" s="56"/>
      <c r="E102" s="57"/>
      <c r="F102" s="57"/>
      <c r="G102" s="57"/>
      <c r="H102" s="59"/>
      <c r="I102" s="59"/>
      <c r="J102" s="49"/>
      <c r="K102" s="50"/>
      <c r="L102" s="52"/>
      <c r="M102" s="225">
        <f>E97*L102</f>
        <v>0</v>
      </c>
      <c r="N102" s="52"/>
      <c r="O102" s="227">
        <f t="shared" si="3"/>
        <v>0</v>
      </c>
      <c r="P102" s="60"/>
      <c r="Q102" s="60"/>
      <c r="R102" s="60"/>
    </row>
    <row r="103" spans="1:18" s="251" customFormat="1" ht="25.5">
      <c r="A103" s="213">
        <f>A97+1</f>
        <v>16</v>
      </c>
      <c r="B103" s="230" t="s">
        <v>712</v>
      </c>
      <c r="C103" s="213" t="s">
        <v>713</v>
      </c>
      <c r="D103" s="231" t="s">
        <v>791</v>
      </c>
      <c r="E103" s="232">
        <v>3.7999999999999999E-2</v>
      </c>
      <c r="F103" s="232">
        <v>12.4</v>
      </c>
      <c r="G103" s="232">
        <v>1.3</v>
      </c>
      <c r="H103" s="221">
        <f>IF(E103*F103*E$4&gt;0,E103*F103*E$4,0)</f>
        <v>0</v>
      </c>
      <c r="I103" s="221">
        <f>IF(E103*G103*E$5&gt;0,E103*G103*E$5,0)</f>
        <v>0</v>
      </c>
      <c r="J103" s="222" t="s">
        <v>714</v>
      </c>
      <c r="K103" s="223" t="s">
        <v>787</v>
      </c>
      <c r="L103" s="226"/>
      <c r="M103" s="225">
        <f>E103*L103</f>
        <v>0</v>
      </c>
      <c r="N103" s="226">
        <v>1.33</v>
      </c>
      <c r="O103" s="227">
        <f t="shared" si="3"/>
        <v>0</v>
      </c>
      <c r="P103" s="228">
        <f>SUM(O103:O108)</f>
        <v>0</v>
      </c>
      <c r="Q103" s="225">
        <f>R103/E103</f>
        <v>0</v>
      </c>
      <c r="R103" s="228">
        <f>H103+I103+P103</f>
        <v>0</v>
      </c>
    </row>
    <row r="104" spans="1:18" ht="12.75" hidden="1">
      <c r="A104" s="44"/>
      <c r="B104" s="45"/>
      <c r="C104" s="44"/>
      <c r="D104" s="46"/>
      <c r="E104" s="47"/>
      <c r="F104" s="47"/>
      <c r="G104" s="47"/>
      <c r="H104" s="48"/>
      <c r="I104" s="48"/>
      <c r="J104" s="49"/>
      <c r="K104" s="50"/>
      <c r="L104" s="52"/>
      <c r="M104" s="225">
        <f>E103*L104</f>
        <v>0</v>
      </c>
      <c r="N104" s="52"/>
      <c r="O104" s="227">
        <f t="shared" si="3"/>
        <v>0</v>
      </c>
      <c r="P104" s="53"/>
      <c r="Q104" s="53"/>
      <c r="R104" s="53"/>
    </row>
    <row r="105" spans="1:18" ht="12.75" hidden="1">
      <c r="A105" s="44"/>
      <c r="B105" s="45"/>
      <c r="C105" s="44"/>
      <c r="D105" s="46"/>
      <c r="E105" s="47"/>
      <c r="F105" s="47"/>
      <c r="G105" s="47"/>
      <c r="H105" s="48"/>
      <c r="I105" s="48"/>
      <c r="J105" s="49"/>
      <c r="K105" s="50"/>
      <c r="L105" s="52"/>
      <c r="M105" s="225">
        <f>E103*L105</f>
        <v>0</v>
      </c>
      <c r="N105" s="52"/>
      <c r="O105" s="227">
        <f t="shared" si="3"/>
        <v>0</v>
      </c>
      <c r="P105" s="53"/>
      <c r="Q105" s="53"/>
      <c r="R105" s="53"/>
    </row>
    <row r="106" spans="1:18" ht="12.75" hidden="1">
      <c r="A106" s="44"/>
      <c r="B106" s="45"/>
      <c r="C106" s="44"/>
      <c r="D106" s="46"/>
      <c r="E106" s="47"/>
      <c r="F106" s="47"/>
      <c r="G106" s="47"/>
      <c r="H106" s="48"/>
      <c r="I106" s="48"/>
      <c r="J106" s="49"/>
      <c r="K106" s="50"/>
      <c r="L106" s="52"/>
      <c r="M106" s="225">
        <f>E103*L106</f>
        <v>0</v>
      </c>
      <c r="N106" s="52"/>
      <c r="O106" s="227">
        <f t="shared" si="3"/>
        <v>0</v>
      </c>
      <c r="P106" s="53"/>
      <c r="Q106" s="53"/>
      <c r="R106" s="53"/>
    </row>
    <row r="107" spans="1:18" ht="12.75" hidden="1">
      <c r="A107" s="44"/>
      <c r="B107" s="45"/>
      <c r="C107" s="44"/>
      <c r="D107" s="46"/>
      <c r="E107" s="47"/>
      <c r="F107" s="47"/>
      <c r="G107" s="47"/>
      <c r="H107" s="48"/>
      <c r="I107" s="48"/>
      <c r="J107" s="49"/>
      <c r="K107" s="50"/>
      <c r="L107" s="52"/>
      <c r="M107" s="225">
        <f>E103*L107</f>
        <v>0</v>
      </c>
      <c r="N107" s="52"/>
      <c r="O107" s="227">
        <f t="shared" si="3"/>
        <v>0</v>
      </c>
      <c r="P107" s="53"/>
      <c r="Q107" s="53"/>
      <c r="R107" s="53"/>
    </row>
    <row r="108" spans="1:18" ht="12.75" hidden="1">
      <c r="A108" s="54"/>
      <c r="B108" s="55"/>
      <c r="C108" s="54"/>
      <c r="D108" s="56"/>
      <c r="E108" s="57"/>
      <c r="F108" s="57"/>
      <c r="G108" s="57"/>
      <c r="H108" s="59"/>
      <c r="I108" s="59"/>
      <c r="J108" s="49"/>
      <c r="K108" s="50"/>
      <c r="L108" s="52"/>
      <c r="M108" s="225">
        <f>E103*L108</f>
        <v>0</v>
      </c>
      <c r="N108" s="52"/>
      <c r="O108" s="227">
        <f t="shared" si="3"/>
        <v>0</v>
      </c>
      <c r="P108" s="60"/>
      <c r="Q108" s="60"/>
      <c r="R108" s="60"/>
    </row>
    <row r="109" spans="1:18" ht="22.5">
      <c r="A109" s="213">
        <f>A103+1</f>
        <v>17</v>
      </c>
      <c r="B109" s="77" t="s">
        <v>332</v>
      </c>
      <c r="C109" s="40" t="s">
        <v>333</v>
      </c>
      <c r="D109" s="68" t="s">
        <v>787</v>
      </c>
      <c r="E109" s="69">
        <v>16</v>
      </c>
      <c r="F109" s="69">
        <v>0.28000000000000003</v>
      </c>
      <c r="G109" s="69">
        <v>0.18</v>
      </c>
      <c r="H109" s="221">
        <f>IF(E109*F109*E$4&gt;0,E109*F109*E$4,0)</f>
        <v>0</v>
      </c>
      <c r="I109" s="221">
        <f>IF(E109*G109*E$5&gt;0,E109*G109*E$5,0)</f>
        <v>0</v>
      </c>
      <c r="J109" s="63" t="s">
        <v>334</v>
      </c>
      <c r="K109" s="64" t="s">
        <v>787</v>
      </c>
      <c r="L109" s="66">
        <v>1</v>
      </c>
      <c r="M109" s="225">
        <f>E109*L109</f>
        <v>16</v>
      </c>
      <c r="N109" s="66">
        <v>3.5</v>
      </c>
      <c r="O109" s="227">
        <f t="shared" ref="O109:O140" si="4">M109*N109*E$6</f>
        <v>0</v>
      </c>
      <c r="P109" s="228">
        <f>SUM(O109:O114)</f>
        <v>0</v>
      </c>
      <c r="Q109" s="225">
        <f>R109/E109</f>
        <v>0</v>
      </c>
      <c r="R109" s="228">
        <f>H109+I109+P109</f>
        <v>0</v>
      </c>
    </row>
    <row r="110" spans="1:18" ht="22.5">
      <c r="A110" s="44"/>
      <c r="B110" s="45"/>
      <c r="C110" s="44"/>
      <c r="D110" s="46"/>
      <c r="E110" s="47"/>
      <c r="F110" s="47"/>
      <c r="G110" s="47"/>
      <c r="H110" s="48"/>
      <c r="I110" s="48"/>
      <c r="J110" s="63" t="s">
        <v>335</v>
      </c>
      <c r="K110" s="64" t="s">
        <v>793</v>
      </c>
      <c r="L110" s="66"/>
      <c r="M110" s="225">
        <f>E109*L110</f>
        <v>0</v>
      </c>
      <c r="N110" s="66">
        <v>0.35</v>
      </c>
      <c r="O110" s="227">
        <f t="shared" si="4"/>
        <v>0</v>
      </c>
      <c r="P110" s="53"/>
      <c r="Q110" s="53"/>
      <c r="R110" s="53"/>
    </row>
    <row r="111" spans="1:18" ht="12.75" hidden="1">
      <c r="A111" s="44"/>
      <c r="B111" s="45"/>
      <c r="C111" s="44"/>
      <c r="D111" s="46"/>
      <c r="E111" s="47"/>
      <c r="F111" s="47"/>
      <c r="G111" s="47"/>
      <c r="H111" s="48"/>
      <c r="I111" s="48"/>
      <c r="J111" s="63"/>
      <c r="K111" s="64"/>
      <c r="L111" s="66"/>
      <c r="M111" s="225">
        <f>E109*L111</f>
        <v>0</v>
      </c>
      <c r="N111" s="66"/>
      <c r="O111" s="227">
        <f t="shared" si="4"/>
        <v>0</v>
      </c>
      <c r="P111" s="53"/>
      <c r="Q111" s="53"/>
      <c r="R111" s="53"/>
    </row>
    <row r="112" spans="1:18" ht="12.75" hidden="1">
      <c r="A112" s="44"/>
      <c r="B112" s="45"/>
      <c r="C112" s="44"/>
      <c r="D112" s="46"/>
      <c r="E112" s="47"/>
      <c r="F112" s="47"/>
      <c r="G112" s="47"/>
      <c r="H112" s="48"/>
      <c r="I112" s="48"/>
      <c r="J112" s="63"/>
      <c r="K112" s="64"/>
      <c r="L112" s="66"/>
      <c r="M112" s="225">
        <f>E109*L112</f>
        <v>0</v>
      </c>
      <c r="N112" s="66"/>
      <c r="O112" s="227">
        <f t="shared" si="4"/>
        <v>0</v>
      </c>
      <c r="P112" s="53"/>
      <c r="Q112" s="53"/>
      <c r="R112" s="53"/>
    </row>
    <row r="113" spans="1:18" ht="12.75" hidden="1">
      <c r="A113" s="44"/>
      <c r="B113" s="45"/>
      <c r="C113" s="44"/>
      <c r="D113" s="46"/>
      <c r="E113" s="47"/>
      <c r="F113" s="47"/>
      <c r="G113" s="47"/>
      <c r="H113" s="48"/>
      <c r="I113" s="48"/>
      <c r="J113" s="49"/>
      <c r="K113" s="50"/>
      <c r="L113" s="52"/>
      <c r="M113" s="225">
        <f>E109*L113</f>
        <v>0</v>
      </c>
      <c r="N113" s="52"/>
      <c r="O113" s="227">
        <f t="shared" si="4"/>
        <v>0</v>
      </c>
      <c r="P113" s="53"/>
      <c r="Q113" s="53"/>
      <c r="R113" s="53"/>
    </row>
    <row r="114" spans="1:18" ht="12.75" hidden="1">
      <c r="A114" s="54"/>
      <c r="B114" s="55"/>
      <c r="C114" s="54"/>
      <c r="D114" s="56"/>
      <c r="E114" s="57"/>
      <c r="F114" s="57"/>
      <c r="G114" s="57"/>
      <c r="H114" s="59"/>
      <c r="I114" s="59"/>
      <c r="J114" s="49"/>
      <c r="K114" s="50"/>
      <c r="L114" s="52"/>
      <c r="M114" s="225">
        <f>E109*L114</f>
        <v>0</v>
      </c>
      <c r="N114" s="52"/>
      <c r="O114" s="227">
        <f t="shared" si="4"/>
        <v>0</v>
      </c>
      <c r="P114" s="60"/>
      <c r="Q114" s="60"/>
      <c r="R114" s="60"/>
    </row>
    <row r="115" spans="1:18" ht="33.75">
      <c r="A115" s="213">
        <f>A109+1</f>
        <v>18</v>
      </c>
      <c r="B115" s="77" t="s">
        <v>324</v>
      </c>
      <c r="C115" s="40" t="s">
        <v>336</v>
      </c>
      <c r="D115" s="231" t="s">
        <v>881</v>
      </c>
      <c r="E115" s="69">
        <v>1.4</v>
      </c>
      <c r="F115" s="69">
        <v>2.78</v>
      </c>
      <c r="G115" s="73">
        <v>0.34</v>
      </c>
      <c r="H115" s="221">
        <f>IF(E115*F115*E$4&gt;0,E115*F115*E$4,0)</f>
        <v>0</v>
      </c>
      <c r="I115" s="221">
        <f>IF(E115*G115*E$5&gt;0,E115*G115*E$5,0)</f>
        <v>0</v>
      </c>
      <c r="J115" s="63" t="s">
        <v>337</v>
      </c>
      <c r="K115" s="231" t="s">
        <v>881</v>
      </c>
      <c r="L115" s="66">
        <v>1.02</v>
      </c>
      <c r="M115" s="225">
        <f>E115*L115</f>
        <v>1.4279999999999999</v>
      </c>
      <c r="N115" s="66">
        <v>11.7</v>
      </c>
      <c r="O115" s="227">
        <f t="shared" si="4"/>
        <v>0</v>
      </c>
      <c r="P115" s="228">
        <f>SUM(O115:O120)</f>
        <v>0</v>
      </c>
      <c r="Q115" s="225">
        <f>R115/E115</f>
        <v>0</v>
      </c>
      <c r="R115" s="228">
        <f>H115+I115+P115</f>
        <v>0</v>
      </c>
    </row>
    <row r="116" spans="1:18" ht="12.75">
      <c r="A116" s="44"/>
      <c r="B116" s="45"/>
      <c r="C116" s="44"/>
      <c r="D116" s="46"/>
      <c r="E116" s="47"/>
      <c r="F116" s="47"/>
      <c r="G116" s="74"/>
      <c r="H116" s="48"/>
      <c r="I116" s="48"/>
      <c r="J116" s="63" t="s">
        <v>51</v>
      </c>
      <c r="K116" s="64" t="s">
        <v>873</v>
      </c>
      <c r="L116" s="66">
        <v>1.17</v>
      </c>
      <c r="M116" s="225">
        <f>E115*L116</f>
        <v>1.6379999999999999</v>
      </c>
      <c r="N116" s="66">
        <v>3.5</v>
      </c>
      <c r="O116" s="227">
        <f t="shared" si="4"/>
        <v>0</v>
      </c>
      <c r="P116" s="53"/>
      <c r="Q116" s="53"/>
      <c r="R116" s="53"/>
    </row>
    <row r="117" spans="1:18" ht="12.75">
      <c r="A117" s="44"/>
      <c r="B117" s="45"/>
      <c r="C117" s="44"/>
      <c r="D117" s="46"/>
      <c r="E117" s="47"/>
      <c r="F117" s="47"/>
      <c r="G117" s="74"/>
      <c r="H117" s="48"/>
      <c r="I117" s="48"/>
      <c r="J117" s="63" t="s">
        <v>796</v>
      </c>
      <c r="K117" s="231" t="s">
        <v>873</v>
      </c>
      <c r="L117" s="66">
        <v>1.2999999999999999E-2</v>
      </c>
      <c r="M117" s="225">
        <f>E115*L117</f>
        <v>1.8199999999999997E-2</v>
      </c>
      <c r="N117" s="66">
        <v>94.12</v>
      </c>
      <c r="O117" s="227">
        <f t="shared" si="4"/>
        <v>0</v>
      </c>
      <c r="P117" s="53"/>
      <c r="Q117" s="53"/>
      <c r="R117" s="53"/>
    </row>
    <row r="118" spans="1:18" ht="12.75" hidden="1">
      <c r="A118" s="44"/>
      <c r="B118" s="45"/>
      <c r="C118" s="44"/>
      <c r="D118" s="46"/>
      <c r="E118" s="47"/>
      <c r="F118" s="47"/>
      <c r="G118" s="74"/>
      <c r="H118" s="48"/>
      <c r="I118" s="48"/>
      <c r="J118" s="63"/>
      <c r="K118" s="64"/>
      <c r="L118" s="66"/>
      <c r="M118" s="225">
        <f>E115*L118</f>
        <v>0</v>
      </c>
      <c r="N118" s="66"/>
      <c r="O118" s="227">
        <f t="shared" si="4"/>
        <v>0</v>
      </c>
      <c r="P118" s="53"/>
      <c r="Q118" s="53"/>
      <c r="R118" s="53"/>
    </row>
    <row r="119" spans="1:18" ht="12.75" hidden="1">
      <c r="A119" s="44"/>
      <c r="B119" s="45"/>
      <c r="C119" s="44"/>
      <c r="D119" s="46"/>
      <c r="E119" s="47"/>
      <c r="F119" s="47"/>
      <c r="G119" s="74"/>
      <c r="H119" s="48"/>
      <c r="I119" s="48"/>
      <c r="J119" s="49"/>
      <c r="K119" s="50"/>
      <c r="L119" s="52"/>
      <c r="M119" s="225">
        <f>E115*L119</f>
        <v>0</v>
      </c>
      <c r="N119" s="52"/>
      <c r="O119" s="227">
        <f t="shared" si="4"/>
        <v>0</v>
      </c>
      <c r="P119" s="53"/>
      <c r="Q119" s="53"/>
      <c r="R119" s="53"/>
    </row>
    <row r="120" spans="1:18" ht="12.75" hidden="1">
      <c r="A120" s="54"/>
      <c r="B120" s="55"/>
      <c r="C120" s="54"/>
      <c r="D120" s="56"/>
      <c r="E120" s="57"/>
      <c r="F120" s="57"/>
      <c r="G120" s="75"/>
      <c r="H120" s="59"/>
      <c r="I120" s="59"/>
      <c r="J120" s="49"/>
      <c r="K120" s="50"/>
      <c r="L120" s="52"/>
      <c r="M120" s="225">
        <f>E115*L120</f>
        <v>0</v>
      </c>
      <c r="N120" s="52"/>
      <c r="O120" s="227">
        <f t="shared" si="4"/>
        <v>0</v>
      </c>
      <c r="P120" s="60"/>
      <c r="Q120" s="60"/>
      <c r="R120" s="60"/>
    </row>
    <row r="121" spans="1:18" ht="22.5">
      <c r="A121" s="213">
        <f>A115+1</f>
        <v>19</v>
      </c>
      <c r="B121" s="77" t="s">
        <v>374</v>
      </c>
      <c r="C121" s="40" t="s">
        <v>338</v>
      </c>
      <c r="D121" s="68" t="s">
        <v>791</v>
      </c>
      <c r="E121" s="69">
        <v>8.0000000000000002E-3</v>
      </c>
      <c r="F121" s="69">
        <v>38</v>
      </c>
      <c r="G121" s="69">
        <v>1.3</v>
      </c>
      <c r="H121" s="221">
        <f>IF(E121*F121*E$4&gt;0,E121*F121*E$4,0)</f>
        <v>0</v>
      </c>
      <c r="I121" s="221">
        <f>IF(E121*G121*E$5&gt;0,E121*G121*E$5,0)</f>
        <v>0</v>
      </c>
      <c r="J121" s="63" t="s">
        <v>339</v>
      </c>
      <c r="K121" s="64" t="s">
        <v>793</v>
      </c>
      <c r="L121" s="66">
        <v>1000</v>
      </c>
      <c r="M121" s="225">
        <f>E121*L121</f>
        <v>8</v>
      </c>
      <c r="N121" s="66">
        <v>0.30099999999999999</v>
      </c>
      <c r="O121" s="227">
        <f t="shared" si="4"/>
        <v>0</v>
      </c>
      <c r="P121" s="228">
        <f>SUM(O121:O126)</f>
        <v>0</v>
      </c>
      <c r="Q121" s="225">
        <f>R121/E121</f>
        <v>0</v>
      </c>
      <c r="R121" s="228">
        <f>H121+I121+P121</f>
        <v>0</v>
      </c>
    </row>
    <row r="122" spans="1:18" ht="12.75" hidden="1">
      <c r="A122" s="44"/>
      <c r="B122" s="45"/>
      <c r="C122" s="44"/>
      <c r="D122" s="46"/>
      <c r="E122" s="47"/>
      <c r="F122" s="47"/>
      <c r="G122" s="47"/>
      <c r="H122" s="48"/>
      <c r="I122" s="48"/>
      <c r="J122" s="63"/>
      <c r="K122" s="64"/>
      <c r="L122" s="66"/>
      <c r="M122" s="225">
        <f>E121*L122</f>
        <v>0</v>
      </c>
      <c r="N122" s="66"/>
      <c r="O122" s="227">
        <f t="shared" si="4"/>
        <v>0</v>
      </c>
      <c r="P122" s="53"/>
      <c r="Q122" s="53"/>
      <c r="R122" s="53"/>
    </row>
    <row r="123" spans="1:18" ht="12.75" hidden="1">
      <c r="A123" s="44"/>
      <c r="B123" s="45"/>
      <c r="C123" s="44"/>
      <c r="D123" s="46"/>
      <c r="E123" s="47"/>
      <c r="F123" s="47"/>
      <c r="G123" s="47"/>
      <c r="H123" s="48"/>
      <c r="I123" s="48"/>
      <c r="J123" s="63"/>
      <c r="K123" s="64"/>
      <c r="L123" s="66"/>
      <c r="M123" s="225">
        <f>E121*L123</f>
        <v>0</v>
      </c>
      <c r="N123" s="66"/>
      <c r="O123" s="227">
        <f t="shared" si="4"/>
        <v>0</v>
      </c>
      <c r="P123" s="53"/>
      <c r="Q123" s="53"/>
      <c r="R123" s="53"/>
    </row>
    <row r="124" spans="1:18" ht="12.75" hidden="1">
      <c r="A124" s="44"/>
      <c r="B124" s="45"/>
      <c r="C124" s="44"/>
      <c r="D124" s="46"/>
      <c r="E124" s="47"/>
      <c r="F124" s="47"/>
      <c r="G124" s="47"/>
      <c r="H124" s="48"/>
      <c r="I124" s="48"/>
      <c r="J124" s="49"/>
      <c r="K124" s="50"/>
      <c r="L124" s="52"/>
      <c r="M124" s="225">
        <f>E121*L124</f>
        <v>0</v>
      </c>
      <c r="N124" s="52"/>
      <c r="O124" s="227">
        <f t="shared" si="4"/>
        <v>0</v>
      </c>
      <c r="P124" s="53"/>
      <c r="Q124" s="53"/>
      <c r="R124" s="53"/>
    </row>
    <row r="125" spans="1:18" ht="12.75" hidden="1">
      <c r="A125" s="44"/>
      <c r="B125" s="45"/>
      <c r="C125" s="44"/>
      <c r="D125" s="46"/>
      <c r="E125" s="47"/>
      <c r="F125" s="47"/>
      <c r="G125" s="47"/>
      <c r="H125" s="48"/>
      <c r="I125" s="48"/>
      <c r="J125" s="49"/>
      <c r="K125" s="50"/>
      <c r="L125" s="52"/>
      <c r="M125" s="225">
        <f>E121*L125</f>
        <v>0</v>
      </c>
      <c r="N125" s="52"/>
      <c r="O125" s="227">
        <f t="shared" si="4"/>
        <v>0</v>
      </c>
      <c r="P125" s="53"/>
      <c r="Q125" s="53"/>
      <c r="R125" s="53"/>
    </row>
    <row r="126" spans="1:18" ht="12.75" hidden="1">
      <c r="A126" s="54"/>
      <c r="B126" s="55"/>
      <c r="C126" s="54"/>
      <c r="D126" s="56"/>
      <c r="E126" s="57"/>
      <c r="F126" s="57"/>
      <c r="G126" s="57"/>
      <c r="H126" s="59"/>
      <c r="I126" s="59"/>
      <c r="J126" s="49"/>
      <c r="K126" s="50"/>
      <c r="L126" s="52"/>
      <c r="M126" s="225">
        <f>E121*L126</f>
        <v>0</v>
      </c>
      <c r="N126" s="52"/>
      <c r="O126" s="227">
        <f t="shared" si="4"/>
        <v>0</v>
      </c>
      <c r="P126" s="60"/>
      <c r="Q126" s="60"/>
      <c r="R126" s="60"/>
    </row>
    <row r="127" spans="1:18" ht="12.75">
      <c r="A127" s="213">
        <f>A121+1</f>
        <v>20</v>
      </c>
      <c r="B127" s="77" t="s">
        <v>340</v>
      </c>
      <c r="C127" s="40" t="s">
        <v>341</v>
      </c>
      <c r="D127" s="68" t="s">
        <v>810</v>
      </c>
      <c r="E127" s="69">
        <v>4</v>
      </c>
      <c r="F127" s="69"/>
      <c r="G127" s="69"/>
      <c r="H127" s="221">
        <f>IF(E127*F127*E$4&gt;0,E127*F127*E$4,0)</f>
        <v>0</v>
      </c>
      <c r="I127" s="221">
        <f>IF(E127*G127*E$5&gt;0,E127*G127*E$5,0)</f>
        <v>0</v>
      </c>
      <c r="J127" s="63" t="s">
        <v>341</v>
      </c>
      <c r="K127" s="64" t="s">
        <v>810</v>
      </c>
      <c r="L127" s="66">
        <v>1</v>
      </c>
      <c r="M127" s="225">
        <f>E127*L127</f>
        <v>4</v>
      </c>
      <c r="N127" s="66">
        <v>1.2</v>
      </c>
      <c r="O127" s="227">
        <f t="shared" si="4"/>
        <v>0</v>
      </c>
      <c r="P127" s="228">
        <f>SUM(O127:O132)</f>
        <v>0</v>
      </c>
      <c r="Q127" s="225">
        <f>R127/E127</f>
        <v>0</v>
      </c>
      <c r="R127" s="228">
        <f>H127+I127+P127</f>
        <v>0</v>
      </c>
    </row>
    <row r="128" spans="1:18" ht="12.75" hidden="1">
      <c r="A128" s="44"/>
      <c r="B128" s="45"/>
      <c r="C128" s="44"/>
      <c r="D128" s="46"/>
      <c r="E128" s="47"/>
      <c r="F128" s="47"/>
      <c r="G128" s="47"/>
      <c r="H128" s="48"/>
      <c r="I128" s="48"/>
      <c r="J128" s="49"/>
      <c r="K128" s="50"/>
      <c r="L128" s="52"/>
      <c r="M128" s="225">
        <f>E127*L128</f>
        <v>0</v>
      </c>
      <c r="N128" s="52"/>
      <c r="O128" s="227">
        <f t="shared" si="4"/>
        <v>0</v>
      </c>
      <c r="P128" s="53"/>
      <c r="Q128" s="53"/>
      <c r="R128" s="53"/>
    </row>
    <row r="129" spans="1:18" ht="12.75" hidden="1">
      <c r="A129" s="44"/>
      <c r="B129" s="45"/>
      <c r="C129" s="44"/>
      <c r="D129" s="46"/>
      <c r="E129" s="47"/>
      <c r="F129" s="47"/>
      <c r="G129" s="47"/>
      <c r="H129" s="48"/>
      <c r="I129" s="48"/>
      <c r="J129" s="49"/>
      <c r="K129" s="50"/>
      <c r="L129" s="52"/>
      <c r="M129" s="225">
        <f>E127*L129</f>
        <v>0</v>
      </c>
      <c r="N129" s="52"/>
      <c r="O129" s="227">
        <f t="shared" si="4"/>
        <v>0</v>
      </c>
      <c r="P129" s="53"/>
      <c r="Q129" s="53"/>
      <c r="R129" s="53"/>
    </row>
    <row r="130" spans="1:18" ht="12.75" hidden="1">
      <c r="A130" s="44"/>
      <c r="B130" s="45"/>
      <c r="C130" s="44"/>
      <c r="D130" s="46"/>
      <c r="E130" s="47"/>
      <c r="F130" s="47"/>
      <c r="G130" s="47"/>
      <c r="H130" s="48"/>
      <c r="I130" s="48"/>
      <c r="J130" s="49"/>
      <c r="K130" s="50"/>
      <c r="L130" s="52"/>
      <c r="M130" s="225">
        <f>E127*L130</f>
        <v>0</v>
      </c>
      <c r="N130" s="52"/>
      <c r="O130" s="227">
        <f t="shared" si="4"/>
        <v>0</v>
      </c>
      <c r="P130" s="53"/>
      <c r="Q130" s="53"/>
      <c r="R130" s="53"/>
    </row>
    <row r="131" spans="1:18" ht="12.75" hidden="1">
      <c r="A131" s="44"/>
      <c r="B131" s="45"/>
      <c r="C131" s="44"/>
      <c r="D131" s="46"/>
      <c r="E131" s="47"/>
      <c r="F131" s="47"/>
      <c r="G131" s="47"/>
      <c r="H131" s="48"/>
      <c r="I131" s="48"/>
      <c r="J131" s="49"/>
      <c r="K131" s="50"/>
      <c r="L131" s="52"/>
      <c r="M131" s="225">
        <f>E127*L131</f>
        <v>0</v>
      </c>
      <c r="N131" s="52"/>
      <c r="O131" s="227">
        <f t="shared" si="4"/>
        <v>0</v>
      </c>
      <c r="P131" s="53"/>
      <c r="Q131" s="53"/>
      <c r="R131" s="53"/>
    </row>
    <row r="132" spans="1:18" ht="12.75" hidden="1">
      <c r="A132" s="54"/>
      <c r="B132" s="55"/>
      <c r="C132" s="54"/>
      <c r="D132" s="56"/>
      <c r="E132" s="57"/>
      <c r="F132" s="57"/>
      <c r="G132" s="57"/>
      <c r="H132" s="59"/>
      <c r="I132" s="59"/>
      <c r="J132" s="49"/>
      <c r="K132" s="50"/>
      <c r="L132" s="52"/>
      <c r="M132" s="225">
        <f>E127*L132</f>
        <v>0</v>
      </c>
      <c r="N132" s="52"/>
      <c r="O132" s="227">
        <f t="shared" si="4"/>
        <v>0</v>
      </c>
      <c r="P132" s="60"/>
      <c r="Q132" s="60"/>
      <c r="R132" s="60"/>
    </row>
    <row r="133" spans="1:18" ht="12.75" hidden="1">
      <c r="A133" s="213">
        <f>A127+1</f>
        <v>21</v>
      </c>
      <c r="B133" s="77"/>
      <c r="C133" s="40"/>
      <c r="D133" s="68"/>
      <c r="E133" s="69"/>
      <c r="F133" s="69"/>
      <c r="G133" s="69"/>
      <c r="H133" s="221">
        <f>IF(E133*F133*E$4&gt;0,E133*F133*E$4,0)</f>
        <v>0</v>
      </c>
      <c r="I133" s="221">
        <f>IF(E133*G133*E$5&gt;0,E133*G133*E$5,0)</f>
        <v>0</v>
      </c>
      <c r="J133" s="63"/>
      <c r="K133" s="64"/>
      <c r="L133" s="66"/>
      <c r="M133" s="225">
        <f>E133*L133</f>
        <v>0</v>
      </c>
      <c r="N133" s="66"/>
      <c r="O133" s="227">
        <f t="shared" si="4"/>
        <v>0</v>
      </c>
      <c r="P133" s="228">
        <f>SUM(O133:O138)</f>
        <v>0</v>
      </c>
      <c r="Q133" s="225" t="e">
        <f>R133/E133</f>
        <v>#DIV/0!</v>
      </c>
      <c r="R133" s="228">
        <f>H133+I133+P133</f>
        <v>0</v>
      </c>
    </row>
    <row r="134" spans="1:18" ht="12.75" hidden="1">
      <c r="A134" s="44"/>
      <c r="B134" s="45"/>
      <c r="C134" s="44"/>
      <c r="D134" s="46"/>
      <c r="E134" s="47"/>
      <c r="F134" s="47"/>
      <c r="G134" s="47"/>
      <c r="H134" s="48"/>
      <c r="I134" s="48"/>
      <c r="J134" s="49"/>
      <c r="K134" s="50"/>
      <c r="L134" s="52"/>
      <c r="M134" s="225">
        <f>E133*L134</f>
        <v>0</v>
      </c>
      <c r="N134" s="52"/>
      <c r="O134" s="227">
        <f t="shared" si="4"/>
        <v>0</v>
      </c>
      <c r="P134" s="53"/>
      <c r="Q134" s="53"/>
      <c r="R134" s="53"/>
    </row>
    <row r="135" spans="1:18" ht="12.75" hidden="1">
      <c r="A135" s="44"/>
      <c r="B135" s="45"/>
      <c r="C135" s="44"/>
      <c r="D135" s="46"/>
      <c r="E135" s="47"/>
      <c r="F135" s="47"/>
      <c r="G135" s="47"/>
      <c r="H135" s="48"/>
      <c r="I135" s="48"/>
      <c r="J135" s="49"/>
      <c r="K135" s="50"/>
      <c r="L135" s="52"/>
      <c r="M135" s="225">
        <f>E133*L135</f>
        <v>0</v>
      </c>
      <c r="N135" s="52"/>
      <c r="O135" s="227">
        <f t="shared" si="4"/>
        <v>0</v>
      </c>
      <c r="P135" s="53"/>
      <c r="Q135" s="53"/>
      <c r="R135" s="53"/>
    </row>
    <row r="136" spans="1:18" ht="12.75" hidden="1">
      <c r="A136" s="44"/>
      <c r="B136" s="45"/>
      <c r="C136" s="44"/>
      <c r="D136" s="46"/>
      <c r="E136" s="47"/>
      <c r="F136" s="47"/>
      <c r="G136" s="47"/>
      <c r="H136" s="48"/>
      <c r="I136" s="48"/>
      <c r="J136" s="49"/>
      <c r="K136" s="50"/>
      <c r="L136" s="52"/>
      <c r="M136" s="225">
        <f>E133*L136</f>
        <v>0</v>
      </c>
      <c r="N136" s="52"/>
      <c r="O136" s="227">
        <f t="shared" si="4"/>
        <v>0</v>
      </c>
      <c r="P136" s="53"/>
      <c r="Q136" s="53"/>
      <c r="R136" s="53"/>
    </row>
    <row r="137" spans="1:18" ht="12.75" hidden="1">
      <c r="A137" s="44"/>
      <c r="B137" s="45"/>
      <c r="C137" s="44"/>
      <c r="D137" s="46"/>
      <c r="E137" s="47"/>
      <c r="F137" s="47"/>
      <c r="G137" s="47"/>
      <c r="H137" s="48"/>
      <c r="I137" s="48"/>
      <c r="J137" s="49"/>
      <c r="K137" s="50"/>
      <c r="L137" s="52"/>
      <c r="M137" s="225">
        <f>E133*L137</f>
        <v>0</v>
      </c>
      <c r="N137" s="52"/>
      <c r="O137" s="227">
        <f t="shared" si="4"/>
        <v>0</v>
      </c>
      <c r="P137" s="53"/>
      <c r="Q137" s="53"/>
      <c r="R137" s="53"/>
    </row>
    <row r="138" spans="1:18" ht="12.75" hidden="1">
      <c r="A138" s="54"/>
      <c r="B138" s="55"/>
      <c r="C138" s="54"/>
      <c r="D138" s="56"/>
      <c r="E138" s="57"/>
      <c r="F138" s="57"/>
      <c r="G138" s="57"/>
      <c r="H138" s="59"/>
      <c r="I138" s="59"/>
      <c r="J138" s="49"/>
      <c r="K138" s="50"/>
      <c r="L138" s="52"/>
      <c r="M138" s="225">
        <f>E133*L138</f>
        <v>0</v>
      </c>
      <c r="N138" s="52"/>
      <c r="O138" s="227">
        <f t="shared" si="4"/>
        <v>0</v>
      </c>
      <c r="P138" s="60"/>
      <c r="Q138" s="60"/>
      <c r="R138" s="60"/>
    </row>
    <row r="139" spans="1:18" ht="12.75" hidden="1">
      <c r="A139" s="213">
        <f>A133+1</f>
        <v>22</v>
      </c>
      <c r="B139" s="77"/>
      <c r="C139" s="40"/>
      <c r="D139" s="68"/>
      <c r="E139" s="69"/>
      <c r="F139" s="69"/>
      <c r="G139" s="69"/>
      <c r="H139" s="221">
        <f>IF(E139*F139*E$4&gt;0,E139*F139*E$4,0)</f>
        <v>0</v>
      </c>
      <c r="I139" s="221">
        <f>IF(E139*G139*E$5&gt;0,E139*G139*E$5,0)</f>
        <v>0</v>
      </c>
      <c r="J139" s="63"/>
      <c r="K139" s="64"/>
      <c r="L139" s="66"/>
      <c r="M139" s="225">
        <f>E139*L139</f>
        <v>0</v>
      </c>
      <c r="N139" s="66"/>
      <c r="O139" s="227">
        <f t="shared" si="4"/>
        <v>0</v>
      </c>
      <c r="P139" s="228">
        <f>SUM(O139:O144)</f>
        <v>0</v>
      </c>
      <c r="Q139" s="225" t="e">
        <f>R139/E139</f>
        <v>#DIV/0!</v>
      </c>
      <c r="R139" s="228">
        <f>H139+I139+P139</f>
        <v>0</v>
      </c>
    </row>
    <row r="140" spans="1:18" ht="12.75" hidden="1">
      <c r="A140" s="44"/>
      <c r="B140" s="45"/>
      <c r="C140" s="44"/>
      <c r="D140" s="46"/>
      <c r="E140" s="47"/>
      <c r="F140" s="47"/>
      <c r="G140" s="47"/>
      <c r="H140" s="48"/>
      <c r="I140" s="48"/>
      <c r="J140" s="49"/>
      <c r="K140" s="50"/>
      <c r="L140" s="52"/>
      <c r="M140" s="225">
        <f>E139*L140</f>
        <v>0</v>
      </c>
      <c r="N140" s="52"/>
      <c r="O140" s="227">
        <f t="shared" si="4"/>
        <v>0</v>
      </c>
      <c r="P140" s="53"/>
      <c r="Q140" s="53"/>
      <c r="R140" s="53"/>
    </row>
    <row r="141" spans="1:18" ht="12.75" hidden="1">
      <c r="A141" s="44"/>
      <c r="B141" s="45"/>
      <c r="C141" s="44"/>
      <c r="D141" s="46"/>
      <c r="E141" s="47"/>
      <c r="F141" s="47"/>
      <c r="G141" s="47"/>
      <c r="H141" s="48"/>
      <c r="I141" s="48"/>
      <c r="J141" s="49"/>
      <c r="K141" s="50"/>
      <c r="L141" s="52"/>
      <c r="M141" s="225">
        <f>E139*L141</f>
        <v>0</v>
      </c>
      <c r="N141" s="52"/>
      <c r="O141" s="227">
        <f>M141*N141*E$6</f>
        <v>0</v>
      </c>
      <c r="P141" s="53"/>
      <c r="Q141" s="53"/>
      <c r="R141" s="53"/>
    </row>
    <row r="142" spans="1:18" ht="12.75" hidden="1">
      <c r="A142" s="44"/>
      <c r="B142" s="45"/>
      <c r="C142" s="44"/>
      <c r="D142" s="46"/>
      <c r="E142" s="47"/>
      <c r="F142" s="47"/>
      <c r="G142" s="47"/>
      <c r="H142" s="48"/>
      <c r="I142" s="48"/>
      <c r="J142" s="49"/>
      <c r="K142" s="50"/>
      <c r="L142" s="52"/>
      <c r="M142" s="225">
        <f>E139*L142</f>
        <v>0</v>
      </c>
      <c r="N142" s="52"/>
      <c r="O142" s="227">
        <f>M142*N142*E$6</f>
        <v>0</v>
      </c>
      <c r="P142" s="53"/>
      <c r="Q142" s="53"/>
      <c r="R142" s="53"/>
    </row>
    <row r="143" spans="1:18" ht="12.75" hidden="1">
      <c r="A143" s="44"/>
      <c r="B143" s="45"/>
      <c r="C143" s="44"/>
      <c r="D143" s="46"/>
      <c r="E143" s="47"/>
      <c r="F143" s="47"/>
      <c r="G143" s="47"/>
      <c r="H143" s="48"/>
      <c r="I143" s="48"/>
      <c r="J143" s="49"/>
      <c r="K143" s="50"/>
      <c r="L143" s="52"/>
      <c r="M143" s="225">
        <f>E139*L143</f>
        <v>0</v>
      </c>
      <c r="N143" s="52"/>
      <c r="O143" s="227">
        <f>M143*N143*E$6</f>
        <v>0</v>
      </c>
      <c r="P143" s="53"/>
      <c r="Q143" s="53"/>
      <c r="R143" s="53"/>
    </row>
    <row r="144" spans="1:18" ht="12.75" hidden="1">
      <c r="A144" s="54"/>
      <c r="B144" s="55"/>
      <c r="C144" s="54"/>
      <c r="D144" s="56"/>
      <c r="E144" s="57"/>
      <c r="F144" s="57"/>
      <c r="G144" s="57"/>
      <c r="H144" s="59"/>
      <c r="I144" s="59"/>
      <c r="J144" s="49"/>
      <c r="K144" s="50"/>
      <c r="L144" s="52"/>
      <c r="M144" s="225">
        <f>E139*L144</f>
        <v>0</v>
      </c>
      <c r="N144" s="52"/>
      <c r="O144" s="227">
        <f>M144*N144*E$6</f>
        <v>0</v>
      </c>
      <c r="P144" s="60"/>
      <c r="Q144" s="60"/>
      <c r="R144" s="60"/>
    </row>
    <row r="145" spans="1:255" s="84" customFormat="1" ht="15">
      <c r="A145" s="79"/>
      <c r="B145" s="79"/>
      <c r="C145" s="947" t="s">
        <v>9</v>
      </c>
      <c r="D145" s="948"/>
      <c r="E145" s="948"/>
      <c r="F145" s="948"/>
      <c r="G145" s="1016"/>
      <c r="H145" s="80">
        <f>SUM(H13:H144)</f>
        <v>0</v>
      </c>
      <c r="I145" s="80">
        <f>SUM(I13:I144)</f>
        <v>0</v>
      </c>
      <c r="J145" s="80" t="s">
        <v>785</v>
      </c>
      <c r="K145" s="81"/>
      <c r="L145" s="80"/>
      <c r="M145" s="80"/>
      <c r="N145" s="81"/>
      <c r="O145" s="80">
        <f>SUM(O13:O144)</f>
        <v>0</v>
      </c>
      <c r="P145" s="80"/>
      <c r="Q145" s="80"/>
      <c r="R145" s="80">
        <f>SUM(R13:R144)</f>
        <v>0</v>
      </c>
      <c r="S145" s="83"/>
      <c r="T145" s="83"/>
      <c r="U145" s="83"/>
      <c r="V145" s="83"/>
      <c r="W145" s="83"/>
      <c r="X145" s="83"/>
      <c r="Y145" s="83"/>
      <c r="Z145" s="83"/>
      <c r="AA145" s="83"/>
      <c r="AB145" s="83"/>
      <c r="AC145" s="83"/>
      <c r="AD145" s="83"/>
      <c r="AE145" s="83"/>
      <c r="AF145" s="83"/>
      <c r="AG145" s="83"/>
      <c r="AH145" s="83"/>
      <c r="AI145" s="83"/>
      <c r="AJ145" s="83"/>
      <c r="AK145" s="83"/>
      <c r="AL145" s="83"/>
      <c r="AM145" s="83"/>
      <c r="AN145" s="83"/>
      <c r="AO145" s="83"/>
      <c r="AP145" s="83"/>
      <c r="AQ145" s="83"/>
      <c r="AR145" s="83"/>
      <c r="AS145" s="83"/>
      <c r="AT145" s="83"/>
      <c r="AU145" s="83"/>
      <c r="AV145" s="83"/>
      <c r="AW145" s="83"/>
      <c r="AX145" s="83"/>
      <c r="AY145" s="83"/>
      <c r="AZ145" s="83"/>
      <c r="BA145" s="83"/>
      <c r="BB145" s="83"/>
      <c r="BC145" s="83"/>
      <c r="BD145" s="83"/>
      <c r="BE145" s="83"/>
      <c r="BF145" s="83"/>
      <c r="BG145" s="83"/>
      <c r="BH145" s="83"/>
      <c r="BI145" s="83"/>
      <c r="BJ145" s="83"/>
      <c r="BK145" s="83"/>
      <c r="BL145" s="83"/>
      <c r="BM145" s="83"/>
      <c r="BN145" s="83"/>
      <c r="BO145" s="83"/>
      <c r="BP145" s="83"/>
      <c r="BQ145" s="83"/>
      <c r="BR145" s="83"/>
      <c r="BS145" s="83"/>
      <c r="BT145" s="83"/>
      <c r="BU145" s="83"/>
      <c r="BV145" s="83"/>
      <c r="BW145" s="83"/>
      <c r="BX145" s="83"/>
      <c r="BY145" s="83"/>
      <c r="BZ145" s="83"/>
      <c r="CA145" s="83"/>
      <c r="CB145" s="83"/>
      <c r="CC145" s="83"/>
      <c r="CD145" s="83"/>
      <c r="CE145" s="83"/>
      <c r="CF145" s="83"/>
      <c r="CG145" s="83"/>
      <c r="CH145" s="83"/>
      <c r="CI145" s="83"/>
      <c r="CJ145" s="83"/>
      <c r="CK145" s="83"/>
      <c r="CL145" s="83"/>
      <c r="CM145" s="83"/>
      <c r="CN145" s="83"/>
      <c r="CO145" s="83"/>
      <c r="CP145" s="83"/>
      <c r="CQ145" s="83"/>
      <c r="CR145" s="83"/>
      <c r="CS145" s="83"/>
      <c r="CT145" s="83"/>
      <c r="CU145" s="83"/>
      <c r="CV145" s="83"/>
      <c r="CW145" s="83"/>
      <c r="CX145" s="83"/>
      <c r="CY145" s="83"/>
      <c r="CZ145" s="83"/>
      <c r="DA145" s="83"/>
      <c r="DB145" s="83"/>
      <c r="DC145" s="83"/>
      <c r="DD145" s="83"/>
      <c r="DE145" s="83"/>
      <c r="DF145" s="83"/>
      <c r="DG145" s="83"/>
      <c r="DH145" s="83"/>
      <c r="DI145" s="83"/>
      <c r="DJ145" s="83"/>
      <c r="DK145" s="83"/>
      <c r="DL145" s="83"/>
      <c r="DM145" s="83"/>
      <c r="DN145" s="83"/>
      <c r="DO145" s="83"/>
      <c r="DP145" s="83"/>
      <c r="DQ145" s="83"/>
      <c r="DR145" s="83"/>
      <c r="DS145" s="83"/>
      <c r="DT145" s="83"/>
      <c r="DU145" s="83"/>
      <c r="DV145" s="83"/>
      <c r="DW145" s="83"/>
      <c r="DX145" s="83"/>
      <c r="DY145" s="83"/>
      <c r="DZ145" s="83"/>
      <c r="EA145" s="83"/>
      <c r="EB145" s="83"/>
      <c r="EC145" s="83"/>
      <c r="ED145" s="83"/>
      <c r="EE145" s="83"/>
      <c r="EF145" s="83"/>
      <c r="EG145" s="83"/>
      <c r="EH145" s="83"/>
      <c r="EI145" s="83"/>
      <c r="EJ145" s="83"/>
      <c r="EK145" s="83"/>
      <c r="EL145" s="83"/>
      <c r="EM145" s="83"/>
      <c r="EN145" s="83"/>
      <c r="EO145" s="83"/>
      <c r="EP145" s="83"/>
      <c r="EQ145" s="83"/>
      <c r="ER145" s="83"/>
      <c r="ES145" s="83"/>
      <c r="ET145" s="83"/>
      <c r="EU145" s="83"/>
      <c r="EV145" s="83"/>
      <c r="EW145" s="83"/>
      <c r="EX145" s="83"/>
      <c r="EY145" s="83"/>
      <c r="EZ145" s="83"/>
      <c r="FA145" s="83"/>
      <c r="FB145" s="83"/>
      <c r="FC145" s="83"/>
      <c r="FD145" s="83"/>
      <c r="FE145" s="83"/>
      <c r="FF145" s="83"/>
      <c r="FG145" s="83"/>
      <c r="FH145" s="83"/>
      <c r="FI145" s="83"/>
      <c r="FJ145" s="83"/>
      <c r="FK145" s="83"/>
      <c r="FL145" s="83"/>
      <c r="FM145" s="83"/>
      <c r="FN145" s="83"/>
      <c r="FO145" s="83"/>
      <c r="FP145" s="83"/>
      <c r="FQ145" s="83"/>
      <c r="FR145" s="83"/>
      <c r="FS145" s="83"/>
      <c r="FT145" s="83"/>
      <c r="FU145" s="83"/>
      <c r="FV145" s="83"/>
      <c r="FW145" s="83"/>
      <c r="FX145" s="83"/>
      <c r="FY145" s="83"/>
      <c r="FZ145" s="83"/>
      <c r="GA145" s="83"/>
      <c r="GB145" s="83"/>
      <c r="GC145" s="83"/>
      <c r="GD145" s="83"/>
      <c r="GE145" s="83"/>
      <c r="GF145" s="83"/>
      <c r="GG145" s="83"/>
      <c r="GH145" s="83"/>
      <c r="GI145" s="83"/>
      <c r="GJ145" s="83"/>
      <c r="GK145" s="83"/>
      <c r="GL145" s="83"/>
      <c r="GM145" s="83"/>
      <c r="GN145" s="83"/>
      <c r="GO145" s="83"/>
      <c r="GP145" s="83"/>
      <c r="GQ145" s="83"/>
      <c r="GR145" s="83"/>
      <c r="GS145" s="83"/>
      <c r="GT145" s="83"/>
      <c r="GU145" s="83"/>
      <c r="GV145" s="83"/>
      <c r="GW145" s="83"/>
      <c r="GX145" s="83"/>
      <c r="GY145" s="83"/>
      <c r="GZ145" s="83"/>
      <c r="HA145" s="83"/>
      <c r="HB145" s="83"/>
      <c r="HC145" s="83"/>
      <c r="HD145" s="83"/>
      <c r="HE145" s="83"/>
      <c r="HF145" s="83"/>
      <c r="HG145" s="83"/>
      <c r="HH145" s="83"/>
      <c r="HI145" s="83"/>
      <c r="HJ145" s="83"/>
      <c r="HK145" s="83"/>
      <c r="HL145" s="83"/>
      <c r="HM145" s="83"/>
      <c r="HN145" s="83"/>
      <c r="HO145" s="83"/>
      <c r="HP145" s="83"/>
      <c r="HQ145" s="83"/>
      <c r="HR145" s="83"/>
      <c r="HS145" s="83"/>
      <c r="HT145" s="83"/>
      <c r="HU145" s="83"/>
      <c r="HV145" s="83"/>
      <c r="HW145" s="83"/>
      <c r="HX145" s="83"/>
      <c r="HY145" s="83"/>
      <c r="HZ145" s="83"/>
      <c r="IA145" s="83"/>
      <c r="IB145" s="83"/>
      <c r="IC145" s="83"/>
      <c r="ID145" s="83"/>
      <c r="IE145" s="83"/>
      <c r="IF145" s="83"/>
      <c r="IG145" s="83"/>
      <c r="IH145" s="83"/>
      <c r="II145" s="83"/>
      <c r="IJ145" s="83"/>
      <c r="IK145" s="83"/>
      <c r="IL145" s="83"/>
      <c r="IM145" s="83"/>
      <c r="IN145" s="83"/>
      <c r="IO145" s="83"/>
      <c r="IP145" s="83"/>
      <c r="IQ145" s="83"/>
      <c r="IR145" s="83"/>
      <c r="IS145" s="83"/>
      <c r="IT145" s="83"/>
      <c r="IU145" s="83"/>
    </row>
    <row r="146" spans="1:255" s="84" customFormat="1" ht="15">
      <c r="A146" s="79"/>
      <c r="B146" s="79"/>
      <c r="C146" s="1014" t="s">
        <v>10</v>
      </c>
      <c r="D146" s="1015"/>
      <c r="E146" s="553"/>
      <c r="F146" s="553"/>
      <c r="G146" s="572">
        <v>0.13300000000000001</v>
      </c>
      <c r="H146" s="570">
        <f>H145*G146</f>
        <v>0</v>
      </c>
      <c r="I146" s="555">
        <f>I145*G146</f>
        <v>0</v>
      </c>
      <c r="J146" s="80" t="s">
        <v>785</v>
      </c>
      <c r="K146" s="85"/>
      <c r="L146" s="86"/>
      <c r="M146" s="87"/>
      <c r="N146" s="88"/>
      <c r="O146" s="80">
        <f>O145*G146</f>
        <v>0</v>
      </c>
      <c r="P146" s="80"/>
      <c r="Q146" s="80"/>
      <c r="R146" s="80">
        <f>R145*G146</f>
        <v>0</v>
      </c>
      <c r="S146" s="83"/>
      <c r="T146" s="83"/>
      <c r="U146" s="83"/>
      <c r="V146" s="83"/>
      <c r="W146" s="83"/>
      <c r="X146" s="83"/>
      <c r="Y146" s="83"/>
      <c r="Z146" s="83"/>
      <c r="AA146" s="83"/>
      <c r="AB146" s="83"/>
      <c r="AC146" s="83"/>
      <c r="AD146" s="83"/>
      <c r="AE146" s="83"/>
      <c r="AF146" s="83"/>
      <c r="AG146" s="83"/>
      <c r="AH146" s="83"/>
      <c r="AI146" s="83"/>
      <c r="AJ146" s="83"/>
      <c r="AK146" s="83"/>
      <c r="AL146" s="83"/>
      <c r="AM146" s="83"/>
      <c r="AN146" s="83"/>
      <c r="AO146" s="83"/>
      <c r="AP146" s="83"/>
      <c r="AQ146" s="83"/>
      <c r="AR146" s="83"/>
      <c r="AS146" s="83"/>
      <c r="AT146" s="83"/>
      <c r="AU146" s="83"/>
      <c r="AV146" s="83"/>
      <c r="AW146" s="83"/>
      <c r="AX146" s="83"/>
      <c r="AY146" s="83"/>
      <c r="AZ146" s="83"/>
      <c r="BA146" s="83"/>
      <c r="BB146" s="83"/>
      <c r="BC146" s="83"/>
      <c r="BD146" s="83"/>
      <c r="BE146" s="83"/>
      <c r="BF146" s="83"/>
      <c r="BG146" s="83"/>
      <c r="BH146" s="83"/>
      <c r="BI146" s="83"/>
      <c r="BJ146" s="83"/>
      <c r="BK146" s="83"/>
      <c r="BL146" s="83"/>
      <c r="BM146" s="83"/>
      <c r="BN146" s="83"/>
      <c r="BO146" s="83"/>
      <c r="BP146" s="83"/>
      <c r="BQ146" s="83"/>
      <c r="BR146" s="83"/>
      <c r="BS146" s="83"/>
      <c r="BT146" s="83"/>
      <c r="BU146" s="83"/>
      <c r="BV146" s="83"/>
      <c r="BW146" s="83"/>
      <c r="BX146" s="83"/>
      <c r="BY146" s="83"/>
      <c r="BZ146" s="83"/>
      <c r="CA146" s="83"/>
      <c r="CB146" s="83"/>
      <c r="CC146" s="83"/>
      <c r="CD146" s="83"/>
      <c r="CE146" s="83"/>
      <c r="CF146" s="83"/>
      <c r="CG146" s="83"/>
      <c r="CH146" s="83"/>
      <c r="CI146" s="83"/>
      <c r="CJ146" s="83"/>
      <c r="CK146" s="83"/>
      <c r="CL146" s="83"/>
      <c r="CM146" s="83"/>
      <c r="CN146" s="83"/>
      <c r="CO146" s="83"/>
      <c r="CP146" s="83"/>
      <c r="CQ146" s="83"/>
      <c r="CR146" s="83"/>
      <c r="CS146" s="83"/>
      <c r="CT146" s="83"/>
      <c r="CU146" s="83"/>
      <c r="CV146" s="83"/>
      <c r="CW146" s="83"/>
      <c r="CX146" s="83"/>
      <c r="CY146" s="83"/>
      <c r="CZ146" s="83"/>
      <c r="DA146" s="83"/>
      <c r="DB146" s="83"/>
      <c r="DC146" s="83"/>
      <c r="DD146" s="83"/>
      <c r="DE146" s="83"/>
      <c r="DF146" s="83"/>
      <c r="DG146" s="83"/>
      <c r="DH146" s="83"/>
      <c r="DI146" s="83"/>
      <c r="DJ146" s="83"/>
      <c r="DK146" s="83"/>
      <c r="DL146" s="83"/>
      <c r="DM146" s="83"/>
      <c r="DN146" s="83"/>
      <c r="DO146" s="83"/>
      <c r="DP146" s="83"/>
      <c r="DQ146" s="83"/>
      <c r="DR146" s="83"/>
      <c r="DS146" s="83"/>
      <c r="DT146" s="83"/>
      <c r="DU146" s="83"/>
      <c r="DV146" s="83"/>
      <c r="DW146" s="83"/>
      <c r="DX146" s="83"/>
      <c r="DY146" s="83"/>
      <c r="DZ146" s="83"/>
      <c r="EA146" s="83"/>
      <c r="EB146" s="83"/>
      <c r="EC146" s="83"/>
      <c r="ED146" s="83"/>
      <c r="EE146" s="83"/>
      <c r="EF146" s="83"/>
      <c r="EG146" s="83"/>
      <c r="EH146" s="83"/>
      <c r="EI146" s="83"/>
      <c r="EJ146" s="83"/>
      <c r="EK146" s="83"/>
      <c r="EL146" s="83"/>
      <c r="EM146" s="83"/>
      <c r="EN146" s="83"/>
      <c r="EO146" s="83"/>
      <c r="EP146" s="83"/>
      <c r="EQ146" s="83"/>
      <c r="ER146" s="83"/>
      <c r="ES146" s="83"/>
      <c r="ET146" s="83"/>
      <c r="EU146" s="83"/>
      <c r="EV146" s="83"/>
      <c r="EW146" s="83"/>
      <c r="EX146" s="83"/>
      <c r="EY146" s="83"/>
      <c r="EZ146" s="83"/>
      <c r="FA146" s="83"/>
      <c r="FB146" s="83"/>
      <c r="FC146" s="83"/>
      <c r="FD146" s="83"/>
      <c r="FE146" s="83"/>
      <c r="FF146" s="83"/>
      <c r="FG146" s="83"/>
      <c r="FH146" s="83"/>
      <c r="FI146" s="83"/>
      <c r="FJ146" s="83"/>
      <c r="FK146" s="83"/>
      <c r="FL146" s="83"/>
      <c r="FM146" s="83"/>
      <c r="FN146" s="83"/>
      <c r="FO146" s="83"/>
      <c r="FP146" s="83"/>
      <c r="FQ146" s="83"/>
      <c r="FR146" s="83"/>
      <c r="FS146" s="83"/>
      <c r="FT146" s="83"/>
      <c r="FU146" s="83"/>
      <c r="FV146" s="83"/>
      <c r="FW146" s="83"/>
      <c r="FX146" s="83"/>
      <c r="FY146" s="83"/>
      <c r="FZ146" s="83"/>
      <c r="GA146" s="83"/>
      <c r="GB146" s="83"/>
      <c r="GC146" s="83"/>
      <c r="GD146" s="83"/>
      <c r="GE146" s="83"/>
      <c r="GF146" s="83"/>
      <c r="GG146" s="83"/>
      <c r="GH146" s="83"/>
      <c r="GI146" s="83"/>
      <c r="GJ146" s="83"/>
      <c r="GK146" s="83"/>
      <c r="GL146" s="83"/>
      <c r="GM146" s="83"/>
      <c r="GN146" s="83"/>
      <c r="GO146" s="83"/>
      <c r="GP146" s="83"/>
      <c r="GQ146" s="83"/>
      <c r="GR146" s="83"/>
      <c r="GS146" s="83"/>
      <c r="GT146" s="83"/>
      <c r="GU146" s="83"/>
      <c r="GV146" s="83"/>
      <c r="GW146" s="83"/>
      <c r="GX146" s="83"/>
      <c r="GY146" s="83"/>
      <c r="GZ146" s="83"/>
      <c r="HA146" s="83"/>
      <c r="HB146" s="83"/>
      <c r="HC146" s="83"/>
      <c r="HD146" s="83"/>
      <c r="HE146" s="83"/>
      <c r="HF146" s="83"/>
      <c r="HG146" s="83"/>
      <c r="HH146" s="83"/>
      <c r="HI146" s="83"/>
      <c r="HJ146" s="83"/>
      <c r="HK146" s="83"/>
      <c r="HL146" s="83"/>
      <c r="HM146" s="83"/>
      <c r="HN146" s="83"/>
      <c r="HO146" s="83"/>
      <c r="HP146" s="83"/>
      <c r="HQ146" s="83"/>
      <c r="HR146" s="83"/>
      <c r="HS146" s="83"/>
      <c r="HT146" s="83"/>
      <c r="HU146" s="83"/>
      <c r="HV146" s="83"/>
      <c r="HW146" s="83"/>
      <c r="HX146" s="83"/>
      <c r="HY146" s="83"/>
      <c r="HZ146" s="83"/>
      <c r="IA146" s="83"/>
      <c r="IB146" s="83"/>
      <c r="IC146" s="83"/>
      <c r="ID146" s="83"/>
      <c r="IE146" s="83"/>
      <c r="IF146" s="83"/>
      <c r="IG146" s="83"/>
      <c r="IH146" s="83"/>
      <c r="II146" s="83"/>
      <c r="IJ146" s="83"/>
      <c r="IK146" s="83"/>
      <c r="IL146" s="83"/>
      <c r="IM146" s="83"/>
      <c r="IN146" s="83"/>
      <c r="IO146" s="83"/>
      <c r="IP146" s="83"/>
      <c r="IQ146" s="83"/>
      <c r="IR146" s="83"/>
      <c r="IS146" s="83"/>
      <c r="IT146" s="83"/>
      <c r="IU146" s="83"/>
    </row>
    <row r="147" spans="1:255" s="84" customFormat="1" ht="15">
      <c r="A147" s="79"/>
      <c r="B147" s="79"/>
      <c r="C147" s="1014" t="s">
        <v>9</v>
      </c>
      <c r="D147" s="1015"/>
      <c r="E147" s="553"/>
      <c r="F147" s="553"/>
      <c r="G147" s="572"/>
      <c r="H147" s="80">
        <f>H145+H146</f>
        <v>0</v>
      </c>
      <c r="I147" s="80">
        <f>I145+I146</f>
        <v>0</v>
      </c>
      <c r="J147" s="80" t="s">
        <v>785</v>
      </c>
      <c r="K147" s="85"/>
      <c r="L147" s="89"/>
      <c r="M147" s="90"/>
      <c r="N147" s="88"/>
      <c r="O147" s="80">
        <f>O145+O146</f>
        <v>0</v>
      </c>
      <c r="P147" s="80"/>
      <c r="Q147" s="80"/>
      <c r="R147" s="80">
        <f>R145+R146</f>
        <v>0</v>
      </c>
      <c r="S147" s="83"/>
      <c r="T147" s="83"/>
      <c r="U147" s="83"/>
      <c r="V147" s="83"/>
      <c r="W147" s="83"/>
      <c r="X147" s="83"/>
      <c r="Y147" s="83"/>
      <c r="Z147" s="83"/>
      <c r="AA147" s="83"/>
      <c r="AB147" s="83"/>
      <c r="AC147" s="83"/>
      <c r="AD147" s="83"/>
      <c r="AE147" s="83"/>
      <c r="AF147" s="83"/>
      <c r="AG147" s="83"/>
      <c r="AH147" s="83"/>
      <c r="AI147" s="83"/>
      <c r="AJ147" s="83"/>
      <c r="AK147" s="83"/>
      <c r="AL147" s="83"/>
      <c r="AM147" s="83"/>
      <c r="AN147" s="83"/>
      <c r="AO147" s="83"/>
      <c r="AP147" s="83"/>
      <c r="AQ147" s="83"/>
      <c r="AR147" s="83"/>
      <c r="AS147" s="83"/>
      <c r="AT147" s="83"/>
      <c r="AU147" s="83"/>
      <c r="AV147" s="83"/>
      <c r="AW147" s="83"/>
      <c r="AX147" s="83"/>
      <c r="AY147" s="83"/>
      <c r="AZ147" s="83"/>
      <c r="BA147" s="83"/>
      <c r="BB147" s="83"/>
      <c r="BC147" s="83"/>
      <c r="BD147" s="83"/>
      <c r="BE147" s="83"/>
      <c r="BF147" s="83"/>
      <c r="BG147" s="83"/>
      <c r="BH147" s="83"/>
      <c r="BI147" s="83"/>
      <c r="BJ147" s="83"/>
      <c r="BK147" s="83"/>
      <c r="BL147" s="83"/>
      <c r="BM147" s="83"/>
      <c r="BN147" s="83"/>
      <c r="BO147" s="83"/>
      <c r="BP147" s="83"/>
      <c r="BQ147" s="83"/>
      <c r="BR147" s="83"/>
      <c r="BS147" s="83"/>
      <c r="BT147" s="83"/>
      <c r="BU147" s="83"/>
      <c r="BV147" s="83"/>
      <c r="BW147" s="83"/>
      <c r="BX147" s="83"/>
      <c r="BY147" s="83"/>
      <c r="BZ147" s="83"/>
      <c r="CA147" s="83"/>
      <c r="CB147" s="83"/>
      <c r="CC147" s="83"/>
      <c r="CD147" s="83"/>
      <c r="CE147" s="83"/>
      <c r="CF147" s="83"/>
      <c r="CG147" s="83"/>
      <c r="CH147" s="83"/>
      <c r="CI147" s="83"/>
      <c r="CJ147" s="83"/>
      <c r="CK147" s="83"/>
      <c r="CL147" s="83"/>
      <c r="CM147" s="83"/>
      <c r="CN147" s="83"/>
      <c r="CO147" s="83"/>
      <c r="CP147" s="83"/>
      <c r="CQ147" s="83"/>
      <c r="CR147" s="83"/>
      <c r="CS147" s="83"/>
      <c r="CT147" s="83"/>
      <c r="CU147" s="83"/>
      <c r="CV147" s="83"/>
      <c r="CW147" s="83"/>
      <c r="CX147" s="83"/>
      <c r="CY147" s="83"/>
      <c r="CZ147" s="83"/>
      <c r="DA147" s="83"/>
      <c r="DB147" s="83"/>
      <c r="DC147" s="83"/>
      <c r="DD147" s="83"/>
      <c r="DE147" s="83"/>
      <c r="DF147" s="83"/>
      <c r="DG147" s="83"/>
      <c r="DH147" s="83"/>
      <c r="DI147" s="83"/>
      <c r="DJ147" s="83"/>
      <c r="DK147" s="83"/>
      <c r="DL147" s="83"/>
      <c r="DM147" s="83"/>
      <c r="DN147" s="83"/>
      <c r="DO147" s="83"/>
      <c r="DP147" s="83"/>
      <c r="DQ147" s="83"/>
      <c r="DR147" s="83"/>
      <c r="DS147" s="83"/>
      <c r="DT147" s="83"/>
      <c r="DU147" s="83"/>
      <c r="DV147" s="83"/>
      <c r="DW147" s="83"/>
      <c r="DX147" s="83"/>
      <c r="DY147" s="83"/>
      <c r="DZ147" s="83"/>
      <c r="EA147" s="83"/>
      <c r="EB147" s="83"/>
      <c r="EC147" s="83"/>
      <c r="ED147" s="83"/>
      <c r="EE147" s="83"/>
      <c r="EF147" s="83"/>
      <c r="EG147" s="83"/>
      <c r="EH147" s="83"/>
      <c r="EI147" s="83"/>
      <c r="EJ147" s="83"/>
      <c r="EK147" s="83"/>
      <c r="EL147" s="83"/>
      <c r="EM147" s="83"/>
      <c r="EN147" s="83"/>
      <c r="EO147" s="83"/>
      <c r="EP147" s="83"/>
      <c r="EQ147" s="83"/>
      <c r="ER147" s="83"/>
      <c r="ES147" s="83"/>
      <c r="ET147" s="83"/>
      <c r="EU147" s="83"/>
      <c r="EV147" s="83"/>
      <c r="EW147" s="83"/>
      <c r="EX147" s="83"/>
      <c r="EY147" s="83"/>
      <c r="EZ147" s="83"/>
      <c r="FA147" s="83"/>
      <c r="FB147" s="83"/>
      <c r="FC147" s="83"/>
      <c r="FD147" s="83"/>
      <c r="FE147" s="83"/>
      <c r="FF147" s="83"/>
      <c r="FG147" s="83"/>
      <c r="FH147" s="83"/>
      <c r="FI147" s="83"/>
      <c r="FJ147" s="83"/>
      <c r="FK147" s="83"/>
      <c r="FL147" s="83"/>
      <c r="FM147" s="83"/>
      <c r="FN147" s="83"/>
      <c r="FO147" s="83"/>
      <c r="FP147" s="83"/>
      <c r="FQ147" s="83"/>
      <c r="FR147" s="83"/>
      <c r="FS147" s="83"/>
      <c r="FT147" s="83"/>
      <c r="FU147" s="83"/>
      <c r="FV147" s="83"/>
      <c r="FW147" s="83"/>
      <c r="FX147" s="83"/>
      <c r="FY147" s="83"/>
      <c r="FZ147" s="83"/>
      <c r="GA147" s="83"/>
      <c r="GB147" s="83"/>
      <c r="GC147" s="83"/>
      <c r="GD147" s="83"/>
      <c r="GE147" s="83"/>
      <c r="GF147" s="83"/>
      <c r="GG147" s="83"/>
      <c r="GH147" s="83"/>
      <c r="GI147" s="83"/>
      <c r="GJ147" s="83"/>
      <c r="GK147" s="83"/>
      <c r="GL147" s="83"/>
      <c r="GM147" s="83"/>
      <c r="GN147" s="83"/>
      <c r="GO147" s="83"/>
      <c r="GP147" s="83"/>
      <c r="GQ147" s="83"/>
      <c r="GR147" s="83"/>
      <c r="GS147" s="83"/>
      <c r="GT147" s="83"/>
      <c r="GU147" s="83"/>
      <c r="GV147" s="83"/>
      <c r="GW147" s="83"/>
      <c r="GX147" s="83"/>
      <c r="GY147" s="83"/>
      <c r="GZ147" s="83"/>
      <c r="HA147" s="83"/>
      <c r="HB147" s="83"/>
      <c r="HC147" s="83"/>
      <c r="HD147" s="83"/>
      <c r="HE147" s="83"/>
      <c r="HF147" s="83"/>
      <c r="HG147" s="83"/>
      <c r="HH147" s="83"/>
      <c r="HI147" s="83"/>
      <c r="HJ147" s="83"/>
      <c r="HK147" s="83"/>
      <c r="HL147" s="83"/>
      <c r="HM147" s="83"/>
      <c r="HN147" s="83"/>
      <c r="HO147" s="83"/>
      <c r="HP147" s="83"/>
      <c r="HQ147" s="83"/>
      <c r="HR147" s="83"/>
      <c r="HS147" s="83"/>
      <c r="HT147" s="83"/>
      <c r="HU147" s="83"/>
      <c r="HV147" s="83"/>
      <c r="HW147" s="83"/>
      <c r="HX147" s="83"/>
      <c r="HY147" s="83"/>
      <c r="HZ147" s="83"/>
      <c r="IA147" s="83"/>
      <c r="IB147" s="83"/>
      <c r="IC147" s="83"/>
      <c r="ID147" s="83"/>
      <c r="IE147" s="83"/>
      <c r="IF147" s="83"/>
      <c r="IG147" s="83"/>
      <c r="IH147" s="83"/>
      <c r="II147" s="83"/>
      <c r="IJ147" s="83"/>
      <c r="IK147" s="83"/>
      <c r="IL147" s="83"/>
      <c r="IM147" s="83"/>
      <c r="IN147" s="83"/>
      <c r="IO147" s="83"/>
      <c r="IP147" s="83"/>
      <c r="IQ147" s="83"/>
      <c r="IR147" s="83"/>
      <c r="IS147" s="83"/>
      <c r="IT147" s="83"/>
      <c r="IU147" s="83"/>
    </row>
    <row r="148" spans="1:255" s="84" customFormat="1" ht="15">
      <c r="A148" s="79"/>
      <c r="B148" s="79"/>
      <c r="C148" s="1014" t="s">
        <v>11</v>
      </c>
      <c r="D148" s="1015"/>
      <c r="E148" s="553"/>
      <c r="F148" s="553"/>
      <c r="G148" s="572">
        <v>0.11</v>
      </c>
      <c r="H148" s="570">
        <f>H147*G148</f>
        <v>0</v>
      </c>
      <c r="I148" s="555">
        <f>I147*G148</f>
        <v>0</v>
      </c>
      <c r="J148" s="80" t="s">
        <v>785</v>
      </c>
      <c r="K148" s="85"/>
      <c r="L148" s="89"/>
      <c r="M148" s="90"/>
      <c r="N148" s="88"/>
      <c r="O148" s="80">
        <f>O147*G148</f>
        <v>0</v>
      </c>
      <c r="P148" s="80"/>
      <c r="Q148" s="80"/>
      <c r="R148" s="80">
        <f>R147*G148</f>
        <v>0</v>
      </c>
      <c r="S148" s="83"/>
      <c r="T148" s="83"/>
      <c r="U148" s="83"/>
      <c r="V148" s="83"/>
      <c r="W148" s="83"/>
      <c r="X148" s="83"/>
      <c r="Y148" s="83"/>
      <c r="Z148" s="83"/>
      <c r="AA148" s="83"/>
      <c r="AB148" s="83"/>
      <c r="AC148" s="83"/>
      <c r="AD148" s="83"/>
      <c r="AE148" s="83"/>
      <c r="AF148" s="83"/>
      <c r="AG148" s="83"/>
      <c r="AH148" s="83"/>
      <c r="AI148" s="83"/>
      <c r="AJ148" s="83"/>
      <c r="AK148" s="83"/>
      <c r="AL148" s="83"/>
      <c r="AM148" s="83"/>
      <c r="AN148" s="83"/>
      <c r="AO148" s="83"/>
      <c r="AP148" s="83"/>
      <c r="AQ148" s="83"/>
      <c r="AR148" s="83"/>
      <c r="AS148" s="83"/>
      <c r="AT148" s="83"/>
      <c r="AU148" s="83"/>
      <c r="AV148" s="83"/>
      <c r="AW148" s="83"/>
      <c r="AX148" s="83"/>
      <c r="AY148" s="83"/>
      <c r="AZ148" s="83"/>
      <c r="BA148" s="83"/>
      <c r="BB148" s="83"/>
      <c r="BC148" s="83"/>
      <c r="BD148" s="83"/>
      <c r="BE148" s="83"/>
      <c r="BF148" s="83"/>
      <c r="BG148" s="83"/>
      <c r="BH148" s="83"/>
      <c r="BI148" s="83"/>
      <c r="BJ148" s="83"/>
      <c r="BK148" s="83"/>
      <c r="BL148" s="83"/>
      <c r="BM148" s="83"/>
      <c r="BN148" s="83"/>
      <c r="BO148" s="83"/>
      <c r="BP148" s="83"/>
      <c r="BQ148" s="83"/>
      <c r="BR148" s="83"/>
      <c r="BS148" s="83"/>
      <c r="BT148" s="83"/>
      <c r="BU148" s="83"/>
      <c r="BV148" s="83"/>
      <c r="BW148" s="83"/>
      <c r="BX148" s="83"/>
      <c r="BY148" s="83"/>
      <c r="BZ148" s="83"/>
      <c r="CA148" s="83"/>
      <c r="CB148" s="83"/>
      <c r="CC148" s="83"/>
      <c r="CD148" s="83"/>
      <c r="CE148" s="83"/>
      <c r="CF148" s="83"/>
      <c r="CG148" s="83"/>
      <c r="CH148" s="83"/>
      <c r="CI148" s="83"/>
      <c r="CJ148" s="83"/>
      <c r="CK148" s="83"/>
      <c r="CL148" s="83"/>
      <c r="CM148" s="83"/>
      <c r="CN148" s="83"/>
      <c r="CO148" s="83"/>
      <c r="CP148" s="83"/>
      <c r="CQ148" s="83"/>
      <c r="CR148" s="83"/>
      <c r="CS148" s="83"/>
      <c r="CT148" s="83"/>
      <c r="CU148" s="83"/>
      <c r="CV148" s="83"/>
      <c r="CW148" s="83"/>
      <c r="CX148" s="83"/>
      <c r="CY148" s="83"/>
      <c r="CZ148" s="83"/>
      <c r="DA148" s="83"/>
      <c r="DB148" s="83"/>
      <c r="DC148" s="83"/>
      <c r="DD148" s="83"/>
      <c r="DE148" s="83"/>
      <c r="DF148" s="83"/>
      <c r="DG148" s="83"/>
      <c r="DH148" s="83"/>
      <c r="DI148" s="83"/>
      <c r="DJ148" s="83"/>
      <c r="DK148" s="83"/>
      <c r="DL148" s="83"/>
      <c r="DM148" s="83"/>
      <c r="DN148" s="83"/>
      <c r="DO148" s="83"/>
      <c r="DP148" s="83"/>
      <c r="DQ148" s="83"/>
      <c r="DR148" s="83"/>
      <c r="DS148" s="83"/>
      <c r="DT148" s="83"/>
      <c r="DU148" s="83"/>
      <c r="DV148" s="83"/>
      <c r="DW148" s="83"/>
      <c r="DX148" s="83"/>
      <c r="DY148" s="83"/>
      <c r="DZ148" s="83"/>
      <c r="EA148" s="83"/>
      <c r="EB148" s="83"/>
      <c r="EC148" s="83"/>
      <c r="ED148" s="83"/>
      <c r="EE148" s="83"/>
      <c r="EF148" s="83"/>
      <c r="EG148" s="83"/>
      <c r="EH148" s="83"/>
      <c r="EI148" s="83"/>
      <c r="EJ148" s="83"/>
      <c r="EK148" s="83"/>
      <c r="EL148" s="83"/>
      <c r="EM148" s="83"/>
      <c r="EN148" s="83"/>
      <c r="EO148" s="83"/>
      <c r="EP148" s="83"/>
      <c r="EQ148" s="83"/>
      <c r="ER148" s="83"/>
      <c r="ES148" s="83"/>
      <c r="ET148" s="83"/>
      <c r="EU148" s="83"/>
      <c r="EV148" s="83"/>
      <c r="EW148" s="83"/>
      <c r="EX148" s="83"/>
      <c r="EY148" s="83"/>
      <c r="EZ148" s="83"/>
      <c r="FA148" s="83"/>
      <c r="FB148" s="83"/>
      <c r="FC148" s="83"/>
      <c r="FD148" s="83"/>
      <c r="FE148" s="83"/>
      <c r="FF148" s="83"/>
      <c r="FG148" s="83"/>
      <c r="FH148" s="83"/>
      <c r="FI148" s="83"/>
      <c r="FJ148" s="83"/>
      <c r="FK148" s="83"/>
      <c r="FL148" s="83"/>
      <c r="FM148" s="83"/>
      <c r="FN148" s="83"/>
      <c r="FO148" s="83"/>
      <c r="FP148" s="83"/>
      <c r="FQ148" s="83"/>
      <c r="FR148" s="83"/>
      <c r="FS148" s="83"/>
      <c r="FT148" s="83"/>
      <c r="FU148" s="83"/>
      <c r="FV148" s="83"/>
      <c r="FW148" s="83"/>
      <c r="FX148" s="83"/>
      <c r="FY148" s="83"/>
      <c r="FZ148" s="83"/>
      <c r="GA148" s="83"/>
      <c r="GB148" s="83"/>
      <c r="GC148" s="83"/>
      <c r="GD148" s="83"/>
      <c r="GE148" s="83"/>
      <c r="GF148" s="83"/>
      <c r="GG148" s="83"/>
      <c r="GH148" s="83"/>
      <c r="GI148" s="83"/>
      <c r="GJ148" s="83"/>
      <c r="GK148" s="83"/>
      <c r="GL148" s="83"/>
      <c r="GM148" s="83"/>
      <c r="GN148" s="83"/>
      <c r="GO148" s="83"/>
      <c r="GP148" s="83"/>
      <c r="GQ148" s="83"/>
      <c r="GR148" s="83"/>
      <c r="GS148" s="83"/>
      <c r="GT148" s="83"/>
      <c r="GU148" s="83"/>
      <c r="GV148" s="83"/>
      <c r="GW148" s="83"/>
      <c r="GX148" s="83"/>
      <c r="GY148" s="83"/>
      <c r="GZ148" s="83"/>
      <c r="HA148" s="83"/>
      <c r="HB148" s="83"/>
      <c r="HC148" s="83"/>
      <c r="HD148" s="83"/>
      <c r="HE148" s="83"/>
      <c r="HF148" s="83"/>
      <c r="HG148" s="83"/>
      <c r="HH148" s="83"/>
      <c r="HI148" s="83"/>
      <c r="HJ148" s="83"/>
      <c r="HK148" s="83"/>
      <c r="HL148" s="83"/>
      <c r="HM148" s="83"/>
      <c r="HN148" s="83"/>
      <c r="HO148" s="83"/>
      <c r="HP148" s="83"/>
      <c r="HQ148" s="83"/>
      <c r="HR148" s="83"/>
      <c r="HS148" s="83"/>
      <c r="HT148" s="83"/>
      <c r="HU148" s="83"/>
      <c r="HV148" s="83"/>
      <c r="HW148" s="83"/>
      <c r="HX148" s="83"/>
      <c r="HY148" s="83"/>
      <c r="HZ148" s="83"/>
      <c r="IA148" s="83"/>
      <c r="IB148" s="83"/>
      <c r="IC148" s="83"/>
      <c r="ID148" s="83"/>
      <c r="IE148" s="83"/>
      <c r="IF148" s="83"/>
      <c r="IG148" s="83"/>
      <c r="IH148" s="83"/>
      <c r="II148" s="83"/>
      <c r="IJ148" s="83"/>
      <c r="IK148" s="83"/>
      <c r="IL148" s="83"/>
      <c r="IM148" s="83"/>
      <c r="IN148" s="83"/>
      <c r="IO148" s="83"/>
      <c r="IP148" s="83"/>
      <c r="IQ148" s="83"/>
      <c r="IR148" s="83"/>
      <c r="IS148" s="83"/>
      <c r="IT148" s="83"/>
      <c r="IU148" s="83"/>
    </row>
    <row r="149" spans="1:255" s="84" customFormat="1" ht="15">
      <c r="A149" s="79"/>
      <c r="B149" s="79"/>
      <c r="C149" s="1014" t="s">
        <v>9</v>
      </c>
      <c r="D149" s="1015"/>
      <c r="E149" s="553"/>
      <c r="F149" s="553"/>
      <c r="G149" s="554"/>
      <c r="H149" s="80">
        <f>H147+H148</f>
        <v>0</v>
      </c>
      <c r="I149" s="80">
        <f>I147+I148</f>
        <v>0</v>
      </c>
      <c r="J149" s="80" t="s">
        <v>785</v>
      </c>
      <c r="K149" s="85"/>
      <c r="L149" s="89"/>
      <c r="M149" s="90"/>
      <c r="N149" s="88"/>
      <c r="O149" s="80">
        <f>O147+O148</f>
        <v>0</v>
      </c>
      <c r="P149" s="80"/>
      <c r="Q149" s="80"/>
      <c r="R149" s="80">
        <f>R147+R148</f>
        <v>0</v>
      </c>
      <c r="S149" s="83"/>
      <c r="T149" s="83"/>
      <c r="U149" s="83"/>
      <c r="V149" s="83"/>
      <c r="W149" s="83"/>
      <c r="X149" s="83"/>
      <c r="Y149" s="83"/>
      <c r="Z149" s="83"/>
      <c r="AA149" s="83"/>
      <c r="AB149" s="83"/>
      <c r="AC149" s="83"/>
      <c r="AD149" s="83"/>
      <c r="AE149" s="83"/>
      <c r="AF149" s="83"/>
      <c r="AG149" s="83"/>
      <c r="AH149" s="83"/>
      <c r="AI149" s="83"/>
      <c r="AJ149" s="83"/>
      <c r="AK149" s="83"/>
      <c r="AL149" s="83"/>
      <c r="AM149" s="83"/>
      <c r="AN149" s="83"/>
      <c r="AO149" s="83"/>
      <c r="AP149" s="83"/>
      <c r="AQ149" s="83"/>
      <c r="AR149" s="83"/>
      <c r="AS149" s="83"/>
      <c r="AT149" s="83"/>
      <c r="AU149" s="83"/>
      <c r="AV149" s="83"/>
      <c r="AW149" s="83"/>
      <c r="AX149" s="83"/>
      <c r="AY149" s="83"/>
      <c r="AZ149" s="83"/>
      <c r="BA149" s="83"/>
      <c r="BB149" s="83"/>
      <c r="BC149" s="83"/>
      <c r="BD149" s="83"/>
      <c r="BE149" s="83"/>
      <c r="BF149" s="83"/>
      <c r="BG149" s="83"/>
      <c r="BH149" s="83"/>
      <c r="BI149" s="83"/>
      <c r="BJ149" s="83"/>
      <c r="BK149" s="83"/>
      <c r="BL149" s="83"/>
      <c r="BM149" s="83"/>
      <c r="BN149" s="83"/>
      <c r="BO149" s="83"/>
      <c r="BP149" s="83"/>
      <c r="BQ149" s="83"/>
      <c r="BR149" s="83"/>
      <c r="BS149" s="83"/>
      <c r="BT149" s="83"/>
      <c r="BU149" s="83"/>
      <c r="BV149" s="83"/>
      <c r="BW149" s="83"/>
      <c r="BX149" s="83"/>
      <c r="BY149" s="83"/>
      <c r="BZ149" s="83"/>
      <c r="CA149" s="83"/>
      <c r="CB149" s="83"/>
      <c r="CC149" s="83"/>
      <c r="CD149" s="83"/>
      <c r="CE149" s="83"/>
      <c r="CF149" s="83"/>
      <c r="CG149" s="83"/>
      <c r="CH149" s="83"/>
      <c r="CI149" s="83"/>
      <c r="CJ149" s="83"/>
      <c r="CK149" s="83"/>
      <c r="CL149" s="83"/>
      <c r="CM149" s="83"/>
      <c r="CN149" s="83"/>
      <c r="CO149" s="83"/>
      <c r="CP149" s="83"/>
      <c r="CQ149" s="83"/>
      <c r="CR149" s="83"/>
      <c r="CS149" s="83"/>
      <c r="CT149" s="83"/>
      <c r="CU149" s="83"/>
      <c r="CV149" s="83"/>
      <c r="CW149" s="83"/>
      <c r="CX149" s="83"/>
      <c r="CY149" s="83"/>
      <c r="CZ149" s="83"/>
      <c r="DA149" s="83"/>
      <c r="DB149" s="83"/>
      <c r="DC149" s="83"/>
      <c r="DD149" s="83"/>
      <c r="DE149" s="83"/>
      <c r="DF149" s="83"/>
      <c r="DG149" s="83"/>
      <c r="DH149" s="83"/>
      <c r="DI149" s="83"/>
      <c r="DJ149" s="83"/>
      <c r="DK149" s="83"/>
      <c r="DL149" s="83"/>
      <c r="DM149" s="83"/>
      <c r="DN149" s="83"/>
      <c r="DO149" s="83"/>
      <c r="DP149" s="83"/>
      <c r="DQ149" s="83"/>
      <c r="DR149" s="83"/>
      <c r="DS149" s="83"/>
      <c r="DT149" s="83"/>
      <c r="DU149" s="83"/>
      <c r="DV149" s="83"/>
      <c r="DW149" s="83"/>
      <c r="DX149" s="83"/>
      <c r="DY149" s="83"/>
      <c r="DZ149" s="83"/>
      <c r="EA149" s="83"/>
      <c r="EB149" s="83"/>
      <c r="EC149" s="83"/>
      <c r="ED149" s="83"/>
      <c r="EE149" s="83"/>
      <c r="EF149" s="83"/>
      <c r="EG149" s="83"/>
      <c r="EH149" s="83"/>
      <c r="EI149" s="83"/>
      <c r="EJ149" s="83"/>
      <c r="EK149" s="83"/>
      <c r="EL149" s="83"/>
      <c r="EM149" s="83"/>
      <c r="EN149" s="83"/>
      <c r="EO149" s="83"/>
      <c r="EP149" s="83"/>
      <c r="EQ149" s="83"/>
      <c r="ER149" s="83"/>
      <c r="ES149" s="83"/>
      <c r="ET149" s="83"/>
      <c r="EU149" s="83"/>
      <c r="EV149" s="83"/>
      <c r="EW149" s="83"/>
      <c r="EX149" s="83"/>
      <c r="EY149" s="83"/>
      <c r="EZ149" s="83"/>
      <c r="FA149" s="83"/>
      <c r="FB149" s="83"/>
      <c r="FC149" s="83"/>
      <c r="FD149" s="83"/>
      <c r="FE149" s="83"/>
      <c r="FF149" s="83"/>
      <c r="FG149" s="83"/>
      <c r="FH149" s="83"/>
      <c r="FI149" s="83"/>
      <c r="FJ149" s="83"/>
      <c r="FK149" s="83"/>
      <c r="FL149" s="83"/>
      <c r="FM149" s="83"/>
      <c r="FN149" s="83"/>
      <c r="FO149" s="83"/>
      <c r="FP149" s="83"/>
      <c r="FQ149" s="83"/>
      <c r="FR149" s="83"/>
      <c r="FS149" s="83"/>
      <c r="FT149" s="83"/>
      <c r="FU149" s="83"/>
      <c r="FV149" s="83"/>
      <c r="FW149" s="83"/>
      <c r="FX149" s="83"/>
      <c r="FY149" s="83"/>
      <c r="FZ149" s="83"/>
      <c r="GA149" s="83"/>
      <c r="GB149" s="83"/>
      <c r="GC149" s="83"/>
      <c r="GD149" s="83"/>
      <c r="GE149" s="83"/>
      <c r="GF149" s="83"/>
      <c r="GG149" s="83"/>
      <c r="GH149" s="83"/>
      <c r="GI149" s="83"/>
      <c r="GJ149" s="83"/>
      <c r="GK149" s="83"/>
      <c r="GL149" s="83"/>
      <c r="GM149" s="83"/>
      <c r="GN149" s="83"/>
      <c r="GO149" s="83"/>
      <c r="GP149" s="83"/>
      <c r="GQ149" s="83"/>
      <c r="GR149" s="83"/>
      <c r="GS149" s="83"/>
      <c r="GT149" s="83"/>
      <c r="GU149" s="83"/>
      <c r="GV149" s="83"/>
      <c r="GW149" s="83"/>
      <c r="GX149" s="83"/>
      <c r="GY149" s="83"/>
      <c r="GZ149" s="83"/>
      <c r="HA149" s="83"/>
      <c r="HB149" s="83"/>
      <c r="HC149" s="83"/>
      <c r="HD149" s="83"/>
      <c r="HE149" s="83"/>
      <c r="HF149" s="83"/>
      <c r="HG149" s="83"/>
      <c r="HH149" s="83"/>
      <c r="HI149" s="83"/>
      <c r="HJ149" s="83"/>
      <c r="HK149" s="83"/>
      <c r="HL149" s="83"/>
      <c r="HM149" s="83"/>
      <c r="HN149" s="83"/>
      <c r="HO149" s="83"/>
      <c r="HP149" s="83"/>
      <c r="HQ149" s="83"/>
      <c r="HR149" s="83"/>
      <c r="HS149" s="83"/>
      <c r="HT149" s="83"/>
      <c r="HU149" s="83"/>
      <c r="HV149" s="83"/>
      <c r="HW149" s="83"/>
      <c r="HX149" s="83"/>
      <c r="HY149" s="83"/>
      <c r="HZ149" s="83"/>
      <c r="IA149" s="83"/>
      <c r="IB149" s="83"/>
      <c r="IC149" s="83"/>
      <c r="ID149" s="83"/>
      <c r="IE149" s="83"/>
      <c r="IF149" s="83"/>
      <c r="IG149" s="83"/>
      <c r="IH149" s="83"/>
      <c r="II149" s="83"/>
      <c r="IJ149" s="83"/>
      <c r="IK149" s="83"/>
      <c r="IL149" s="83"/>
      <c r="IM149" s="83"/>
      <c r="IN149" s="83"/>
      <c r="IO149" s="83"/>
      <c r="IP149" s="83"/>
      <c r="IQ149" s="83"/>
      <c r="IR149" s="83"/>
      <c r="IS149" s="83"/>
      <c r="IT149" s="83"/>
      <c r="IU149" s="83"/>
    </row>
    <row r="150" spans="1:255" ht="43.5" customHeight="1"/>
    <row r="151" spans="1:255" s="7" customFormat="1" ht="18" customHeight="1">
      <c r="C151" s="22" t="s">
        <v>745</v>
      </c>
      <c r="D151" s="598"/>
      <c r="E151" s="18"/>
      <c r="F151" s="147"/>
      <c r="G151" s="147"/>
      <c r="H151" s="18"/>
      <c r="I151" s="832" t="s">
        <v>204</v>
      </c>
      <c r="J151" s="832"/>
      <c r="K151" s="27"/>
      <c r="L151" s="35"/>
      <c r="M151" s="35"/>
      <c r="N151" s="26"/>
      <c r="O151" s="27"/>
      <c r="P151" s="27"/>
      <c r="Q151" s="27"/>
    </row>
    <row r="152" spans="1:255" s="4" customFormat="1" ht="18" customHeight="1">
      <c r="C152" s="7"/>
      <c r="D152" s="7"/>
      <c r="E152" s="7"/>
      <c r="F152" s="34"/>
      <c r="G152" s="34"/>
      <c r="H152" s="7"/>
      <c r="I152" s="7"/>
      <c r="J152" s="27"/>
      <c r="K152" s="104"/>
      <c r="L152" s="105"/>
      <c r="M152" s="104"/>
      <c r="N152" s="106"/>
      <c r="O152" s="104"/>
      <c r="P152" s="104"/>
      <c r="Q152" s="104"/>
    </row>
    <row r="153" spans="1:255" s="1" customFormat="1" ht="15">
      <c r="C153" s="7"/>
      <c r="D153" s="7"/>
      <c r="E153" s="7"/>
      <c r="F153" s="34"/>
      <c r="G153" s="34"/>
      <c r="H153" s="7"/>
      <c r="I153" s="7"/>
      <c r="J153" s="27"/>
      <c r="K153" s="148"/>
      <c r="L153" s="149"/>
      <c r="M153" s="148"/>
      <c r="N153" s="150"/>
      <c r="O153" s="148"/>
      <c r="P153" s="148"/>
      <c r="Q153" s="148"/>
    </row>
    <row r="154" spans="1:255" s="4" customFormat="1" ht="18" customHeight="1">
      <c r="C154" s="91"/>
      <c r="D154" s="92"/>
      <c r="E154" s="43"/>
      <c r="F154" s="93"/>
      <c r="G154" s="93"/>
      <c r="H154" s="37"/>
      <c r="I154" s="37"/>
      <c r="J154" s="23"/>
      <c r="K154" s="104"/>
      <c r="L154" s="105"/>
      <c r="M154" s="104"/>
      <c r="N154" s="106"/>
      <c r="O154" s="104"/>
      <c r="P154" s="104"/>
      <c r="Q154" s="104"/>
    </row>
    <row r="155" spans="1:255" s="7" customFormat="1">
      <c r="C155" s="91"/>
      <c r="D155" s="92"/>
      <c r="E155" s="43"/>
      <c r="F155" s="93"/>
      <c r="G155" s="93"/>
      <c r="H155" s="37"/>
      <c r="I155" s="37"/>
      <c r="J155" s="23"/>
      <c r="K155" s="27"/>
      <c r="L155" s="35"/>
      <c r="M155" s="35"/>
      <c r="N155" s="26"/>
      <c r="O155" s="27"/>
      <c r="P155" s="27"/>
      <c r="Q155" s="27"/>
    </row>
    <row r="156" spans="1:255" s="7" customFormat="1">
      <c r="C156" s="91"/>
      <c r="D156" s="92"/>
      <c r="E156" s="43"/>
      <c r="F156" s="93"/>
      <c r="G156" s="93"/>
      <c r="H156" s="37"/>
      <c r="I156" s="37"/>
      <c r="J156" s="23"/>
      <c r="K156" s="27"/>
      <c r="L156" s="35"/>
      <c r="M156" s="35"/>
      <c r="N156" s="26"/>
      <c r="O156" s="27"/>
      <c r="P156" s="27"/>
      <c r="Q156" s="27"/>
    </row>
  </sheetData>
  <sheetProtection formatCells="0" formatColumns="0" formatRows="0" insertColumns="0" insertRows="0" insertHyperlinks="0" deleteColumns="0" deleteRows="0" sort="0" autoFilter="0" pivotTables="0"/>
  <autoFilter ref="J12:J149">
    <filterColumn colId="0">
      <customFilters>
        <customFilter operator="notEqual" val=" "/>
      </customFilters>
    </filterColumn>
  </autoFilter>
  <mergeCells count="27">
    <mergeCell ref="A7:A11"/>
    <mergeCell ref="H5:L5"/>
    <mergeCell ref="N5:O5"/>
    <mergeCell ref="I151:J151"/>
    <mergeCell ref="C146:D146"/>
    <mergeCell ref="C147:D147"/>
    <mergeCell ref="C148:D148"/>
    <mergeCell ref="C149:D149"/>
    <mergeCell ref="C145:G145"/>
    <mergeCell ref="J7:O7"/>
    <mergeCell ref="N10:O10"/>
    <mergeCell ref="H7:I8"/>
    <mergeCell ref="H9:I10"/>
    <mergeCell ref="B7:B11"/>
    <mergeCell ref="C7:C11"/>
    <mergeCell ref="D7:D11"/>
    <mergeCell ref="Q7:R7"/>
    <mergeCell ref="Q8:Q11"/>
    <mergeCell ref="R8:R11"/>
    <mergeCell ref="N9:O9"/>
    <mergeCell ref="D3:F3"/>
    <mergeCell ref="H4:L4"/>
    <mergeCell ref="N4:O4"/>
    <mergeCell ref="E7:E11"/>
    <mergeCell ref="F7:G10"/>
    <mergeCell ref="J9:M10"/>
    <mergeCell ref="J8:L8"/>
  </mergeCells>
  <phoneticPr fontId="4" type="noConversion"/>
  <printOptions horizontalCentered="1"/>
  <pageMargins left="0.54" right="0.11811023622047245" top="0.38" bottom="0.46" header="0.11811023622047245" footer="0.11811023622047245"/>
  <pageSetup paperSize="9" scale="93" orientation="landscape" verticalDpi="300" r:id="rId1"/>
  <headerFooter alignWithMargins="0">
    <oddFooter>&amp;R&amp;"Courier Unicode,обычный"&amp;8&amp;P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 filterMode="1">
    <tabColor indexed="11"/>
  </sheetPr>
  <dimension ref="A1:IU312"/>
  <sheetViews>
    <sheetView zoomScale="90" zoomScaleNormal="90" zoomScalePageLayoutView="75" workbookViewId="0">
      <selection activeCell="E6" sqref="E6"/>
    </sheetView>
  </sheetViews>
  <sheetFormatPr defaultRowHeight="11.25"/>
  <cols>
    <col min="1" max="1" width="3.140625" style="43" customWidth="1"/>
    <col min="2" max="2" width="6.28515625" style="43" customWidth="1"/>
    <col min="3" max="3" width="22.140625" style="91" customWidth="1"/>
    <col min="4" max="4" width="8.28515625" style="92" customWidth="1"/>
    <col min="5" max="5" width="7.28515625" style="43" customWidth="1"/>
    <col min="6" max="6" width="6.28515625" style="93" customWidth="1"/>
    <col min="7" max="7" width="7.5703125" style="93" customWidth="1"/>
    <col min="8" max="8" width="8.7109375" style="37" customWidth="1"/>
    <col min="9" max="9" width="7.5703125" style="37" customWidth="1"/>
    <col min="10" max="10" width="13.7109375" style="23" customWidth="1"/>
    <col min="11" max="11" width="6.7109375" style="95" customWidth="1"/>
    <col min="12" max="12" width="6.7109375" style="97" customWidth="1"/>
    <col min="13" max="13" width="8.5703125" style="98" customWidth="1"/>
    <col min="14" max="14" width="6.5703125" style="99" customWidth="1"/>
    <col min="15" max="15" width="8.5703125" style="98" customWidth="1"/>
    <col min="16" max="16" width="7.7109375" style="98" customWidth="1"/>
    <col min="17" max="17" width="6.28515625" style="98" customWidth="1"/>
    <col min="18" max="16384" width="9.140625" style="43"/>
  </cols>
  <sheetData>
    <row r="1" spans="1:18" ht="22.5" customHeight="1">
      <c r="A1" s="619" t="e">
        <f>#REF!</f>
        <v>#REF!</v>
      </c>
      <c r="B1" s="619"/>
      <c r="C1" s="619"/>
      <c r="D1" s="619"/>
      <c r="E1" s="619"/>
      <c r="F1" s="619"/>
      <c r="G1" s="619"/>
      <c r="H1" s="619"/>
      <c r="I1" s="619"/>
      <c r="J1" s="619"/>
      <c r="K1" s="619"/>
      <c r="L1" s="619"/>
      <c r="M1" s="619"/>
      <c r="N1" s="619"/>
      <c r="O1" s="619"/>
      <c r="P1" s="619"/>
      <c r="Q1" s="619"/>
      <c r="R1" s="619"/>
    </row>
    <row r="2" spans="1:18" s="23" customFormat="1" ht="15" customHeight="1">
      <c r="A2" s="597" t="s">
        <v>848</v>
      </c>
      <c r="B2" s="597"/>
      <c r="C2" s="597"/>
      <c r="D2" s="597"/>
      <c r="E2" s="597"/>
      <c r="F2" s="597"/>
      <c r="G2" s="597"/>
      <c r="H2" s="596"/>
      <c r="I2" s="596"/>
      <c r="J2" s="596"/>
      <c r="K2" s="596"/>
      <c r="L2" s="596"/>
      <c r="M2" s="596"/>
      <c r="N2" s="596"/>
      <c r="O2" s="596"/>
      <c r="P2" s="596"/>
      <c r="Q2" s="596"/>
      <c r="R2" s="596"/>
    </row>
    <row r="3" spans="1:18" s="7" customFormat="1" ht="18" customHeight="1">
      <c r="B3" s="5"/>
      <c r="C3" s="5"/>
      <c r="D3" s="937" t="s">
        <v>762</v>
      </c>
      <c r="E3" s="937"/>
      <c r="F3" s="937"/>
      <c r="G3" s="566" t="s">
        <v>863</v>
      </c>
      <c r="H3" s="5"/>
      <c r="I3" s="5"/>
      <c r="J3" s="24"/>
      <c r="K3" s="24"/>
      <c r="L3" s="25"/>
      <c r="M3" s="24"/>
      <c r="N3" s="26"/>
      <c r="O3" s="27"/>
      <c r="P3" s="27"/>
      <c r="Q3" s="27"/>
    </row>
    <row r="4" spans="1:18" s="7" customFormat="1" ht="15">
      <c r="A4" s="2"/>
      <c r="B4" s="2"/>
      <c r="C4" s="30" t="s">
        <v>763</v>
      </c>
      <c r="D4" s="3" t="s">
        <v>764</v>
      </c>
      <c r="E4" s="162">
        <v>0</v>
      </c>
      <c r="F4" s="31"/>
      <c r="G4" s="31"/>
      <c r="H4" s="848" t="s">
        <v>765</v>
      </c>
      <c r="I4" s="848"/>
      <c r="J4" s="849"/>
      <c r="K4" s="849"/>
      <c r="L4" s="849"/>
      <c r="M4" s="164">
        <f>R288</f>
        <v>0</v>
      </c>
      <c r="N4" s="972" t="s">
        <v>766</v>
      </c>
      <c r="O4" s="972"/>
      <c r="P4" s="33"/>
      <c r="Q4" s="33"/>
    </row>
    <row r="5" spans="1:18" s="7" customFormat="1" ht="15">
      <c r="A5" s="2"/>
      <c r="B5" s="2"/>
      <c r="C5" s="30" t="s">
        <v>763</v>
      </c>
      <c r="D5" s="3" t="s">
        <v>767</v>
      </c>
      <c r="E5" s="162">
        <v>0</v>
      </c>
      <c r="F5" s="31"/>
      <c r="G5" s="31"/>
      <c r="H5" s="848"/>
      <c r="I5" s="848"/>
      <c r="J5" s="849"/>
      <c r="K5" s="849"/>
      <c r="L5" s="849"/>
      <c r="M5" s="32"/>
      <c r="N5" s="972"/>
      <c r="O5" s="972"/>
      <c r="P5" s="33"/>
      <c r="Q5" s="33"/>
    </row>
    <row r="6" spans="1:18" s="7" customFormat="1" ht="15.75" thickBot="1">
      <c r="C6" s="30" t="s">
        <v>763</v>
      </c>
      <c r="D6" s="3" t="s">
        <v>727</v>
      </c>
      <c r="E6" s="28">
        <v>0</v>
      </c>
      <c r="F6" s="34"/>
      <c r="G6" s="34"/>
      <c r="J6" s="27"/>
      <c r="K6" s="27"/>
      <c r="L6" s="35"/>
      <c r="M6" s="27"/>
      <c r="N6" s="26"/>
      <c r="O6" s="27"/>
      <c r="P6" s="27"/>
      <c r="Q6" s="27"/>
    </row>
    <row r="7" spans="1:18" s="318" customFormat="1" ht="12" customHeight="1" thickBot="1">
      <c r="A7" s="1027" t="s">
        <v>732</v>
      </c>
      <c r="B7" s="1038" t="s">
        <v>768</v>
      </c>
      <c r="C7" s="1027" t="s">
        <v>769</v>
      </c>
      <c r="D7" s="1035" t="s">
        <v>770</v>
      </c>
      <c r="E7" s="1035" t="s">
        <v>771</v>
      </c>
      <c r="F7" s="1027" t="s">
        <v>772</v>
      </c>
      <c r="G7" s="1027"/>
      <c r="H7" s="964" t="s">
        <v>851</v>
      </c>
      <c r="I7" s="965"/>
      <c r="J7" s="1019" t="s">
        <v>773</v>
      </c>
      <c r="K7" s="1020"/>
      <c r="L7" s="1020"/>
      <c r="M7" s="1020"/>
      <c r="N7" s="1020"/>
      <c r="O7" s="1021"/>
      <c r="P7" s="526"/>
      <c r="Q7" s="1017" t="s">
        <v>730</v>
      </c>
      <c r="R7" s="1018"/>
    </row>
    <row r="8" spans="1:18" s="318" customFormat="1" ht="12" customHeight="1" thickBot="1">
      <c r="A8" s="1027"/>
      <c r="B8" s="1039"/>
      <c r="C8" s="1027"/>
      <c r="D8" s="1036"/>
      <c r="E8" s="1036"/>
      <c r="F8" s="1027"/>
      <c r="G8" s="1027"/>
      <c r="H8" s="966"/>
      <c r="I8" s="967"/>
      <c r="J8" s="1028" t="s">
        <v>856</v>
      </c>
      <c r="K8" s="1029"/>
      <c r="L8" s="1029"/>
      <c r="M8" s="562" t="e">
        <f>#REF!</f>
        <v>#REF!</v>
      </c>
      <c r="N8" s="556"/>
      <c r="O8" s="557"/>
      <c r="P8" s="528"/>
      <c r="Q8" s="1025" t="s">
        <v>852</v>
      </c>
      <c r="R8" s="1025" t="s">
        <v>53</v>
      </c>
    </row>
    <row r="9" spans="1:18" s="318" customFormat="1" ht="13.5" thickBot="1">
      <c r="A9" s="1027"/>
      <c r="B9" s="1039"/>
      <c r="C9" s="1027"/>
      <c r="D9" s="1036"/>
      <c r="E9" s="1036"/>
      <c r="F9" s="1027"/>
      <c r="G9" s="1027"/>
      <c r="H9" s="968" t="s">
        <v>776</v>
      </c>
      <c r="I9" s="969"/>
      <c r="J9" s="1030" t="s">
        <v>774</v>
      </c>
      <c r="K9" s="1031"/>
      <c r="L9" s="1031"/>
      <c r="M9" s="1032"/>
      <c r="N9" s="1019" t="s">
        <v>775</v>
      </c>
      <c r="O9" s="1022"/>
      <c r="P9" s="528"/>
      <c r="Q9" s="1025"/>
      <c r="R9" s="1025"/>
    </row>
    <row r="10" spans="1:18" s="318" customFormat="1" ht="12" customHeight="1" thickBot="1">
      <c r="A10" s="1027"/>
      <c r="B10" s="1039"/>
      <c r="C10" s="1027"/>
      <c r="D10" s="1036"/>
      <c r="E10" s="1036"/>
      <c r="F10" s="1027"/>
      <c r="G10" s="1027"/>
      <c r="H10" s="970"/>
      <c r="I10" s="971"/>
      <c r="J10" s="1023"/>
      <c r="K10" s="1033"/>
      <c r="L10" s="1033"/>
      <c r="M10" s="1024"/>
      <c r="N10" s="1023" t="s">
        <v>776</v>
      </c>
      <c r="O10" s="1024"/>
      <c r="P10" s="528"/>
      <c r="Q10" s="1025"/>
      <c r="R10" s="1025"/>
    </row>
    <row r="11" spans="1:18" s="318" customFormat="1" ht="78" customHeight="1" thickBot="1">
      <c r="A11" s="1027"/>
      <c r="B11" s="1040"/>
      <c r="C11" s="1027"/>
      <c r="D11" s="1037"/>
      <c r="E11" s="1037"/>
      <c r="F11" s="320" t="s">
        <v>777</v>
      </c>
      <c r="G11" s="320" t="s">
        <v>778</v>
      </c>
      <c r="H11" s="321" t="s">
        <v>777</v>
      </c>
      <c r="I11" s="321" t="s">
        <v>778</v>
      </c>
      <c r="J11" s="322" t="s">
        <v>779</v>
      </c>
      <c r="K11" s="601" t="s">
        <v>780</v>
      </c>
      <c r="L11" s="323" t="s">
        <v>781</v>
      </c>
      <c r="M11" s="324" t="s">
        <v>782</v>
      </c>
      <c r="N11" s="325" t="s">
        <v>783</v>
      </c>
      <c r="O11" s="324" t="s">
        <v>784</v>
      </c>
      <c r="P11" s="527"/>
      <c r="Q11" s="1026"/>
      <c r="R11" s="1026"/>
    </row>
    <row r="12" spans="1:18" s="331" customFormat="1" ht="13.5" thickBot="1">
      <c r="A12" s="326">
        <v>1</v>
      </c>
      <c r="B12" s="326">
        <f>A12+1</f>
        <v>2</v>
      </c>
      <c r="C12" s="326">
        <f>B12+1</f>
        <v>3</v>
      </c>
      <c r="D12" s="602">
        <f>C12+1</f>
        <v>4</v>
      </c>
      <c r="E12" s="326">
        <f>D12+1</f>
        <v>5</v>
      </c>
      <c r="F12" s="327">
        <f t="shared" ref="F12:K12" si="0">E12+1</f>
        <v>6</v>
      </c>
      <c r="G12" s="327">
        <f t="shared" si="0"/>
        <v>7</v>
      </c>
      <c r="H12" s="326">
        <f t="shared" si="0"/>
        <v>8</v>
      </c>
      <c r="I12" s="326">
        <f t="shared" si="0"/>
        <v>9</v>
      </c>
      <c r="J12" s="328">
        <f t="shared" si="0"/>
        <v>10</v>
      </c>
      <c r="K12" s="600">
        <f t="shared" si="0"/>
        <v>11</v>
      </c>
      <c r="L12" s="330">
        <f>K12+1</f>
        <v>12</v>
      </c>
      <c r="M12" s="330">
        <f>L12+1</f>
        <v>13</v>
      </c>
      <c r="N12" s="330">
        <f>M12+1</f>
        <v>14</v>
      </c>
      <c r="O12" s="330">
        <f>N12+1</f>
        <v>15</v>
      </c>
      <c r="P12" s="330"/>
      <c r="Q12" s="330">
        <f>O12+1</f>
        <v>16</v>
      </c>
      <c r="R12" s="330">
        <f>Q12+1</f>
        <v>17</v>
      </c>
    </row>
    <row r="13" spans="1:18" s="336" customFormat="1" ht="13.5" customHeight="1" thickBot="1">
      <c r="A13" s="622" t="s">
        <v>27</v>
      </c>
      <c r="B13" s="623"/>
      <c r="C13" s="623"/>
      <c r="D13" s="623"/>
      <c r="E13" s="623"/>
      <c r="F13" s="623"/>
      <c r="G13" s="623"/>
      <c r="H13" s="623"/>
      <c r="I13" s="623"/>
      <c r="J13" s="334" t="s">
        <v>785</v>
      </c>
      <c r="K13" s="335"/>
      <c r="L13" s="335"/>
      <c r="M13" s="335"/>
      <c r="N13" s="335"/>
      <c r="O13" s="335"/>
      <c r="P13" s="335"/>
      <c r="Q13" s="335"/>
      <c r="R13" s="329"/>
    </row>
    <row r="14" spans="1:18" s="251" customFormat="1" ht="12.75">
      <c r="A14" s="213">
        <v>1</v>
      </c>
      <c r="B14" s="230" t="s">
        <v>16</v>
      </c>
      <c r="C14" s="213" t="s">
        <v>17</v>
      </c>
      <c r="D14" s="231" t="s">
        <v>879</v>
      </c>
      <c r="E14" s="232">
        <v>0.1</v>
      </c>
      <c r="F14" s="232">
        <v>11</v>
      </c>
      <c r="G14" s="232">
        <v>7.8</v>
      </c>
      <c r="H14" s="221">
        <f>IF(E14*F14*E$4&gt;0,E14*F14*E$4,0)</f>
        <v>0</v>
      </c>
      <c r="I14" s="221">
        <f>IF(E14*G14*E$5&gt;0,E14*G14*E$5,0)</f>
        <v>0</v>
      </c>
      <c r="J14" s="222" t="s">
        <v>13</v>
      </c>
      <c r="K14" s="223"/>
      <c r="L14" s="226"/>
      <c r="M14" s="225">
        <f>E14*L14</f>
        <v>0</v>
      </c>
      <c r="N14" s="226"/>
      <c r="O14" s="227">
        <f t="shared" ref="O14:O77" si="1">M14*N14*E$6</f>
        <v>0</v>
      </c>
      <c r="P14" s="228">
        <f>SUM(O14:O19)</f>
        <v>0</v>
      </c>
      <c r="Q14" s="225">
        <f>R14/E14</f>
        <v>0</v>
      </c>
      <c r="R14" s="228">
        <f>H14+I14+P14</f>
        <v>0</v>
      </c>
    </row>
    <row r="15" spans="1:18" s="251" customFormat="1" ht="12.75" hidden="1">
      <c r="A15" s="233"/>
      <c r="B15" s="234"/>
      <c r="C15" s="233"/>
      <c r="D15" s="235"/>
      <c r="E15" s="236"/>
      <c r="F15" s="236"/>
      <c r="G15" s="236"/>
      <c r="H15" s="48"/>
      <c r="I15" s="48"/>
      <c r="J15" s="237"/>
      <c r="K15" s="238"/>
      <c r="L15" s="239"/>
      <c r="M15" s="225">
        <f>E14*L15</f>
        <v>0</v>
      </c>
      <c r="N15" s="239"/>
      <c r="O15" s="227">
        <f t="shared" si="1"/>
        <v>0</v>
      </c>
      <c r="P15" s="53"/>
      <c r="Q15" s="53"/>
      <c r="R15" s="53"/>
    </row>
    <row r="16" spans="1:18" s="251" customFormat="1" ht="12.75" hidden="1">
      <c r="A16" s="233"/>
      <c r="B16" s="234"/>
      <c r="C16" s="233"/>
      <c r="D16" s="235"/>
      <c r="E16" s="236"/>
      <c r="F16" s="236"/>
      <c r="G16" s="236"/>
      <c r="H16" s="48"/>
      <c r="I16" s="48"/>
      <c r="J16" s="237"/>
      <c r="K16" s="238"/>
      <c r="L16" s="239"/>
      <c r="M16" s="225">
        <f>E14*L16</f>
        <v>0</v>
      </c>
      <c r="N16" s="239"/>
      <c r="O16" s="227">
        <f t="shared" si="1"/>
        <v>0</v>
      </c>
      <c r="P16" s="53"/>
      <c r="Q16" s="53"/>
      <c r="R16" s="53"/>
    </row>
    <row r="17" spans="1:18" s="251" customFormat="1" ht="12.75" hidden="1">
      <c r="A17" s="233"/>
      <c r="B17" s="234"/>
      <c r="C17" s="233"/>
      <c r="D17" s="235"/>
      <c r="E17" s="236"/>
      <c r="F17" s="236"/>
      <c r="G17" s="236"/>
      <c r="H17" s="48"/>
      <c r="I17" s="48"/>
      <c r="J17" s="237"/>
      <c r="K17" s="238"/>
      <c r="L17" s="239"/>
      <c r="M17" s="225">
        <f>E14*L17</f>
        <v>0</v>
      </c>
      <c r="N17" s="239"/>
      <c r="O17" s="227">
        <f t="shared" si="1"/>
        <v>0</v>
      </c>
      <c r="P17" s="53"/>
      <c r="Q17" s="53"/>
      <c r="R17" s="53"/>
    </row>
    <row r="18" spans="1:18" s="251" customFormat="1" ht="12.75" hidden="1">
      <c r="A18" s="233"/>
      <c r="B18" s="234"/>
      <c r="C18" s="233"/>
      <c r="D18" s="235"/>
      <c r="E18" s="236"/>
      <c r="F18" s="236"/>
      <c r="G18" s="236"/>
      <c r="H18" s="48"/>
      <c r="I18" s="48"/>
      <c r="J18" s="237"/>
      <c r="K18" s="238"/>
      <c r="L18" s="239"/>
      <c r="M18" s="225">
        <f>E14*L18</f>
        <v>0</v>
      </c>
      <c r="N18" s="239"/>
      <c r="O18" s="227">
        <f t="shared" si="1"/>
        <v>0</v>
      </c>
      <c r="P18" s="53"/>
      <c r="Q18" s="53"/>
      <c r="R18" s="53"/>
    </row>
    <row r="19" spans="1:18" s="251" customFormat="1" ht="12.75" hidden="1">
      <c r="A19" s="240"/>
      <c r="B19" s="241"/>
      <c r="C19" s="240"/>
      <c r="D19" s="242"/>
      <c r="E19" s="243"/>
      <c r="F19" s="243"/>
      <c r="G19" s="243"/>
      <c r="H19" s="59"/>
      <c r="I19" s="59"/>
      <c r="J19" s="237"/>
      <c r="K19" s="238"/>
      <c r="L19" s="239"/>
      <c r="M19" s="225">
        <f>E14*L19</f>
        <v>0</v>
      </c>
      <c r="N19" s="239"/>
      <c r="O19" s="227">
        <f t="shared" si="1"/>
        <v>0</v>
      </c>
      <c r="P19" s="60"/>
      <c r="Q19" s="60"/>
      <c r="R19" s="60"/>
    </row>
    <row r="20" spans="1:18" s="251" customFormat="1" ht="49.5" customHeight="1">
      <c r="A20" s="213">
        <f>A14+1</f>
        <v>2</v>
      </c>
      <c r="B20" s="230" t="s">
        <v>143</v>
      </c>
      <c r="C20" s="213" t="s">
        <v>127</v>
      </c>
      <c r="D20" s="231" t="s">
        <v>881</v>
      </c>
      <c r="E20" s="232">
        <v>1.5</v>
      </c>
      <c r="F20" s="232">
        <v>1.82</v>
      </c>
      <c r="G20" s="232">
        <v>1.06</v>
      </c>
      <c r="H20" s="221">
        <f>IF(E20*F20*E$4&gt;0,E20*F20*E$4,0)</f>
        <v>0</v>
      </c>
      <c r="I20" s="221">
        <f>IF(E20*G20*E$5&gt;0,E20*G20*E$5,0)</f>
        <v>0</v>
      </c>
      <c r="J20" s="222" t="s">
        <v>811</v>
      </c>
      <c r="K20" s="223" t="s">
        <v>881</v>
      </c>
      <c r="L20" s="226">
        <v>1.24</v>
      </c>
      <c r="M20" s="225">
        <f>E20*L20</f>
        <v>1.8599999999999999</v>
      </c>
      <c r="N20" s="226">
        <v>2.9</v>
      </c>
      <c r="O20" s="227">
        <f t="shared" si="1"/>
        <v>0</v>
      </c>
      <c r="P20" s="228">
        <f>SUM(O20:O25)</f>
        <v>0</v>
      </c>
      <c r="Q20" s="225">
        <f>R20/E20</f>
        <v>0</v>
      </c>
      <c r="R20" s="228">
        <f>H20+I20+P20</f>
        <v>0</v>
      </c>
    </row>
    <row r="21" spans="1:18" s="251" customFormat="1" ht="12.75" hidden="1">
      <c r="A21" s="233"/>
      <c r="B21" s="234"/>
      <c r="C21" s="233"/>
      <c r="D21" s="235"/>
      <c r="E21" s="236"/>
      <c r="F21" s="236"/>
      <c r="G21" s="236"/>
      <c r="H21" s="48"/>
      <c r="I21" s="48"/>
      <c r="J21" s="237"/>
      <c r="K21" s="238"/>
      <c r="L21" s="239"/>
      <c r="M21" s="225">
        <f>E20*L21</f>
        <v>0</v>
      </c>
      <c r="N21" s="239"/>
      <c r="O21" s="227">
        <f t="shared" si="1"/>
        <v>0</v>
      </c>
      <c r="P21" s="53"/>
      <c r="Q21" s="53"/>
      <c r="R21" s="53"/>
    </row>
    <row r="22" spans="1:18" s="251" customFormat="1" ht="12.75" hidden="1">
      <c r="A22" s="233"/>
      <c r="B22" s="234"/>
      <c r="C22" s="233"/>
      <c r="D22" s="235"/>
      <c r="E22" s="236"/>
      <c r="F22" s="236"/>
      <c r="G22" s="236"/>
      <c r="H22" s="48"/>
      <c r="I22" s="48"/>
      <c r="J22" s="237"/>
      <c r="K22" s="238"/>
      <c r="L22" s="239"/>
      <c r="M22" s="225">
        <f>E20*L22</f>
        <v>0</v>
      </c>
      <c r="N22" s="239"/>
      <c r="O22" s="227">
        <f t="shared" si="1"/>
        <v>0</v>
      </c>
      <c r="P22" s="53"/>
      <c r="Q22" s="53"/>
      <c r="R22" s="53"/>
    </row>
    <row r="23" spans="1:18" s="251" customFormat="1" ht="12.75" hidden="1">
      <c r="A23" s="233"/>
      <c r="B23" s="234"/>
      <c r="C23" s="233"/>
      <c r="D23" s="235"/>
      <c r="E23" s="236"/>
      <c r="F23" s="236"/>
      <c r="G23" s="236"/>
      <c r="H23" s="48"/>
      <c r="I23" s="48"/>
      <c r="J23" s="237"/>
      <c r="K23" s="238"/>
      <c r="L23" s="239"/>
      <c r="M23" s="225">
        <f>E20*L23</f>
        <v>0</v>
      </c>
      <c r="N23" s="239"/>
      <c r="O23" s="227">
        <f t="shared" si="1"/>
        <v>0</v>
      </c>
      <c r="P23" s="53"/>
      <c r="Q23" s="53"/>
      <c r="R23" s="53"/>
    </row>
    <row r="24" spans="1:18" s="251" customFormat="1" ht="12.75" hidden="1">
      <c r="A24" s="233"/>
      <c r="B24" s="234"/>
      <c r="C24" s="233"/>
      <c r="D24" s="235"/>
      <c r="E24" s="236"/>
      <c r="F24" s="236"/>
      <c r="G24" s="236"/>
      <c r="H24" s="48"/>
      <c r="I24" s="48"/>
      <c r="J24" s="237"/>
      <c r="K24" s="238"/>
      <c r="L24" s="239"/>
      <c r="M24" s="225">
        <f>E20*L24</f>
        <v>0</v>
      </c>
      <c r="N24" s="239"/>
      <c r="O24" s="227">
        <f t="shared" si="1"/>
        <v>0</v>
      </c>
      <c r="P24" s="53"/>
      <c r="Q24" s="53"/>
      <c r="R24" s="53"/>
    </row>
    <row r="25" spans="1:18" s="251" customFormat="1" ht="12.75" hidden="1">
      <c r="A25" s="240"/>
      <c r="B25" s="241"/>
      <c r="C25" s="240"/>
      <c r="D25" s="242"/>
      <c r="E25" s="243"/>
      <c r="F25" s="243"/>
      <c r="G25" s="243"/>
      <c r="H25" s="59"/>
      <c r="I25" s="59"/>
      <c r="J25" s="237"/>
      <c r="K25" s="238"/>
      <c r="L25" s="239"/>
      <c r="M25" s="225">
        <f>E20*L25</f>
        <v>0</v>
      </c>
      <c r="N25" s="239"/>
      <c r="O25" s="227">
        <f t="shared" si="1"/>
        <v>0</v>
      </c>
      <c r="P25" s="60"/>
      <c r="Q25" s="60"/>
      <c r="R25" s="60"/>
    </row>
    <row r="26" spans="1:18" s="229" customFormat="1" ht="25.5">
      <c r="A26" s="213">
        <f>A20+1</f>
        <v>3</v>
      </c>
      <c r="B26" s="218" t="s">
        <v>158</v>
      </c>
      <c r="C26" s="217" t="s">
        <v>141</v>
      </c>
      <c r="D26" s="219" t="s">
        <v>879</v>
      </c>
      <c r="E26" s="245">
        <v>0.1</v>
      </c>
      <c r="F26" s="245">
        <v>2.3199999999999998</v>
      </c>
      <c r="G26" s="245">
        <v>4.74</v>
      </c>
      <c r="H26" s="221">
        <f>IF(E26*F26*E$4&gt;0,E26*F26*E$4,0)</f>
        <v>0</v>
      </c>
      <c r="I26" s="221">
        <f>IF(E26*G26*E$5&gt;0,E26*G26*E$5,0)</f>
        <v>0</v>
      </c>
      <c r="J26" s="222" t="s">
        <v>142</v>
      </c>
      <c r="K26" s="223" t="s">
        <v>791</v>
      </c>
      <c r="L26" s="226">
        <v>18.23</v>
      </c>
      <c r="M26" s="225">
        <f>E26*L26</f>
        <v>1.8230000000000002</v>
      </c>
      <c r="N26" s="226">
        <v>15</v>
      </c>
      <c r="O26" s="227">
        <f t="shared" si="1"/>
        <v>0</v>
      </c>
      <c r="P26" s="228">
        <f>SUM(O26:O31)</f>
        <v>0</v>
      </c>
      <c r="Q26" s="337">
        <f>R26/E26</f>
        <v>0</v>
      </c>
      <c r="R26" s="228">
        <f>H26+I26+P26</f>
        <v>0</v>
      </c>
    </row>
    <row r="27" spans="1:18" s="229" customFormat="1" ht="18" hidden="1">
      <c r="A27" s="233"/>
      <c r="B27" s="258"/>
      <c r="C27" s="521"/>
      <c r="D27" s="260"/>
      <c r="E27" s="261"/>
      <c r="F27" s="261"/>
      <c r="G27" s="261"/>
      <c r="H27" s="48"/>
      <c r="I27" s="48"/>
      <c r="J27" s="222"/>
      <c r="K27" s="223"/>
      <c r="L27" s="226"/>
      <c r="M27" s="225">
        <f>E26*L27</f>
        <v>0</v>
      </c>
      <c r="N27" s="226"/>
      <c r="O27" s="227">
        <f t="shared" si="1"/>
        <v>0</v>
      </c>
      <c r="P27" s="53"/>
      <c r="Q27" s="53"/>
      <c r="R27" s="53"/>
    </row>
    <row r="28" spans="1:18" s="229" customFormat="1" ht="12.75" hidden="1">
      <c r="A28" s="233"/>
      <c r="B28" s="258"/>
      <c r="C28" s="259"/>
      <c r="D28" s="260"/>
      <c r="E28" s="261"/>
      <c r="F28" s="261"/>
      <c r="G28" s="261"/>
      <c r="H28" s="48"/>
      <c r="I28" s="48"/>
      <c r="J28" s="222"/>
      <c r="K28" s="223"/>
      <c r="L28" s="226"/>
      <c r="M28" s="225">
        <f>E26*L28</f>
        <v>0</v>
      </c>
      <c r="N28" s="226"/>
      <c r="O28" s="227">
        <f t="shared" si="1"/>
        <v>0</v>
      </c>
      <c r="P28" s="53"/>
      <c r="Q28" s="53"/>
      <c r="R28" s="53"/>
    </row>
    <row r="29" spans="1:18" s="229" customFormat="1" ht="12.75" hidden="1">
      <c r="A29" s="233"/>
      <c r="B29" s="258"/>
      <c r="C29" s="259"/>
      <c r="D29" s="260"/>
      <c r="E29" s="261"/>
      <c r="F29" s="261"/>
      <c r="G29" s="261"/>
      <c r="H29" s="48"/>
      <c r="I29" s="48"/>
      <c r="J29" s="222"/>
      <c r="K29" s="223"/>
      <c r="L29" s="226"/>
      <c r="M29" s="225">
        <f>E26*L29</f>
        <v>0</v>
      </c>
      <c r="N29" s="226"/>
      <c r="O29" s="227">
        <f t="shared" si="1"/>
        <v>0</v>
      </c>
      <c r="P29" s="53"/>
      <c r="Q29" s="53"/>
      <c r="R29" s="53"/>
    </row>
    <row r="30" spans="1:18" s="229" customFormat="1" ht="12.75" hidden="1">
      <c r="A30" s="233"/>
      <c r="B30" s="258"/>
      <c r="C30" s="259"/>
      <c r="D30" s="260"/>
      <c r="E30" s="261"/>
      <c r="F30" s="261"/>
      <c r="G30" s="261"/>
      <c r="H30" s="48"/>
      <c r="I30" s="48"/>
      <c r="J30" s="222"/>
      <c r="K30" s="223"/>
      <c r="L30" s="226"/>
      <c r="M30" s="225">
        <f>E26*L30</f>
        <v>0</v>
      </c>
      <c r="N30" s="226"/>
      <c r="O30" s="227">
        <f t="shared" si="1"/>
        <v>0</v>
      </c>
      <c r="P30" s="53"/>
      <c r="Q30" s="53"/>
      <c r="R30" s="53"/>
    </row>
    <row r="31" spans="1:18" s="229" customFormat="1" ht="12.75" hidden="1">
      <c r="A31" s="240"/>
      <c r="B31" s="262"/>
      <c r="C31" s="263"/>
      <c r="D31" s="248"/>
      <c r="E31" s="264"/>
      <c r="F31" s="264"/>
      <c r="G31" s="264"/>
      <c r="H31" s="59"/>
      <c r="I31" s="59"/>
      <c r="J31" s="222"/>
      <c r="K31" s="223"/>
      <c r="L31" s="226"/>
      <c r="M31" s="225">
        <f>E26*L31</f>
        <v>0</v>
      </c>
      <c r="N31" s="226"/>
      <c r="O31" s="227">
        <f t="shared" si="1"/>
        <v>0</v>
      </c>
      <c r="P31" s="60"/>
      <c r="Q31" s="60"/>
      <c r="R31" s="60"/>
    </row>
    <row r="32" spans="1:18" s="251" customFormat="1" ht="34.5" customHeight="1">
      <c r="A32" s="213">
        <f>A26+1</f>
        <v>4</v>
      </c>
      <c r="B32" s="230" t="s">
        <v>132</v>
      </c>
      <c r="C32" s="213" t="s">
        <v>829</v>
      </c>
      <c r="D32" s="231" t="s">
        <v>874</v>
      </c>
      <c r="E32" s="232">
        <v>0.7</v>
      </c>
      <c r="F32" s="244">
        <v>163</v>
      </c>
      <c r="G32" s="232"/>
      <c r="H32" s="221">
        <f>IF(E32*F32*E$4&gt;0,E32*F32*E$4,0)</f>
        <v>0</v>
      </c>
      <c r="I32" s="221">
        <f>IF(E32*G32*E$5&gt;0,E32*G32*E$5,0)</f>
        <v>0</v>
      </c>
      <c r="J32" s="222" t="s">
        <v>785</v>
      </c>
      <c r="K32" s="223"/>
      <c r="L32" s="226"/>
      <c r="M32" s="225">
        <f>E32*L32</f>
        <v>0</v>
      </c>
      <c r="N32" s="226"/>
      <c r="O32" s="227">
        <f t="shared" si="1"/>
        <v>0</v>
      </c>
      <c r="P32" s="228">
        <f>SUM(O32:O37)</f>
        <v>0</v>
      </c>
      <c r="Q32" s="337">
        <f>R32/E32</f>
        <v>0</v>
      </c>
      <c r="R32" s="228">
        <f>H32+I32+P32</f>
        <v>0</v>
      </c>
    </row>
    <row r="33" spans="1:18" s="251" customFormat="1" ht="12.75" hidden="1">
      <c r="A33" s="233"/>
      <c r="B33" s="234"/>
      <c r="C33" s="233"/>
      <c r="D33" s="235"/>
      <c r="E33" s="236"/>
      <c r="F33" s="236"/>
      <c r="G33" s="236"/>
      <c r="H33" s="48"/>
      <c r="I33" s="48"/>
      <c r="J33" s="237"/>
      <c r="K33" s="238"/>
      <c r="L33" s="239"/>
      <c r="M33" s="225">
        <f>E32*L33</f>
        <v>0</v>
      </c>
      <c r="N33" s="239"/>
      <c r="O33" s="227">
        <f t="shared" si="1"/>
        <v>0</v>
      </c>
      <c r="P33" s="53"/>
      <c r="Q33" s="53"/>
      <c r="R33" s="53"/>
    </row>
    <row r="34" spans="1:18" s="251" customFormat="1" ht="12.75" hidden="1">
      <c r="A34" s="233"/>
      <c r="B34" s="234"/>
      <c r="C34" s="233"/>
      <c r="D34" s="235"/>
      <c r="E34" s="236"/>
      <c r="F34" s="236"/>
      <c r="G34" s="236"/>
      <c r="H34" s="48"/>
      <c r="I34" s="48"/>
      <c r="J34" s="237"/>
      <c r="K34" s="238"/>
      <c r="L34" s="239"/>
      <c r="M34" s="225">
        <f>E32*L34</f>
        <v>0</v>
      </c>
      <c r="N34" s="239"/>
      <c r="O34" s="227">
        <f t="shared" si="1"/>
        <v>0</v>
      </c>
      <c r="P34" s="53"/>
      <c r="Q34" s="53"/>
      <c r="R34" s="53"/>
    </row>
    <row r="35" spans="1:18" s="251" customFormat="1" ht="12.75" hidden="1">
      <c r="A35" s="233"/>
      <c r="B35" s="234"/>
      <c r="C35" s="233"/>
      <c r="D35" s="235"/>
      <c r="E35" s="236"/>
      <c r="F35" s="236"/>
      <c r="G35" s="236"/>
      <c r="H35" s="48"/>
      <c r="I35" s="48"/>
      <c r="J35" s="237"/>
      <c r="K35" s="238"/>
      <c r="L35" s="239"/>
      <c r="M35" s="225">
        <f>E32*L35</f>
        <v>0</v>
      </c>
      <c r="N35" s="239"/>
      <c r="O35" s="227">
        <f t="shared" si="1"/>
        <v>0</v>
      </c>
      <c r="P35" s="53"/>
      <c r="Q35" s="53"/>
      <c r="R35" s="53"/>
    </row>
    <row r="36" spans="1:18" s="251" customFormat="1" ht="12.75" hidden="1">
      <c r="A36" s="233"/>
      <c r="B36" s="234"/>
      <c r="C36" s="233"/>
      <c r="D36" s="235"/>
      <c r="E36" s="236"/>
      <c r="F36" s="236"/>
      <c r="G36" s="236"/>
      <c r="H36" s="48"/>
      <c r="I36" s="48"/>
      <c r="J36" s="237"/>
      <c r="K36" s="238"/>
      <c r="L36" s="239"/>
      <c r="M36" s="225">
        <f>E32*L36</f>
        <v>0</v>
      </c>
      <c r="N36" s="239"/>
      <c r="O36" s="227">
        <f t="shared" si="1"/>
        <v>0</v>
      </c>
      <c r="P36" s="53"/>
      <c r="Q36" s="53"/>
      <c r="R36" s="53"/>
    </row>
    <row r="37" spans="1:18" s="251" customFormat="1" ht="12.75" hidden="1" customHeight="1">
      <c r="A37" s="240"/>
      <c r="B37" s="241"/>
      <c r="C37" s="240"/>
      <c r="D37" s="242"/>
      <c r="E37" s="243"/>
      <c r="F37" s="243"/>
      <c r="G37" s="243"/>
      <c r="H37" s="59"/>
      <c r="I37" s="59"/>
      <c r="J37" s="237"/>
      <c r="K37" s="238"/>
      <c r="L37" s="239"/>
      <c r="M37" s="225">
        <f>E32*L37</f>
        <v>0</v>
      </c>
      <c r="N37" s="239"/>
      <c r="O37" s="227">
        <f t="shared" si="1"/>
        <v>0</v>
      </c>
      <c r="P37" s="60"/>
      <c r="Q37" s="60"/>
      <c r="R37" s="60"/>
    </row>
    <row r="38" spans="1:18" s="251" customFormat="1" ht="38.25">
      <c r="A38" s="213">
        <f>A32+1</f>
        <v>5</v>
      </c>
      <c r="B38" s="230" t="s">
        <v>830</v>
      </c>
      <c r="C38" s="213" t="s">
        <v>831</v>
      </c>
      <c r="D38" s="231" t="s">
        <v>883</v>
      </c>
      <c r="E38" s="232">
        <v>0.2</v>
      </c>
      <c r="F38" s="232">
        <v>6.49</v>
      </c>
      <c r="G38" s="244">
        <v>158.16999999999999</v>
      </c>
      <c r="H38" s="221">
        <f>IF(E38*F38*E$4&gt;0,E38*F38*E$4,0)</f>
        <v>0</v>
      </c>
      <c r="I38" s="221">
        <f>IF(E38*G38*E$5&gt;0,E38*G38*E$5,0)</f>
        <v>0</v>
      </c>
      <c r="J38" s="222" t="s">
        <v>785</v>
      </c>
      <c r="K38" s="223"/>
      <c r="L38" s="226"/>
      <c r="M38" s="225">
        <f>E38*L38</f>
        <v>0</v>
      </c>
      <c r="N38" s="226"/>
      <c r="O38" s="227">
        <f t="shared" si="1"/>
        <v>0</v>
      </c>
      <c r="P38" s="228">
        <f>SUM(O38:O43)</f>
        <v>0</v>
      </c>
      <c r="Q38" s="337">
        <f>R38/E38</f>
        <v>0</v>
      </c>
      <c r="R38" s="228">
        <f>H38+I38+P38</f>
        <v>0</v>
      </c>
    </row>
    <row r="39" spans="1:18" s="251" customFormat="1" ht="12.75" hidden="1">
      <c r="A39" s="233"/>
      <c r="B39" s="234"/>
      <c r="C39" s="233"/>
      <c r="D39" s="235"/>
      <c r="E39" s="236"/>
      <c r="F39" s="236"/>
      <c r="G39" s="236"/>
      <c r="H39" s="48"/>
      <c r="I39" s="48"/>
      <c r="J39" s="237"/>
      <c r="K39" s="238"/>
      <c r="L39" s="239"/>
      <c r="M39" s="225">
        <f>E38*L39</f>
        <v>0</v>
      </c>
      <c r="N39" s="239"/>
      <c r="O39" s="227">
        <f t="shared" si="1"/>
        <v>0</v>
      </c>
      <c r="P39" s="53"/>
      <c r="Q39" s="53"/>
      <c r="R39" s="53"/>
    </row>
    <row r="40" spans="1:18" s="251" customFormat="1" ht="12.75" hidden="1">
      <c r="A40" s="233"/>
      <c r="B40" s="234"/>
      <c r="C40" s="233"/>
      <c r="D40" s="235"/>
      <c r="E40" s="236"/>
      <c r="F40" s="236"/>
      <c r="G40" s="236"/>
      <c r="H40" s="48"/>
      <c r="I40" s="48"/>
      <c r="J40" s="237"/>
      <c r="K40" s="238"/>
      <c r="L40" s="239"/>
      <c r="M40" s="225">
        <f>E38*L40</f>
        <v>0</v>
      </c>
      <c r="N40" s="239"/>
      <c r="O40" s="227">
        <f t="shared" si="1"/>
        <v>0</v>
      </c>
      <c r="P40" s="53"/>
      <c r="Q40" s="53"/>
      <c r="R40" s="53"/>
    </row>
    <row r="41" spans="1:18" s="251" customFormat="1" ht="12.75" hidden="1">
      <c r="A41" s="233"/>
      <c r="B41" s="234"/>
      <c r="C41" s="233"/>
      <c r="D41" s="235"/>
      <c r="E41" s="236"/>
      <c r="F41" s="236"/>
      <c r="G41" s="236"/>
      <c r="H41" s="48"/>
      <c r="I41" s="48"/>
      <c r="J41" s="237"/>
      <c r="K41" s="238"/>
      <c r="L41" s="239"/>
      <c r="M41" s="225">
        <f>E38*L41</f>
        <v>0</v>
      </c>
      <c r="N41" s="239"/>
      <c r="O41" s="227">
        <f t="shared" si="1"/>
        <v>0</v>
      </c>
      <c r="P41" s="53"/>
      <c r="Q41" s="53"/>
      <c r="R41" s="53"/>
    </row>
    <row r="42" spans="1:18" s="251" customFormat="1" ht="12.75" hidden="1">
      <c r="A42" s="233"/>
      <c r="B42" s="234"/>
      <c r="C42" s="233"/>
      <c r="D42" s="235"/>
      <c r="E42" s="236"/>
      <c r="F42" s="236"/>
      <c r="G42" s="236"/>
      <c r="H42" s="48"/>
      <c r="I42" s="48"/>
      <c r="J42" s="237"/>
      <c r="K42" s="238"/>
      <c r="L42" s="239"/>
      <c r="M42" s="225">
        <f>E38*L42</f>
        <v>0</v>
      </c>
      <c r="N42" s="239"/>
      <c r="O42" s="227">
        <f t="shared" si="1"/>
        <v>0</v>
      </c>
      <c r="P42" s="53"/>
      <c r="Q42" s="53"/>
      <c r="R42" s="53"/>
    </row>
    <row r="43" spans="1:18" s="251" customFormat="1" ht="12.75" hidden="1" customHeight="1">
      <c r="A43" s="240"/>
      <c r="B43" s="241"/>
      <c r="C43" s="240"/>
      <c r="D43" s="242"/>
      <c r="E43" s="243"/>
      <c r="F43" s="243"/>
      <c r="G43" s="243"/>
      <c r="H43" s="59"/>
      <c r="I43" s="59"/>
      <c r="J43" s="237"/>
      <c r="K43" s="238"/>
      <c r="L43" s="239"/>
      <c r="M43" s="225">
        <f>E38*L43</f>
        <v>0</v>
      </c>
      <c r="N43" s="239"/>
      <c r="O43" s="227">
        <f t="shared" si="1"/>
        <v>0</v>
      </c>
      <c r="P43" s="60"/>
      <c r="Q43" s="60"/>
      <c r="R43" s="60"/>
    </row>
    <row r="44" spans="1:18" s="251" customFormat="1" ht="34.5" customHeight="1">
      <c r="A44" s="213">
        <f>A38+1</f>
        <v>6</v>
      </c>
      <c r="B44" s="230" t="s">
        <v>159</v>
      </c>
      <c r="C44" s="213" t="s">
        <v>832</v>
      </c>
      <c r="D44" s="231" t="s">
        <v>881</v>
      </c>
      <c r="E44" s="232">
        <v>15</v>
      </c>
      <c r="F44" s="232">
        <v>1.62</v>
      </c>
      <c r="G44" s="232"/>
      <c r="H44" s="221">
        <f>IF(E44*F44*E$4&gt;0,E44*F44*E$4,0)</f>
        <v>0</v>
      </c>
      <c r="I44" s="221">
        <f>IF(E44*G44*E$5&gt;0,E44*G44*E$5,0)</f>
        <v>0</v>
      </c>
      <c r="J44" s="222" t="s">
        <v>15</v>
      </c>
      <c r="K44" s="223" t="s">
        <v>881</v>
      </c>
      <c r="L44" s="226">
        <v>1.1200000000000001</v>
      </c>
      <c r="M44" s="225">
        <f>E44*L44</f>
        <v>16.8</v>
      </c>
      <c r="N44" s="226">
        <v>1.5</v>
      </c>
      <c r="O44" s="227">
        <f t="shared" si="1"/>
        <v>0</v>
      </c>
      <c r="P44" s="228">
        <f>SUM(O44:O49)</f>
        <v>0</v>
      </c>
      <c r="Q44" s="225">
        <f>R44/E44</f>
        <v>0</v>
      </c>
      <c r="R44" s="228">
        <f>H44+I44+P44</f>
        <v>0</v>
      </c>
    </row>
    <row r="45" spans="1:18" s="251" customFormat="1" ht="12.75" hidden="1">
      <c r="A45" s="233"/>
      <c r="B45" s="234"/>
      <c r="C45" s="233"/>
      <c r="D45" s="235"/>
      <c r="E45" s="236"/>
      <c r="F45" s="236"/>
      <c r="G45" s="236"/>
      <c r="H45" s="48"/>
      <c r="I45" s="48"/>
      <c r="J45" s="237"/>
      <c r="K45" s="238"/>
      <c r="L45" s="239"/>
      <c r="M45" s="225">
        <f>E44*L45</f>
        <v>0</v>
      </c>
      <c r="N45" s="239"/>
      <c r="O45" s="227">
        <f t="shared" si="1"/>
        <v>0</v>
      </c>
      <c r="P45" s="53"/>
      <c r="Q45" s="53"/>
      <c r="R45" s="53"/>
    </row>
    <row r="46" spans="1:18" s="251" customFormat="1" ht="12.75" hidden="1">
      <c r="A46" s="233"/>
      <c r="B46" s="234"/>
      <c r="C46" s="233"/>
      <c r="D46" s="235"/>
      <c r="E46" s="236"/>
      <c r="F46" s="236"/>
      <c r="G46" s="236"/>
      <c r="H46" s="48"/>
      <c r="I46" s="48"/>
      <c r="J46" s="237"/>
      <c r="K46" s="238"/>
      <c r="L46" s="239"/>
      <c r="M46" s="225">
        <f>E44*L46</f>
        <v>0</v>
      </c>
      <c r="N46" s="239"/>
      <c r="O46" s="227">
        <f t="shared" si="1"/>
        <v>0</v>
      </c>
      <c r="P46" s="53"/>
      <c r="Q46" s="53"/>
      <c r="R46" s="53"/>
    </row>
    <row r="47" spans="1:18" s="251" customFormat="1" ht="12.75" hidden="1">
      <c r="A47" s="233"/>
      <c r="B47" s="234"/>
      <c r="C47" s="233"/>
      <c r="D47" s="235"/>
      <c r="E47" s="236"/>
      <c r="F47" s="236"/>
      <c r="G47" s="236"/>
      <c r="H47" s="48"/>
      <c r="I47" s="48"/>
      <c r="J47" s="237"/>
      <c r="K47" s="238"/>
      <c r="L47" s="239"/>
      <c r="M47" s="225">
        <f>E44*L47</f>
        <v>0</v>
      </c>
      <c r="N47" s="239"/>
      <c r="O47" s="227">
        <f t="shared" si="1"/>
        <v>0</v>
      </c>
      <c r="P47" s="53"/>
      <c r="Q47" s="53"/>
      <c r="R47" s="53"/>
    </row>
    <row r="48" spans="1:18" s="251" customFormat="1" ht="12.75" hidden="1">
      <c r="A48" s="233"/>
      <c r="B48" s="234"/>
      <c r="C48" s="233"/>
      <c r="D48" s="235"/>
      <c r="E48" s="236"/>
      <c r="F48" s="236"/>
      <c r="G48" s="236"/>
      <c r="H48" s="48"/>
      <c r="I48" s="48"/>
      <c r="J48" s="237"/>
      <c r="K48" s="238"/>
      <c r="L48" s="239"/>
      <c r="M48" s="225">
        <f>E44*L48</f>
        <v>0</v>
      </c>
      <c r="N48" s="239"/>
      <c r="O48" s="227">
        <f t="shared" si="1"/>
        <v>0</v>
      </c>
      <c r="P48" s="53"/>
      <c r="Q48" s="53"/>
      <c r="R48" s="53"/>
    </row>
    <row r="49" spans="1:18" s="251" customFormat="1" ht="12.75" hidden="1">
      <c r="A49" s="240"/>
      <c r="B49" s="241"/>
      <c r="C49" s="240"/>
      <c r="D49" s="242"/>
      <c r="E49" s="243"/>
      <c r="F49" s="243"/>
      <c r="G49" s="243"/>
      <c r="H49" s="59"/>
      <c r="I49" s="59"/>
      <c r="J49" s="237"/>
      <c r="K49" s="238"/>
      <c r="L49" s="239"/>
      <c r="M49" s="225">
        <f>E44*L49</f>
        <v>0</v>
      </c>
      <c r="N49" s="239"/>
      <c r="O49" s="227">
        <f t="shared" si="1"/>
        <v>0</v>
      </c>
      <c r="P49" s="60"/>
      <c r="Q49" s="60"/>
      <c r="R49" s="60"/>
    </row>
    <row r="50" spans="1:18" s="251" customFormat="1" ht="25.5">
      <c r="A50" s="213">
        <f>A38+1</f>
        <v>6</v>
      </c>
      <c r="B50" s="230" t="s">
        <v>87</v>
      </c>
      <c r="C50" s="213" t="s">
        <v>833</v>
      </c>
      <c r="D50" s="231" t="s">
        <v>787</v>
      </c>
      <c r="E50" s="232">
        <v>206</v>
      </c>
      <c r="F50" s="232">
        <v>0.19</v>
      </c>
      <c r="G50" s="245">
        <v>0.02</v>
      </c>
      <c r="H50" s="221">
        <f>IF(E50*F50*E$4&gt;0,E50*F50*E$4,0)</f>
        <v>0</v>
      </c>
      <c r="I50" s="221">
        <f>IF(E50*G50*E$5&gt;0,E50*G50*E$5,0)</f>
        <v>0</v>
      </c>
      <c r="J50" s="222" t="s">
        <v>43</v>
      </c>
      <c r="K50" s="223" t="s">
        <v>787</v>
      </c>
      <c r="L50" s="226">
        <v>1</v>
      </c>
      <c r="M50" s="225">
        <f>E50*L50</f>
        <v>206</v>
      </c>
      <c r="N50" s="226">
        <v>2</v>
      </c>
      <c r="O50" s="227">
        <f t="shared" si="1"/>
        <v>0</v>
      </c>
      <c r="P50" s="228">
        <f>SUM(O50:O55)</f>
        <v>0</v>
      </c>
      <c r="Q50" s="225">
        <f>R50/E50</f>
        <v>0</v>
      </c>
      <c r="R50" s="228">
        <f>H50+I50+P50</f>
        <v>0</v>
      </c>
    </row>
    <row r="51" spans="1:18" s="251" customFormat="1" ht="12.75" hidden="1">
      <c r="A51" s="233"/>
      <c r="B51" s="234"/>
      <c r="C51" s="233"/>
      <c r="D51" s="235"/>
      <c r="E51" s="236"/>
      <c r="F51" s="236"/>
      <c r="G51" s="236"/>
      <c r="H51" s="48"/>
      <c r="I51" s="48"/>
      <c r="J51" s="237"/>
      <c r="K51" s="238"/>
      <c r="L51" s="239"/>
      <c r="M51" s="225">
        <f>E50*L51</f>
        <v>0</v>
      </c>
      <c r="N51" s="239"/>
      <c r="O51" s="227">
        <f t="shared" si="1"/>
        <v>0</v>
      </c>
      <c r="P51" s="53"/>
      <c r="Q51" s="53"/>
      <c r="R51" s="53"/>
    </row>
    <row r="52" spans="1:18" s="251" customFormat="1" ht="12.75" hidden="1">
      <c r="A52" s="233"/>
      <c r="B52" s="234"/>
      <c r="C52" s="233"/>
      <c r="D52" s="235"/>
      <c r="E52" s="236"/>
      <c r="F52" s="236"/>
      <c r="G52" s="236"/>
      <c r="H52" s="48"/>
      <c r="I52" s="48"/>
      <c r="J52" s="237"/>
      <c r="K52" s="238"/>
      <c r="L52" s="239"/>
      <c r="M52" s="225">
        <f>E50*L52</f>
        <v>0</v>
      </c>
      <c r="N52" s="239"/>
      <c r="O52" s="227">
        <f t="shared" si="1"/>
        <v>0</v>
      </c>
      <c r="P52" s="53"/>
      <c r="Q52" s="53"/>
      <c r="R52" s="53"/>
    </row>
    <row r="53" spans="1:18" s="251" customFormat="1" ht="12.75" hidden="1">
      <c r="A53" s="233"/>
      <c r="B53" s="234"/>
      <c r="C53" s="233"/>
      <c r="D53" s="235"/>
      <c r="E53" s="236"/>
      <c r="F53" s="236"/>
      <c r="G53" s="236"/>
      <c r="H53" s="48"/>
      <c r="I53" s="48"/>
      <c r="J53" s="237"/>
      <c r="K53" s="238"/>
      <c r="L53" s="239"/>
      <c r="M53" s="225">
        <f>E50*L53</f>
        <v>0</v>
      </c>
      <c r="N53" s="239"/>
      <c r="O53" s="227">
        <f t="shared" si="1"/>
        <v>0</v>
      </c>
      <c r="P53" s="53"/>
      <c r="Q53" s="53"/>
      <c r="R53" s="53"/>
    </row>
    <row r="54" spans="1:18" s="251" customFormat="1" ht="12.75" hidden="1">
      <c r="A54" s="233"/>
      <c r="B54" s="234"/>
      <c r="C54" s="233"/>
      <c r="D54" s="235"/>
      <c r="E54" s="236"/>
      <c r="F54" s="236"/>
      <c r="G54" s="236"/>
      <c r="H54" s="48"/>
      <c r="I54" s="48"/>
      <c r="J54" s="237"/>
      <c r="K54" s="238"/>
      <c r="L54" s="239"/>
      <c r="M54" s="225">
        <f>E50*L54</f>
        <v>0</v>
      </c>
      <c r="N54" s="239"/>
      <c r="O54" s="227">
        <f t="shared" si="1"/>
        <v>0</v>
      </c>
      <c r="P54" s="53"/>
      <c r="Q54" s="53"/>
      <c r="R54" s="53"/>
    </row>
    <row r="55" spans="1:18" s="251" customFormat="1" ht="12.75" hidden="1">
      <c r="A55" s="240"/>
      <c r="B55" s="241"/>
      <c r="C55" s="240"/>
      <c r="D55" s="242"/>
      <c r="E55" s="243"/>
      <c r="F55" s="243"/>
      <c r="G55" s="243"/>
      <c r="H55" s="59"/>
      <c r="I55" s="59"/>
      <c r="J55" s="237"/>
      <c r="K55" s="238"/>
      <c r="L55" s="239"/>
      <c r="M55" s="225">
        <f>E50*L55</f>
        <v>0</v>
      </c>
      <c r="N55" s="239"/>
      <c r="O55" s="227">
        <f t="shared" si="1"/>
        <v>0</v>
      </c>
      <c r="P55" s="60"/>
      <c r="Q55" s="60"/>
      <c r="R55" s="60"/>
    </row>
    <row r="56" spans="1:18" s="251" customFormat="1" ht="22.5" customHeight="1">
      <c r="A56" s="213">
        <f>A44+1</f>
        <v>7</v>
      </c>
      <c r="B56" s="230" t="s">
        <v>518</v>
      </c>
      <c r="C56" s="213" t="s">
        <v>522</v>
      </c>
      <c r="D56" s="231" t="s">
        <v>873</v>
      </c>
      <c r="E56" s="232">
        <v>39</v>
      </c>
      <c r="F56" s="244">
        <v>0.06</v>
      </c>
      <c r="G56" s="244">
        <v>0.01</v>
      </c>
      <c r="H56" s="221">
        <f>IF(E56*F56*E$4&gt;0,E56*F56*E$4,0)</f>
        <v>0</v>
      </c>
      <c r="I56" s="221">
        <f>IF(E56*G56*E$5&gt;0,E56*G56*E$5,0)</f>
        <v>0</v>
      </c>
      <c r="J56" s="222" t="s">
        <v>785</v>
      </c>
      <c r="K56" s="223"/>
      <c r="L56" s="224"/>
      <c r="M56" s="225">
        <f>E56*L56</f>
        <v>0</v>
      </c>
      <c r="N56" s="226"/>
      <c r="O56" s="227">
        <f t="shared" si="1"/>
        <v>0</v>
      </c>
      <c r="P56" s="228">
        <f>SUM(O56:O61)</f>
        <v>0</v>
      </c>
      <c r="Q56" s="225">
        <f>R56/E56</f>
        <v>0</v>
      </c>
      <c r="R56" s="228">
        <f>H56+I56+P56</f>
        <v>0</v>
      </c>
    </row>
    <row r="57" spans="1:18" s="251" customFormat="1" ht="12.75" hidden="1">
      <c r="A57" s="233"/>
      <c r="B57" s="234"/>
      <c r="C57" s="233"/>
      <c r="D57" s="235"/>
      <c r="E57" s="246"/>
      <c r="F57" s="246"/>
      <c r="G57" s="246"/>
      <c r="H57" s="48"/>
      <c r="I57" s="48"/>
      <c r="J57" s="237"/>
      <c r="K57" s="238"/>
      <c r="L57" s="252"/>
      <c r="M57" s="225">
        <f>E56*L57</f>
        <v>0</v>
      </c>
      <c r="N57" s="239"/>
      <c r="O57" s="227">
        <f t="shared" si="1"/>
        <v>0</v>
      </c>
      <c r="P57" s="53"/>
      <c r="Q57" s="53"/>
      <c r="R57" s="53"/>
    </row>
    <row r="58" spans="1:18" s="251" customFormat="1" ht="12.75" hidden="1">
      <c r="A58" s="233"/>
      <c r="B58" s="234"/>
      <c r="C58" s="233"/>
      <c r="D58" s="235"/>
      <c r="E58" s="246"/>
      <c r="F58" s="246"/>
      <c r="G58" s="246"/>
      <c r="H58" s="48"/>
      <c r="I58" s="48"/>
      <c r="J58" s="237"/>
      <c r="K58" s="238"/>
      <c r="L58" s="252"/>
      <c r="M58" s="225">
        <f>E56*L58</f>
        <v>0</v>
      </c>
      <c r="N58" s="239"/>
      <c r="O58" s="227">
        <f t="shared" si="1"/>
        <v>0</v>
      </c>
      <c r="P58" s="53"/>
      <c r="Q58" s="53"/>
      <c r="R58" s="53"/>
    </row>
    <row r="59" spans="1:18" s="251" customFormat="1" ht="12.75" hidden="1">
      <c r="A59" s="233"/>
      <c r="B59" s="234"/>
      <c r="C59" s="233"/>
      <c r="D59" s="235"/>
      <c r="E59" s="246"/>
      <c r="F59" s="246"/>
      <c r="G59" s="246"/>
      <c r="H59" s="48"/>
      <c r="I59" s="48"/>
      <c r="J59" s="237"/>
      <c r="K59" s="238"/>
      <c r="L59" s="252"/>
      <c r="M59" s="225">
        <f>E56*L59</f>
        <v>0</v>
      </c>
      <c r="N59" s="239"/>
      <c r="O59" s="227">
        <f t="shared" si="1"/>
        <v>0</v>
      </c>
      <c r="P59" s="53"/>
      <c r="Q59" s="53"/>
      <c r="R59" s="53"/>
    </row>
    <row r="60" spans="1:18" s="251" customFormat="1" ht="12.75" hidden="1">
      <c r="A60" s="233"/>
      <c r="B60" s="234"/>
      <c r="C60" s="233"/>
      <c r="D60" s="235"/>
      <c r="E60" s="246"/>
      <c r="F60" s="246"/>
      <c r="G60" s="246"/>
      <c r="H60" s="48"/>
      <c r="I60" s="48"/>
      <c r="J60" s="237"/>
      <c r="K60" s="238"/>
      <c r="L60" s="252"/>
      <c r="M60" s="225">
        <f>E56*L60</f>
        <v>0</v>
      </c>
      <c r="N60" s="239"/>
      <c r="O60" s="227">
        <f t="shared" si="1"/>
        <v>0</v>
      </c>
      <c r="P60" s="53"/>
      <c r="Q60" s="53"/>
      <c r="R60" s="53"/>
    </row>
    <row r="61" spans="1:18" s="251" customFormat="1" ht="12.75" hidden="1">
      <c r="A61" s="240"/>
      <c r="B61" s="241"/>
      <c r="C61" s="240"/>
      <c r="D61" s="242"/>
      <c r="E61" s="253"/>
      <c r="F61" s="253"/>
      <c r="G61" s="253"/>
      <c r="H61" s="59"/>
      <c r="I61" s="59"/>
      <c r="J61" s="237"/>
      <c r="K61" s="238"/>
      <c r="L61" s="252"/>
      <c r="M61" s="225">
        <f>E56*L61</f>
        <v>0</v>
      </c>
      <c r="N61" s="239"/>
      <c r="O61" s="227">
        <f t="shared" si="1"/>
        <v>0</v>
      </c>
      <c r="P61" s="60"/>
      <c r="Q61" s="60"/>
      <c r="R61" s="60"/>
    </row>
    <row r="62" spans="1:18" s="251" customFormat="1" ht="25.5">
      <c r="A62" s="213">
        <f>A56+1</f>
        <v>8</v>
      </c>
      <c r="B62" s="230" t="s">
        <v>519</v>
      </c>
      <c r="C62" s="213" t="s">
        <v>523</v>
      </c>
      <c r="D62" s="231" t="s">
        <v>879</v>
      </c>
      <c r="E62" s="232">
        <v>0.39</v>
      </c>
      <c r="F62" s="244">
        <v>4.5999999999999996</v>
      </c>
      <c r="G62" s="244">
        <v>6.8</v>
      </c>
      <c r="H62" s="221">
        <f>IF(E62*F62*E$4&gt;0,E62*F62*E$4,0)</f>
        <v>0</v>
      </c>
      <c r="I62" s="221">
        <f>IF(E62*G62*E$5&gt;0,E62*G62*E$5,0)</f>
        <v>0</v>
      </c>
      <c r="J62" s="222" t="s">
        <v>521</v>
      </c>
      <c r="K62" s="223" t="s">
        <v>793</v>
      </c>
      <c r="L62" s="224">
        <v>30</v>
      </c>
      <c r="M62" s="225">
        <f>E62*L62</f>
        <v>11.700000000000001</v>
      </c>
      <c r="N62" s="226">
        <v>0.28299999999999997</v>
      </c>
      <c r="O62" s="227">
        <f t="shared" si="1"/>
        <v>0</v>
      </c>
      <c r="P62" s="228">
        <f>SUM(O62:O67)</f>
        <v>0</v>
      </c>
      <c r="Q62" s="225">
        <f>R62/E62</f>
        <v>0</v>
      </c>
      <c r="R62" s="228">
        <f>H62+I62+P62</f>
        <v>0</v>
      </c>
    </row>
    <row r="63" spans="1:18" s="251" customFormat="1" ht="12.75" hidden="1">
      <c r="A63" s="233"/>
      <c r="B63" s="234"/>
      <c r="C63" s="233"/>
      <c r="D63" s="235"/>
      <c r="E63" s="246"/>
      <c r="F63" s="246"/>
      <c r="G63" s="246"/>
      <c r="H63" s="48"/>
      <c r="I63" s="48"/>
      <c r="J63" s="237"/>
      <c r="K63" s="238"/>
      <c r="L63" s="252"/>
      <c r="M63" s="225">
        <f>E62*L63</f>
        <v>0</v>
      </c>
      <c r="N63" s="239"/>
      <c r="O63" s="227">
        <f t="shared" si="1"/>
        <v>0</v>
      </c>
      <c r="P63" s="53"/>
      <c r="Q63" s="53"/>
      <c r="R63" s="53"/>
    </row>
    <row r="64" spans="1:18" s="251" customFormat="1" ht="12.75" hidden="1">
      <c r="A64" s="233"/>
      <c r="B64" s="234"/>
      <c r="C64" s="233"/>
      <c r="D64" s="235"/>
      <c r="E64" s="246"/>
      <c r="F64" s="246"/>
      <c r="G64" s="246"/>
      <c r="H64" s="48"/>
      <c r="I64" s="48"/>
      <c r="J64" s="237"/>
      <c r="K64" s="238"/>
      <c r="L64" s="252"/>
      <c r="M64" s="225">
        <f>E62*L64</f>
        <v>0</v>
      </c>
      <c r="N64" s="239"/>
      <c r="O64" s="227">
        <f t="shared" si="1"/>
        <v>0</v>
      </c>
      <c r="P64" s="53"/>
      <c r="Q64" s="53"/>
      <c r="R64" s="53"/>
    </row>
    <row r="65" spans="1:18" s="251" customFormat="1" ht="12.75" hidden="1">
      <c r="A65" s="233"/>
      <c r="B65" s="234"/>
      <c r="C65" s="233"/>
      <c r="D65" s="235"/>
      <c r="E65" s="246"/>
      <c r="F65" s="246"/>
      <c r="G65" s="246"/>
      <c r="H65" s="48"/>
      <c r="I65" s="48"/>
      <c r="J65" s="237"/>
      <c r="K65" s="238"/>
      <c r="L65" s="252"/>
      <c r="M65" s="225">
        <f>E62*L65</f>
        <v>0</v>
      </c>
      <c r="N65" s="239"/>
      <c r="O65" s="227">
        <f t="shared" si="1"/>
        <v>0</v>
      </c>
      <c r="P65" s="53"/>
      <c r="Q65" s="53"/>
      <c r="R65" s="53"/>
    </row>
    <row r="66" spans="1:18" s="251" customFormat="1" ht="12.75" hidden="1">
      <c r="A66" s="233"/>
      <c r="B66" s="234"/>
      <c r="C66" s="233"/>
      <c r="D66" s="235"/>
      <c r="E66" s="246"/>
      <c r="F66" s="246"/>
      <c r="G66" s="246"/>
      <c r="H66" s="48"/>
      <c r="I66" s="48"/>
      <c r="J66" s="237"/>
      <c r="K66" s="238"/>
      <c r="L66" s="252"/>
      <c r="M66" s="225">
        <f>E62*L66</f>
        <v>0</v>
      </c>
      <c r="N66" s="239"/>
      <c r="O66" s="227">
        <f t="shared" si="1"/>
        <v>0</v>
      </c>
      <c r="P66" s="53"/>
      <c r="Q66" s="53"/>
      <c r="R66" s="53"/>
    </row>
    <row r="67" spans="1:18" s="251" customFormat="1" ht="12.75" hidden="1">
      <c r="A67" s="240"/>
      <c r="B67" s="241"/>
      <c r="C67" s="240"/>
      <c r="D67" s="242"/>
      <c r="E67" s="253"/>
      <c r="F67" s="253"/>
      <c r="G67" s="253"/>
      <c r="H67" s="59"/>
      <c r="I67" s="59"/>
      <c r="J67" s="237"/>
      <c r="K67" s="238"/>
      <c r="L67" s="252"/>
      <c r="M67" s="225">
        <f>E62*L67</f>
        <v>0</v>
      </c>
      <c r="N67" s="239"/>
      <c r="O67" s="227">
        <f t="shared" si="1"/>
        <v>0</v>
      </c>
      <c r="P67" s="60"/>
      <c r="Q67" s="60"/>
      <c r="R67" s="60"/>
    </row>
    <row r="68" spans="1:18" s="251" customFormat="1" ht="25.5">
      <c r="A68" s="213">
        <f>A62+1</f>
        <v>9</v>
      </c>
      <c r="B68" s="230" t="s">
        <v>86</v>
      </c>
      <c r="C68" s="213" t="s">
        <v>709</v>
      </c>
      <c r="D68" s="231" t="s">
        <v>879</v>
      </c>
      <c r="E68" s="232">
        <v>0.39</v>
      </c>
      <c r="F68" s="244">
        <v>2.0499999999999998</v>
      </c>
      <c r="G68" s="244">
        <v>0.2</v>
      </c>
      <c r="H68" s="221">
        <f>IF(E68*F68*E$4&gt;0,E68*F68*E$4,0)</f>
        <v>0</v>
      </c>
      <c r="I68" s="221">
        <f>IF(E68*G68*E$5&gt;0,E68*G68*E$5,0)</f>
        <v>0</v>
      </c>
      <c r="J68" s="222" t="s">
        <v>520</v>
      </c>
      <c r="K68" s="223" t="s">
        <v>793</v>
      </c>
      <c r="L68" s="224">
        <v>8.6</v>
      </c>
      <c r="M68" s="225">
        <f>E68*L68</f>
        <v>3.3540000000000001</v>
      </c>
      <c r="N68" s="226">
        <v>0.25</v>
      </c>
      <c r="O68" s="227">
        <f t="shared" si="1"/>
        <v>0</v>
      </c>
      <c r="P68" s="228">
        <f>SUM(O68:O73)</f>
        <v>0</v>
      </c>
      <c r="Q68" s="225">
        <f>R68/E68</f>
        <v>0</v>
      </c>
      <c r="R68" s="228">
        <f>H68+I68+P68</f>
        <v>0</v>
      </c>
    </row>
    <row r="69" spans="1:18" s="251" customFormat="1" ht="12.75">
      <c r="A69" s="233"/>
      <c r="B69" s="234"/>
      <c r="C69" s="233"/>
      <c r="D69" s="235"/>
      <c r="E69" s="246"/>
      <c r="F69" s="246"/>
      <c r="G69" s="246"/>
      <c r="H69" s="48"/>
      <c r="I69" s="48"/>
      <c r="J69" s="237" t="s">
        <v>75</v>
      </c>
      <c r="K69" s="238" t="s">
        <v>793</v>
      </c>
      <c r="L69" s="252">
        <v>1.5</v>
      </c>
      <c r="M69" s="225">
        <f>E68*L69</f>
        <v>0.58499999999999996</v>
      </c>
      <c r="N69" s="239">
        <v>0.9</v>
      </c>
      <c r="O69" s="227">
        <f t="shared" si="1"/>
        <v>0</v>
      </c>
      <c r="P69" s="53"/>
      <c r="Q69" s="53"/>
      <c r="R69" s="53"/>
    </row>
    <row r="70" spans="1:18" s="251" customFormat="1" ht="12.75" hidden="1">
      <c r="A70" s="233"/>
      <c r="B70" s="234"/>
      <c r="C70" s="233"/>
      <c r="D70" s="235"/>
      <c r="E70" s="246"/>
      <c r="F70" s="246"/>
      <c r="G70" s="246"/>
      <c r="H70" s="48"/>
      <c r="I70" s="48"/>
      <c r="J70" s="237"/>
      <c r="K70" s="238"/>
      <c r="L70" s="252"/>
      <c r="M70" s="225">
        <f>E68*L70</f>
        <v>0</v>
      </c>
      <c r="N70" s="239"/>
      <c r="O70" s="227">
        <f t="shared" si="1"/>
        <v>0</v>
      </c>
      <c r="P70" s="53"/>
      <c r="Q70" s="53"/>
      <c r="R70" s="53"/>
    </row>
    <row r="71" spans="1:18" s="251" customFormat="1" ht="12.75" hidden="1">
      <c r="A71" s="233"/>
      <c r="B71" s="234"/>
      <c r="C71" s="233"/>
      <c r="D71" s="235"/>
      <c r="E71" s="246"/>
      <c r="F71" s="246"/>
      <c r="G71" s="246"/>
      <c r="H71" s="48"/>
      <c r="I71" s="48"/>
      <c r="J71" s="237"/>
      <c r="K71" s="238"/>
      <c r="L71" s="252"/>
      <c r="M71" s="225">
        <f>E68*L71</f>
        <v>0</v>
      </c>
      <c r="N71" s="239"/>
      <c r="O71" s="227">
        <f t="shared" si="1"/>
        <v>0</v>
      </c>
      <c r="P71" s="53"/>
      <c r="Q71" s="53"/>
      <c r="R71" s="53"/>
    </row>
    <row r="72" spans="1:18" s="251" customFormat="1" ht="12.75" hidden="1">
      <c r="A72" s="233"/>
      <c r="B72" s="234"/>
      <c r="C72" s="233"/>
      <c r="D72" s="235"/>
      <c r="E72" s="246"/>
      <c r="F72" s="246"/>
      <c r="G72" s="246"/>
      <c r="H72" s="48"/>
      <c r="I72" s="48"/>
      <c r="J72" s="237"/>
      <c r="K72" s="238"/>
      <c r="L72" s="252"/>
      <c r="M72" s="225">
        <f>E68*L72</f>
        <v>0</v>
      </c>
      <c r="N72" s="239"/>
      <c r="O72" s="227">
        <f t="shared" si="1"/>
        <v>0</v>
      </c>
      <c r="P72" s="53"/>
      <c r="Q72" s="53"/>
      <c r="R72" s="53"/>
    </row>
    <row r="73" spans="1:18" s="251" customFormat="1" ht="12.75" hidden="1">
      <c r="A73" s="240"/>
      <c r="B73" s="241"/>
      <c r="C73" s="240"/>
      <c r="D73" s="242"/>
      <c r="E73" s="253"/>
      <c r="F73" s="253"/>
      <c r="G73" s="253"/>
      <c r="H73" s="59"/>
      <c r="I73" s="59"/>
      <c r="J73" s="237"/>
      <c r="K73" s="238"/>
      <c r="L73" s="252"/>
      <c r="M73" s="225">
        <f>E68*L73</f>
        <v>0</v>
      </c>
      <c r="N73" s="239"/>
      <c r="O73" s="227">
        <f t="shared" si="1"/>
        <v>0</v>
      </c>
      <c r="P73" s="60"/>
      <c r="Q73" s="60"/>
      <c r="R73" s="60"/>
    </row>
    <row r="74" spans="1:18" s="251" customFormat="1" ht="38.25">
      <c r="A74" s="213">
        <f>A68+1</f>
        <v>10</v>
      </c>
      <c r="B74" s="230" t="s">
        <v>73</v>
      </c>
      <c r="C74" s="213" t="s">
        <v>150</v>
      </c>
      <c r="D74" s="231" t="s">
        <v>879</v>
      </c>
      <c r="E74" s="232">
        <v>0.39</v>
      </c>
      <c r="F74" s="232">
        <v>1.98</v>
      </c>
      <c r="G74" s="232">
        <v>0.3</v>
      </c>
      <c r="H74" s="221">
        <f>IF(E74*F74*E$4&gt;0,E74*F74*E$4,0)</f>
        <v>0</v>
      </c>
      <c r="I74" s="221">
        <f>IF(E74*G74*E$5&gt;0,E74*G74*E$5,0)</f>
        <v>0</v>
      </c>
      <c r="J74" s="222" t="s">
        <v>74</v>
      </c>
      <c r="K74" s="223" t="s">
        <v>793</v>
      </c>
      <c r="L74" s="226">
        <v>16.8</v>
      </c>
      <c r="M74" s="225">
        <f>E74*L74</f>
        <v>6.5520000000000005</v>
      </c>
      <c r="N74" s="226">
        <v>0.75</v>
      </c>
      <c r="O74" s="227">
        <f t="shared" si="1"/>
        <v>0</v>
      </c>
      <c r="P74" s="228">
        <f>SUM(O74:O79)</f>
        <v>0</v>
      </c>
      <c r="Q74" s="225">
        <f>R74/E74</f>
        <v>0</v>
      </c>
      <c r="R74" s="228">
        <f>H74+I74+P74</f>
        <v>0</v>
      </c>
    </row>
    <row r="75" spans="1:18" s="251" customFormat="1" ht="12.75">
      <c r="A75" s="233"/>
      <c r="B75" s="234"/>
      <c r="C75" s="233"/>
      <c r="D75" s="235"/>
      <c r="E75" s="236"/>
      <c r="F75" s="236"/>
      <c r="G75" s="236"/>
      <c r="H75" s="48"/>
      <c r="I75" s="48"/>
      <c r="J75" s="237" t="s">
        <v>151</v>
      </c>
      <c r="K75" s="238" t="s">
        <v>793</v>
      </c>
      <c r="L75" s="239">
        <v>2.6</v>
      </c>
      <c r="M75" s="225">
        <f>E74*L75</f>
        <v>1.014</v>
      </c>
      <c r="N75" s="239">
        <v>0.9</v>
      </c>
      <c r="O75" s="227">
        <f t="shared" si="1"/>
        <v>0</v>
      </c>
      <c r="P75" s="53"/>
      <c r="Q75" s="53"/>
      <c r="R75" s="53"/>
    </row>
    <row r="76" spans="1:18" s="251" customFormat="1" ht="12.75" hidden="1">
      <c r="A76" s="233"/>
      <c r="B76" s="234"/>
      <c r="C76" s="233"/>
      <c r="D76" s="235"/>
      <c r="E76" s="236"/>
      <c r="F76" s="236"/>
      <c r="G76" s="236"/>
      <c r="H76" s="48"/>
      <c r="I76" s="48"/>
      <c r="J76" s="237"/>
      <c r="K76" s="238"/>
      <c r="L76" s="239"/>
      <c r="M76" s="225">
        <f>E74*L76</f>
        <v>0</v>
      </c>
      <c r="N76" s="239"/>
      <c r="O76" s="227">
        <f t="shared" si="1"/>
        <v>0</v>
      </c>
      <c r="P76" s="53"/>
      <c r="Q76" s="53"/>
      <c r="R76" s="53"/>
    </row>
    <row r="77" spans="1:18" s="251" customFormat="1" ht="12.75" hidden="1">
      <c r="A77" s="233"/>
      <c r="B77" s="234"/>
      <c r="C77" s="233"/>
      <c r="D77" s="235"/>
      <c r="E77" s="236"/>
      <c r="F77" s="236"/>
      <c r="G77" s="236"/>
      <c r="H77" s="48"/>
      <c r="I77" s="48"/>
      <c r="J77" s="237"/>
      <c r="K77" s="238"/>
      <c r="L77" s="239"/>
      <c r="M77" s="225">
        <f>E74*L77</f>
        <v>0</v>
      </c>
      <c r="N77" s="239"/>
      <c r="O77" s="227">
        <f t="shared" si="1"/>
        <v>0</v>
      </c>
      <c r="P77" s="53"/>
      <c r="Q77" s="53"/>
      <c r="R77" s="53"/>
    </row>
    <row r="78" spans="1:18" s="251" customFormat="1" ht="12.75" hidden="1">
      <c r="A78" s="233"/>
      <c r="B78" s="234"/>
      <c r="C78" s="233"/>
      <c r="D78" s="235"/>
      <c r="E78" s="236"/>
      <c r="F78" s="236"/>
      <c r="G78" s="236"/>
      <c r="H78" s="48"/>
      <c r="I78" s="48"/>
      <c r="J78" s="237"/>
      <c r="K78" s="238"/>
      <c r="L78" s="239"/>
      <c r="M78" s="225">
        <f>E74*L78</f>
        <v>0</v>
      </c>
      <c r="N78" s="239"/>
      <c r="O78" s="227">
        <f t="shared" ref="O78:O141" si="2">M78*N78*E$6</f>
        <v>0</v>
      </c>
      <c r="P78" s="53"/>
      <c r="Q78" s="53"/>
      <c r="R78" s="53"/>
    </row>
    <row r="79" spans="1:18" s="251" customFormat="1" ht="12.75" hidden="1" customHeight="1">
      <c r="A79" s="240"/>
      <c r="B79" s="241"/>
      <c r="C79" s="240"/>
      <c r="D79" s="242"/>
      <c r="E79" s="243"/>
      <c r="F79" s="243"/>
      <c r="G79" s="243"/>
      <c r="H79" s="59"/>
      <c r="I79" s="59"/>
      <c r="J79" s="237"/>
      <c r="K79" s="238"/>
      <c r="L79" s="239"/>
      <c r="M79" s="225">
        <f>E74*L79</f>
        <v>0</v>
      </c>
      <c r="N79" s="239"/>
      <c r="O79" s="227">
        <f t="shared" si="2"/>
        <v>0</v>
      </c>
      <c r="P79" s="60"/>
      <c r="Q79" s="60"/>
      <c r="R79" s="60"/>
    </row>
    <row r="80" spans="1:18" s="251" customFormat="1" ht="24" customHeight="1">
      <c r="A80" s="213">
        <f>A74+1</f>
        <v>11</v>
      </c>
      <c r="B80" s="230" t="s">
        <v>716</v>
      </c>
      <c r="C80" s="213" t="s">
        <v>166</v>
      </c>
      <c r="D80" s="231" t="s">
        <v>791</v>
      </c>
      <c r="E80" s="232">
        <v>0.03</v>
      </c>
      <c r="F80" s="244">
        <v>190</v>
      </c>
      <c r="G80" s="220">
        <v>162</v>
      </c>
      <c r="H80" s="221">
        <f>IF(E80*F80*E$4&gt;0,E80*F80*E$4,0)</f>
        <v>0</v>
      </c>
      <c r="I80" s="221">
        <f>IF(E80*G80*E$5&gt;0,E80*G80*E$5,0)</f>
        <v>0</v>
      </c>
      <c r="J80" s="222" t="s">
        <v>167</v>
      </c>
      <c r="K80" s="223" t="s">
        <v>791</v>
      </c>
      <c r="L80" s="226">
        <v>1</v>
      </c>
      <c r="M80" s="225">
        <f>E80*L80</f>
        <v>0.03</v>
      </c>
      <c r="N80" s="224">
        <v>320</v>
      </c>
      <c r="O80" s="227">
        <f t="shared" si="2"/>
        <v>0</v>
      </c>
      <c r="P80" s="228">
        <f>SUM(O80:O85)</f>
        <v>0</v>
      </c>
      <c r="Q80" s="225">
        <f>R80/E80</f>
        <v>0</v>
      </c>
      <c r="R80" s="228">
        <f>H80+I80+P80</f>
        <v>0</v>
      </c>
    </row>
    <row r="81" spans="1:18" s="251" customFormat="1" ht="12.75" hidden="1">
      <c r="A81" s="233"/>
      <c r="B81" s="234"/>
      <c r="C81" s="233"/>
      <c r="D81" s="235"/>
      <c r="E81" s="236"/>
      <c r="F81" s="236"/>
      <c r="G81" s="236"/>
      <c r="H81" s="48"/>
      <c r="I81" s="48"/>
      <c r="J81" s="237"/>
      <c r="K81" s="238"/>
      <c r="L81" s="239"/>
      <c r="M81" s="225">
        <f>E80*L81</f>
        <v>0</v>
      </c>
      <c r="N81" s="239"/>
      <c r="O81" s="227">
        <f t="shared" si="2"/>
        <v>0</v>
      </c>
      <c r="P81" s="53"/>
      <c r="Q81" s="53"/>
      <c r="R81" s="53"/>
    </row>
    <row r="82" spans="1:18" s="251" customFormat="1" ht="12.75" hidden="1">
      <c r="A82" s="233"/>
      <c r="B82" s="234"/>
      <c r="C82" s="233"/>
      <c r="D82" s="235"/>
      <c r="E82" s="236"/>
      <c r="F82" s="236"/>
      <c r="G82" s="236"/>
      <c r="H82" s="48"/>
      <c r="I82" s="48"/>
      <c r="J82" s="237"/>
      <c r="K82" s="238"/>
      <c r="L82" s="239"/>
      <c r="M82" s="225">
        <f>E80*L82</f>
        <v>0</v>
      </c>
      <c r="N82" s="239"/>
      <c r="O82" s="227">
        <f t="shared" si="2"/>
        <v>0</v>
      </c>
      <c r="P82" s="53"/>
      <c r="Q82" s="53"/>
      <c r="R82" s="53"/>
    </row>
    <row r="83" spans="1:18" s="251" customFormat="1" ht="12.75" hidden="1">
      <c r="A83" s="233"/>
      <c r="B83" s="234"/>
      <c r="C83" s="233"/>
      <c r="D83" s="235"/>
      <c r="E83" s="236"/>
      <c r="F83" s="236"/>
      <c r="G83" s="236"/>
      <c r="H83" s="48"/>
      <c r="I83" s="48"/>
      <c r="J83" s="237"/>
      <c r="K83" s="238"/>
      <c r="L83" s="239"/>
      <c r="M83" s="225">
        <f>E80*L83</f>
        <v>0</v>
      </c>
      <c r="N83" s="239"/>
      <c r="O83" s="227">
        <f t="shared" si="2"/>
        <v>0</v>
      </c>
      <c r="P83" s="53"/>
      <c r="Q83" s="53"/>
      <c r="R83" s="53"/>
    </row>
    <row r="84" spans="1:18" s="251" customFormat="1" ht="12.75" hidden="1">
      <c r="A84" s="233"/>
      <c r="B84" s="234"/>
      <c r="C84" s="233"/>
      <c r="D84" s="235"/>
      <c r="E84" s="236"/>
      <c r="F84" s="236"/>
      <c r="G84" s="236"/>
      <c r="H84" s="48"/>
      <c r="I84" s="48"/>
      <c r="J84" s="237"/>
      <c r="K84" s="238"/>
      <c r="L84" s="239"/>
      <c r="M84" s="225">
        <f>E80*L84</f>
        <v>0</v>
      </c>
      <c r="N84" s="239"/>
      <c r="O84" s="227">
        <f t="shared" si="2"/>
        <v>0</v>
      </c>
      <c r="P84" s="53"/>
      <c r="Q84" s="53"/>
      <c r="R84" s="53"/>
    </row>
    <row r="85" spans="1:18" s="251" customFormat="1" ht="12.75" hidden="1">
      <c r="A85" s="240"/>
      <c r="B85" s="241"/>
      <c r="C85" s="240"/>
      <c r="D85" s="242"/>
      <c r="E85" s="243"/>
      <c r="F85" s="243"/>
      <c r="G85" s="243"/>
      <c r="H85" s="59"/>
      <c r="I85" s="59"/>
      <c r="J85" s="237"/>
      <c r="K85" s="238"/>
      <c r="L85" s="239"/>
      <c r="M85" s="225">
        <f>E80*L85</f>
        <v>0</v>
      </c>
      <c r="N85" s="239"/>
      <c r="O85" s="227">
        <f t="shared" si="2"/>
        <v>0</v>
      </c>
      <c r="P85" s="60"/>
      <c r="Q85" s="60"/>
      <c r="R85" s="60"/>
    </row>
    <row r="86" spans="1:18" s="229" customFormat="1" ht="38.25">
      <c r="A86" s="213">
        <f>A80+1</f>
        <v>12</v>
      </c>
      <c r="B86" s="218" t="s">
        <v>47</v>
      </c>
      <c r="C86" s="217" t="s">
        <v>396</v>
      </c>
      <c r="D86" s="219" t="s">
        <v>810</v>
      </c>
      <c r="E86" s="220">
        <v>2</v>
      </c>
      <c r="F86" s="220">
        <v>0.97</v>
      </c>
      <c r="G86" s="220">
        <v>0.13</v>
      </c>
      <c r="H86" s="221">
        <f>IF(E86*F86*E$4&gt;0,E86*F86*E$4,0)</f>
        <v>0</v>
      </c>
      <c r="I86" s="221">
        <f>IF(E86*G86*E$5&gt;0,E86*G86*E$5,0)</f>
        <v>0</v>
      </c>
      <c r="J86" s="222" t="s">
        <v>45</v>
      </c>
      <c r="K86" s="223" t="s">
        <v>810</v>
      </c>
      <c r="L86" s="224">
        <v>1</v>
      </c>
      <c r="M86" s="225">
        <f>E86*L86</f>
        <v>2</v>
      </c>
      <c r="N86" s="226">
        <v>24</v>
      </c>
      <c r="O86" s="227">
        <f t="shared" si="2"/>
        <v>0</v>
      </c>
      <c r="P86" s="228">
        <f>SUM(O86:O91)</f>
        <v>0</v>
      </c>
      <c r="Q86" s="225">
        <f>R86/E86</f>
        <v>0</v>
      </c>
      <c r="R86" s="228">
        <f>H86+I86+P86</f>
        <v>0</v>
      </c>
    </row>
    <row r="87" spans="1:18" s="251" customFormat="1" ht="12.75" hidden="1">
      <c r="A87" s="233"/>
      <c r="B87" s="234"/>
      <c r="C87" s="233"/>
      <c r="D87" s="235"/>
      <c r="E87" s="246"/>
      <c r="F87" s="246"/>
      <c r="G87" s="246"/>
      <c r="H87" s="48"/>
      <c r="I87" s="48"/>
      <c r="J87" s="237"/>
      <c r="K87" s="238"/>
      <c r="L87" s="252"/>
      <c r="M87" s="225">
        <f>E86*L87</f>
        <v>0</v>
      </c>
      <c r="N87" s="239"/>
      <c r="O87" s="227">
        <f t="shared" si="2"/>
        <v>0</v>
      </c>
      <c r="P87" s="53"/>
      <c r="Q87" s="53"/>
      <c r="R87" s="53"/>
    </row>
    <row r="88" spans="1:18" s="251" customFormat="1" ht="12.75" hidden="1">
      <c r="A88" s="233"/>
      <c r="B88" s="234"/>
      <c r="C88" s="233"/>
      <c r="D88" s="235"/>
      <c r="E88" s="246"/>
      <c r="F88" s="246"/>
      <c r="G88" s="246"/>
      <c r="H88" s="48"/>
      <c r="I88" s="48"/>
      <c r="J88" s="237"/>
      <c r="K88" s="238"/>
      <c r="L88" s="252"/>
      <c r="M88" s="225">
        <f>E86*L88</f>
        <v>0</v>
      </c>
      <c r="N88" s="239"/>
      <c r="O88" s="227">
        <f t="shared" si="2"/>
        <v>0</v>
      </c>
      <c r="P88" s="53"/>
      <c r="Q88" s="53"/>
      <c r="R88" s="53"/>
    </row>
    <row r="89" spans="1:18" s="251" customFormat="1" ht="12.75" hidden="1">
      <c r="A89" s="233"/>
      <c r="B89" s="234"/>
      <c r="C89" s="233"/>
      <c r="D89" s="235"/>
      <c r="E89" s="246"/>
      <c r="F89" s="246"/>
      <c r="G89" s="246"/>
      <c r="H89" s="48"/>
      <c r="I89" s="48"/>
      <c r="J89" s="237"/>
      <c r="K89" s="238"/>
      <c r="L89" s="252"/>
      <c r="M89" s="225">
        <f>E86*L89</f>
        <v>0</v>
      </c>
      <c r="N89" s="239"/>
      <c r="O89" s="227">
        <f t="shared" si="2"/>
        <v>0</v>
      </c>
      <c r="P89" s="53"/>
      <c r="Q89" s="53"/>
      <c r="R89" s="53"/>
    </row>
    <row r="90" spans="1:18" s="251" customFormat="1" ht="12.75" hidden="1">
      <c r="A90" s="233"/>
      <c r="B90" s="234"/>
      <c r="C90" s="233"/>
      <c r="D90" s="235"/>
      <c r="E90" s="246"/>
      <c r="F90" s="246"/>
      <c r="G90" s="246"/>
      <c r="H90" s="48"/>
      <c r="I90" s="48"/>
      <c r="J90" s="237"/>
      <c r="K90" s="238"/>
      <c r="L90" s="252"/>
      <c r="M90" s="225">
        <f>E86*L90</f>
        <v>0</v>
      </c>
      <c r="N90" s="239"/>
      <c r="O90" s="227">
        <f t="shared" si="2"/>
        <v>0</v>
      </c>
      <c r="P90" s="53"/>
      <c r="Q90" s="53"/>
      <c r="R90" s="53"/>
    </row>
    <row r="91" spans="1:18" s="251" customFormat="1" ht="12.75" hidden="1">
      <c r="A91" s="240"/>
      <c r="B91" s="241"/>
      <c r="C91" s="240"/>
      <c r="D91" s="242"/>
      <c r="E91" s="253"/>
      <c r="F91" s="253"/>
      <c r="G91" s="253"/>
      <c r="H91" s="59"/>
      <c r="I91" s="59"/>
      <c r="J91" s="237"/>
      <c r="K91" s="238"/>
      <c r="L91" s="252"/>
      <c r="M91" s="225">
        <f>E86*L91</f>
        <v>0</v>
      </c>
      <c r="N91" s="239"/>
      <c r="O91" s="227">
        <f t="shared" si="2"/>
        <v>0</v>
      </c>
      <c r="P91" s="60"/>
      <c r="Q91" s="60"/>
      <c r="R91" s="60"/>
    </row>
    <row r="92" spans="1:18" s="251" customFormat="1" ht="25.5">
      <c r="A92" s="213">
        <f>A86+1</f>
        <v>13</v>
      </c>
      <c r="B92" s="230" t="s">
        <v>54</v>
      </c>
      <c r="C92" s="213" t="s">
        <v>819</v>
      </c>
      <c r="D92" s="231" t="s">
        <v>810</v>
      </c>
      <c r="E92" s="244">
        <v>4</v>
      </c>
      <c r="F92" s="244"/>
      <c r="G92" s="244"/>
      <c r="H92" s="221">
        <f>IF(E92*F92*E$4&gt;0,E92*F92*E$4,0)</f>
        <v>0</v>
      </c>
      <c r="I92" s="221">
        <f>IF(E92*G92*E$5&gt;0,E92*G92*E$5,0)</f>
        <v>0</v>
      </c>
      <c r="J92" s="213" t="s">
        <v>820</v>
      </c>
      <c r="K92" s="223" t="s">
        <v>810</v>
      </c>
      <c r="L92" s="224">
        <v>1</v>
      </c>
      <c r="M92" s="225">
        <f>E92*L92</f>
        <v>4</v>
      </c>
      <c r="N92" s="226">
        <v>1.5</v>
      </c>
      <c r="O92" s="227">
        <f t="shared" si="2"/>
        <v>0</v>
      </c>
      <c r="P92" s="228">
        <f>SUM(O92:O97)</f>
        <v>0</v>
      </c>
      <c r="Q92" s="225">
        <f>R92/E92</f>
        <v>0</v>
      </c>
      <c r="R92" s="228">
        <f>H92+I92+P92</f>
        <v>0</v>
      </c>
    </row>
    <row r="93" spans="1:18" s="251" customFormat="1" ht="12.75" hidden="1">
      <c r="A93" s="233"/>
      <c r="B93" s="234"/>
      <c r="C93" s="233"/>
      <c r="D93" s="235"/>
      <c r="E93" s="246"/>
      <c r="F93" s="246"/>
      <c r="G93" s="246"/>
      <c r="H93" s="48"/>
      <c r="I93" s="48"/>
      <c r="J93" s="237"/>
      <c r="K93" s="238"/>
      <c r="L93" s="252"/>
      <c r="M93" s="225">
        <f>E92*L93</f>
        <v>0</v>
      </c>
      <c r="N93" s="239"/>
      <c r="O93" s="227">
        <f t="shared" si="2"/>
        <v>0</v>
      </c>
      <c r="P93" s="53"/>
      <c r="Q93" s="53"/>
      <c r="R93" s="53"/>
    </row>
    <row r="94" spans="1:18" s="251" customFormat="1" ht="12.75" hidden="1">
      <c r="A94" s="233"/>
      <c r="B94" s="234"/>
      <c r="C94" s="233"/>
      <c r="D94" s="235"/>
      <c r="E94" s="246"/>
      <c r="F94" s="246"/>
      <c r="G94" s="246"/>
      <c r="H94" s="48"/>
      <c r="I94" s="48"/>
      <c r="J94" s="237"/>
      <c r="K94" s="238"/>
      <c r="L94" s="252"/>
      <c r="M94" s="225">
        <f>E92*L94</f>
        <v>0</v>
      </c>
      <c r="N94" s="239"/>
      <c r="O94" s="227">
        <f t="shared" si="2"/>
        <v>0</v>
      </c>
      <c r="P94" s="53"/>
      <c r="Q94" s="53"/>
      <c r="R94" s="53"/>
    </row>
    <row r="95" spans="1:18" s="251" customFormat="1" ht="12.75" hidden="1">
      <c r="A95" s="233"/>
      <c r="B95" s="234"/>
      <c r="C95" s="233"/>
      <c r="D95" s="235"/>
      <c r="E95" s="246"/>
      <c r="F95" s="246"/>
      <c r="G95" s="246"/>
      <c r="H95" s="48"/>
      <c r="I95" s="48"/>
      <c r="J95" s="237"/>
      <c r="K95" s="238"/>
      <c r="L95" s="252"/>
      <c r="M95" s="225">
        <f>E92*L95</f>
        <v>0</v>
      </c>
      <c r="N95" s="239"/>
      <c r="O95" s="227">
        <f t="shared" si="2"/>
        <v>0</v>
      </c>
      <c r="P95" s="53"/>
      <c r="Q95" s="53"/>
      <c r="R95" s="53"/>
    </row>
    <row r="96" spans="1:18" s="251" customFormat="1" ht="12.75" hidden="1">
      <c r="A96" s="233"/>
      <c r="B96" s="234"/>
      <c r="C96" s="233"/>
      <c r="D96" s="235"/>
      <c r="E96" s="246"/>
      <c r="F96" s="246"/>
      <c r="G96" s="246"/>
      <c r="H96" s="48"/>
      <c r="I96" s="48"/>
      <c r="J96" s="237"/>
      <c r="K96" s="238"/>
      <c r="L96" s="252"/>
      <c r="M96" s="225">
        <f>E92*L96</f>
        <v>0</v>
      </c>
      <c r="N96" s="239"/>
      <c r="O96" s="227">
        <f t="shared" si="2"/>
        <v>0</v>
      </c>
      <c r="P96" s="53"/>
      <c r="Q96" s="53"/>
      <c r="R96" s="53"/>
    </row>
    <row r="97" spans="1:18" s="251" customFormat="1" ht="12.75" hidden="1">
      <c r="A97" s="240"/>
      <c r="B97" s="241"/>
      <c r="C97" s="240"/>
      <c r="D97" s="242"/>
      <c r="E97" s="253"/>
      <c r="F97" s="253"/>
      <c r="G97" s="253"/>
      <c r="H97" s="59"/>
      <c r="I97" s="59"/>
      <c r="J97" s="237"/>
      <c r="K97" s="238"/>
      <c r="L97" s="252"/>
      <c r="M97" s="225">
        <f>E92*L97</f>
        <v>0</v>
      </c>
      <c r="N97" s="239"/>
      <c r="O97" s="227">
        <f t="shared" si="2"/>
        <v>0</v>
      </c>
      <c r="P97" s="60"/>
      <c r="Q97" s="60"/>
      <c r="R97" s="60"/>
    </row>
    <row r="98" spans="1:18" s="229" customFormat="1" ht="25.5">
      <c r="A98" s="213">
        <f>A92+1</f>
        <v>14</v>
      </c>
      <c r="B98" s="218" t="s">
        <v>46</v>
      </c>
      <c r="C98" s="217" t="s">
        <v>393</v>
      </c>
      <c r="D98" s="219" t="s">
        <v>810</v>
      </c>
      <c r="E98" s="220">
        <v>2</v>
      </c>
      <c r="F98" s="220">
        <v>0.97</v>
      </c>
      <c r="G98" s="220">
        <v>0.13</v>
      </c>
      <c r="H98" s="221">
        <f>IF(E98*F98*E$4&gt;0,E98*F98*E$4,0)</f>
        <v>0</v>
      </c>
      <c r="I98" s="221">
        <f>IF(E98*G98*E$5&gt;0,E98*G98*E$5,0)</f>
        <v>0</v>
      </c>
      <c r="J98" s="222" t="s">
        <v>45</v>
      </c>
      <c r="K98" s="223" t="s">
        <v>810</v>
      </c>
      <c r="L98" s="224">
        <v>1</v>
      </c>
      <c r="M98" s="225">
        <f>E98*L98</f>
        <v>2</v>
      </c>
      <c r="N98" s="226">
        <v>1.25</v>
      </c>
      <c r="O98" s="227">
        <f t="shared" si="2"/>
        <v>0</v>
      </c>
      <c r="P98" s="228">
        <f>SUM(O98:O103)</f>
        <v>0</v>
      </c>
      <c r="Q98" s="225">
        <f>R98/E98</f>
        <v>0</v>
      </c>
      <c r="R98" s="228">
        <f>H98+I98+P98</f>
        <v>0</v>
      </c>
    </row>
    <row r="99" spans="1:18" s="251" customFormat="1" ht="12.75" hidden="1">
      <c r="A99" s="233"/>
      <c r="B99" s="234"/>
      <c r="C99" s="233"/>
      <c r="D99" s="235"/>
      <c r="E99" s="246"/>
      <c r="F99" s="246"/>
      <c r="G99" s="246"/>
      <c r="H99" s="48"/>
      <c r="I99" s="48"/>
      <c r="J99" s="237"/>
      <c r="K99" s="238"/>
      <c r="L99" s="252"/>
      <c r="M99" s="225">
        <f>E98*L99</f>
        <v>0</v>
      </c>
      <c r="N99" s="239"/>
      <c r="O99" s="227">
        <f t="shared" si="2"/>
        <v>0</v>
      </c>
      <c r="P99" s="53"/>
      <c r="Q99" s="53"/>
      <c r="R99" s="53"/>
    </row>
    <row r="100" spans="1:18" s="251" customFormat="1" ht="12.75" hidden="1">
      <c r="A100" s="233"/>
      <c r="B100" s="234"/>
      <c r="C100" s="233"/>
      <c r="D100" s="235"/>
      <c r="E100" s="246"/>
      <c r="F100" s="246"/>
      <c r="G100" s="246"/>
      <c r="H100" s="48"/>
      <c r="I100" s="48"/>
      <c r="J100" s="237"/>
      <c r="K100" s="238"/>
      <c r="L100" s="252"/>
      <c r="M100" s="225">
        <f>E98*L100</f>
        <v>0</v>
      </c>
      <c r="N100" s="239"/>
      <c r="O100" s="227">
        <f t="shared" si="2"/>
        <v>0</v>
      </c>
      <c r="P100" s="53"/>
      <c r="Q100" s="53"/>
      <c r="R100" s="53"/>
    </row>
    <row r="101" spans="1:18" s="251" customFormat="1" ht="12.75" hidden="1">
      <c r="A101" s="233"/>
      <c r="B101" s="234"/>
      <c r="C101" s="233"/>
      <c r="D101" s="235"/>
      <c r="E101" s="246"/>
      <c r="F101" s="246"/>
      <c r="G101" s="246"/>
      <c r="H101" s="48"/>
      <c r="I101" s="48"/>
      <c r="J101" s="237"/>
      <c r="K101" s="238"/>
      <c r="L101" s="252"/>
      <c r="M101" s="225">
        <f>E98*L101</f>
        <v>0</v>
      </c>
      <c r="N101" s="239"/>
      <c r="O101" s="227">
        <f t="shared" si="2"/>
        <v>0</v>
      </c>
      <c r="P101" s="53"/>
      <c r="Q101" s="53"/>
      <c r="R101" s="53"/>
    </row>
    <row r="102" spans="1:18" s="251" customFormat="1" ht="12.75" hidden="1">
      <c r="A102" s="233"/>
      <c r="B102" s="234"/>
      <c r="C102" s="233"/>
      <c r="D102" s="235"/>
      <c r="E102" s="246"/>
      <c r="F102" s="246"/>
      <c r="G102" s="246"/>
      <c r="H102" s="48"/>
      <c r="I102" s="48"/>
      <c r="J102" s="237"/>
      <c r="K102" s="238"/>
      <c r="L102" s="252"/>
      <c r="M102" s="225">
        <f>E98*L102</f>
        <v>0</v>
      </c>
      <c r="N102" s="239"/>
      <c r="O102" s="227">
        <f t="shared" si="2"/>
        <v>0</v>
      </c>
      <c r="P102" s="53"/>
      <c r="Q102" s="53"/>
      <c r="R102" s="53"/>
    </row>
    <row r="103" spans="1:18" s="251" customFormat="1" ht="12.75" hidden="1">
      <c r="A103" s="240"/>
      <c r="B103" s="241"/>
      <c r="C103" s="240"/>
      <c r="D103" s="242"/>
      <c r="E103" s="253"/>
      <c r="F103" s="253"/>
      <c r="G103" s="253"/>
      <c r="H103" s="59"/>
      <c r="I103" s="59"/>
      <c r="J103" s="237"/>
      <c r="K103" s="238"/>
      <c r="L103" s="252"/>
      <c r="M103" s="225">
        <f>E98*L103</f>
        <v>0</v>
      </c>
      <c r="N103" s="239"/>
      <c r="O103" s="227">
        <f t="shared" si="2"/>
        <v>0</v>
      </c>
      <c r="P103" s="60"/>
      <c r="Q103" s="60"/>
      <c r="R103" s="60"/>
    </row>
    <row r="104" spans="1:18" s="251" customFormat="1" ht="65.25">
      <c r="A104" s="213">
        <f>A98+1</f>
        <v>15</v>
      </c>
      <c r="B104" s="230" t="s">
        <v>821</v>
      </c>
      <c r="C104" s="217" t="s">
        <v>828</v>
      </c>
      <c r="D104" s="231" t="s">
        <v>881</v>
      </c>
      <c r="E104" s="232">
        <v>1.4</v>
      </c>
      <c r="F104" s="232">
        <v>2</v>
      </c>
      <c r="G104" s="232">
        <v>7.14</v>
      </c>
      <c r="H104" s="221">
        <f>IF(E104*F104*E$4&gt;0,E104*F104*E$4,0)</f>
        <v>0</v>
      </c>
      <c r="I104" s="221">
        <f>IF(E104*G104*E$5&gt;0,E104*G104*E$5,0)</f>
        <v>0</v>
      </c>
      <c r="J104" s="222" t="s">
        <v>822</v>
      </c>
      <c r="K104" s="223" t="s">
        <v>881</v>
      </c>
      <c r="L104" s="226">
        <v>1</v>
      </c>
      <c r="M104" s="225">
        <f>E104*L104</f>
        <v>1.4</v>
      </c>
      <c r="N104" s="226">
        <v>60.42</v>
      </c>
      <c r="O104" s="227">
        <f t="shared" si="2"/>
        <v>0</v>
      </c>
      <c r="P104" s="228">
        <f>SUM(O104:O109)</f>
        <v>0</v>
      </c>
      <c r="Q104" s="225">
        <f>R104/E104</f>
        <v>0</v>
      </c>
      <c r="R104" s="228">
        <f>H104+I104+P104</f>
        <v>0</v>
      </c>
    </row>
    <row r="105" spans="1:18" s="251" customFormat="1" ht="63.75">
      <c r="A105" s="233"/>
      <c r="B105" s="234"/>
      <c r="C105" s="233"/>
      <c r="D105" s="235"/>
      <c r="E105" s="236"/>
      <c r="F105" s="236"/>
      <c r="G105" s="236"/>
      <c r="H105" s="48"/>
      <c r="I105" s="48"/>
      <c r="J105" s="237" t="s">
        <v>823</v>
      </c>
      <c r="K105" s="238" t="s">
        <v>881</v>
      </c>
      <c r="L105" s="239">
        <v>0.41</v>
      </c>
      <c r="M105" s="225">
        <f>E104*L105</f>
        <v>0.57399999999999995</v>
      </c>
      <c r="N105" s="226">
        <v>85.52</v>
      </c>
      <c r="O105" s="227">
        <f t="shared" si="2"/>
        <v>0</v>
      </c>
      <c r="P105" s="53"/>
      <c r="Q105" s="53"/>
      <c r="R105" s="53"/>
    </row>
    <row r="106" spans="1:18" s="251" customFormat="1" ht="12.75">
      <c r="A106" s="233"/>
      <c r="B106" s="234"/>
      <c r="C106" s="233"/>
      <c r="D106" s="235"/>
      <c r="E106" s="236"/>
      <c r="F106" s="236"/>
      <c r="G106" s="236"/>
      <c r="H106" s="48"/>
      <c r="I106" s="48"/>
      <c r="J106" s="237" t="s">
        <v>56</v>
      </c>
      <c r="K106" s="238" t="s">
        <v>791</v>
      </c>
      <c r="L106" s="239">
        <v>6.0999999999999999E-2</v>
      </c>
      <c r="M106" s="225">
        <f>E104*L106</f>
        <v>8.539999999999999E-2</v>
      </c>
      <c r="N106" s="252">
        <v>262.13</v>
      </c>
      <c r="O106" s="227">
        <f t="shared" si="2"/>
        <v>0</v>
      </c>
      <c r="P106" s="53"/>
      <c r="Q106" s="53"/>
      <c r="R106" s="53"/>
    </row>
    <row r="107" spans="1:18" s="251" customFormat="1" ht="12.75">
      <c r="A107" s="233"/>
      <c r="B107" s="234"/>
      <c r="C107" s="233"/>
      <c r="D107" s="235"/>
      <c r="E107" s="236"/>
      <c r="F107" s="236"/>
      <c r="G107" s="236"/>
      <c r="H107" s="48"/>
      <c r="I107" s="48"/>
      <c r="J107" s="237" t="s">
        <v>715</v>
      </c>
      <c r="K107" s="238" t="s">
        <v>881</v>
      </c>
      <c r="L107" s="239">
        <v>0.157</v>
      </c>
      <c r="M107" s="225">
        <f>E104*L107</f>
        <v>0.2198</v>
      </c>
      <c r="N107" s="239">
        <v>18.5</v>
      </c>
      <c r="O107" s="227">
        <f t="shared" si="2"/>
        <v>0</v>
      </c>
      <c r="P107" s="53"/>
      <c r="Q107" s="53"/>
      <c r="R107" s="53"/>
    </row>
    <row r="108" spans="1:18" s="251" customFormat="1" ht="12.75" hidden="1">
      <c r="A108" s="233"/>
      <c r="B108" s="234"/>
      <c r="C108" s="233"/>
      <c r="D108" s="235"/>
      <c r="E108" s="236"/>
      <c r="F108" s="236"/>
      <c r="G108" s="236"/>
      <c r="H108" s="48"/>
      <c r="I108" s="48"/>
      <c r="J108" s="237"/>
      <c r="K108" s="238"/>
      <c r="L108" s="239"/>
      <c r="M108" s="225">
        <f>E104*L108</f>
        <v>0</v>
      </c>
      <c r="N108" s="239"/>
      <c r="O108" s="227">
        <f t="shared" si="2"/>
        <v>0</v>
      </c>
      <c r="P108" s="53"/>
      <c r="Q108" s="53"/>
      <c r="R108" s="53"/>
    </row>
    <row r="109" spans="1:18" s="251" customFormat="1" ht="12.75" hidden="1">
      <c r="A109" s="240"/>
      <c r="B109" s="241"/>
      <c r="C109" s="240"/>
      <c r="D109" s="242"/>
      <c r="E109" s="243"/>
      <c r="F109" s="243"/>
      <c r="G109" s="243"/>
      <c r="H109" s="59"/>
      <c r="I109" s="59"/>
      <c r="J109" s="237"/>
      <c r="K109" s="238"/>
      <c r="L109" s="239"/>
      <c r="M109" s="225">
        <f>E104*L109</f>
        <v>0</v>
      </c>
      <c r="N109" s="239"/>
      <c r="O109" s="227">
        <f t="shared" si="2"/>
        <v>0</v>
      </c>
      <c r="P109" s="60"/>
      <c r="Q109" s="60"/>
      <c r="R109" s="60"/>
    </row>
    <row r="110" spans="1:18" s="251" customFormat="1" ht="25.5">
      <c r="A110" s="213">
        <f>A104+1</f>
        <v>16</v>
      </c>
      <c r="B110" s="230" t="s">
        <v>147</v>
      </c>
      <c r="C110" s="213" t="s">
        <v>148</v>
      </c>
      <c r="D110" s="231" t="s">
        <v>810</v>
      </c>
      <c r="E110" s="232">
        <v>2</v>
      </c>
      <c r="F110" s="232">
        <v>0.8</v>
      </c>
      <c r="G110" s="232">
        <v>0.09</v>
      </c>
      <c r="H110" s="221">
        <f>IF(E110*F110*E$4&gt;0,E110*F110*E$4,0)</f>
        <v>0</v>
      </c>
      <c r="I110" s="221">
        <f>IF(E110*G110*E$5&gt;0,E110*G110*E$5,0)</f>
        <v>0</v>
      </c>
      <c r="J110" s="222" t="s">
        <v>149</v>
      </c>
      <c r="K110" s="223" t="s">
        <v>810</v>
      </c>
      <c r="L110" s="226">
        <v>1</v>
      </c>
      <c r="M110" s="225">
        <f>E110*L110</f>
        <v>2</v>
      </c>
      <c r="N110" s="226">
        <v>20</v>
      </c>
      <c r="O110" s="227">
        <f t="shared" si="2"/>
        <v>0</v>
      </c>
      <c r="P110" s="228">
        <f>SUM(O110:O115)</f>
        <v>0</v>
      </c>
      <c r="Q110" s="225">
        <f>R110/E110</f>
        <v>0</v>
      </c>
      <c r="R110" s="228">
        <f>H110+I110+P110</f>
        <v>0</v>
      </c>
    </row>
    <row r="111" spans="1:18" s="251" customFormat="1" ht="12.75" hidden="1">
      <c r="A111" s="233"/>
      <c r="B111" s="234"/>
      <c r="C111" s="233"/>
      <c r="D111" s="235"/>
      <c r="E111" s="236"/>
      <c r="F111" s="236"/>
      <c r="G111" s="236"/>
      <c r="H111" s="48"/>
      <c r="I111" s="48"/>
      <c r="J111" s="237"/>
      <c r="K111" s="238"/>
      <c r="L111" s="239"/>
      <c r="M111" s="225">
        <f>E110*L111</f>
        <v>0</v>
      </c>
      <c r="N111" s="239"/>
      <c r="O111" s="227">
        <f t="shared" si="2"/>
        <v>0</v>
      </c>
      <c r="P111" s="53"/>
      <c r="Q111" s="53"/>
      <c r="R111" s="53"/>
    </row>
    <row r="112" spans="1:18" s="251" customFormat="1" ht="12.75" hidden="1">
      <c r="A112" s="233"/>
      <c r="B112" s="234"/>
      <c r="C112" s="233"/>
      <c r="D112" s="235"/>
      <c r="E112" s="236"/>
      <c r="F112" s="236"/>
      <c r="G112" s="236"/>
      <c r="H112" s="48"/>
      <c r="I112" s="48"/>
      <c r="J112" s="237"/>
      <c r="K112" s="238"/>
      <c r="L112" s="239"/>
      <c r="M112" s="225">
        <f>E110*L112</f>
        <v>0</v>
      </c>
      <c r="N112" s="239"/>
      <c r="O112" s="227">
        <f t="shared" si="2"/>
        <v>0</v>
      </c>
      <c r="P112" s="53"/>
      <c r="Q112" s="53"/>
      <c r="R112" s="53"/>
    </row>
    <row r="113" spans="1:18" s="251" customFormat="1" ht="12.75" hidden="1">
      <c r="A113" s="233"/>
      <c r="B113" s="234"/>
      <c r="C113" s="233"/>
      <c r="D113" s="235"/>
      <c r="E113" s="236"/>
      <c r="F113" s="236"/>
      <c r="G113" s="236"/>
      <c r="H113" s="48"/>
      <c r="I113" s="48"/>
      <c r="J113" s="237"/>
      <c r="K113" s="238"/>
      <c r="L113" s="239"/>
      <c r="M113" s="225">
        <f>E110*L113</f>
        <v>0</v>
      </c>
      <c r="N113" s="239"/>
      <c r="O113" s="227">
        <f t="shared" si="2"/>
        <v>0</v>
      </c>
      <c r="P113" s="53"/>
      <c r="Q113" s="53"/>
      <c r="R113" s="53"/>
    </row>
    <row r="114" spans="1:18" s="251" customFormat="1" ht="12.75" hidden="1">
      <c r="A114" s="233"/>
      <c r="B114" s="234"/>
      <c r="C114" s="233"/>
      <c r="D114" s="235"/>
      <c r="E114" s="236"/>
      <c r="F114" s="236"/>
      <c r="G114" s="236"/>
      <c r="H114" s="48"/>
      <c r="I114" s="48"/>
      <c r="J114" s="237"/>
      <c r="K114" s="238"/>
      <c r="L114" s="239"/>
      <c r="M114" s="225">
        <f>E110*L114</f>
        <v>0</v>
      </c>
      <c r="N114" s="239"/>
      <c r="O114" s="227">
        <f t="shared" si="2"/>
        <v>0</v>
      </c>
      <c r="P114" s="53"/>
      <c r="Q114" s="53"/>
      <c r="R114" s="53"/>
    </row>
    <row r="115" spans="1:18" s="251" customFormat="1" ht="12.75" hidden="1">
      <c r="A115" s="240"/>
      <c r="B115" s="241"/>
      <c r="C115" s="240"/>
      <c r="D115" s="242"/>
      <c r="E115" s="243"/>
      <c r="F115" s="243"/>
      <c r="G115" s="243"/>
      <c r="H115" s="59"/>
      <c r="I115" s="59"/>
      <c r="J115" s="237"/>
      <c r="K115" s="238"/>
      <c r="L115" s="239"/>
      <c r="M115" s="225">
        <f>E110*L115</f>
        <v>0</v>
      </c>
      <c r="N115" s="239"/>
      <c r="O115" s="227">
        <f t="shared" si="2"/>
        <v>0</v>
      </c>
      <c r="P115" s="60"/>
      <c r="Q115" s="60"/>
      <c r="R115" s="60"/>
    </row>
    <row r="116" spans="1:18" s="251" customFormat="1" ht="37.5">
      <c r="A116" s="213">
        <f>A110+1</f>
        <v>17</v>
      </c>
      <c r="B116" s="230" t="s">
        <v>834</v>
      </c>
      <c r="C116" s="213" t="s">
        <v>839</v>
      </c>
      <c r="D116" s="231" t="s">
        <v>810</v>
      </c>
      <c r="E116" s="232">
        <v>1</v>
      </c>
      <c r="F116" s="232">
        <v>0.91</v>
      </c>
      <c r="G116" s="232">
        <v>0.06</v>
      </c>
      <c r="H116" s="221">
        <f>IF(E116*F116*E$4&gt;0,E116*F116*E$4,0)</f>
        <v>0</v>
      </c>
      <c r="I116" s="221">
        <f>IF(E116*G116*E$5&gt;0,E116*G116*E$5,0)</f>
        <v>0</v>
      </c>
      <c r="J116" s="213" t="s">
        <v>835</v>
      </c>
      <c r="K116" s="231" t="s">
        <v>810</v>
      </c>
      <c r="L116" s="226">
        <v>1</v>
      </c>
      <c r="M116" s="225">
        <f>E116*L116</f>
        <v>1</v>
      </c>
      <c r="N116" s="226">
        <v>10</v>
      </c>
      <c r="O116" s="227">
        <f t="shared" si="2"/>
        <v>0</v>
      </c>
      <c r="P116" s="228">
        <f>SUM(O116:O121)</f>
        <v>0</v>
      </c>
      <c r="Q116" s="225">
        <f>R116/E116</f>
        <v>0</v>
      </c>
      <c r="R116" s="228">
        <f>H116+I116+P116</f>
        <v>0</v>
      </c>
    </row>
    <row r="117" spans="1:18" s="251" customFormat="1" ht="12.75" hidden="1">
      <c r="A117" s="233"/>
      <c r="B117" s="234"/>
      <c r="C117" s="233"/>
      <c r="D117" s="235"/>
      <c r="E117" s="236"/>
      <c r="F117" s="236"/>
      <c r="G117" s="236"/>
      <c r="H117" s="48"/>
      <c r="I117" s="48"/>
      <c r="J117" s="237"/>
      <c r="K117" s="238"/>
      <c r="L117" s="239"/>
      <c r="M117" s="225">
        <f>E116*L117</f>
        <v>0</v>
      </c>
      <c r="N117" s="239"/>
      <c r="O117" s="227">
        <f t="shared" si="2"/>
        <v>0</v>
      </c>
      <c r="P117" s="53"/>
      <c r="Q117" s="53"/>
      <c r="R117" s="53"/>
    </row>
    <row r="118" spans="1:18" s="251" customFormat="1" ht="12.75" hidden="1">
      <c r="A118" s="233"/>
      <c r="B118" s="234"/>
      <c r="C118" s="233"/>
      <c r="D118" s="235"/>
      <c r="E118" s="236"/>
      <c r="F118" s="236"/>
      <c r="G118" s="236"/>
      <c r="H118" s="48"/>
      <c r="I118" s="48"/>
      <c r="J118" s="237"/>
      <c r="K118" s="238"/>
      <c r="L118" s="239"/>
      <c r="M118" s="225">
        <f>E116*L118</f>
        <v>0</v>
      </c>
      <c r="N118" s="239"/>
      <c r="O118" s="227">
        <f t="shared" si="2"/>
        <v>0</v>
      </c>
      <c r="P118" s="53"/>
      <c r="Q118" s="53"/>
      <c r="R118" s="53"/>
    </row>
    <row r="119" spans="1:18" s="251" customFormat="1" ht="12.75" hidden="1">
      <c r="A119" s="233"/>
      <c r="B119" s="234"/>
      <c r="C119" s="233"/>
      <c r="D119" s="235"/>
      <c r="E119" s="236"/>
      <c r="F119" s="236"/>
      <c r="G119" s="236"/>
      <c r="H119" s="48"/>
      <c r="I119" s="48"/>
      <c r="J119" s="237"/>
      <c r="K119" s="238"/>
      <c r="L119" s="239"/>
      <c r="M119" s="225">
        <f>E116*L119</f>
        <v>0</v>
      </c>
      <c r="N119" s="239"/>
      <c r="O119" s="227">
        <f t="shared" si="2"/>
        <v>0</v>
      </c>
      <c r="P119" s="53"/>
      <c r="Q119" s="53"/>
      <c r="R119" s="53"/>
    </row>
    <row r="120" spans="1:18" s="251" customFormat="1" ht="12.75" hidden="1">
      <c r="A120" s="233"/>
      <c r="B120" s="234"/>
      <c r="C120" s="233"/>
      <c r="D120" s="235"/>
      <c r="E120" s="236"/>
      <c r="F120" s="236"/>
      <c r="G120" s="236"/>
      <c r="H120" s="48"/>
      <c r="I120" s="48"/>
      <c r="J120" s="237"/>
      <c r="K120" s="238"/>
      <c r="L120" s="239"/>
      <c r="M120" s="225">
        <f>E116*L120</f>
        <v>0</v>
      </c>
      <c r="N120" s="239"/>
      <c r="O120" s="227">
        <f t="shared" si="2"/>
        <v>0</v>
      </c>
      <c r="P120" s="53"/>
      <c r="Q120" s="53"/>
      <c r="R120" s="53"/>
    </row>
    <row r="121" spans="1:18" s="251" customFormat="1" ht="12.75" hidden="1">
      <c r="A121" s="240"/>
      <c r="B121" s="241"/>
      <c r="C121" s="240"/>
      <c r="D121" s="242"/>
      <c r="E121" s="243"/>
      <c r="F121" s="243"/>
      <c r="G121" s="243"/>
      <c r="H121" s="59"/>
      <c r="I121" s="59"/>
      <c r="J121" s="237"/>
      <c r="K121" s="238"/>
      <c r="L121" s="239"/>
      <c r="M121" s="225">
        <f>E116*L121</f>
        <v>0</v>
      </c>
      <c r="N121" s="239"/>
      <c r="O121" s="227">
        <f t="shared" si="2"/>
        <v>0</v>
      </c>
      <c r="P121" s="60"/>
      <c r="Q121" s="60"/>
      <c r="R121" s="60"/>
    </row>
    <row r="122" spans="1:18" s="251" customFormat="1" ht="12.75">
      <c r="A122" s="213">
        <f>A116+1</f>
        <v>18</v>
      </c>
      <c r="B122" s="230" t="s">
        <v>152</v>
      </c>
      <c r="C122" s="213" t="s">
        <v>155</v>
      </c>
      <c r="D122" s="231" t="s">
        <v>874</v>
      </c>
      <c r="E122" s="232">
        <v>0.4</v>
      </c>
      <c r="F122" s="232">
        <v>56.2</v>
      </c>
      <c r="G122" s="232"/>
      <c r="H122" s="221">
        <f>IF(E122*F122*E$4&gt;0,E122*F122*E$4,0)</f>
        <v>0</v>
      </c>
      <c r="I122" s="221">
        <f>IF(E122*G122*E$5&gt;0,E122*G122*E$5,0)</f>
        <v>0</v>
      </c>
      <c r="J122" s="222" t="s">
        <v>785</v>
      </c>
      <c r="K122" s="223"/>
      <c r="L122" s="226"/>
      <c r="M122" s="225">
        <f>E122*L122</f>
        <v>0</v>
      </c>
      <c r="N122" s="226"/>
      <c r="O122" s="227">
        <f t="shared" si="2"/>
        <v>0</v>
      </c>
      <c r="P122" s="228">
        <f>SUM(O122:O127)</f>
        <v>0</v>
      </c>
      <c r="Q122" s="225">
        <f>R122/E122</f>
        <v>0</v>
      </c>
      <c r="R122" s="228">
        <f>H122+I122+P122</f>
        <v>0</v>
      </c>
    </row>
    <row r="123" spans="1:18" s="251" customFormat="1" ht="12.75" hidden="1">
      <c r="A123" s="233"/>
      <c r="B123" s="234"/>
      <c r="C123" s="233"/>
      <c r="D123" s="235"/>
      <c r="E123" s="236"/>
      <c r="F123" s="236"/>
      <c r="G123" s="236"/>
      <c r="H123" s="48"/>
      <c r="I123" s="48"/>
      <c r="J123" s="237"/>
      <c r="K123" s="238"/>
      <c r="L123" s="239"/>
      <c r="M123" s="225">
        <f>E122*L123</f>
        <v>0</v>
      </c>
      <c r="N123" s="239"/>
      <c r="O123" s="227">
        <f t="shared" si="2"/>
        <v>0</v>
      </c>
      <c r="P123" s="53"/>
      <c r="Q123" s="53"/>
      <c r="R123" s="53"/>
    </row>
    <row r="124" spans="1:18" s="251" customFormat="1" ht="12.75" hidden="1">
      <c r="A124" s="233"/>
      <c r="B124" s="234"/>
      <c r="C124" s="233"/>
      <c r="D124" s="235"/>
      <c r="E124" s="236"/>
      <c r="F124" s="236"/>
      <c r="G124" s="236"/>
      <c r="H124" s="48"/>
      <c r="I124" s="48"/>
      <c r="J124" s="237"/>
      <c r="K124" s="238"/>
      <c r="L124" s="239"/>
      <c r="M124" s="225">
        <f>E122*L124</f>
        <v>0</v>
      </c>
      <c r="N124" s="239"/>
      <c r="O124" s="227">
        <f t="shared" si="2"/>
        <v>0</v>
      </c>
      <c r="P124" s="53"/>
      <c r="Q124" s="53"/>
      <c r="R124" s="53"/>
    </row>
    <row r="125" spans="1:18" s="251" customFormat="1" ht="12.75" hidden="1">
      <c r="A125" s="233"/>
      <c r="B125" s="234"/>
      <c r="C125" s="233"/>
      <c r="D125" s="235"/>
      <c r="E125" s="236"/>
      <c r="F125" s="236"/>
      <c r="G125" s="236"/>
      <c r="H125" s="48"/>
      <c r="I125" s="48"/>
      <c r="J125" s="237"/>
      <c r="K125" s="238"/>
      <c r="L125" s="239"/>
      <c r="M125" s="225">
        <f>E122*L125</f>
        <v>0</v>
      </c>
      <c r="N125" s="239"/>
      <c r="O125" s="227">
        <f t="shared" si="2"/>
        <v>0</v>
      </c>
      <c r="P125" s="53"/>
      <c r="Q125" s="53"/>
      <c r="R125" s="53"/>
    </row>
    <row r="126" spans="1:18" s="251" customFormat="1" ht="12.75" hidden="1">
      <c r="A126" s="233"/>
      <c r="B126" s="234"/>
      <c r="C126" s="233"/>
      <c r="D126" s="235"/>
      <c r="E126" s="236"/>
      <c r="F126" s="236"/>
      <c r="G126" s="236"/>
      <c r="H126" s="48"/>
      <c r="I126" s="48"/>
      <c r="J126" s="237"/>
      <c r="K126" s="238"/>
      <c r="L126" s="239"/>
      <c r="M126" s="225">
        <f>E122*L126</f>
        <v>0</v>
      </c>
      <c r="N126" s="239"/>
      <c r="O126" s="227">
        <f t="shared" si="2"/>
        <v>0</v>
      </c>
      <c r="P126" s="53"/>
      <c r="Q126" s="53"/>
      <c r="R126" s="53"/>
    </row>
    <row r="127" spans="1:18" s="251" customFormat="1" ht="12.75" hidden="1">
      <c r="A127" s="240"/>
      <c r="B127" s="241"/>
      <c r="C127" s="240"/>
      <c r="D127" s="242"/>
      <c r="E127" s="243"/>
      <c r="F127" s="243"/>
      <c r="G127" s="243"/>
      <c r="H127" s="59"/>
      <c r="I127" s="59"/>
      <c r="J127" s="237"/>
      <c r="K127" s="238"/>
      <c r="L127" s="239"/>
      <c r="M127" s="225">
        <f>E122*L127</f>
        <v>0</v>
      </c>
      <c r="N127" s="239"/>
      <c r="O127" s="227">
        <f t="shared" si="2"/>
        <v>0</v>
      </c>
      <c r="P127" s="60"/>
      <c r="Q127" s="60"/>
      <c r="R127" s="60"/>
    </row>
    <row r="128" spans="1:18" s="251" customFormat="1" ht="25.5">
      <c r="A128" s="213">
        <f>A122+1</f>
        <v>19</v>
      </c>
      <c r="B128" s="230" t="s">
        <v>154</v>
      </c>
      <c r="C128" s="213" t="s">
        <v>157</v>
      </c>
      <c r="D128" s="231" t="s">
        <v>883</v>
      </c>
      <c r="E128" s="232">
        <v>0.21</v>
      </c>
      <c r="F128" s="232"/>
      <c r="G128" s="232">
        <v>25.5</v>
      </c>
      <c r="H128" s="221">
        <f>IF(E128*F128*E$4&gt;0,E128*F128*E$4,0)</f>
        <v>0</v>
      </c>
      <c r="I128" s="221">
        <f>IF(E128*G128*E$5&gt;0,E128*G128*E$5,0)</f>
        <v>0</v>
      </c>
      <c r="J128" s="222" t="s">
        <v>13</v>
      </c>
      <c r="K128" s="223"/>
      <c r="L128" s="226"/>
      <c r="M128" s="225">
        <f>E128*L128</f>
        <v>0</v>
      </c>
      <c r="N128" s="226"/>
      <c r="O128" s="227">
        <f t="shared" si="2"/>
        <v>0</v>
      </c>
      <c r="P128" s="228">
        <f>SUM(O128:O133)</f>
        <v>0</v>
      </c>
      <c r="Q128" s="225">
        <f>R128/E128</f>
        <v>0</v>
      </c>
      <c r="R128" s="228">
        <f>H128+I128+P128</f>
        <v>0</v>
      </c>
    </row>
    <row r="129" spans="1:18" s="251" customFormat="1" ht="12.75" hidden="1">
      <c r="A129" s="233"/>
      <c r="B129" s="234"/>
      <c r="C129" s="233"/>
      <c r="D129" s="235"/>
      <c r="E129" s="236"/>
      <c r="F129" s="236"/>
      <c r="G129" s="236"/>
      <c r="H129" s="48"/>
      <c r="I129" s="48"/>
      <c r="J129" s="237"/>
      <c r="K129" s="238"/>
      <c r="L129" s="239"/>
      <c r="M129" s="225">
        <f>E128*L129</f>
        <v>0</v>
      </c>
      <c r="N129" s="239"/>
      <c r="O129" s="227">
        <f t="shared" si="2"/>
        <v>0</v>
      </c>
      <c r="P129" s="53"/>
      <c r="Q129" s="53"/>
      <c r="R129" s="53"/>
    </row>
    <row r="130" spans="1:18" s="251" customFormat="1" ht="12.75" hidden="1">
      <c r="A130" s="233"/>
      <c r="B130" s="234"/>
      <c r="C130" s="233"/>
      <c r="D130" s="235"/>
      <c r="E130" s="236"/>
      <c r="F130" s="236"/>
      <c r="G130" s="236"/>
      <c r="H130" s="48"/>
      <c r="I130" s="48"/>
      <c r="J130" s="237"/>
      <c r="K130" s="238"/>
      <c r="L130" s="239"/>
      <c r="M130" s="225">
        <f>E128*L130</f>
        <v>0</v>
      </c>
      <c r="N130" s="239"/>
      <c r="O130" s="227">
        <f t="shared" si="2"/>
        <v>0</v>
      </c>
      <c r="P130" s="53"/>
      <c r="Q130" s="53"/>
      <c r="R130" s="53"/>
    </row>
    <row r="131" spans="1:18" s="251" customFormat="1" ht="12.75" hidden="1">
      <c r="A131" s="233"/>
      <c r="B131" s="234"/>
      <c r="C131" s="233"/>
      <c r="D131" s="235"/>
      <c r="E131" s="236"/>
      <c r="F131" s="236"/>
      <c r="G131" s="236"/>
      <c r="H131" s="48"/>
      <c r="I131" s="48"/>
      <c r="J131" s="237"/>
      <c r="K131" s="238"/>
      <c r="L131" s="239"/>
      <c r="M131" s="225">
        <f>E128*L131</f>
        <v>0</v>
      </c>
      <c r="N131" s="239"/>
      <c r="O131" s="227">
        <f t="shared" si="2"/>
        <v>0</v>
      </c>
      <c r="P131" s="53"/>
      <c r="Q131" s="53"/>
      <c r="R131" s="53"/>
    </row>
    <row r="132" spans="1:18" s="251" customFormat="1" ht="12.75" hidden="1">
      <c r="A132" s="233"/>
      <c r="B132" s="234"/>
      <c r="C132" s="233"/>
      <c r="D132" s="235"/>
      <c r="E132" s="236"/>
      <c r="F132" s="236"/>
      <c r="G132" s="236"/>
      <c r="H132" s="48"/>
      <c r="I132" s="48"/>
      <c r="J132" s="237"/>
      <c r="K132" s="238"/>
      <c r="L132" s="239"/>
      <c r="M132" s="225">
        <f>E128*L132</f>
        <v>0</v>
      </c>
      <c r="N132" s="239"/>
      <c r="O132" s="227">
        <f t="shared" si="2"/>
        <v>0</v>
      </c>
      <c r="P132" s="53"/>
      <c r="Q132" s="53"/>
      <c r="R132" s="53"/>
    </row>
    <row r="133" spans="1:18" s="251" customFormat="1" ht="12.75" hidden="1">
      <c r="A133" s="240"/>
      <c r="B133" s="241"/>
      <c r="C133" s="240"/>
      <c r="D133" s="242"/>
      <c r="E133" s="243"/>
      <c r="F133" s="243"/>
      <c r="G133" s="243"/>
      <c r="H133" s="59"/>
      <c r="I133" s="59"/>
      <c r="J133" s="237"/>
      <c r="K133" s="238"/>
      <c r="L133" s="239"/>
      <c r="M133" s="225">
        <f>E128*L133</f>
        <v>0</v>
      </c>
      <c r="N133" s="239"/>
      <c r="O133" s="227">
        <f t="shared" si="2"/>
        <v>0</v>
      </c>
      <c r="P133" s="60"/>
      <c r="Q133" s="60"/>
      <c r="R133" s="60"/>
    </row>
    <row r="134" spans="1:18" s="229" customFormat="1" ht="38.25">
      <c r="A134" s="213">
        <f>A128+1</f>
        <v>20</v>
      </c>
      <c r="B134" s="218" t="s">
        <v>156</v>
      </c>
      <c r="C134" s="217" t="s">
        <v>153</v>
      </c>
      <c r="D134" s="219" t="s">
        <v>881</v>
      </c>
      <c r="E134" s="261">
        <v>34</v>
      </c>
      <c r="F134" s="245">
        <v>8.9999999999999993E-3</v>
      </c>
      <c r="G134" s="245">
        <v>1.01</v>
      </c>
      <c r="H134" s="221">
        <f>IF(E134*F134*E$4&gt;0,E134*F134*E$4,0)</f>
        <v>0</v>
      </c>
      <c r="I134" s="221">
        <f>IF(E134*G134*E$5&gt;0,E134*G134*E$5,0)</f>
        <v>0</v>
      </c>
      <c r="J134" s="222" t="s">
        <v>785</v>
      </c>
      <c r="K134" s="223"/>
      <c r="L134" s="226"/>
      <c r="M134" s="225">
        <f>E134*L134</f>
        <v>0</v>
      </c>
      <c r="N134" s="226"/>
      <c r="O134" s="227">
        <f t="shared" si="2"/>
        <v>0</v>
      </c>
      <c r="P134" s="228">
        <f>SUM(O134:O139)</f>
        <v>0</v>
      </c>
      <c r="Q134" s="225">
        <f>R134/E134</f>
        <v>0</v>
      </c>
      <c r="R134" s="228">
        <f>H134+I134+P134</f>
        <v>0</v>
      </c>
    </row>
    <row r="135" spans="1:18" s="229" customFormat="1" ht="12.75" hidden="1">
      <c r="A135" s="233"/>
      <c r="B135" s="258"/>
      <c r="C135" s="259"/>
      <c r="D135" s="260"/>
      <c r="E135" s="261"/>
      <c r="F135" s="261"/>
      <c r="G135" s="261"/>
      <c r="H135" s="48"/>
      <c r="I135" s="48"/>
      <c r="J135" s="222"/>
      <c r="K135" s="223"/>
      <c r="L135" s="226"/>
      <c r="M135" s="225">
        <f>E134*L135</f>
        <v>0</v>
      </c>
      <c r="N135" s="226"/>
      <c r="O135" s="227">
        <f t="shared" si="2"/>
        <v>0</v>
      </c>
      <c r="P135" s="53"/>
      <c r="Q135" s="53"/>
      <c r="R135" s="53"/>
    </row>
    <row r="136" spans="1:18" s="229" customFormat="1" ht="12.75" hidden="1">
      <c r="A136" s="233"/>
      <c r="B136" s="258"/>
      <c r="C136" s="259"/>
      <c r="D136" s="260"/>
      <c r="E136" s="261"/>
      <c r="F136" s="261"/>
      <c r="G136" s="261"/>
      <c r="H136" s="48"/>
      <c r="I136" s="48"/>
      <c r="J136" s="222"/>
      <c r="K136" s="223"/>
      <c r="L136" s="226"/>
      <c r="M136" s="225">
        <f>E134*L136</f>
        <v>0</v>
      </c>
      <c r="N136" s="226"/>
      <c r="O136" s="227">
        <f t="shared" si="2"/>
        <v>0</v>
      </c>
      <c r="P136" s="53"/>
      <c r="Q136" s="53"/>
      <c r="R136" s="53"/>
    </row>
    <row r="137" spans="1:18" s="229" customFormat="1" ht="12.75" hidden="1">
      <c r="A137" s="233"/>
      <c r="B137" s="258"/>
      <c r="C137" s="259"/>
      <c r="D137" s="260"/>
      <c r="E137" s="261"/>
      <c r="F137" s="261"/>
      <c r="G137" s="261"/>
      <c r="H137" s="48"/>
      <c r="I137" s="48"/>
      <c r="J137" s="222"/>
      <c r="K137" s="223"/>
      <c r="L137" s="226"/>
      <c r="M137" s="225">
        <f>E134*L137</f>
        <v>0</v>
      </c>
      <c r="N137" s="226"/>
      <c r="O137" s="227">
        <f t="shared" si="2"/>
        <v>0</v>
      </c>
      <c r="P137" s="53"/>
      <c r="Q137" s="53"/>
      <c r="R137" s="53"/>
    </row>
    <row r="138" spans="1:18" s="229" customFormat="1" ht="12.75" hidden="1">
      <c r="A138" s="233"/>
      <c r="B138" s="258"/>
      <c r="C138" s="259"/>
      <c r="D138" s="260"/>
      <c r="E138" s="261"/>
      <c r="F138" s="261"/>
      <c r="G138" s="261"/>
      <c r="H138" s="48"/>
      <c r="I138" s="48"/>
      <c r="J138" s="222"/>
      <c r="K138" s="223"/>
      <c r="L138" s="226"/>
      <c r="M138" s="225">
        <f>E134*L138</f>
        <v>0</v>
      </c>
      <c r="N138" s="226"/>
      <c r="O138" s="227">
        <f t="shared" si="2"/>
        <v>0</v>
      </c>
      <c r="P138" s="53"/>
      <c r="Q138" s="53"/>
      <c r="R138" s="53"/>
    </row>
    <row r="139" spans="1:18" s="229" customFormat="1" ht="12.75" hidden="1">
      <c r="A139" s="240"/>
      <c r="B139" s="262"/>
      <c r="C139" s="263"/>
      <c r="D139" s="248"/>
      <c r="E139" s="264"/>
      <c r="F139" s="264"/>
      <c r="G139" s="264"/>
      <c r="H139" s="59"/>
      <c r="I139" s="59"/>
      <c r="J139" s="222"/>
      <c r="K139" s="223"/>
      <c r="L139" s="226"/>
      <c r="M139" s="225">
        <f>E134*L139</f>
        <v>0</v>
      </c>
      <c r="N139" s="226"/>
      <c r="O139" s="227">
        <f t="shared" si="2"/>
        <v>0</v>
      </c>
      <c r="P139" s="60"/>
      <c r="Q139" s="60"/>
      <c r="R139" s="60"/>
    </row>
    <row r="140" spans="1:18" s="251" customFormat="1" ht="32.25" customHeight="1">
      <c r="A140" s="213">
        <f>A134+1</f>
        <v>21</v>
      </c>
      <c r="B140" s="230" t="s">
        <v>145</v>
      </c>
      <c r="C140" s="213" t="s">
        <v>824</v>
      </c>
      <c r="D140" s="231" t="s">
        <v>810</v>
      </c>
      <c r="E140" s="232">
        <v>1</v>
      </c>
      <c r="F140" s="232">
        <v>6.6</v>
      </c>
      <c r="G140" s="232">
        <v>0.63</v>
      </c>
      <c r="H140" s="221">
        <f>IF(E140*F140*E$4&gt;0,E140*F140*E$4,0)</f>
        <v>0</v>
      </c>
      <c r="I140" s="221">
        <f>IF(E140*G140*E$5&gt;0,E140*G140*E$5,0)</f>
        <v>0</v>
      </c>
      <c r="J140" s="222" t="s">
        <v>146</v>
      </c>
      <c r="K140" s="223" t="s">
        <v>810</v>
      </c>
      <c r="L140" s="226">
        <v>1</v>
      </c>
      <c r="M140" s="225">
        <f>E140*L140</f>
        <v>1</v>
      </c>
      <c r="N140" s="226">
        <v>15</v>
      </c>
      <c r="O140" s="227">
        <f t="shared" si="2"/>
        <v>0</v>
      </c>
      <c r="P140" s="228">
        <f>SUM(O140:O145)</f>
        <v>0</v>
      </c>
      <c r="Q140" s="225">
        <f>R140/E140</f>
        <v>0</v>
      </c>
      <c r="R140" s="228">
        <f>H140+I140+P140</f>
        <v>0</v>
      </c>
    </row>
    <row r="141" spans="1:18" s="251" customFormat="1" ht="12.75" hidden="1">
      <c r="A141" s="233"/>
      <c r="B141" s="234"/>
      <c r="C141" s="233"/>
      <c r="D141" s="235"/>
      <c r="E141" s="236"/>
      <c r="F141" s="236"/>
      <c r="G141" s="236"/>
      <c r="H141" s="48"/>
      <c r="I141" s="48"/>
      <c r="J141" s="237"/>
      <c r="K141" s="238"/>
      <c r="L141" s="239"/>
      <c r="M141" s="225">
        <f>E140*L141</f>
        <v>0</v>
      </c>
      <c r="N141" s="239"/>
      <c r="O141" s="227">
        <f t="shared" si="2"/>
        <v>0</v>
      </c>
      <c r="P141" s="53"/>
      <c r="Q141" s="53"/>
      <c r="R141" s="53"/>
    </row>
    <row r="142" spans="1:18" s="251" customFormat="1" ht="12.75" hidden="1">
      <c r="A142" s="233"/>
      <c r="B142" s="234"/>
      <c r="C142" s="233"/>
      <c r="D142" s="235"/>
      <c r="E142" s="236"/>
      <c r="F142" s="236"/>
      <c r="G142" s="236"/>
      <c r="H142" s="48"/>
      <c r="I142" s="48"/>
      <c r="J142" s="237"/>
      <c r="K142" s="238"/>
      <c r="L142" s="239"/>
      <c r="M142" s="225">
        <f>E140*L142</f>
        <v>0</v>
      </c>
      <c r="N142" s="239"/>
      <c r="O142" s="227">
        <f t="shared" ref="O142:O205" si="3">M142*N142*E$6</f>
        <v>0</v>
      </c>
      <c r="P142" s="53"/>
      <c r="Q142" s="53"/>
      <c r="R142" s="53"/>
    </row>
    <row r="143" spans="1:18" s="251" customFormat="1" ht="12.75" hidden="1">
      <c r="A143" s="233"/>
      <c r="B143" s="234"/>
      <c r="C143" s="233"/>
      <c r="D143" s="235"/>
      <c r="E143" s="236"/>
      <c r="F143" s="236"/>
      <c r="G143" s="236"/>
      <c r="H143" s="48"/>
      <c r="I143" s="48"/>
      <c r="J143" s="237"/>
      <c r="K143" s="238"/>
      <c r="L143" s="239"/>
      <c r="M143" s="225">
        <f>E140*L143</f>
        <v>0</v>
      </c>
      <c r="N143" s="239"/>
      <c r="O143" s="227">
        <f t="shared" si="3"/>
        <v>0</v>
      </c>
      <c r="P143" s="53"/>
      <c r="Q143" s="53"/>
      <c r="R143" s="53"/>
    </row>
    <row r="144" spans="1:18" s="251" customFormat="1" ht="12.75" hidden="1">
      <c r="A144" s="233"/>
      <c r="B144" s="234"/>
      <c r="C144" s="233"/>
      <c r="D144" s="235"/>
      <c r="E144" s="236"/>
      <c r="F144" s="236"/>
      <c r="G144" s="236"/>
      <c r="H144" s="48"/>
      <c r="I144" s="48"/>
      <c r="J144" s="237"/>
      <c r="K144" s="238"/>
      <c r="L144" s="239"/>
      <c r="M144" s="225">
        <f>E140*L144</f>
        <v>0</v>
      </c>
      <c r="N144" s="239"/>
      <c r="O144" s="227">
        <f t="shared" si="3"/>
        <v>0</v>
      </c>
      <c r="P144" s="53"/>
      <c r="Q144" s="53"/>
      <c r="R144" s="53"/>
    </row>
    <row r="145" spans="1:18" s="251" customFormat="1" ht="12.75" hidden="1">
      <c r="A145" s="240"/>
      <c r="B145" s="234"/>
      <c r="C145" s="233"/>
      <c r="D145" s="235"/>
      <c r="E145" s="236"/>
      <c r="F145" s="236"/>
      <c r="G145" s="236"/>
      <c r="H145" s="59"/>
      <c r="I145" s="59"/>
      <c r="J145" s="237"/>
      <c r="K145" s="238"/>
      <c r="L145" s="239"/>
      <c r="M145" s="225">
        <f>E140*L145</f>
        <v>0</v>
      </c>
      <c r="N145" s="239"/>
      <c r="O145" s="227">
        <f t="shared" si="3"/>
        <v>0</v>
      </c>
      <c r="P145" s="60"/>
      <c r="Q145" s="60"/>
      <c r="R145" s="60"/>
    </row>
    <row r="146" spans="1:18" ht="12.75">
      <c r="A146" s="40">
        <f>A140+1</f>
        <v>22</v>
      </c>
      <c r="B146" s="432" t="s">
        <v>837</v>
      </c>
      <c r="C146" s="433" t="s">
        <v>836</v>
      </c>
      <c r="D146" s="434" t="s">
        <v>810</v>
      </c>
      <c r="E146" s="435">
        <v>1</v>
      </c>
      <c r="F146" s="435">
        <v>0.66</v>
      </c>
      <c r="G146" s="435">
        <v>0.16</v>
      </c>
      <c r="H146" s="221">
        <f>IF(E146*F146*E$4&gt;0,E146*F146*E$4,0)</f>
        <v>0</v>
      </c>
      <c r="I146" s="221">
        <f>IF(E146*G146*E$5&gt;0,E146*G146*E$5,0)</f>
        <v>0</v>
      </c>
      <c r="J146" s="131" t="s">
        <v>838</v>
      </c>
      <c r="K146" s="132" t="s">
        <v>810</v>
      </c>
      <c r="L146" s="133">
        <v>1</v>
      </c>
      <c r="M146" s="225">
        <f>E146*L146</f>
        <v>1</v>
      </c>
      <c r="N146" s="138">
        <v>10.5</v>
      </c>
      <c r="O146" s="227">
        <f t="shared" si="3"/>
        <v>0</v>
      </c>
      <c r="P146" s="228">
        <f>SUM(O146:O151)</f>
        <v>0</v>
      </c>
      <c r="Q146" s="225">
        <f>R146/E146</f>
        <v>0</v>
      </c>
      <c r="R146" s="228">
        <f>H146+I146+P146</f>
        <v>0</v>
      </c>
    </row>
    <row r="147" spans="1:18" ht="12.75" hidden="1">
      <c r="A147" s="44"/>
      <c r="B147" s="134"/>
      <c r="C147" s="135"/>
      <c r="D147" s="136"/>
      <c r="E147" s="137"/>
      <c r="F147" s="137"/>
      <c r="G147" s="137"/>
      <c r="H147" s="48"/>
      <c r="I147" s="48"/>
      <c r="J147" s="131"/>
      <c r="K147" s="132"/>
      <c r="L147" s="133"/>
      <c r="M147" s="225">
        <f>E146*L147</f>
        <v>0</v>
      </c>
      <c r="N147" s="138"/>
      <c r="O147" s="227">
        <f t="shared" si="3"/>
        <v>0</v>
      </c>
      <c r="P147" s="53"/>
      <c r="Q147" s="53"/>
      <c r="R147" s="53"/>
    </row>
    <row r="148" spans="1:18" ht="12.75" hidden="1">
      <c r="A148" s="44"/>
      <c r="B148" s="134"/>
      <c r="C148" s="135"/>
      <c r="D148" s="136"/>
      <c r="E148" s="137"/>
      <c r="F148" s="137"/>
      <c r="G148" s="137"/>
      <c r="H148" s="48"/>
      <c r="I148" s="48"/>
      <c r="J148" s="131"/>
      <c r="K148" s="132"/>
      <c r="L148" s="133"/>
      <c r="M148" s="225">
        <f>E146*L148</f>
        <v>0</v>
      </c>
      <c r="N148" s="138"/>
      <c r="O148" s="227">
        <f t="shared" si="3"/>
        <v>0</v>
      </c>
      <c r="P148" s="53"/>
      <c r="Q148" s="53"/>
      <c r="R148" s="53"/>
    </row>
    <row r="149" spans="1:18" ht="12.75" hidden="1">
      <c r="A149" s="44"/>
      <c r="B149" s="134"/>
      <c r="C149" s="135"/>
      <c r="D149" s="136"/>
      <c r="E149" s="137"/>
      <c r="F149" s="137"/>
      <c r="G149" s="137"/>
      <c r="H149" s="48"/>
      <c r="I149" s="48"/>
      <c r="J149" s="131"/>
      <c r="K149" s="132"/>
      <c r="L149" s="133"/>
      <c r="M149" s="225">
        <f>E146*L149</f>
        <v>0</v>
      </c>
      <c r="N149" s="138"/>
      <c r="O149" s="227">
        <f t="shared" si="3"/>
        <v>0</v>
      </c>
      <c r="P149" s="53"/>
      <c r="Q149" s="53"/>
      <c r="R149" s="53"/>
    </row>
    <row r="150" spans="1:18" ht="12.75" hidden="1">
      <c r="A150" s="44"/>
      <c r="B150" s="118"/>
      <c r="C150" s="119"/>
      <c r="D150" s="120"/>
      <c r="E150" s="139"/>
      <c r="F150" s="139"/>
      <c r="G150" s="139"/>
      <c r="H150" s="48"/>
      <c r="I150" s="48"/>
      <c r="J150" s="121"/>
      <c r="K150" s="122"/>
      <c r="L150" s="127"/>
      <c r="M150" s="225">
        <f>E146*L150</f>
        <v>0</v>
      </c>
      <c r="N150" s="123"/>
      <c r="O150" s="227">
        <f t="shared" si="3"/>
        <v>0</v>
      </c>
      <c r="P150" s="53"/>
      <c r="Q150" s="53"/>
      <c r="R150" s="53"/>
    </row>
    <row r="151" spans="1:18" ht="12.75" hidden="1">
      <c r="A151" s="54"/>
      <c r="B151" s="124"/>
      <c r="C151" s="128"/>
      <c r="D151" s="129"/>
      <c r="E151" s="140"/>
      <c r="F151" s="140"/>
      <c r="G151" s="140"/>
      <c r="H151" s="59"/>
      <c r="I151" s="59"/>
      <c r="J151" s="121"/>
      <c r="K151" s="122"/>
      <c r="L151" s="127"/>
      <c r="M151" s="225">
        <f>E146*L151</f>
        <v>0</v>
      </c>
      <c r="N151" s="123"/>
      <c r="O151" s="227">
        <f t="shared" si="3"/>
        <v>0</v>
      </c>
      <c r="P151" s="60"/>
      <c r="Q151" s="60"/>
      <c r="R151" s="60"/>
    </row>
    <row r="152" spans="1:18" s="251" customFormat="1" ht="25.5">
      <c r="A152" s="213">
        <f>A146+1</f>
        <v>23</v>
      </c>
      <c r="B152" s="230" t="s">
        <v>36</v>
      </c>
      <c r="C152" s="213" t="s">
        <v>37</v>
      </c>
      <c r="D152" s="231" t="s">
        <v>38</v>
      </c>
      <c r="E152" s="232">
        <v>1</v>
      </c>
      <c r="F152" s="232">
        <v>0.77</v>
      </c>
      <c r="G152" s="232">
        <v>0.26</v>
      </c>
      <c r="H152" s="221">
        <f>IF(E152*F152*E$4&gt;0,E152*F152*E$4,0)</f>
        <v>0</v>
      </c>
      <c r="I152" s="221">
        <f>IF(E152*G152*E$5&gt;0,E152*G152*E$5,0)</f>
        <v>0</v>
      </c>
      <c r="J152" s="222" t="s">
        <v>710</v>
      </c>
      <c r="K152" s="223" t="s">
        <v>787</v>
      </c>
      <c r="L152" s="226">
        <v>0.4</v>
      </c>
      <c r="M152" s="225">
        <f>E152*L152</f>
        <v>0.4</v>
      </c>
      <c r="N152" s="226">
        <v>2</v>
      </c>
      <c r="O152" s="227">
        <f t="shared" si="3"/>
        <v>0</v>
      </c>
      <c r="P152" s="228">
        <f>SUM(O152:O157)</f>
        <v>0</v>
      </c>
      <c r="Q152" s="225">
        <f>R152/E152</f>
        <v>0</v>
      </c>
      <c r="R152" s="228">
        <f>H152+I152+P152</f>
        <v>0</v>
      </c>
    </row>
    <row r="153" spans="1:18" s="251" customFormat="1" ht="12.75" hidden="1">
      <c r="A153" s="233"/>
      <c r="B153" s="234"/>
      <c r="C153" s="233"/>
      <c r="D153" s="235"/>
      <c r="E153" s="236"/>
      <c r="F153" s="236"/>
      <c r="G153" s="236"/>
      <c r="H153" s="48"/>
      <c r="I153" s="48"/>
      <c r="J153" s="237"/>
      <c r="K153" s="238"/>
      <c r="L153" s="239"/>
      <c r="M153" s="225">
        <f>E152*L153</f>
        <v>0</v>
      </c>
      <c r="N153" s="239"/>
      <c r="O153" s="227">
        <f t="shared" si="3"/>
        <v>0</v>
      </c>
      <c r="P153" s="53"/>
      <c r="Q153" s="53"/>
      <c r="R153" s="53"/>
    </row>
    <row r="154" spans="1:18" s="251" customFormat="1" ht="12.75" hidden="1">
      <c r="A154" s="233"/>
      <c r="B154" s="234"/>
      <c r="C154" s="233"/>
      <c r="D154" s="235"/>
      <c r="E154" s="236"/>
      <c r="F154" s="236"/>
      <c r="G154" s="236"/>
      <c r="H154" s="48"/>
      <c r="I154" s="48"/>
      <c r="J154" s="237"/>
      <c r="K154" s="238"/>
      <c r="L154" s="239"/>
      <c r="M154" s="225">
        <f>E152*L154</f>
        <v>0</v>
      </c>
      <c r="N154" s="239"/>
      <c r="O154" s="227">
        <f t="shared" si="3"/>
        <v>0</v>
      </c>
      <c r="P154" s="53"/>
      <c r="Q154" s="53"/>
      <c r="R154" s="53"/>
    </row>
    <row r="155" spans="1:18" s="251" customFormat="1" ht="12.75" hidden="1">
      <c r="A155" s="233"/>
      <c r="B155" s="234"/>
      <c r="C155" s="233"/>
      <c r="D155" s="235"/>
      <c r="E155" s="236"/>
      <c r="F155" s="236"/>
      <c r="G155" s="236"/>
      <c r="H155" s="48"/>
      <c r="I155" s="48"/>
      <c r="J155" s="237"/>
      <c r="K155" s="238"/>
      <c r="L155" s="239"/>
      <c r="M155" s="225">
        <f>E152*L155</f>
        <v>0</v>
      </c>
      <c r="N155" s="239"/>
      <c r="O155" s="227">
        <f t="shared" si="3"/>
        <v>0</v>
      </c>
      <c r="P155" s="53"/>
      <c r="Q155" s="53"/>
      <c r="R155" s="53"/>
    </row>
    <row r="156" spans="1:18" s="251" customFormat="1" ht="12.75" hidden="1">
      <c r="A156" s="233"/>
      <c r="B156" s="234"/>
      <c r="C156" s="233"/>
      <c r="D156" s="235"/>
      <c r="E156" s="236"/>
      <c r="F156" s="236"/>
      <c r="G156" s="236"/>
      <c r="H156" s="48"/>
      <c r="I156" s="48"/>
      <c r="J156" s="237"/>
      <c r="K156" s="238"/>
      <c r="L156" s="239"/>
      <c r="M156" s="225">
        <f>E152*L156</f>
        <v>0</v>
      </c>
      <c r="N156" s="239"/>
      <c r="O156" s="227">
        <f t="shared" si="3"/>
        <v>0</v>
      </c>
      <c r="P156" s="53"/>
      <c r="Q156" s="53"/>
      <c r="R156" s="53"/>
    </row>
    <row r="157" spans="1:18" s="251" customFormat="1" ht="12.75" hidden="1">
      <c r="A157" s="240"/>
      <c r="B157" s="241"/>
      <c r="C157" s="240"/>
      <c r="D157" s="242"/>
      <c r="E157" s="243"/>
      <c r="F157" s="243"/>
      <c r="G157" s="243"/>
      <c r="H157" s="59"/>
      <c r="I157" s="59"/>
      <c r="J157" s="237"/>
      <c r="K157" s="238"/>
      <c r="L157" s="239"/>
      <c r="M157" s="225">
        <f>E152*L157</f>
        <v>0</v>
      </c>
      <c r="N157" s="239"/>
      <c r="O157" s="227">
        <f t="shared" si="3"/>
        <v>0</v>
      </c>
      <c r="P157" s="60"/>
      <c r="Q157" s="60"/>
      <c r="R157" s="60"/>
    </row>
    <row r="158" spans="1:18" s="251" customFormat="1" ht="25.5">
      <c r="A158" s="213">
        <f>A152+1</f>
        <v>24</v>
      </c>
      <c r="B158" s="230" t="s">
        <v>825</v>
      </c>
      <c r="C158" s="213" t="s">
        <v>826</v>
      </c>
      <c r="D158" s="231" t="s">
        <v>184</v>
      </c>
      <c r="E158" s="232">
        <v>0.20599999999999999</v>
      </c>
      <c r="F158" s="232">
        <v>29.8</v>
      </c>
      <c r="G158" s="232"/>
      <c r="H158" s="221">
        <f>IF(E158*F158*E$4&gt;0,E158*F158*E$4,0)</f>
        <v>0</v>
      </c>
      <c r="I158" s="221">
        <f>IF(E158*G158*E$5&gt;0,E158*G158*E$5,0)</f>
        <v>0</v>
      </c>
      <c r="J158" s="222" t="s">
        <v>827</v>
      </c>
      <c r="K158" s="223" t="s">
        <v>881</v>
      </c>
      <c r="L158" s="226">
        <v>57</v>
      </c>
      <c r="M158" s="225">
        <f>E158*L158</f>
        <v>11.741999999999999</v>
      </c>
      <c r="N158" s="226">
        <v>0.11700000000000001</v>
      </c>
      <c r="O158" s="227">
        <f t="shared" si="3"/>
        <v>0</v>
      </c>
      <c r="P158" s="228">
        <f>SUM(O158:O163)</f>
        <v>0</v>
      </c>
      <c r="Q158" s="225">
        <f>R158/E158</f>
        <v>0</v>
      </c>
      <c r="R158" s="228">
        <f>H158+I158+P158</f>
        <v>0</v>
      </c>
    </row>
    <row r="159" spans="1:18" s="251" customFormat="1" ht="12.75" hidden="1">
      <c r="A159" s="233"/>
      <c r="B159" s="234"/>
      <c r="C159" s="233"/>
      <c r="D159" s="235"/>
      <c r="E159" s="236"/>
      <c r="F159" s="236"/>
      <c r="G159" s="236"/>
      <c r="H159" s="48"/>
      <c r="I159" s="48"/>
      <c r="J159" s="237"/>
      <c r="K159" s="238"/>
      <c r="L159" s="239"/>
      <c r="M159" s="225">
        <f>E158*L159</f>
        <v>0</v>
      </c>
      <c r="N159" s="239"/>
      <c r="O159" s="227">
        <f t="shared" si="3"/>
        <v>0</v>
      </c>
      <c r="P159" s="53"/>
      <c r="Q159" s="53"/>
      <c r="R159" s="53"/>
    </row>
    <row r="160" spans="1:18" s="251" customFormat="1" ht="12.75" hidden="1">
      <c r="A160" s="233"/>
      <c r="B160" s="234"/>
      <c r="C160" s="233"/>
      <c r="D160" s="235"/>
      <c r="E160" s="236"/>
      <c r="F160" s="236"/>
      <c r="G160" s="236"/>
      <c r="H160" s="48"/>
      <c r="I160" s="48"/>
      <c r="J160" s="237"/>
      <c r="K160" s="238"/>
      <c r="L160" s="239"/>
      <c r="M160" s="225">
        <f>E158*L160</f>
        <v>0</v>
      </c>
      <c r="N160" s="239"/>
      <c r="O160" s="227">
        <f t="shared" si="3"/>
        <v>0</v>
      </c>
      <c r="P160" s="53"/>
      <c r="Q160" s="53"/>
      <c r="R160" s="53"/>
    </row>
    <row r="161" spans="1:18" s="251" customFormat="1" ht="12.75" hidden="1">
      <c r="A161" s="233"/>
      <c r="B161" s="234"/>
      <c r="C161" s="233"/>
      <c r="D161" s="235"/>
      <c r="E161" s="236"/>
      <c r="F161" s="236"/>
      <c r="G161" s="236"/>
      <c r="H161" s="48"/>
      <c r="I161" s="48"/>
      <c r="J161" s="237"/>
      <c r="K161" s="238"/>
      <c r="L161" s="239"/>
      <c r="M161" s="225">
        <f>E158*L161</f>
        <v>0</v>
      </c>
      <c r="N161" s="239"/>
      <c r="O161" s="227">
        <f t="shared" si="3"/>
        <v>0</v>
      </c>
      <c r="P161" s="53"/>
      <c r="Q161" s="53"/>
      <c r="R161" s="53"/>
    </row>
    <row r="162" spans="1:18" s="251" customFormat="1" ht="12.75" hidden="1">
      <c r="A162" s="233"/>
      <c r="B162" s="234"/>
      <c r="C162" s="233"/>
      <c r="D162" s="235"/>
      <c r="E162" s="236"/>
      <c r="F162" s="236"/>
      <c r="G162" s="236"/>
      <c r="H162" s="48"/>
      <c r="I162" s="48"/>
      <c r="J162" s="237"/>
      <c r="K162" s="238"/>
      <c r="L162" s="239"/>
      <c r="M162" s="225">
        <f>E158*L162</f>
        <v>0</v>
      </c>
      <c r="N162" s="239"/>
      <c r="O162" s="227">
        <f t="shared" si="3"/>
        <v>0</v>
      </c>
      <c r="P162" s="53"/>
      <c r="Q162" s="53"/>
      <c r="R162" s="53"/>
    </row>
    <row r="163" spans="1:18" s="251" customFormat="1" ht="12.75" hidden="1">
      <c r="A163" s="240"/>
      <c r="B163" s="241"/>
      <c r="C163" s="240"/>
      <c r="D163" s="242"/>
      <c r="E163" s="243"/>
      <c r="F163" s="243"/>
      <c r="G163" s="243"/>
      <c r="H163" s="59"/>
      <c r="I163" s="59"/>
      <c r="J163" s="237"/>
      <c r="K163" s="238"/>
      <c r="L163" s="239"/>
      <c r="M163" s="225">
        <f>E158*L163</f>
        <v>0</v>
      </c>
      <c r="N163" s="239"/>
      <c r="O163" s="227">
        <f t="shared" si="3"/>
        <v>0</v>
      </c>
      <c r="P163" s="60"/>
      <c r="Q163" s="60"/>
      <c r="R163" s="60"/>
    </row>
    <row r="164" spans="1:18" s="251" customFormat="1" ht="31.5" customHeight="1">
      <c r="A164" s="213">
        <f>A158+1</f>
        <v>25</v>
      </c>
      <c r="B164" s="230" t="s">
        <v>40</v>
      </c>
      <c r="C164" s="213" t="s">
        <v>128</v>
      </c>
      <c r="D164" s="231" t="s">
        <v>786</v>
      </c>
      <c r="E164" s="232">
        <v>2.06</v>
      </c>
      <c r="F164" s="232">
        <v>18.399999999999999</v>
      </c>
      <c r="G164" s="232"/>
      <c r="H164" s="221">
        <f>IF(E164*F164*E$4&gt;0,E164*F164*E$4,0)</f>
        <v>0</v>
      </c>
      <c r="I164" s="221">
        <f>IF(E164*G164*E$5&gt;0,E164*G164*E$5,0)</f>
        <v>0</v>
      </c>
      <c r="J164" s="222" t="s">
        <v>785</v>
      </c>
      <c r="K164" s="223"/>
      <c r="L164" s="226"/>
      <c r="M164" s="225">
        <f>E164*L164</f>
        <v>0</v>
      </c>
      <c r="N164" s="226"/>
      <c r="O164" s="227">
        <f t="shared" si="3"/>
        <v>0</v>
      </c>
      <c r="P164" s="228">
        <f>SUM(O164:O169)</f>
        <v>0</v>
      </c>
      <c r="Q164" s="225">
        <f>R164/E164</f>
        <v>0</v>
      </c>
      <c r="R164" s="228">
        <f>H164+I164+P164</f>
        <v>0</v>
      </c>
    </row>
    <row r="165" spans="1:18" s="251" customFormat="1" ht="12.75" hidden="1">
      <c r="A165" s="233"/>
      <c r="B165" s="234"/>
      <c r="C165" s="233"/>
      <c r="D165" s="235"/>
      <c r="E165" s="236"/>
      <c r="F165" s="236"/>
      <c r="G165" s="236"/>
      <c r="H165" s="48"/>
      <c r="I165" s="48"/>
      <c r="J165" s="237"/>
      <c r="K165" s="238"/>
      <c r="L165" s="239"/>
      <c r="M165" s="225">
        <f>E164*L165</f>
        <v>0</v>
      </c>
      <c r="N165" s="239"/>
      <c r="O165" s="227">
        <f t="shared" si="3"/>
        <v>0</v>
      </c>
      <c r="P165" s="53"/>
      <c r="Q165" s="53"/>
      <c r="R165" s="53"/>
    </row>
    <row r="166" spans="1:18" s="251" customFormat="1" ht="12.75" hidden="1">
      <c r="A166" s="233"/>
      <c r="B166" s="234"/>
      <c r="C166" s="233"/>
      <c r="D166" s="235"/>
      <c r="E166" s="236"/>
      <c r="F166" s="236"/>
      <c r="G166" s="236"/>
      <c r="H166" s="48"/>
      <c r="I166" s="48"/>
      <c r="J166" s="237"/>
      <c r="K166" s="238"/>
      <c r="L166" s="239"/>
      <c r="M166" s="225">
        <f>E164*L166</f>
        <v>0</v>
      </c>
      <c r="N166" s="239"/>
      <c r="O166" s="227">
        <f t="shared" si="3"/>
        <v>0</v>
      </c>
      <c r="P166" s="53"/>
      <c r="Q166" s="53"/>
      <c r="R166" s="53"/>
    </row>
    <row r="167" spans="1:18" s="251" customFormat="1" ht="12.75" hidden="1">
      <c r="A167" s="233"/>
      <c r="B167" s="234"/>
      <c r="C167" s="233"/>
      <c r="D167" s="235"/>
      <c r="E167" s="236"/>
      <c r="F167" s="236"/>
      <c r="G167" s="236"/>
      <c r="H167" s="48"/>
      <c r="I167" s="48"/>
      <c r="J167" s="237"/>
      <c r="K167" s="238"/>
      <c r="L167" s="239"/>
      <c r="M167" s="225">
        <f>E164*L167</f>
        <v>0</v>
      </c>
      <c r="N167" s="239"/>
      <c r="O167" s="227">
        <f t="shared" si="3"/>
        <v>0</v>
      </c>
      <c r="P167" s="53"/>
      <c r="Q167" s="53"/>
      <c r="R167" s="53"/>
    </row>
    <row r="168" spans="1:18" s="251" customFormat="1" ht="12.75" hidden="1">
      <c r="A168" s="233"/>
      <c r="B168" s="234"/>
      <c r="C168" s="233"/>
      <c r="D168" s="235"/>
      <c r="E168" s="236"/>
      <c r="F168" s="236"/>
      <c r="G168" s="236"/>
      <c r="H168" s="48"/>
      <c r="I168" s="48"/>
      <c r="J168" s="237"/>
      <c r="K168" s="238"/>
      <c r="L168" s="239"/>
      <c r="M168" s="225">
        <f>E164*L168</f>
        <v>0</v>
      </c>
      <c r="N168" s="239"/>
      <c r="O168" s="227">
        <f t="shared" si="3"/>
        <v>0</v>
      </c>
      <c r="P168" s="53"/>
      <c r="Q168" s="53"/>
      <c r="R168" s="53"/>
    </row>
    <row r="169" spans="1:18" s="251" customFormat="1" ht="12.75" hidden="1">
      <c r="A169" s="240"/>
      <c r="B169" s="241"/>
      <c r="C169" s="240"/>
      <c r="D169" s="242"/>
      <c r="E169" s="243"/>
      <c r="F169" s="243"/>
      <c r="G169" s="243"/>
      <c r="H169" s="59"/>
      <c r="I169" s="59"/>
      <c r="J169" s="237"/>
      <c r="K169" s="238"/>
      <c r="L169" s="239"/>
      <c r="M169" s="225">
        <f>E164*L169</f>
        <v>0</v>
      </c>
      <c r="N169" s="239"/>
      <c r="O169" s="227">
        <f t="shared" si="3"/>
        <v>0</v>
      </c>
      <c r="P169" s="60"/>
      <c r="Q169" s="60"/>
      <c r="R169" s="60"/>
    </row>
    <row r="170" spans="1:18" s="251" customFormat="1" ht="12.75" hidden="1">
      <c r="A170" s="213">
        <f>A164+1</f>
        <v>26</v>
      </c>
      <c r="B170" s="230"/>
      <c r="C170" s="213"/>
      <c r="D170" s="231"/>
      <c r="E170" s="232"/>
      <c r="F170" s="232"/>
      <c r="G170" s="232"/>
      <c r="H170" s="221">
        <f>IF(E170*F170*E$4&gt;0,E170*F170*E$4,0)</f>
        <v>0</v>
      </c>
      <c r="I170" s="221">
        <f>IF(E170*G170*E$5&gt;0,E170*G170*E$5,0)</f>
        <v>0</v>
      </c>
      <c r="J170" s="222"/>
      <c r="K170" s="223"/>
      <c r="L170" s="226"/>
      <c r="M170" s="225">
        <f>E170*L170</f>
        <v>0</v>
      </c>
      <c r="N170" s="226"/>
      <c r="O170" s="227">
        <f t="shared" si="3"/>
        <v>0</v>
      </c>
      <c r="P170" s="228">
        <f>SUM(O170:O175)</f>
        <v>0</v>
      </c>
      <c r="Q170" s="225" t="e">
        <f>R170/E170</f>
        <v>#DIV/0!</v>
      </c>
      <c r="R170" s="228">
        <f>H170+I170+P170</f>
        <v>0</v>
      </c>
    </row>
    <row r="171" spans="1:18" s="251" customFormat="1" ht="12.75" hidden="1">
      <c r="A171" s="233"/>
      <c r="B171" s="234"/>
      <c r="C171" s="233"/>
      <c r="D171" s="235"/>
      <c r="E171" s="236"/>
      <c r="F171" s="236"/>
      <c r="G171" s="236"/>
      <c r="H171" s="48"/>
      <c r="I171" s="48"/>
      <c r="J171" s="237"/>
      <c r="K171" s="238"/>
      <c r="L171" s="239"/>
      <c r="M171" s="225">
        <f>E170*L171</f>
        <v>0</v>
      </c>
      <c r="N171" s="239"/>
      <c r="O171" s="227">
        <f t="shared" si="3"/>
        <v>0</v>
      </c>
      <c r="P171" s="53"/>
      <c r="Q171" s="53"/>
      <c r="R171" s="53"/>
    </row>
    <row r="172" spans="1:18" s="251" customFormat="1" ht="12.75" hidden="1">
      <c r="A172" s="233"/>
      <c r="B172" s="234"/>
      <c r="C172" s="233"/>
      <c r="D172" s="235"/>
      <c r="E172" s="236"/>
      <c r="F172" s="236"/>
      <c r="G172" s="236"/>
      <c r="H172" s="48"/>
      <c r="I172" s="48"/>
      <c r="J172" s="237"/>
      <c r="K172" s="238"/>
      <c r="L172" s="239"/>
      <c r="M172" s="225">
        <f>E170*L172</f>
        <v>0</v>
      </c>
      <c r="N172" s="239"/>
      <c r="O172" s="227">
        <f t="shared" si="3"/>
        <v>0</v>
      </c>
      <c r="P172" s="53"/>
      <c r="Q172" s="53"/>
      <c r="R172" s="53"/>
    </row>
    <row r="173" spans="1:18" s="251" customFormat="1" ht="12.75" hidden="1">
      <c r="A173" s="233"/>
      <c r="B173" s="234"/>
      <c r="C173" s="233"/>
      <c r="D173" s="235"/>
      <c r="E173" s="236"/>
      <c r="F173" s="236"/>
      <c r="G173" s="236"/>
      <c r="H173" s="48"/>
      <c r="I173" s="48"/>
      <c r="J173" s="237"/>
      <c r="K173" s="238"/>
      <c r="L173" s="239"/>
      <c r="M173" s="225">
        <f>E170*L173</f>
        <v>0</v>
      </c>
      <c r="N173" s="239"/>
      <c r="O173" s="227">
        <f t="shared" si="3"/>
        <v>0</v>
      </c>
      <c r="P173" s="53"/>
      <c r="Q173" s="53"/>
      <c r="R173" s="53"/>
    </row>
    <row r="174" spans="1:18" s="251" customFormat="1" ht="12.75" hidden="1">
      <c r="A174" s="233"/>
      <c r="B174" s="234"/>
      <c r="C174" s="233"/>
      <c r="D174" s="235"/>
      <c r="E174" s="236"/>
      <c r="F174" s="236"/>
      <c r="G174" s="236"/>
      <c r="H174" s="48"/>
      <c r="I174" s="48"/>
      <c r="J174" s="237"/>
      <c r="K174" s="238"/>
      <c r="L174" s="239"/>
      <c r="M174" s="225">
        <f>E170*L174</f>
        <v>0</v>
      </c>
      <c r="N174" s="239"/>
      <c r="O174" s="227">
        <f t="shared" si="3"/>
        <v>0</v>
      </c>
      <c r="P174" s="53"/>
      <c r="Q174" s="53"/>
      <c r="R174" s="53"/>
    </row>
    <row r="175" spans="1:18" s="251" customFormat="1" ht="12.75" hidden="1">
      <c r="A175" s="240"/>
      <c r="B175" s="241"/>
      <c r="C175" s="240"/>
      <c r="D175" s="242"/>
      <c r="E175" s="243"/>
      <c r="F175" s="243"/>
      <c r="G175" s="243"/>
      <c r="H175" s="59"/>
      <c r="I175" s="59"/>
      <c r="J175" s="237"/>
      <c r="K175" s="238"/>
      <c r="L175" s="239"/>
      <c r="M175" s="225">
        <f>E170*L175</f>
        <v>0</v>
      </c>
      <c r="N175" s="239"/>
      <c r="O175" s="227">
        <f t="shared" si="3"/>
        <v>0</v>
      </c>
      <c r="P175" s="60"/>
      <c r="Q175" s="60"/>
      <c r="R175" s="60"/>
    </row>
    <row r="176" spans="1:18" s="251" customFormat="1" ht="12.75" hidden="1">
      <c r="A176" s="213">
        <f>A170+1</f>
        <v>27</v>
      </c>
      <c r="B176" s="230"/>
      <c r="C176" s="213"/>
      <c r="D176" s="231"/>
      <c r="E176" s="232"/>
      <c r="F176" s="232"/>
      <c r="G176" s="232"/>
      <c r="H176" s="221">
        <f>IF(E176*F176*E$4&gt;0,E176*F176*E$4,0)</f>
        <v>0</v>
      </c>
      <c r="I176" s="221">
        <f>IF(E176*G176*E$5&gt;0,E176*G176*E$5,0)</f>
        <v>0</v>
      </c>
      <c r="J176" s="222"/>
      <c r="K176" s="223"/>
      <c r="L176" s="226"/>
      <c r="M176" s="225">
        <f>E176*L176</f>
        <v>0</v>
      </c>
      <c r="N176" s="226"/>
      <c r="O176" s="227">
        <f t="shared" si="3"/>
        <v>0</v>
      </c>
      <c r="P176" s="228">
        <f>SUM(O176:O181)</f>
        <v>0</v>
      </c>
      <c r="Q176" s="225" t="e">
        <f>R176/E176</f>
        <v>#DIV/0!</v>
      </c>
      <c r="R176" s="228">
        <f>H176+I176+P176</f>
        <v>0</v>
      </c>
    </row>
    <row r="177" spans="1:18" s="251" customFormat="1" ht="12.75" hidden="1">
      <c r="A177" s="233"/>
      <c r="B177" s="234"/>
      <c r="C177" s="233"/>
      <c r="D177" s="235"/>
      <c r="E177" s="236"/>
      <c r="F177" s="236"/>
      <c r="G177" s="236"/>
      <c r="H177" s="48"/>
      <c r="I177" s="48"/>
      <c r="J177" s="237"/>
      <c r="K177" s="238"/>
      <c r="L177" s="239"/>
      <c r="M177" s="225">
        <f>E176*L177</f>
        <v>0</v>
      </c>
      <c r="N177" s="239"/>
      <c r="O177" s="227">
        <f t="shared" si="3"/>
        <v>0</v>
      </c>
      <c r="P177" s="53"/>
      <c r="Q177" s="53"/>
      <c r="R177" s="53"/>
    </row>
    <row r="178" spans="1:18" s="251" customFormat="1" ht="12.75" hidden="1">
      <c r="A178" s="233"/>
      <c r="B178" s="234"/>
      <c r="C178" s="233"/>
      <c r="D178" s="235"/>
      <c r="E178" s="236"/>
      <c r="F178" s="236"/>
      <c r="G178" s="236"/>
      <c r="H178" s="48"/>
      <c r="I178" s="48"/>
      <c r="J178" s="237"/>
      <c r="K178" s="238"/>
      <c r="L178" s="239"/>
      <c r="M178" s="225">
        <f>E176*L178</f>
        <v>0</v>
      </c>
      <c r="N178" s="239"/>
      <c r="O178" s="227">
        <f t="shared" si="3"/>
        <v>0</v>
      </c>
      <c r="P178" s="53"/>
      <c r="Q178" s="53"/>
      <c r="R178" s="53"/>
    </row>
    <row r="179" spans="1:18" s="251" customFormat="1" ht="12.75" hidden="1">
      <c r="A179" s="233"/>
      <c r="B179" s="234"/>
      <c r="C179" s="233"/>
      <c r="D179" s="235"/>
      <c r="E179" s="236"/>
      <c r="F179" s="236"/>
      <c r="G179" s="236"/>
      <c r="H179" s="48"/>
      <c r="I179" s="48"/>
      <c r="J179" s="237"/>
      <c r="K179" s="238"/>
      <c r="L179" s="239"/>
      <c r="M179" s="225">
        <f>E176*L179</f>
        <v>0</v>
      </c>
      <c r="N179" s="239"/>
      <c r="O179" s="227">
        <f t="shared" si="3"/>
        <v>0</v>
      </c>
      <c r="P179" s="53"/>
      <c r="Q179" s="53"/>
      <c r="R179" s="53"/>
    </row>
    <row r="180" spans="1:18" s="251" customFormat="1" ht="12.75" hidden="1">
      <c r="A180" s="233"/>
      <c r="B180" s="234"/>
      <c r="C180" s="233"/>
      <c r="D180" s="235"/>
      <c r="E180" s="236"/>
      <c r="F180" s="236"/>
      <c r="G180" s="236"/>
      <c r="H180" s="48"/>
      <c r="I180" s="48"/>
      <c r="J180" s="237"/>
      <c r="K180" s="238"/>
      <c r="L180" s="239"/>
      <c r="M180" s="225">
        <f>E176*L180</f>
        <v>0</v>
      </c>
      <c r="N180" s="239"/>
      <c r="O180" s="227">
        <f t="shared" si="3"/>
        <v>0</v>
      </c>
      <c r="P180" s="53"/>
      <c r="Q180" s="53"/>
      <c r="R180" s="53"/>
    </row>
    <row r="181" spans="1:18" s="251" customFormat="1" ht="12.75" hidden="1">
      <c r="A181" s="240"/>
      <c r="B181" s="241"/>
      <c r="C181" s="240"/>
      <c r="D181" s="242"/>
      <c r="E181" s="243"/>
      <c r="F181" s="243"/>
      <c r="G181" s="243"/>
      <c r="H181" s="59"/>
      <c r="I181" s="59"/>
      <c r="J181" s="237"/>
      <c r="K181" s="238"/>
      <c r="L181" s="239"/>
      <c r="M181" s="225">
        <f>E176*L181</f>
        <v>0</v>
      </c>
      <c r="N181" s="239"/>
      <c r="O181" s="227">
        <f t="shared" si="3"/>
        <v>0</v>
      </c>
      <c r="P181" s="60"/>
      <c r="Q181" s="60"/>
      <c r="R181" s="60"/>
    </row>
    <row r="182" spans="1:18" s="251" customFormat="1" ht="12.75" hidden="1">
      <c r="A182" s="213">
        <f>A176+1</f>
        <v>28</v>
      </c>
      <c r="B182" s="230"/>
      <c r="C182" s="213"/>
      <c r="D182" s="231"/>
      <c r="E182" s="232"/>
      <c r="F182" s="232"/>
      <c r="G182" s="245"/>
      <c r="H182" s="221">
        <f>IF(E182*F182*E$4&gt;0,E182*F182*E$4,0)</f>
        <v>0</v>
      </c>
      <c r="I182" s="221">
        <f>IF(E182*G182*E$5&gt;0,E182*G182*E$5,0)</f>
        <v>0</v>
      </c>
      <c r="J182" s="222"/>
      <c r="K182" s="223"/>
      <c r="L182" s="226"/>
      <c r="M182" s="225">
        <f>E182*L182</f>
        <v>0</v>
      </c>
      <c r="N182" s="226"/>
      <c r="O182" s="227">
        <f t="shared" si="3"/>
        <v>0</v>
      </c>
      <c r="P182" s="228">
        <f>SUM(O182:O187)</f>
        <v>0</v>
      </c>
      <c r="Q182" s="225" t="e">
        <f>R182/E182</f>
        <v>#DIV/0!</v>
      </c>
      <c r="R182" s="228">
        <f>H182+I182+P182</f>
        <v>0</v>
      </c>
    </row>
    <row r="183" spans="1:18" s="251" customFormat="1" ht="12.75" hidden="1">
      <c r="A183" s="233"/>
      <c r="B183" s="234"/>
      <c r="C183" s="233"/>
      <c r="D183" s="235"/>
      <c r="E183" s="236"/>
      <c r="F183" s="236"/>
      <c r="G183" s="236"/>
      <c r="H183" s="48"/>
      <c r="I183" s="48"/>
      <c r="J183" s="237"/>
      <c r="K183" s="238"/>
      <c r="L183" s="239"/>
      <c r="M183" s="225">
        <f>E182*L183</f>
        <v>0</v>
      </c>
      <c r="N183" s="239"/>
      <c r="O183" s="227">
        <f t="shared" si="3"/>
        <v>0</v>
      </c>
      <c r="P183" s="53"/>
      <c r="Q183" s="53"/>
      <c r="R183" s="53"/>
    </row>
    <row r="184" spans="1:18" s="251" customFormat="1" ht="12.75" hidden="1">
      <c r="A184" s="233"/>
      <c r="B184" s="234"/>
      <c r="C184" s="233"/>
      <c r="D184" s="235"/>
      <c r="E184" s="236"/>
      <c r="F184" s="236"/>
      <c r="G184" s="236"/>
      <c r="H184" s="48"/>
      <c r="I184" s="48"/>
      <c r="J184" s="237"/>
      <c r="K184" s="238"/>
      <c r="L184" s="239"/>
      <c r="M184" s="225">
        <f>E182*L184</f>
        <v>0</v>
      </c>
      <c r="N184" s="239"/>
      <c r="O184" s="227">
        <f t="shared" si="3"/>
        <v>0</v>
      </c>
      <c r="P184" s="53"/>
      <c r="Q184" s="53"/>
      <c r="R184" s="53"/>
    </row>
    <row r="185" spans="1:18" s="251" customFormat="1" ht="12.75" hidden="1">
      <c r="A185" s="233"/>
      <c r="B185" s="234"/>
      <c r="C185" s="233"/>
      <c r="D185" s="235"/>
      <c r="E185" s="236"/>
      <c r="F185" s="236"/>
      <c r="G185" s="236"/>
      <c r="H185" s="48"/>
      <c r="I185" s="48"/>
      <c r="J185" s="237"/>
      <c r="K185" s="238"/>
      <c r="L185" s="239"/>
      <c r="M185" s="225">
        <f>E182*L185</f>
        <v>0</v>
      </c>
      <c r="N185" s="239"/>
      <c r="O185" s="227">
        <f t="shared" si="3"/>
        <v>0</v>
      </c>
      <c r="P185" s="53"/>
      <c r="Q185" s="53"/>
      <c r="R185" s="53"/>
    </row>
    <row r="186" spans="1:18" s="251" customFormat="1" ht="12.75" hidden="1">
      <c r="A186" s="233"/>
      <c r="B186" s="234"/>
      <c r="C186" s="233"/>
      <c r="D186" s="235"/>
      <c r="E186" s="236"/>
      <c r="F186" s="236"/>
      <c r="G186" s="236"/>
      <c r="H186" s="48"/>
      <c r="I186" s="48"/>
      <c r="J186" s="237"/>
      <c r="K186" s="238"/>
      <c r="L186" s="239"/>
      <c r="M186" s="225">
        <f>E182*L186</f>
        <v>0</v>
      </c>
      <c r="N186" s="239"/>
      <c r="O186" s="227">
        <f t="shared" si="3"/>
        <v>0</v>
      </c>
      <c r="P186" s="53"/>
      <c r="Q186" s="53"/>
      <c r="R186" s="53"/>
    </row>
    <row r="187" spans="1:18" s="251" customFormat="1" ht="12.75" hidden="1">
      <c r="A187" s="240"/>
      <c r="B187" s="241"/>
      <c r="C187" s="240"/>
      <c r="D187" s="242"/>
      <c r="E187" s="243"/>
      <c r="F187" s="243"/>
      <c r="G187" s="243"/>
      <c r="H187" s="59"/>
      <c r="I187" s="59"/>
      <c r="J187" s="237"/>
      <c r="K187" s="238"/>
      <c r="L187" s="239"/>
      <c r="M187" s="225">
        <f>E182*L187</f>
        <v>0</v>
      </c>
      <c r="N187" s="239"/>
      <c r="O187" s="227">
        <f t="shared" si="3"/>
        <v>0</v>
      </c>
      <c r="P187" s="60"/>
      <c r="Q187" s="60"/>
      <c r="R187" s="60"/>
    </row>
    <row r="188" spans="1:18" s="251" customFormat="1" ht="12.75" hidden="1">
      <c r="A188" s="213">
        <f>A182+1</f>
        <v>29</v>
      </c>
      <c r="B188" s="230"/>
      <c r="C188" s="213"/>
      <c r="D188" s="231"/>
      <c r="E188" s="232"/>
      <c r="F188" s="232"/>
      <c r="G188" s="232"/>
      <c r="H188" s="221">
        <f>IF(E188*F188*E$4&gt;0,E188*F188*E$4,0)</f>
        <v>0</v>
      </c>
      <c r="I188" s="221">
        <f>IF(E188*G188*E$5&gt;0,E188*G188*E$5,0)</f>
        <v>0</v>
      </c>
      <c r="J188" s="222"/>
      <c r="K188" s="223"/>
      <c r="L188" s="226"/>
      <c r="M188" s="225">
        <f>E188*L188</f>
        <v>0</v>
      </c>
      <c r="N188" s="226"/>
      <c r="O188" s="227">
        <f t="shared" si="3"/>
        <v>0</v>
      </c>
      <c r="P188" s="228">
        <f>SUM(O188:O193)</f>
        <v>0</v>
      </c>
      <c r="Q188" s="225" t="e">
        <f>R188/E188</f>
        <v>#DIV/0!</v>
      </c>
      <c r="R188" s="228">
        <f>H188+I188+P188</f>
        <v>0</v>
      </c>
    </row>
    <row r="189" spans="1:18" s="251" customFormat="1" ht="12.75" hidden="1">
      <c r="A189" s="233"/>
      <c r="B189" s="234"/>
      <c r="C189" s="233"/>
      <c r="D189" s="235"/>
      <c r="E189" s="236"/>
      <c r="F189" s="236"/>
      <c r="G189" s="236"/>
      <c r="H189" s="48"/>
      <c r="I189" s="48"/>
      <c r="J189" s="237"/>
      <c r="K189" s="238"/>
      <c r="L189" s="239"/>
      <c r="M189" s="225">
        <f>E188*L189</f>
        <v>0</v>
      </c>
      <c r="N189" s="239"/>
      <c r="O189" s="227">
        <f t="shared" si="3"/>
        <v>0</v>
      </c>
      <c r="P189" s="53"/>
      <c r="Q189" s="53"/>
      <c r="R189" s="53"/>
    </row>
    <row r="190" spans="1:18" s="251" customFormat="1" ht="12.75" hidden="1">
      <c r="A190" s="233"/>
      <c r="B190" s="234"/>
      <c r="C190" s="233"/>
      <c r="D190" s="235"/>
      <c r="E190" s="236"/>
      <c r="F190" s="236"/>
      <c r="G190" s="236"/>
      <c r="H190" s="48"/>
      <c r="I190" s="48"/>
      <c r="J190" s="237"/>
      <c r="K190" s="238"/>
      <c r="L190" s="239"/>
      <c r="M190" s="225">
        <f>E188*L190</f>
        <v>0</v>
      </c>
      <c r="N190" s="239"/>
      <c r="O190" s="227">
        <f t="shared" si="3"/>
        <v>0</v>
      </c>
      <c r="P190" s="53"/>
      <c r="Q190" s="53"/>
      <c r="R190" s="53"/>
    </row>
    <row r="191" spans="1:18" s="251" customFormat="1" ht="12.75" hidden="1">
      <c r="A191" s="233"/>
      <c r="B191" s="234"/>
      <c r="C191" s="233"/>
      <c r="D191" s="235"/>
      <c r="E191" s="236"/>
      <c r="F191" s="236"/>
      <c r="G191" s="236"/>
      <c r="H191" s="48"/>
      <c r="I191" s="48"/>
      <c r="J191" s="237"/>
      <c r="K191" s="238"/>
      <c r="L191" s="239"/>
      <c r="M191" s="225">
        <f>E188*L191</f>
        <v>0</v>
      </c>
      <c r="N191" s="239"/>
      <c r="O191" s="227">
        <f t="shared" si="3"/>
        <v>0</v>
      </c>
      <c r="P191" s="53"/>
      <c r="Q191" s="53"/>
      <c r="R191" s="53"/>
    </row>
    <row r="192" spans="1:18" s="251" customFormat="1" ht="12.75" hidden="1">
      <c r="A192" s="233"/>
      <c r="B192" s="234"/>
      <c r="C192" s="233"/>
      <c r="D192" s="235"/>
      <c r="E192" s="236"/>
      <c r="F192" s="236"/>
      <c r="G192" s="236"/>
      <c r="H192" s="48"/>
      <c r="I192" s="48"/>
      <c r="J192" s="237"/>
      <c r="K192" s="238"/>
      <c r="L192" s="239"/>
      <c r="M192" s="225">
        <f>E188*L192</f>
        <v>0</v>
      </c>
      <c r="N192" s="239"/>
      <c r="O192" s="227">
        <f t="shared" si="3"/>
        <v>0</v>
      </c>
      <c r="P192" s="53"/>
      <c r="Q192" s="53"/>
      <c r="R192" s="53"/>
    </row>
    <row r="193" spans="1:18" s="251" customFormat="1" ht="12.75" hidden="1">
      <c r="A193" s="240"/>
      <c r="B193" s="241"/>
      <c r="C193" s="240"/>
      <c r="D193" s="242"/>
      <c r="E193" s="243"/>
      <c r="F193" s="243"/>
      <c r="G193" s="243"/>
      <c r="H193" s="59"/>
      <c r="I193" s="59"/>
      <c r="J193" s="237"/>
      <c r="K193" s="238"/>
      <c r="L193" s="239"/>
      <c r="M193" s="225">
        <f>E188*L193</f>
        <v>0</v>
      </c>
      <c r="N193" s="239"/>
      <c r="O193" s="227">
        <f t="shared" si="3"/>
        <v>0</v>
      </c>
      <c r="P193" s="60"/>
      <c r="Q193" s="60"/>
      <c r="R193" s="60"/>
    </row>
    <row r="194" spans="1:18" s="251" customFormat="1" ht="12.75" hidden="1">
      <c r="A194" s="213">
        <f>A188+1</f>
        <v>30</v>
      </c>
      <c r="B194" s="230"/>
      <c r="C194" s="213"/>
      <c r="D194" s="231"/>
      <c r="E194" s="232"/>
      <c r="F194" s="232"/>
      <c r="G194" s="232"/>
      <c r="H194" s="221">
        <f>IF(E194*F194*E$4&gt;0,E194*F194*E$4,0)</f>
        <v>0</v>
      </c>
      <c r="I194" s="221">
        <f>IF(E194*G194*E$5&gt;0,E194*G194*E$5,0)</f>
        <v>0</v>
      </c>
      <c r="J194" s="222"/>
      <c r="K194" s="223"/>
      <c r="L194" s="226"/>
      <c r="M194" s="225">
        <f>E194*L194</f>
        <v>0</v>
      </c>
      <c r="N194" s="226"/>
      <c r="O194" s="227">
        <f t="shared" si="3"/>
        <v>0</v>
      </c>
      <c r="P194" s="228">
        <f>SUM(O194:O199)</f>
        <v>0</v>
      </c>
      <c r="Q194" s="225" t="e">
        <f>R194/E194</f>
        <v>#DIV/0!</v>
      </c>
      <c r="R194" s="228">
        <f>H194+I194+P194</f>
        <v>0</v>
      </c>
    </row>
    <row r="195" spans="1:18" s="251" customFormat="1" ht="12.75" hidden="1">
      <c r="A195" s="233"/>
      <c r="B195" s="234"/>
      <c r="C195" s="233"/>
      <c r="D195" s="235"/>
      <c r="E195" s="236"/>
      <c r="F195" s="236"/>
      <c r="G195" s="236"/>
      <c r="H195" s="48"/>
      <c r="I195" s="48"/>
      <c r="J195" s="237"/>
      <c r="K195" s="238"/>
      <c r="L195" s="239"/>
      <c r="M195" s="225">
        <f>E194*L195</f>
        <v>0</v>
      </c>
      <c r="N195" s="239"/>
      <c r="O195" s="227">
        <f t="shared" si="3"/>
        <v>0</v>
      </c>
      <c r="P195" s="53"/>
      <c r="Q195" s="53"/>
      <c r="R195" s="53"/>
    </row>
    <row r="196" spans="1:18" s="251" customFormat="1" ht="12.75" hidden="1">
      <c r="A196" s="233"/>
      <c r="B196" s="234"/>
      <c r="C196" s="233"/>
      <c r="D196" s="235"/>
      <c r="E196" s="236"/>
      <c r="F196" s="236"/>
      <c r="G196" s="236"/>
      <c r="H196" s="48"/>
      <c r="I196" s="48"/>
      <c r="J196" s="237"/>
      <c r="K196" s="238"/>
      <c r="L196" s="239"/>
      <c r="M196" s="225">
        <f>E194*L196</f>
        <v>0</v>
      </c>
      <c r="N196" s="239"/>
      <c r="O196" s="227">
        <f t="shared" si="3"/>
        <v>0</v>
      </c>
      <c r="P196" s="53"/>
      <c r="Q196" s="53"/>
      <c r="R196" s="53"/>
    </row>
    <row r="197" spans="1:18" s="251" customFormat="1" ht="12.75" hidden="1">
      <c r="A197" s="233"/>
      <c r="B197" s="234"/>
      <c r="C197" s="233"/>
      <c r="D197" s="235"/>
      <c r="E197" s="236"/>
      <c r="F197" s="236"/>
      <c r="G197" s="236"/>
      <c r="H197" s="48"/>
      <c r="I197" s="48"/>
      <c r="J197" s="237"/>
      <c r="K197" s="238"/>
      <c r="L197" s="239"/>
      <c r="M197" s="225">
        <f>E194*L197</f>
        <v>0</v>
      </c>
      <c r="N197" s="239"/>
      <c r="O197" s="227">
        <f t="shared" si="3"/>
        <v>0</v>
      </c>
      <c r="P197" s="53"/>
      <c r="Q197" s="53"/>
      <c r="R197" s="53"/>
    </row>
    <row r="198" spans="1:18" s="251" customFormat="1" ht="12.75" hidden="1">
      <c r="A198" s="233"/>
      <c r="B198" s="234"/>
      <c r="C198" s="233"/>
      <c r="D198" s="235"/>
      <c r="E198" s="236"/>
      <c r="F198" s="236"/>
      <c r="G198" s="236"/>
      <c r="H198" s="48"/>
      <c r="I198" s="48"/>
      <c r="J198" s="237"/>
      <c r="K198" s="238"/>
      <c r="L198" s="239"/>
      <c r="M198" s="225">
        <f>E194*L198</f>
        <v>0</v>
      </c>
      <c r="N198" s="239"/>
      <c r="O198" s="227">
        <f t="shared" si="3"/>
        <v>0</v>
      </c>
      <c r="P198" s="53"/>
      <c r="Q198" s="53"/>
      <c r="R198" s="53"/>
    </row>
    <row r="199" spans="1:18" s="251" customFormat="1" ht="12.75" hidden="1">
      <c r="A199" s="240"/>
      <c r="B199" s="241"/>
      <c r="C199" s="240"/>
      <c r="D199" s="242"/>
      <c r="E199" s="243"/>
      <c r="F199" s="243"/>
      <c r="G199" s="243"/>
      <c r="H199" s="59"/>
      <c r="I199" s="59"/>
      <c r="J199" s="237"/>
      <c r="K199" s="238"/>
      <c r="L199" s="239"/>
      <c r="M199" s="225">
        <f>E194*L199</f>
        <v>0</v>
      </c>
      <c r="N199" s="239"/>
      <c r="O199" s="227">
        <f t="shared" si="3"/>
        <v>0</v>
      </c>
      <c r="P199" s="60"/>
      <c r="Q199" s="60"/>
      <c r="R199" s="60"/>
    </row>
    <row r="200" spans="1:18" s="251" customFormat="1" ht="12.75" hidden="1">
      <c r="A200" s="213">
        <f>A194+1</f>
        <v>31</v>
      </c>
      <c r="B200" s="230"/>
      <c r="C200" s="213"/>
      <c r="D200" s="231"/>
      <c r="E200" s="232"/>
      <c r="F200" s="232"/>
      <c r="G200" s="232"/>
      <c r="H200" s="221">
        <f>IF(E200*F200*E$4&gt;0,E200*F200*E$4,0)</f>
        <v>0</v>
      </c>
      <c r="I200" s="221">
        <f>IF(E200*G200*E$5&gt;0,E200*G200*E$5,0)</f>
        <v>0</v>
      </c>
      <c r="J200" s="222"/>
      <c r="K200" s="223"/>
      <c r="L200" s="226"/>
      <c r="M200" s="225">
        <f>E200*L200</f>
        <v>0</v>
      </c>
      <c r="N200" s="226"/>
      <c r="O200" s="227">
        <f t="shared" si="3"/>
        <v>0</v>
      </c>
      <c r="P200" s="228">
        <f>SUM(O200:O205)</f>
        <v>0</v>
      </c>
      <c r="Q200" s="225" t="e">
        <f>R200/E200</f>
        <v>#DIV/0!</v>
      </c>
      <c r="R200" s="228">
        <f>H200+I200+P200</f>
        <v>0</v>
      </c>
    </row>
    <row r="201" spans="1:18" s="251" customFormat="1" ht="12.75" hidden="1">
      <c r="A201" s="233"/>
      <c r="B201" s="234"/>
      <c r="C201" s="233"/>
      <c r="D201" s="235"/>
      <c r="E201" s="236"/>
      <c r="F201" s="236"/>
      <c r="G201" s="236"/>
      <c r="H201" s="48"/>
      <c r="I201" s="48"/>
      <c r="J201" s="237"/>
      <c r="K201" s="238"/>
      <c r="L201" s="239"/>
      <c r="M201" s="225">
        <f>E200*L201</f>
        <v>0</v>
      </c>
      <c r="N201" s="239"/>
      <c r="O201" s="227">
        <f t="shared" si="3"/>
        <v>0</v>
      </c>
      <c r="P201" s="53"/>
      <c r="Q201" s="53"/>
      <c r="R201" s="53"/>
    </row>
    <row r="202" spans="1:18" s="251" customFormat="1" ht="12.75" hidden="1">
      <c r="A202" s="233"/>
      <c r="B202" s="234"/>
      <c r="C202" s="233"/>
      <c r="D202" s="235"/>
      <c r="E202" s="236"/>
      <c r="F202" s="236"/>
      <c r="G202" s="236"/>
      <c r="H202" s="48"/>
      <c r="I202" s="48"/>
      <c r="J202" s="237"/>
      <c r="K202" s="238"/>
      <c r="L202" s="239"/>
      <c r="M202" s="225">
        <f>E200*L202</f>
        <v>0</v>
      </c>
      <c r="N202" s="239"/>
      <c r="O202" s="227">
        <f t="shared" si="3"/>
        <v>0</v>
      </c>
      <c r="P202" s="53"/>
      <c r="Q202" s="53"/>
      <c r="R202" s="53"/>
    </row>
    <row r="203" spans="1:18" s="251" customFormat="1" ht="12.75" hidden="1">
      <c r="A203" s="233"/>
      <c r="B203" s="234"/>
      <c r="C203" s="233"/>
      <c r="D203" s="235"/>
      <c r="E203" s="236"/>
      <c r="F203" s="236"/>
      <c r="G203" s="236"/>
      <c r="H203" s="48"/>
      <c r="I203" s="48"/>
      <c r="J203" s="237"/>
      <c r="K203" s="238"/>
      <c r="L203" s="239"/>
      <c r="M203" s="225">
        <f>E200*L203</f>
        <v>0</v>
      </c>
      <c r="N203" s="239"/>
      <c r="O203" s="227">
        <f t="shared" si="3"/>
        <v>0</v>
      </c>
      <c r="P203" s="53"/>
      <c r="Q203" s="53"/>
      <c r="R203" s="53"/>
    </row>
    <row r="204" spans="1:18" s="251" customFormat="1" ht="12.75" hidden="1">
      <c r="A204" s="233"/>
      <c r="B204" s="234"/>
      <c r="C204" s="233"/>
      <c r="D204" s="235"/>
      <c r="E204" s="236"/>
      <c r="F204" s="236"/>
      <c r="G204" s="236"/>
      <c r="H204" s="48"/>
      <c r="I204" s="48"/>
      <c r="J204" s="237"/>
      <c r="K204" s="238"/>
      <c r="L204" s="239"/>
      <c r="M204" s="225">
        <f>E200*L204</f>
        <v>0</v>
      </c>
      <c r="N204" s="239"/>
      <c r="O204" s="227">
        <f t="shared" si="3"/>
        <v>0</v>
      </c>
      <c r="P204" s="53"/>
      <c r="Q204" s="53"/>
      <c r="R204" s="53"/>
    </row>
    <row r="205" spans="1:18" s="251" customFormat="1" ht="12.75" hidden="1">
      <c r="A205" s="240"/>
      <c r="B205" s="241"/>
      <c r="C205" s="240"/>
      <c r="D205" s="242"/>
      <c r="E205" s="243"/>
      <c r="F205" s="243"/>
      <c r="G205" s="243"/>
      <c r="H205" s="59"/>
      <c r="I205" s="59"/>
      <c r="J205" s="237"/>
      <c r="K205" s="238"/>
      <c r="L205" s="239"/>
      <c r="M205" s="225">
        <f>E200*L205</f>
        <v>0</v>
      </c>
      <c r="N205" s="239"/>
      <c r="O205" s="227">
        <f t="shared" si="3"/>
        <v>0</v>
      </c>
      <c r="P205" s="60"/>
      <c r="Q205" s="60"/>
      <c r="R205" s="60"/>
    </row>
    <row r="206" spans="1:18" s="251" customFormat="1" ht="12.75" hidden="1">
      <c r="A206" s="213">
        <f>A200+1</f>
        <v>32</v>
      </c>
      <c r="B206" s="230"/>
      <c r="C206" s="213"/>
      <c r="D206" s="231"/>
      <c r="E206" s="232"/>
      <c r="F206" s="232"/>
      <c r="G206" s="232"/>
      <c r="H206" s="221">
        <f>IF(E206*F206*E$4&gt;0,E206*F206*E$4,0)</f>
        <v>0</v>
      </c>
      <c r="I206" s="221">
        <f>IF(E206*G206*E$5&gt;0,E206*G206*E$5,0)</f>
        <v>0</v>
      </c>
      <c r="J206" s="222"/>
      <c r="K206" s="223"/>
      <c r="L206" s="226"/>
      <c r="M206" s="225">
        <f>E206*L206</f>
        <v>0</v>
      </c>
      <c r="N206" s="226"/>
      <c r="O206" s="227">
        <f t="shared" ref="O206:O269" si="4">M206*N206*E$6</f>
        <v>0</v>
      </c>
      <c r="P206" s="228">
        <f>SUM(O206:O211)</f>
        <v>0</v>
      </c>
      <c r="Q206" s="225" t="e">
        <f>R206/E206</f>
        <v>#DIV/0!</v>
      </c>
      <c r="R206" s="228">
        <f>H206+I206+P206</f>
        <v>0</v>
      </c>
    </row>
    <row r="207" spans="1:18" s="251" customFormat="1" ht="12.75" hidden="1">
      <c r="A207" s="233"/>
      <c r="B207" s="234"/>
      <c r="C207" s="233"/>
      <c r="D207" s="235"/>
      <c r="E207" s="236"/>
      <c r="F207" s="236"/>
      <c r="G207" s="236"/>
      <c r="H207" s="48"/>
      <c r="I207" s="48"/>
      <c r="J207" s="237"/>
      <c r="K207" s="238"/>
      <c r="L207" s="239"/>
      <c r="M207" s="225">
        <f>E206*L207</f>
        <v>0</v>
      </c>
      <c r="N207" s="239"/>
      <c r="O207" s="227">
        <f t="shared" si="4"/>
        <v>0</v>
      </c>
      <c r="P207" s="53"/>
      <c r="Q207" s="53"/>
      <c r="R207" s="53"/>
    </row>
    <row r="208" spans="1:18" s="251" customFormat="1" ht="12.75" hidden="1">
      <c r="A208" s="233"/>
      <c r="B208" s="234"/>
      <c r="C208" s="233"/>
      <c r="D208" s="235"/>
      <c r="E208" s="236"/>
      <c r="F208" s="236"/>
      <c r="G208" s="236"/>
      <c r="H208" s="48"/>
      <c r="I208" s="48"/>
      <c r="J208" s="237"/>
      <c r="K208" s="238"/>
      <c r="L208" s="239"/>
      <c r="M208" s="225">
        <f>E206*L208</f>
        <v>0</v>
      </c>
      <c r="N208" s="239"/>
      <c r="O208" s="227">
        <f t="shared" si="4"/>
        <v>0</v>
      </c>
      <c r="P208" s="53"/>
      <c r="Q208" s="53"/>
      <c r="R208" s="53"/>
    </row>
    <row r="209" spans="1:18" s="251" customFormat="1" ht="12.75" hidden="1">
      <c r="A209" s="233"/>
      <c r="B209" s="234"/>
      <c r="C209" s="233"/>
      <c r="D209" s="235"/>
      <c r="E209" s="236"/>
      <c r="F209" s="236"/>
      <c r="G209" s="236"/>
      <c r="H209" s="48"/>
      <c r="I209" s="48"/>
      <c r="J209" s="237"/>
      <c r="K209" s="238"/>
      <c r="L209" s="239"/>
      <c r="M209" s="225">
        <f>E206*L209</f>
        <v>0</v>
      </c>
      <c r="N209" s="239"/>
      <c r="O209" s="227">
        <f t="shared" si="4"/>
        <v>0</v>
      </c>
      <c r="P209" s="53"/>
      <c r="Q209" s="53"/>
      <c r="R209" s="53"/>
    </row>
    <row r="210" spans="1:18" s="251" customFormat="1" ht="12.75" hidden="1">
      <c r="A210" s="233"/>
      <c r="B210" s="234"/>
      <c r="C210" s="233"/>
      <c r="D210" s="235"/>
      <c r="E210" s="236"/>
      <c r="F210" s="236"/>
      <c r="G210" s="236"/>
      <c r="H210" s="48"/>
      <c r="I210" s="48"/>
      <c r="J210" s="237"/>
      <c r="K210" s="238"/>
      <c r="L210" s="239"/>
      <c r="M210" s="225">
        <f>E206*L210</f>
        <v>0</v>
      </c>
      <c r="N210" s="239"/>
      <c r="O210" s="227">
        <f t="shared" si="4"/>
        <v>0</v>
      </c>
      <c r="P210" s="53"/>
      <c r="Q210" s="53"/>
      <c r="R210" s="53"/>
    </row>
    <row r="211" spans="1:18" s="251" customFormat="1" ht="12.75" hidden="1">
      <c r="A211" s="240"/>
      <c r="B211" s="241"/>
      <c r="C211" s="240"/>
      <c r="D211" s="242"/>
      <c r="E211" s="243"/>
      <c r="F211" s="243"/>
      <c r="G211" s="243"/>
      <c r="H211" s="59"/>
      <c r="I211" s="59"/>
      <c r="J211" s="237"/>
      <c r="K211" s="238"/>
      <c r="L211" s="239"/>
      <c r="M211" s="225">
        <f>E206*L211</f>
        <v>0</v>
      </c>
      <c r="N211" s="239"/>
      <c r="O211" s="227">
        <f t="shared" si="4"/>
        <v>0</v>
      </c>
      <c r="P211" s="60"/>
      <c r="Q211" s="60"/>
      <c r="R211" s="60"/>
    </row>
    <row r="212" spans="1:18" s="251" customFormat="1" ht="12.75" hidden="1">
      <c r="A212" s="213">
        <f>A206+1</f>
        <v>33</v>
      </c>
      <c r="B212" s="230"/>
      <c r="C212" s="213"/>
      <c r="D212" s="231"/>
      <c r="E212" s="232"/>
      <c r="F212" s="232"/>
      <c r="G212" s="232"/>
      <c r="H212" s="221">
        <f>IF(E212*F212*E$4&gt;0,E212*F212*E$4,0)</f>
        <v>0</v>
      </c>
      <c r="I212" s="221">
        <f>IF(E212*G212*E$5&gt;0,E212*G212*E$5,0)</f>
        <v>0</v>
      </c>
      <c r="J212" s="222"/>
      <c r="K212" s="223"/>
      <c r="L212" s="226"/>
      <c r="M212" s="225">
        <f>E212*L212</f>
        <v>0</v>
      </c>
      <c r="N212" s="226"/>
      <c r="O212" s="227">
        <f t="shared" si="4"/>
        <v>0</v>
      </c>
      <c r="P212" s="228">
        <f>SUM(O212:O217)</f>
        <v>0</v>
      </c>
      <c r="Q212" s="225" t="e">
        <f>R212/E212</f>
        <v>#DIV/0!</v>
      </c>
      <c r="R212" s="228">
        <f>H212+I212+P212</f>
        <v>0</v>
      </c>
    </row>
    <row r="213" spans="1:18" s="251" customFormat="1" ht="12.75" hidden="1">
      <c r="A213" s="233"/>
      <c r="B213" s="234"/>
      <c r="C213" s="233"/>
      <c r="D213" s="235"/>
      <c r="E213" s="236"/>
      <c r="F213" s="236"/>
      <c r="G213" s="236"/>
      <c r="H213" s="48"/>
      <c r="I213" s="48"/>
      <c r="J213" s="237"/>
      <c r="K213" s="238"/>
      <c r="L213" s="239"/>
      <c r="M213" s="225">
        <f>E212*L213</f>
        <v>0</v>
      </c>
      <c r="N213" s="239"/>
      <c r="O213" s="227">
        <f t="shared" si="4"/>
        <v>0</v>
      </c>
      <c r="P213" s="53"/>
      <c r="Q213" s="53"/>
      <c r="R213" s="53"/>
    </row>
    <row r="214" spans="1:18" s="251" customFormat="1" ht="12.75" hidden="1">
      <c r="A214" s="233"/>
      <c r="B214" s="234"/>
      <c r="C214" s="233"/>
      <c r="D214" s="235"/>
      <c r="E214" s="236"/>
      <c r="F214" s="236"/>
      <c r="G214" s="236"/>
      <c r="H214" s="48"/>
      <c r="I214" s="48"/>
      <c r="J214" s="237"/>
      <c r="K214" s="238"/>
      <c r="L214" s="239"/>
      <c r="M214" s="225">
        <f>E212*L214</f>
        <v>0</v>
      </c>
      <c r="N214" s="239"/>
      <c r="O214" s="227">
        <f t="shared" si="4"/>
        <v>0</v>
      </c>
      <c r="P214" s="53"/>
      <c r="Q214" s="53"/>
      <c r="R214" s="53"/>
    </row>
    <row r="215" spans="1:18" s="251" customFormat="1" ht="12.75" hidden="1">
      <c r="A215" s="233"/>
      <c r="B215" s="234"/>
      <c r="C215" s="233"/>
      <c r="D215" s="235"/>
      <c r="E215" s="236"/>
      <c r="F215" s="236"/>
      <c r="G215" s="236"/>
      <c r="H215" s="48"/>
      <c r="I215" s="48"/>
      <c r="J215" s="237"/>
      <c r="K215" s="238"/>
      <c r="L215" s="239"/>
      <c r="M215" s="225">
        <f>E212*L215</f>
        <v>0</v>
      </c>
      <c r="N215" s="239"/>
      <c r="O215" s="227">
        <f t="shared" si="4"/>
        <v>0</v>
      </c>
      <c r="P215" s="53"/>
      <c r="Q215" s="53"/>
      <c r="R215" s="53"/>
    </row>
    <row r="216" spans="1:18" s="251" customFormat="1" ht="12.75" hidden="1">
      <c r="A216" s="233"/>
      <c r="B216" s="234"/>
      <c r="C216" s="233"/>
      <c r="D216" s="235"/>
      <c r="E216" s="236"/>
      <c r="F216" s="236"/>
      <c r="G216" s="236"/>
      <c r="H216" s="48"/>
      <c r="I216" s="48"/>
      <c r="J216" s="237"/>
      <c r="K216" s="238"/>
      <c r="L216" s="239"/>
      <c r="M216" s="225">
        <f>E212*L216</f>
        <v>0</v>
      </c>
      <c r="N216" s="239"/>
      <c r="O216" s="227">
        <f t="shared" si="4"/>
        <v>0</v>
      </c>
      <c r="P216" s="53"/>
      <c r="Q216" s="53"/>
      <c r="R216" s="53"/>
    </row>
    <row r="217" spans="1:18" s="251" customFormat="1" ht="12.75" hidden="1">
      <c r="A217" s="240"/>
      <c r="B217" s="241"/>
      <c r="C217" s="240"/>
      <c r="D217" s="242"/>
      <c r="E217" s="243"/>
      <c r="F217" s="243"/>
      <c r="G217" s="243"/>
      <c r="H217" s="59"/>
      <c r="I217" s="59"/>
      <c r="J217" s="237"/>
      <c r="K217" s="238"/>
      <c r="L217" s="239"/>
      <c r="M217" s="225">
        <f>E212*L217</f>
        <v>0</v>
      </c>
      <c r="N217" s="239"/>
      <c r="O217" s="227">
        <f t="shared" si="4"/>
        <v>0</v>
      </c>
      <c r="P217" s="60"/>
      <c r="Q217" s="60"/>
      <c r="R217" s="60"/>
    </row>
    <row r="218" spans="1:18" s="251" customFormat="1" ht="12.75" hidden="1">
      <c r="A218" s="213">
        <f>A212+1</f>
        <v>34</v>
      </c>
      <c r="B218" s="230"/>
      <c r="C218" s="213"/>
      <c r="D218" s="231"/>
      <c r="E218" s="232"/>
      <c r="F218" s="232"/>
      <c r="G218" s="245"/>
      <c r="H218" s="221">
        <f>IF(E218*F218*E$4&gt;0,E218*F218*E$4,0)</f>
        <v>0</v>
      </c>
      <c r="I218" s="221">
        <f>IF(E218*G218*E$5&gt;0,E218*G218*E$5,0)</f>
        <v>0</v>
      </c>
      <c r="J218" s="222"/>
      <c r="K218" s="223"/>
      <c r="L218" s="226"/>
      <c r="M218" s="225">
        <f>E218*L218</f>
        <v>0</v>
      </c>
      <c r="N218" s="226"/>
      <c r="O218" s="227">
        <f t="shared" si="4"/>
        <v>0</v>
      </c>
      <c r="P218" s="228">
        <f>SUM(O218:O223)</f>
        <v>0</v>
      </c>
      <c r="Q218" s="225" t="e">
        <f>R218/E218</f>
        <v>#DIV/0!</v>
      </c>
      <c r="R218" s="228">
        <f>H218+I218+P218</f>
        <v>0</v>
      </c>
    </row>
    <row r="219" spans="1:18" s="251" customFormat="1" ht="12.75" hidden="1">
      <c r="A219" s="233"/>
      <c r="B219" s="234"/>
      <c r="C219" s="233"/>
      <c r="D219" s="235"/>
      <c r="E219" s="236"/>
      <c r="F219" s="236"/>
      <c r="G219" s="261"/>
      <c r="H219" s="48"/>
      <c r="I219" s="48"/>
      <c r="J219" s="237"/>
      <c r="K219" s="238"/>
      <c r="L219" s="239"/>
      <c r="M219" s="225">
        <f>E218*L219</f>
        <v>0</v>
      </c>
      <c r="N219" s="239"/>
      <c r="O219" s="227">
        <f t="shared" si="4"/>
        <v>0</v>
      </c>
      <c r="P219" s="53"/>
      <c r="Q219" s="53"/>
      <c r="R219" s="53"/>
    </row>
    <row r="220" spans="1:18" s="251" customFormat="1" ht="12.75" hidden="1">
      <c r="A220" s="233"/>
      <c r="B220" s="234"/>
      <c r="C220" s="233"/>
      <c r="D220" s="235"/>
      <c r="E220" s="236"/>
      <c r="F220" s="236"/>
      <c r="G220" s="261"/>
      <c r="H220" s="48"/>
      <c r="I220" s="48"/>
      <c r="J220" s="237"/>
      <c r="K220" s="238"/>
      <c r="L220" s="239"/>
      <c r="M220" s="225">
        <f>E218*L220</f>
        <v>0</v>
      </c>
      <c r="N220" s="239"/>
      <c r="O220" s="227">
        <f t="shared" si="4"/>
        <v>0</v>
      </c>
      <c r="P220" s="53"/>
      <c r="Q220" s="53"/>
      <c r="R220" s="53"/>
    </row>
    <row r="221" spans="1:18" s="251" customFormat="1" ht="12.75" hidden="1">
      <c r="A221" s="233"/>
      <c r="B221" s="234"/>
      <c r="C221" s="233"/>
      <c r="D221" s="235"/>
      <c r="E221" s="236"/>
      <c r="F221" s="236"/>
      <c r="G221" s="261"/>
      <c r="H221" s="48"/>
      <c r="I221" s="48"/>
      <c r="J221" s="237"/>
      <c r="K221" s="238"/>
      <c r="L221" s="239"/>
      <c r="M221" s="225">
        <f>E218*L221</f>
        <v>0</v>
      </c>
      <c r="N221" s="239"/>
      <c r="O221" s="227">
        <f t="shared" si="4"/>
        <v>0</v>
      </c>
      <c r="P221" s="53"/>
      <c r="Q221" s="53"/>
      <c r="R221" s="53"/>
    </row>
    <row r="222" spans="1:18" s="251" customFormat="1" ht="12.75" hidden="1">
      <c r="A222" s="233"/>
      <c r="B222" s="234"/>
      <c r="C222" s="233"/>
      <c r="D222" s="235"/>
      <c r="E222" s="236"/>
      <c r="F222" s="236"/>
      <c r="G222" s="261"/>
      <c r="H222" s="48"/>
      <c r="I222" s="48"/>
      <c r="J222" s="237"/>
      <c r="K222" s="238"/>
      <c r="L222" s="239"/>
      <c r="M222" s="225">
        <f>E218*L222</f>
        <v>0</v>
      </c>
      <c r="N222" s="239"/>
      <c r="O222" s="227">
        <f t="shared" si="4"/>
        <v>0</v>
      </c>
      <c r="P222" s="53"/>
      <c r="Q222" s="53"/>
      <c r="R222" s="53"/>
    </row>
    <row r="223" spans="1:18" s="251" customFormat="1" ht="12.75" hidden="1">
      <c r="A223" s="240"/>
      <c r="B223" s="241"/>
      <c r="C223" s="240"/>
      <c r="D223" s="242"/>
      <c r="E223" s="243"/>
      <c r="F223" s="243"/>
      <c r="G223" s="264"/>
      <c r="H223" s="59"/>
      <c r="I223" s="59"/>
      <c r="J223" s="237"/>
      <c r="K223" s="238"/>
      <c r="L223" s="239"/>
      <c r="M223" s="225">
        <f>E218*L223</f>
        <v>0</v>
      </c>
      <c r="N223" s="239"/>
      <c r="O223" s="227">
        <f t="shared" si="4"/>
        <v>0</v>
      </c>
      <c r="P223" s="60"/>
      <c r="Q223" s="60"/>
      <c r="R223" s="60"/>
    </row>
    <row r="224" spans="1:18" s="251" customFormat="1" ht="12.75" hidden="1">
      <c r="A224" s="213">
        <f>A218+1</f>
        <v>35</v>
      </c>
      <c r="B224" s="230"/>
      <c r="C224" s="213"/>
      <c r="D224" s="231"/>
      <c r="E224" s="232"/>
      <c r="F224" s="232"/>
      <c r="G224" s="245"/>
      <c r="H224" s="221">
        <f>IF(E224*F224*E$4&gt;0,E224*F224*E$4,0)</f>
        <v>0</v>
      </c>
      <c r="I224" s="221">
        <f>IF(E224*G224*E$5&gt;0,E224*G224*E$5,0)</f>
        <v>0</v>
      </c>
      <c r="J224" s="222"/>
      <c r="K224" s="223"/>
      <c r="L224" s="226"/>
      <c r="M224" s="225">
        <f>E224*L224</f>
        <v>0</v>
      </c>
      <c r="N224" s="226"/>
      <c r="O224" s="227">
        <f t="shared" si="4"/>
        <v>0</v>
      </c>
      <c r="P224" s="228">
        <f>SUM(O224:O229)</f>
        <v>0</v>
      </c>
      <c r="Q224" s="225" t="e">
        <f>R224/E224</f>
        <v>#DIV/0!</v>
      </c>
      <c r="R224" s="228">
        <f>H224+I224+P224</f>
        <v>0</v>
      </c>
    </row>
    <row r="225" spans="1:18" s="251" customFormat="1" ht="12.75" hidden="1">
      <c r="A225" s="233"/>
      <c r="B225" s="234"/>
      <c r="C225" s="233"/>
      <c r="D225" s="235"/>
      <c r="E225" s="236"/>
      <c r="F225" s="236"/>
      <c r="G225" s="236"/>
      <c r="H225" s="48"/>
      <c r="I225" s="48"/>
      <c r="J225" s="237"/>
      <c r="K225" s="238"/>
      <c r="L225" s="239"/>
      <c r="M225" s="225">
        <f>E224*L225</f>
        <v>0</v>
      </c>
      <c r="N225" s="239"/>
      <c r="O225" s="227">
        <f t="shared" si="4"/>
        <v>0</v>
      </c>
      <c r="P225" s="53"/>
      <c r="Q225" s="53"/>
      <c r="R225" s="53"/>
    </row>
    <row r="226" spans="1:18" s="251" customFormat="1" ht="12.75" hidden="1">
      <c r="A226" s="233"/>
      <c r="B226" s="234"/>
      <c r="C226" s="233"/>
      <c r="D226" s="235"/>
      <c r="E226" s="236"/>
      <c r="F226" s="236"/>
      <c r="G226" s="236"/>
      <c r="H226" s="48"/>
      <c r="I226" s="48"/>
      <c r="J226" s="237"/>
      <c r="K226" s="238"/>
      <c r="L226" s="239"/>
      <c r="M226" s="225">
        <f>E224*L226</f>
        <v>0</v>
      </c>
      <c r="N226" s="239"/>
      <c r="O226" s="227">
        <f t="shared" si="4"/>
        <v>0</v>
      </c>
      <c r="P226" s="53"/>
      <c r="Q226" s="53"/>
      <c r="R226" s="53"/>
    </row>
    <row r="227" spans="1:18" s="251" customFormat="1" ht="12.75" hidden="1">
      <c r="A227" s="233"/>
      <c r="B227" s="234"/>
      <c r="C227" s="233"/>
      <c r="D227" s="235"/>
      <c r="E227" s="236"/>
      <c r="F227" s="236"/>
      <c r="G227" s="236"/>
      <c r="H227" s="48"/>
      <c r="I227" s="48"/>
      <c r="J227" s="237"/>
      <c r="K227" s="238"/>
      <c r="L227" s="239"/>
      <c r="M227" s="225">
        <f>E224*L227</f>
        <v>0</v>
      </c>
      <c r="N227" s="239"/>
      <c r="O227" s="227">
        <f t="shared" si="4"/>
        <v>0</v>
      </c>
      <c r="P227" s="53"/>
      <c r="Q227" s="53"/>
      <c r="R227" s="53"/>
    </row>
    <row r="228" spans="1:18" s="251" customFormat="1" ht="12.75" hidden="1">
      <c r="A228" s="233"/>
      <c r="B228" s="234"/>
      <c r="C228" s="233"/>
      <c r="D228" s="235"/>
      <c r="E228" s="236"/>
      <c r="F228" s="236"/>
      <c r="G228" s="236"/>
      <c r="H228" s="48"/>
      <c r="I228" s="48"/>
      <c r="J228" s="237"/>
      <c r="K228" s="238"/>
      <c r="L228" s="239"/>
      <c r="M228" s="225">
        <f>E224*L228</f>
        <v>0</v>
      </c>
      <c r="N228" s="239"/>
      <c r="O228" s="227">
        <f t="shared" si="4"/>
        <v>0</v>
      </c>
      <c r="P228" s="53"/>
      <c r="Q228" s="53"/>
      <c r="R228" s="53"/>
    </row>
    <row r="229" spans="1:18" s="251" customFormat="1" ht="12.75" hidden="1">
      <c r="A229" s="240"/>
      <c r="B229" s="241"/>
      <c r="C229" s="240"/>
      <c r="D229" s="242"/>
      <c r="E229" s="243"/>
      <c r="F229" s="243"/>
      <c r="G229" s="243"/>
      <c r="H229" s="59"/>
      <c r="I229" s="59"/>
      <c r="J229" s="237"/>
      <c r="K229" s="238"/>
      <c r="L229" s="239"/>
      <c r="M229" s="225">
        <f>E224*L229</f>
        <v>0</v>
      </c>
      <c r="N229" s="239"/>
      <c r="O229" s="227">
        <f t="shared" si="4"/>
        <v>0</v>
      </c>
      <c r="P229" s="60"/>
      <c r="Q229" s="60"/>
      <c r="R229" s="60"/>
    </row>
    <row r="230" spans="1:18" s="251" customFormat="1" ht="12.75" hidden="1">
      <c r="A230" s="213">
        <f>A224+1</f>
        <v>36</v>
      </c>
      <c r="B230" s="230"/>
      <c r="C230" s="213"/>
      <c r="D230" s="231"/>
      <c r="E230" s="232"/>
      <c r="F230" s="232"/>
      <c r="G230" s="232"/>
      <c r="H230" s="221">
        <f>IF(E230*F230*E$4&gt;0,E230*F230*E$4,0)</f>
        <v>0</v>
      </c>
      <c r="I230" s="221">
        <f>IF(E230*G230*E$5&gt;0,E230*G230*E$5,0)</f>
        <v>0</v>
      </c>
      <c r="J230" s="222"/>
      <c r="K230" s="223"/>
      <c r="L230" s="226"/>
      <c r="M230" s="225">
        <f>E230*L230</f>
        <v>0</v>
      </c>
      <c r="N230" s="226"/>
      <c r="O230" s="227">
        <f t="shared" si="4"/>
        <v>0</v>
      </c>
      <c r="P230" s="228">
        <f>SUM(O230:O235)</f>
        <v>0</v>
      </c>
      <c r="Q230" s="225" t="e">
        <f>R230/E230</f>
        <v>#DIV/0!</v>
      </c>
      <c r="R230" s="228">
        <f>H230+I230+P230</f>
        <v>0</v>
      </c>
    </row>
    <row r="231" spans="1:18" s="251" customFormat="1" ht="12.75" hidden="1">
      <c r="A231" s="233"/>
      <c r="B231" s="234"/>
      <c r="C231" s="233"/>
      <c r="D231" s="235"/>
      <c r="E231" s="236"/>
      <c r="F231" s="236"/>
      <c r="G231" s="236"/>
      <c r="H231" s="48"/>
      <c r="I231" s="48"/>
      <c r="J231" s="237"/>
      <c r="K231" s="238"/>
      <c r="L231" s="239"/>
      <c r="M231" s="225">
        <f>E230*L231</f>
        <v>0</v>
      </c>
      <c r="N231" s="239"/>
      <c r="O231" s="227">
        <f t="shared" si="4"/>
        <v>0</v>
      </c>
      <c r="P231" s="53"/>
      <c r="Q231" s="53"/>
      <c r="R231" s="53"/>
    </row>
    <row r="232" spans="1:18" s="251" customFormat="1" ht="12.75" hidden="1">
      <c r="A232" s="233"/>
      <c r="B232" s="234"/>
      <c r="C232" s="233"/>
      <c r="D232" s="235"/>
      <c r="E232" s="236"/>
      <c r="F232" s="236"/>
      <c r="G232" s="236"/>
      <c r="H232" s="48"/>
      <c r="I232" s="48"/>
      <c r="J232" s="237"/>
      <c r="K232" s="238"/>
      <c r="L232" s="239"/>
      <c r="M232" s="225">
        <f>E230*L232</f>
        <v>0</v>
      </c>
      <c r="N232" s="239"/>
      <c r="O232" s="227">
        <f t="shared" si="4"/>
        <v>0</v>
      </c>
      <c r="P232" s="53"/>
      <c r="Q232" s="53"/>
      <c r="R232" s="53"/>
    </row>
    <row r="233" spans="1:18" s="251" customFormat="1" ht="12.75" hidden="1">
      <c r="A233" s="233"/>
      <c r="B233" s="234"/>
      <c r="C233" s="233"/>
      <c r="D233" s="235"/>
      <c r="E233" s="236"/>
      <c r="F233" s="236"/>
      <c r="G233" s="236"/>
      <c r="H233" s="48"/>
      <c r="I233" s="48"/>
      <c r="J233" s="237"/>
      <c r="K233" s="238"/>
      <c r="L233" s="239"/>
      <c r="M233" s="225">
        <f>E230*L233</f>
        <v>0</v>
      </c>
      <c r="N233" s="239"/>
      <c r="O233" s="227">
        <f t="shared" si="4"/>
        <v>0</v>
      </c>
      <c r="P233" s="53"/>
      <c r="Q233" s="53"/>
      <c r="R233" s="53"/>
    </row>
    <row r="234" spans="1:18" s="251" customFormat="1" ht="12.75" hidden="1">
      <c r="A234" s="233"/>
      <c r="B234" s="234"/>
      <c r="C234" s="233"/>
      <c r="D234" s="235"/>
      <c r="E234" s="236"/>
      <c r="F234" s="236"/>
      <c r="G234" s="236"/>
      <c r="H234" s="48"/>
      <c r="I234" s="48"/>
      <c r="J234" s="237"/>
      <c r="K234" s="238"/>
      <c r="L234" s="239"/>
      <c r="M234" s="225">
        <f>E230*L234</f>
        <v>0</v>
      </c>
      <c r="N234" s="239"/>
      <c r="O234" s="227">
        <f t="shared" si="4"/>
        <v>0</v>
      </c>
      <c r="P234" s="53"/>
      <c r="Q234" s="53"/>
      <c r="R234" s="53"/>
    </row>
    <row r="235" spans="1:18" s="251" customFormat="1" ht="12.75" hidden="1">
      <c r="A235" s="240"/>
      <c r="B235" s="241"/>
      <c r="C235" s="240"/>
      <c r="D235" s="242"/>
      <c r="E235" s="243"/>
      <c r="F235" s="243"/>
      <c r="G235" s="243"/>
      <c r="H235" s="59"/>
      <c r="I235" s="59"/>
      <c r="J235" s="237"/>
      <c r="K235" s="238"/>
      <c r="L235" s="239"/>
      <c r="M235" s="225">
        <f>E230*L235</f>
        <v>0</v>
      </c>
      <c r="N235" s="239"/>
      <c r="O235" s="227">
        <f t="shared" si="4"/>
        <v>0</v>
      </c>
      <c r="P235" s="60"/>
      <c r="Q235" s="60"/>
      <c r="R235" s="60"/>
    </row>
    <row r="236" spans="1:18" s="251" customFormat="1" ht="12.75" hidden="1">
      <c r="A236" s="213">
        <f>A230+1</f>
        <v>37</v>
      </c>
      <c r="B236" s="230"/>
      <c r="C236" s="213"/>
      <c r="D236" s="231"/>
      <c r="E236" s="232"/>
      <c r="F236" s="232"/>
      <c r="G236" s="232"/>
      <c r="H236" s="221">
        <f>IF(E236*F236*E$4&gt;0,E236*F236*E$4,0)</f>
        <v>0</v>
      </c>
      <c r="I236" s="221">
        <f>IF(E236*G236*E$5&gt;0,E236*G236*E$5,0)</f>
        <v>0</v>
      </c>
      <c r="J236" s="222"/>
      <c r="K236" s="223"/>
      <c r="L236" s="226"/>
      <c r="M236" s="225">
        <f>E236*L236</f>
        <v>0</v>
      </c>
      <c r="N236" s="226"/>
      <c r="O236" s="227">
        <f t="shared" si="4"/>
        <v>0</v>
      </c>
      <c r="P236" s="228">
        <f>SUM(O236:O241)</f>
        <v>0</v>
      </c>
      <c r="Q236" s="225" t="e">
        <f>R236/E236</f>
        <v>#DIV/0!</v>
      </c>
      <c r="R236" s="228">
        <f>H236+I236+P236</f>
        <v>0</v>
      </c>
    </row>
    <row r="237" spans="1:18" s="251" customFormat="1" ht="12.75" hidden="1">
      <c r="A237" s="233"/>
      <c r="B237" s="234"/>
      <c r="C237" s="233"/>
      <c r="D237" s="235"/>
      <c r="E237" s="236"/>
      <c r="F237" s="236"/>
      <c r="G237" s="236"/>
      <c r="H237" s="48"/>
      <c r="I237" s="48"/>
      <c r="J237" s="237"/>
      <c r="K237" s="238"/>
      <c r="L237" s="239"/>
      <c r="M237" s="225">
        <f>E236*L237</f>
        <v>0</v>
      </c>
      <c r="N237" s="239"/>
      <c r="O237" s="227">
        <f t="shared" si="4"/>
        <v>0</v>
      </c>
      <c r="P237" s="53"/>
      <c r="Q237" s="53"/>
      <c r="R237" s="53"/>
    </row>
    <row r="238" spans="1:18" s="251" customFormat="1" ht="12.75" hidden="1">
      <c r="A238" s="233"/>
      <c r="B238" s="234"/>
      <c r="C238" s="233"/>
      <c r="D238" s="235"/>
      <c r="E238" s="236"/>
      <c r="F238" s="236"/>
      <c r="G238" s="236"/>
      <c r="H238" s="48"/>
      <c r="I238" s="48"/>
      <c r="J238" s="237"/>
      <c r="K238" s="238"/>
      <c r="L238" s="239"/>
      <c r="M238" s="225">
        <f>E236*L238</f>
        <v>0</v>
      </c>
      <c r="N238" s="239"/>
      <c r="O238" s="227">
        <f t="shared" si="4"/>
        <v>0</v>
      </c>
      <c r="P238" s="53"/>
      <c r="Q238" s="53"/>
      <c r="R238" s="53"/>
    </row>
    <row r="239" spans="1:18" s="251" customFormat="1" ht="12.75" hidden="1">
      <c r="A239" s="233"/>
      <c r="B239" s="234"/>
      <c r="C239" s="233"/>
      <c r="D239" s="235"/>
      <c r="E239" s="236"/>
      <c r="F239" s="236"/>
      <c r="G239" s="236"/>
      <c r="H239" s="48"/>
      <c r="I239" s="48"/>
      <c r="J239" s="237"/>
      <c r="K239" s="238"/>
      <c r="L239" s="239"/>
      <c r="M239" s="225">
        <f>E236*L239</f>
        <v>0</v>
      </c>
      <c r="N239" s="239"/>
      <c r="O239" s="227">
        <f t="shared" si="4"/>
        <v>0</v>
      </c>
      <c r="P239" s="53"/>
      <c r="Q239" s="53"/>
      <c r="R239" s="53"/>
    </row>
    <row r="240" spans="1:18" s="251" customFormat="1" ht="12.75" hidden="1">
      <c r="A240" s="233"/>
      <c r="B240" s="234"/>
      <c r="C240" s="233"/>
      <c r="D240" s="235"/>
      <c r="E240" s="236"/>
      <c r="F240" s="236"/>
      <c r="G240" s="236"/>
      <c r="H240" s="48"/>
      <c r="I240" s="48"/>
      <c r="J240" s="237"/>
      <c r="K240" s="238"/>
      <c r="L240" s="239"/>
      <c r="M240" s="225">
        <f>E236*L240</f>
        <v>0</v>
      </c>
      <c r="N240" s="239"/>
      <c r="O240" s="227">
        <f t="shared" si="4"/>
        <v>0</v>
      </c>
      <c r="P240" s="53"/>
      <c r="Q240" s="53"/>
      <c r="R240" s="53"/>
    </row>
    <row r="241" spans="1:18" s="251" customFormat="1" ht="12.75" hidden="1">
      <c r="A241" s="240"/>
      <c r="B241" s="241"/>
      <c r="C241" s="240"/>
      <c r="D241" s="242"/>
      <c r="E241" s="243"/>
      <c r="F241" s="243"/>
      <c r="G241" s="243"/>
      <c r="H241" s="59"/>
      <c r="I241" s="59"/>
      <c r="J241" s="237"/>
      <c r="K241" s="238"/>
      <c r="L241" s="239"/>
      <c r="M241" s="225">
        <f>E236*L241</f>
        <v>0</v>
      </c>
      <c r="N241" s="239"/>
      <c r="O241" s="227">
        <f t="shared" si="4"/>
        <v>0</v>
      </c>
      <c r="P241" s="60"/>
      <c r="Q241" s="60"/>
      <c r="R241" s="60"/>
    </row>
    <row r="242" spans="1:18" s="251" customFormat="1" ht="12.75" hidden="1">
      <c r="A242" s="213">
        <f>A236+1</f>
        <v>38</v>
      </c>
      <c r="B242" s="230"/>
      <c r="C242" s="213"/>
      <c r="D242" s="231"/>
      <c r="E242" s="232"/>
      <c r="F242" s="232"/>
      <c r="G242" s="232"/>
      <c r="H242" s="221">
        <f>IF(E242*F242*E$4&gt;0,E242*F242*E$4,0)</f>
        <v>0</v>
      </c>
      <c r="I242" s="221">
        <f>IF(E242*G242*E$5&gt;0,E242*G242*E$5,0)</f>
        <v>0</v>
      </c>
      <c r="J242" s="222"/>
      <c r="K242" s="223"/>
      <c r="L242" s="226"/>
      <c r="M242" s="225">
        <f>E242*L242</f>
        <v>0</v>
      </c>
      <c r="N242" s="226"/>
      <c r="O242" s="227">
        <f t="shared" si="4"/>
        <v>0</v>
      </c>
      <c r="P242" s="228">
        <f>SUM(O242:O247)</f>
        <v>0</v>
      </c>
      <c r="Q242" s="225" t="e">
        <f>R242/E242</f>
        <v>#DIV/0!</v>
      </c>
      <c r="R242" s="228">
        <f>H242+I242+P242</f>
        <v>0</v>
      </c>
    </row>
    <row r="243" spans="1:18" s="251" customFormat="1" ht="12.75" hidden="1">
      <c r="A243" s="233"/>
      <c r="B243" s="234"/>
      <c r="C243" s="233"/>
      <c r="D243" s="235"/>
      <c r="E243" s="236"/>
      <c r="F243" s="236"/>
      <c r="G243" s="236"/>
      <c r="H243" s="48"/>
      <c r="I243" s="48"/>
      <c r="J243" s="237"/>
      <c r="K243" s="238"/>
      <c r="L243" s="239"/>
      <c r="M243" s="225">
        <f>E242*L243</f>
        <v>0</v>
      </c>
      <c r="N243" s="239"/>
      <c r="O243" s="227">
        <f t="shared" si="4"/>
        <v>0</v>
      </c>
      <c r="P243" s="53"/>
      <c r="Q243" s="53"/>
      <c r="R243" s="53"/>
    </row>
    <row r="244" spans="1:18" s="251" customFormat="1" ht="12.75" hidden="1">
      <c r="A244" s="233"/>
      <c r="B244" s="234"/>
      <c r="C244" s="233"/>
      <c r="D244" s="235"/>
      <c r="E244" s="236"/>
      <c r="F244" s="236"/>
      <c r="G244" s="236"/>
      <c r="H244" s="48"/>
      <c r="I244" s="48"/>
      <c r="J244" s="237"/>
      <c r="K244" s="238"/>
      <c r="L244" s="239"/>
      <c r="M244" s="225">
        <f>E242*L244</f>
        <v>0</v>
      </c>
      <c r="N244" s="239"/>
      <c r="O244" s="227">
        <f t="shared" si="4"/>
        <v>0</v>
      </c>
      <c r="P244" s="53"/>
      <c r="Q244" s="53"/>
      <c r="R244" s="53"/>
    </row>
    <row r="245" spans="1:18" s="251" customFormat="1" ht="12.75" hidden="1">
      <c r="A245" s="233"/>
      <c r="B245" s="234"/>
      <c r="C245" s="233"/>
      <c r="D245" s="235"/>
      <c r="E245" s="236"/>
      <c r="F245" s="236"/>
      <c r="G245" s="236"/>
      <c r="H245" s="48"/>
      <c r="I245" s="48"/>
      <c r="J245" s="237"/>
      <c r="K245" s="238"/>
      <c r="L245" s="239"/>
      <c r="M245" s="225">
        <f>E242*L245</f>
        <v>0</v>
      </c>
      <c r="N245" s="239"/>
      <c r="O245" s="227">
        <f t="shared" si="4"/>
        <v>0</v>
      </c>
      <c r="P245" s="53"/>
      <c r="Q245" s="53"/>
      <c r="R245" s="53"/>
    </row>
    <row r="246" spans="1:18" s="251" customFormat="1" ht="12.75" hidden="1">
      <c r="A246" s="233"/>
      <c r="B246" s="234"/>
      <c r="C246" s="233"/>
      <c r="D246" s="235"/>
      <c r="E246" s="236"/>
      <c r="F246" s="236"/>
      <c r="G246" s="236"/>
      <c r="H246" s="48"/>
      <c r="I246" s="48"/>
      <c r="J246" s="237"/>
      <c r="K246" s="238"/>
      <c r="L246" s="239"/>
      <c r="M246" s="225">
        <f>E242*L246</f>
        <v>0</v>
      </c>
      <c r="N246" s="239"/>
      <c r="O246" s="227">
        <f t="shared" si="4"/>
        <v>0</v>
      </c>
      <c r="P246" s="53"/>
      <c r="Q246" s="53"/>
      <c r="R246" s="53"/>
    </row>
    <row r="247" spans="1:18" s="251" customFormat="1" ht="12.75" hidden="1">
      <c r="A247" s="240"/>
      <c r="B247" s="241"/>
      <c r="C247" s="240"/>
      <c r="D247" s="242"/>
      <c r="E247" s="243"/>
      <c r="F247" s="243"/>
      <c r="G247" s="243"/>
      <c r="H247" s="59"/>
      <c r="I247" s="59"/>
      <c r="J247" s="237"/>
      <c r="K247" s="238"/>
      <c r="L247" s="239"/>
      <c r="M247" s="225">
        <f>E242*L247</f>
        <v>0</v>
      </c>
      <c r="N247" s="239"/>
      <c r="O247" s="227">
        <f t="shared" si="4"/>
        <v>0</v>
      </c>
      <c r="P247" s="60"/>
      <c r="Q247" s="60"/>
      <c r="R247" s="60"/>
    </row>
    <row r="248" spans="1:18" s="251" customFormat="1" ht="12.75" hidden="1">
      <c r="A248" s="213">
        <f>A242+1</f>
        <v>39</v>
      </c>
      <c r="B248" s="230"/>
      <c r="C248" s="213"/>
      <c r="D248" s="231"/>
      <c r="E248" s="232"/>
      <c r="F248" s="232"/>
      <c r="G248" s="232"/>
      <c r="H248" s="221">
        <f>IF(E248*F248*E$4&gt;0,E248*F248*E$4,0)</f>
        <v>0</v>
      </c>
      <c r="I248" s="221">
        <f>IF(E248*G248*E$5&gt;0,E248*G248*E$5,0)</f>
        <v>0</v>
      </c>
      <c r="J248" s="222"/>
      <c r="K248" s="223"/>
      <c r="L248" s="226"/>
      <c r="M248" s="225">
        <f>E248*L248</f>
        <v>0</v>
      </c>
      <c r="N248" s="226"/>
      <c r="O248" s="227">
        <f t="shared" si="4"/>
        <v>0</v>
      </c>
      <c r="P248" s="228">
        <f>SUM(O248:O253)</f>
        <v>0</v>
      </c>
      <c r="Q248" s="225" t="e">
        <f>R248/E248</f>
        <v>#DIV/0!</v>
      </c>
      <c r="R248" s="228">
        <f>H248+I248+P248</f>
        <v>0</v>
      </c>
    </row>
    <row r="249" spans="1:18" s="251" customFormat="1" ht="12.75" hidden="1">
      <c r="A249" s="233"/>
      <c r="B249" s="234"/>
      <c r="C249" s="233"/>
      <c r="D249" s="235"/>
      <c r="E249" s="236"/>
      <c r="F249" s="236"/>
      <c r="G249" s="236"/>
      <c r="H249" s="48"/>
      <c r="I249" s="48"/>
      <c r="J249" s="237"/>
      <c r="K249" s="238"/>
      <c r="L249" s="239"/>
      <c r="M249" s="225">
        <f>E248*L249</f>
        <v>0</v>
      </c>
      <c r="N249" s="239"/>
      <c r="O249" s="227">
        <f t="shared" si="4"/>
        <v>0</v>
      </c>
      <c r="P249" s="53"/>
      <c r="Q249" s="53"/>
      <c r="R249" s="53"/>
    </row>
    <row r="250" spans="1:18" s="251" customFormat="1" ht="12.75" hidden="1">
      <c r="A250" s="233"/>
      <c r="B250" s="234"/>
      <c r="C250" s="233"/>
      <c r="D250" s="235"/>
      <c r="E250" s="236"/>
      <c r="F250" s="236"/>
      <c r="G250" s="236"/>
      <c r="H250" s="48"/>
      <c r="I250" s="48"/>
      <c r="J250" s="237"/>
      <c r="K250" s="238"/>
      <c r="L250" s="239"/>
      <c r="M250" s="225">
        <f>E248*L250</f>
        <v>0</v>
      </c>
      <c r="N250" s="239"/>
      <c r="O250" s="227">
        <f t="shared" si="4"/>
        <v>0</v>
      </c>
      <c r="P250" s="53"/>
      <c r="Q250" s="53"/>
      <c r="R250" s="53"/>
    </row>
    <row r="251" spans="1:18" s="251" customFormat="1" ht="12.75" hidden="1">
      <c r="A251" s="233"/>
      <c r="B251" s="234"/>
      <c r="C251" s="233"/>
      <c r="D251" s="235"/>
      <c r="E251" s="236"/>
      <c r="F251" s="236"/>
      <c r="G251" s="236"/>
      <c r="H251" s="48"/>
      <c r="I251" s="48"/>
      <c r="J251" s="237"/>
      <c r="K251" s="238"/>
      <c r="L251" s="239"/>
      <c r="M251" s="225">
        <f>E248*L251</f>
        <v>0</v>
      </c>
      <c r="N251" s="239"/>
      <c r="O251" s="227">
        <f t="shared" si="4"/>
        <v>0</v>
      </c>
      <c r="P251" s="53"/>
      <c r="Q251" s="53"/>
      <c r="R251" s="53"/>
    </row>
    <row r="252" spans="1:18" s="251" customFormat="1" ht="12.75" hidden="1">
      <c r="A252" s="233"/>
      <c r="B252" s="234"/>
      <c r="C252" s="233"/>
      <c r="D252" s="235"/>
      <c r="E252" s="236"/>
      <c r="F252" s="236"/>
      <c r="G252" s="236"/>
      <c r="H252" s="48"/>
      <c r="I252" s="48"/>
      <c r="J252" s="237"/>
      <c r="K252" s="238"/>
      <c r="L252" s="239"/>
      <c r="M252" s="225">
        <f>E248*L252</f>
        <v>0</v>
      </c>
      <c r="N252" s="239"/>
      <c r="O252" s="227">
        <f t="shared" si="4"/>
        <v>0</v>
      </c>
      <c r="P252" s="53"/>
      <c r="Q252" s="53"/>
      <c r="R252" s="53"/>
    </row>
    <row r="253" spans="1:18" s="251" customFormat="1" ht="12.75" hidden="1">
      <c r="A253" s="240"/>
      <c r="B253" s="241"/>
      <c r="C253" s="240"/>
      <c r="D253" s="242"/>
      <c r="E253" s="243"/>
      <c r="F253" s="243"/>
      <c r="G253" s="243"/>
      <c r="H253" s="59"/>
      <c r="I253" s="59"/>
      <c r="J253" s="237"/>
      <c r="K253" s="238"/>
      <c r="L253" s="239"/>
      <c r="M253" s="225">
        <f>E248*L253</f>
        <v>0</v>
      </c>
      <c r="N253" s="239"/>
      <c r="O253" s="227">
        <f t="shared" si="4"/>
        <v>0</v>
      </c>
      <c r="P253" s="60"/>
      <c r="Q253" s="60"/>
      <c r="R253" s="60"/>
    </row>
    <row r="254" spans="1:18" s="251" customFormat="1" ht="12.75" hidden="1">
      <c r="A254" s="213">
        <f>A248+1</f>
        <v>40</v>
      </c>
      <c r="B254" s="230"/>
      <c r="C254" s="213"/>
      <c r="D254" s="231"/>
      <c r="E254" s="232"/>
      <c r="F254" s="232"/>
      <c r="G254" s="232"/>
      <c r="H254" s="221">
        <f>IF(E254*F254*E$4&gt;0,E254*F254*E$4,0)</f>
        <v>0</v>
      </c>
      <c r="I254" s="221">
        <f>IF(E254*G254*E$5&gt;0,E254*G254*E$5,0)</f>
        <v>0</v>
      </c>
      <c r="J254" s="222"/>
      <c r="K254" s="223"/>
      <c r="L254" s="226"/>
      <c r="M254" s="225">
        <f>E254*L254</f>
        <v>0</v>
      </c>
      <c r="N254" s="226"/>
      <c r="O254" s="227">
        <f t="shared" si="4"/>
        <v>0</v>
      </c>
      <c r="P254" s="228">
        <f>SUM(O254:O259)</f>
        <v>0</v>
      </c>
      <c r="Q254" s="225" t="e">
        <f>R254/E254</f>
        <v>#DIV/0!</v>
      </c>
      <c r="R254" s="228">
        <f>H254+I254+P254</f>
        <v>0</v>
      </c>
    </row>
    <row r="255" spans="1:18" s="251" customFormat="1" ht="12.75" hidden="1">
      <c r="A255" s="233"/>
      <c r="B255" s="234"/>
      <c r="C255" s="233"/>
      <c r="D255" s="235"/>
      <c r="E255" s="236"/>
      <c r="F255" s="236"/>
      <c r="G255" s="236"/>
      <c r="H255" s="48"/>
      <c r="I255" s="48"/>
      <c r="J255" s="237"/>
      <c r="K255" s="238"/>
      <c r="L255" s="239"/>
      <c r="M255" s="225">
        <f>E254*L255</f>
        <v>0</v>
      </c>
      <c r="N255" s="239"/>
      <c r="O255" s="227">
        <f t="shared" si="4"/>
        <v>0</v>
      </c>
      <c r="P255" s="53"/>
      <c r="Q255" s="53"/>
      <c r="R255" s="53"/>
    </row>
    <row r="256" spans="1:18" s="251" customFormat="1" ht="12.75" hidden="1">
      <c r="A256" s="233"/>
      <c r="B256" s="234"/>
      <c r="C256" s="233"/>
      <c r="D256" s="235"/>
      <c r="E256" s="236"/>
      <c r="F256" s="236"/>
      <c r="G256" s="236"/>
      <c r="H256" s="48"/>
      <c r="I256" s="48"/>
      <c r="J256" s="237"/>
      <c r="K256" s="238"/>
      <c r="L256" s="239"/>
      <c r="M256" s="225">
        <f>E254*L256</f>
        <v>0</v>
      </c>
      <c r="N256" s="239"/>
      <c r="O256" s="227">
        <f t="shared" si="4"/>
        <v>0</v>
      </c>
      <c r="P256" s="53"/>
      <c r="Q256" s="53"/>
      <c r="R256" s="53"/>
    </row>
    <row r="257" spans="1:18" s="251" customFormat="1" ht="12.75" hidden="1">
      <c r="A257" s="233"/>
      <c r="B257" s="234"/>
      <c r="C257" s="233"/>
      <c r="D257" s="235"/>
      <c r="E257" s="236"/>
      <c r="F257" s="236"/>
      <c r="G257" s="236"/>
      <c r="H257" s="48"/>
      <c r="I257" s="48"/>
      <c r="J257" s="237"/>
      <c r="K257" s="238"/>
      <c r="L257" s="239"/>
      <c r="M257" s="225">
        <f>E254*L257</f>
        <v>0</v>
      </c>
      <c r="N257" s="239"/>
      <c r="O257" s="227">
        <f t="shared" si="4"/>
        <v>0</v>
      </c>
      <c r="P257" s="53"/>
      <c r="Q257" s="53"/>
      <c r="R257" s="53"/>
    </row>
    <row r="258" spans="1:18" s="251" customFormat="1" ht="12.75" hidden="1">
      <c r="A258" s="233"/>
      <c r="B258" s="234"/>
      <c r="C258" s="233"/>
      <c r="D258" s="235"/>
      <c r="E258" s="236"/>
      <c r="F258" s="236"/>
      <c r="G258" s="236"/>
      <c r="H258" s="48"/>
      <c r="I258" s="48"/>
      <c r="J258" s="237"/>
      <c r="K258" s="238"/>
      <c r="L258" s="239"/>
      <c r="M258" s="225">
        <f>E254*L258</f>
        <v>0</v>
      </c>
      <c r="N258" s="239"/>
      <c r="O258" s="227">
        <f t="shared" si="4"/>
        <v>0</v>
      </c>
      <c r="P258" s="53"/>
      <c r="Q258" s="53"/>
      <c r="R258" s="53"/>
    </row>
    <row r="259" spans="1:18" s="251" customFormat="1" ht="12.75" hidden="1">
      <c r="A259" s="240"/>
      <c r="B259" s="241"/>
      <c r="C259" s="240"/>
      <c r="D259" s="242"/>
      <c r="E259" s="243"/>
      <c r="F259" s="243"/>
      <c r="G259" s="243"/>
      <c r="H259" s="59"/>
      <c r="I259" s="59"/>
      <c r="J259" s="237"/>
      <c r="K259" s="238"/>
      <c r="L259" s="239"/>
      <c r="M259" s="225">
        <f>E254*L259</f>
        <v>0</v>
      </c>
      <c r="N259" s="239"/>
      <c r="O259" s="227">
        <f t="shared" si="4"/>
        <v>0</v>
      </c>
      <c r="P259" s="60"/>
      <c r="Q259" s="60"/>
      <c r="R259" s="60"/>
    </row>
    <row r="260" spans="1:18" s="251" customFormat="1" ht="12.75" hidden="1">
      <c r="A260" s="213">
        <f>A254+1</f>
        <v>41</v>
      </c>
      <c r="B260" s="230"/>
      <c r="C260" s="213"/>
      <c r="D260" s="231"/>
      <c r="E260" s="232"/>
      <c r="F260" s="232"/>
      <c r="G260" s="245"/>
      <c r="H260" s="221">
        <f>IF(E260*F260*E$4&gt;0,E260*F260*E$4,0)</f>
        <v>0</v>
      </c>
      <c r="I260" s="221">
        <f>IF(E260*G260*E$5&gt;0,E260*G260*E$5,0)</f>
        <v>0</v>
      </c>
      <c r="J260" s="222"/>
      <c r="K260" s="223"/>
      <c r="L260" s="226"/>
      <c r="M260" s="225">
        <f>E260*L260</f>
        <v>0</v>
      </c>
      <c r="N260" s="226"/>
      <c r="O260" s="227">
        <f t="shared" si="4"/>
        <v>0</v>
      </c>
      <c r="P260" s="228">
        <f>SUM(O260:O265)</f>
        <v>0</v>
      </c>
      <c r="Q260" s="225" t="e">
        <f>R260/E260</f>
        <v>#DIV/0!</v>
      </c>
      <c r="R260" s="228">
        <f>H260+I260+P260</f>
        <v>0</v>
      </c>
    </row>
    <row r="261" spans="1:18" s="251" customFormat="1" ht="12.75" hidden="1">
      <c r="A261" s="233"/>
      <c r="B261" s="234"/>
      <c r="C261" s="233"/>
      <c r="D261" s="235"/>
      <c r="E261" s="236"/>
      <c r="F261" s="236"/>
      <c r="G261" s="261"/>
      <c r="H261" s="48"/>
      <c r="I261" s="48"/>
      <c r="J261" s="237"/>
      <c r="K261" s="238"/>
      <c r="L261" s="239"/>
      <c r="M261" s="225">
        <f>E260*L261</f>
        <v>0</v>
      </c>
      <c r="N261" s="239"/>
      <c r="O261" s="227">
        <f t="shared" si="4"/>
        <v>0</v>
      </c>
      <c r="P261" s="53"/>
      <c r="Q261" s="53"/>
      <c r="R261" s="53"/>
    </row>
    <row r="262" spans="1:18" s="251" customFormat="1" ht="12.75" hidden="1">
      <c r="A262" s="233"/>
      <c r="B262" s="234"/>
      <c r="C262" s="233"/>
      <c r="D262" s="235"/>
      <c r="E262" s="236"/>
      <c r="F262" s="236"/>
      <c r="G262" s="261"/>
      <c r="H262" s="48"/>
      <c r="I262" s="48"/>
      <c r="J262" s="237"/>
      <c r="K262" s="238"/>
      <c r="L262" s="239"/>
      <c r="M262" s="225">
        <f>E260*L262</f>
        <v>0</v>
      </c>
      <c r="N262" s="239"/>
      <c r="O262" s="227">
        <f t="shared" si="4"/>
        <v>0</v>
      </c>
      <c r="P262" s="53"/>
      <c r="Q262" s="53"/>
      <c r="R262" s="53"/>
    </row>
    <row r="263" spans="1:18" s="251" customFormat="1" ht="12.75" hidden="1">
      <c r="A263" s="233"/>
      <c r="B263" s="234"/>
      <c r="C263" s="233"/>
      <c r="D263" s="235"/>
      <c r="E263" s="236"/>
      <c r="F263" s="236"/>
      <c r="G263" s="261"/>
      <c r="H263" s="48"/>
      <c r="I263" s="48"/>
      <c r="J263" s="237"/>
      <c r="K263" s="238"/>
      <c r="L263" s="239"/>
      <c r="M263" s="225">
        <f>E260*L263</f>
        <v>0</v>
      </c>
      <c r="N263" s="239"/>
      <c r="O263" s="227">
        <f t="shared" si="4"/>
        <v>0</v>
      </c>
      <c r="P263" s="53"/>
      <c r="Q263" s="53"/>
      <c r="R263" s="53"/>
    </row>
    <row r="264" spans="1:18" s="251" customFormat="1" ht="12.75" hidden="1">
      <c r="A264" s="233"/>
      <c r="B264" s="234"/>
      <c r="C264" s="233"/>
      <c r="D264" s="235"/>
      <c r="E264" s="236"/>
      <c r="F264" s="236"/>
      <c r="G264" s="261"/>
      <c r="H264" s="48"/>
      <c r="I264" s="48"/>
      <c r="J264" s="237"/>
      <c r="K264" s="238"/>
      <c r="L264" s="239"/>
      <c r="M264" s="225">
        <f>E260*L264</f>
        <v>0</v>
      </c>
      <c r="N264" s="239"/>
      <c r="O264" s="227">
        <f t="shared" si="4"/>
        <v>0</v>
      </c>
      <c r="P264" s="53"/>
      <c r="Q264" s="53"/>
      <c r="R264" s="53"/>
    </row>
    <row r="265" spans="1:18" s="251" customFormat="1" ht="12.75" hidden="1">
      <c r="A265" s="240"/>
      <c r="B265" s="241"/>
      <c r="C265" s="240"/>
      <c r="D265" s="242"/>
      <c r="E265" s="243"/>
      <c r="F265" s="243"/>
      <c r="G265" s="264"/>
      <c r="H265" s="59"/>
      <c r="I265" s="59"/>
      <c r="J265" s="237"/>
      <c r="K265" s="238"/>
      <c r="L265" s="239"/>
      <c r="M265" s="225">
        <f>E260*L265</f>
        <v>0</v>
      </c>
      <c r="N265" s="239"/>
      <c r="O265" s="227">
        <f t="shared" si="4"/>
        <v>0</v>
      </c>
      <c r="P265" s="60"/>
      <c r="Q265" s="60"/>
      <c r="R265" s="60"/>
    </row>
    <row r="266" spans="1:18" s="251" customFormat="1" ht="12.75" hidden="1">
      <c r="A266" s="213">
        <f>A260+1</f>
        <v>42</v>
      </c>
      <c r="B266" s="230"/>
      <c r="C266" s="213"/>
      <c r="D266" s="231"/>
      <c r="E266" s="232"/>
      <c r="F266" s="232"/>
      <c r="G266" s="232"/>
      <c r="H266" s="221">
        <f>IF(E266*F266*E$4&gt;0,E266*F266*E$4,0)</f>
        <v>0</v>
      </c>
      <c r="I266" s="221">
        <f>IF(E266*G266*E$5&gt;0,E266*G266*E$5,0)</f>
        <v>0</v>
      </c>
      <c r="J266" s="222"/>
      <c r="K266" s="223"/>
      <c r="L266" s="226"/>
      <c r="M266" s="225">
        <f>E266*L266</f>
        <v>0</v>
      </c>
      <c r="N266" s="226"/>
      <c r="O266" s="227">
        <f t="shared" si="4"/>
        <v>0</v>
      </c>
      <c r="P266" s="228">
        <f>SUM(O266:O271)</f>
        <v>0</v>
      </c>
      <c r="Q266" s="225" t="e">
        <f>R266/E266</f>
        <v>#DIV/0!</v>
      </c>
      <c r="R266" s="228">
        <f>H266+I266+P266</f>
        <v>0</v>
      </c>
    </row>
    <row r="267" spans="1:18" s="251" customFormat="1" ht="12.75" hidden="1">
      <c r="A267" s="233"/>
      <c r="B267" s="234"/>
      <c r="C267" s="233"/>
      <c r="D267" s="235"/>
      <c r="E267" s="236"/>
      <c r="F267" s="236"/>
      <c r="G267" s="236"/>
      <c r="H267" s="48"/>
      <c r="I267" s="48"/>
      <c r="J267" s="237"/>
      <c r="K267" s="238"/>
      <c r="L267" s="239"/>
      <c r="M267" s="225">
        <f>E266*L267</f>
        <v>0</v>
      </c>
      <c r="N267" s="239"/>
      <c r="O267" s="227">
        <f t="shared" si="4"/>
        <v>0</v>
      </c>
      <c r="P267" s="53"/>
      <c r="Q267" s="53"/>
      <c r="R267" s="53"/>
    </row>
    <row r="268" spans="1:18" s="251" customFormat="1" ht="12.75" hidden="1">
      <c r="A268" s="233"/>
      <c r="B268" s="234"/>
      <c r="C268" s="233"/>
      <c r="D268" s="235"/>
      <c r="E268" s="236"/>
      <c r="F268" s="236"/>
      <c r="G268" s="236"/>
      <c r="H268" s="48"/>
      <c r="I268" s="48"/>
      <c r="J268" s="237"/>
      <c r="K268" s="238"/>
      <c r="L268" s="239"/>
      <c r="M268" s="225">
        <f>E266*L268</f>
        <v>0</v>
      </c>
      <c r="N268" s="239"/>
      <c r="O268" s="227">
        <f t="shared" si="4"/>
        <v>0</v>
      </c>
      <c r="P268" s="53"/>
      <c r="Q268" s="53"/>
      <c r="R268" s="53"/>
    </row>
    <row r="269" spans="1:18" s="251" customFormat="1" ht="12.75" hidden="1">
      <c r="A269" s="233"/>
      <c r="B269" s="234"/>
      <c r="C269" s="233"/>
      <c r="D269" s="235"/>
      <c r="E269" s="236"/>
      <c r="F269" s="236"/>
      <c r="G269" s="236"/>
      <c r="H269" s="48"/>
      <c r="I269" s="48"/>
      <c r="J269" s="237"/>
      <c r="K269" s="238"/>
      <c r="L269" s="239"/>
      <c r="M269" s="225">
        <f>E266*L269</f>
        <v>0</v>
      </c>
      <c r="N269" s="239"/>
      <c r="O269" s="227">
        <f t="shared" si="4"/>
        <v>0</v>
      </c>
      <c r="P269" s="53"/>
      <c r="Q269" s="53"/>
      <c r="R269" s="53"/>
    </row>
    <row r="270" spans="1:18" s="251" customFormat="1" ht="12.75" hidden="1">
      <c r="A270" s="233"/>
      <c r="B270" s="234"/>
      <c r="C270" s="233"/>
      <c r="D270" s="235"/>
      <c r="E270" s="236"/>
      <c r="F270" s="236"/>
      <c r="G270" s="236"/>
      <c r="H270" s="48"/>
      <c r="I270" s="48"/>
      <c r="J270" s="237"/>
      <c r="K270" s="238"/>
      <c r="L270" s="239"/>
      <c r="M270" s="225">
        <f>E266*L270</f>
        <v>0</v>
      </c>
      <c r="N270" s="239"/>
      <c r="O270" s="227">
        <f t="shared" ref="O270:O283" si="5">M270*N270*E$6</f>
        <v>0</v>
      </c>
      <c r="P270" s="53"/>
      <c r="Q270" s="53"/>
      <c r="R270" s="53"/>
    </row>
    <row r="271" spans="1:18" s="251" customFormat="1" ht="12.75" hidden="1">
      <c r="A271" s="240"/>
      <c r="B271" s="241"/>
      <c r="C271" s="240"/>
      <c r="D271" s="242"/>
      <c r="E271" s="243"/>
      <c r="F271" s="243"/>
      <c r="G271" s="243"/>
      <c r="H271" s="59"/>
      <c r="I271" s="59"/>
      <c r="J271" s="237"/>
      <c r="K271" s="238"/>
      <c r="L271" s="239"/>
      <c r="M271" s="225">
        <f>E266*L271</f>
        <v>0</v>
      </c>
      <c r="N271" s="239"/>
      <c r="O271" s="227">
        <f t="shared" si="5"/>
        <v>0</v>
      </c>
      <c r="P271" s="60"/>
      <c r="Q271" s="60"/>
      <c r="R271" s="60"/>
    </row>
    <row r="272" spans="1:18" s="251" customFormat="1" ht="12.75" hidden="1">
      <c r="A272" s="213">
        <f>A266+1</f>
        <v>43</v>
      </c>
      <c r="B272" s="230"/>
      <c r="C272" s="213"/>
      <c r="D272" s="231"/>
      <c r="E272" s="232"/>
      <c r="F272" s="232"/>
      <c r="G272" s="232"/>
      <c r="H272" s="221">
        <f>IF(E272*F272*E$4&gt;0,E272*F272*E$4,0)</f>
        <v>0</v>
      </c>
      <c r="I272" s="221">
        <f>IF(E272*G272*E$5&gt;0,E272*G272*E$5,0)</f>
        <v>0</v>
      </c>
      <c r="J272" s="222"/>
      <c r="K272" s="223"/>
      <c r="L272" s="226"/>
      <c r="M272" s="225">
        <f>E272*L272</f>
        <v>0</v>
      </c>
      <c r="N272" s="226"/>
      <c r="O272" s="227">
        <f t="shared" si="5"/>
        <v>0</v>
      </c>
      <c r="P272" s="228">
        <f>SUM(O272:O277)</f>
        <v>0</v>
      </c>
      <c r="Q272" s="225" t="e">
        <f>R272/E272</f>
        <v>#DIV/0!</v>
      </c>
      <c r="R272" s="228">
        <f>H272+I272+P272</f>
        <v>0</v>
      </c>
    </row>
    <row r="273" spans="1:255" s="251" customFormat="1" ht="12.75" hidden="1">
      <c r="A273" s="233"/>
      <c r="B273" s="234"/>
      <c r="C273" s="233"/>
      <c r="D273" s="235"/>
      <c r="E273" s="236"/>
      <c r="F273" s="236"/>
      <c r="G273" s="236"/>
      <c r="H273" s="48"/>
      <c r="I273" s="48"/>
      <c r="J273" s="237"/>
      <c r="K273" s="238"/>
      <c r="L273" s="239"/>
      <c r="M273" s="225">
        <f>E272*L273</f>
        <v>0</v>
      </c>
      <c r="N273" s="239"/>
      <c r="O273" s="227">
        <f t="shared" si="5"/>
        <v>0</v>
      </c>
      <c r="P273" s="53"/>
      <c r="Q273" s="53"/>
      <c r="R273" s="53"/>
    </row>
    <row r="274" spans="1:255" s="251" customFormat="1" ht="12.75" hidden="1">
      <c r="A274" s="233"/>
      <c r="B274" s="234"/>
      <c r="C274" s="233"/>
      <c r="D274" s="235"/>
      <c r="E274" s="236"/>
      <c r="F274" s="236"/>
      <c r="G274" s="236"/>
      <c r="H274" s="48"/>
      <c r="I274" s="48"/>
      <c r="J274" s="237"/>
      <c r="K274" s="238"/>
      <c r="L274" s="239"/>
      <c r="M274" s="225">
        <f>E272*L274</f>
        <v>0</v>
      </c>
      <c r="N274" s="239"/>
      <c r="O274" s="227">
        <f t="shared" si="5"/>
        <v>0</v>
      </c>
      <c r="P274" s="53"/>
      <c r="Q274" s="53"/>
      <c r="R274" s="53"/>
    </row>
    <row r="275" spans="1:255" s="251" customFormat="1" ht="12.75" hidden="1">
      <c r="A275" s="233"/>
      <c r="B275" s="234"/>
      <c r="C275" s="233"/>
      <c r="D275" s="235"/>
      <c r="E275" s="236"/>
      <c r="F275" s="236"/>
      <c r="G275" s="236"/>
      <c r="H275" s="48"/>
      <c r="I275" s="48"/>
      <c r="J275" s="237"/>
      <c r="K275" s="238"/>
      <c r="L275" s="239"/>
      <c r="M275" s="225">
        <f>E272*L275</f>
        <v>0</v>
      </c>
      <c r="N275" s="239"/>
      <c r="O275" s="227">
        <f t="shared" si="5"/>
        <v>0</v>
      </c>
      <c r="P275" s="53"/>
      <c r="Q275" s="53"/>
      <c r="R275" s="53"/>
    </row>
    <row r="276" spans="1:255" s="251" customFormat="1" ht="12.75" hidden="1">
      <c r="A276" s="233"/>
      <c r="B276" s="234"/>
      <c r="C276" s="233"/>
      <c r="D276" s="235"/>
      <c r="E276" s="236"/>
      <c r="F276" s="236"/>
      <c r="G276" s="236"/>
      <c r="H276" s="48"/>
      <c r="I276" s="48"/>
      <c r="J276" s="237"/>
      <c r="K276" s="238"/>
      <c r="L276" s="239"/>
      <c r="M276" s="225">
        <f>E272*L276</f>
        <v>0</v>
      </c>
      <c r="N276" s="239"/>
      <c r="O276" s="227">
        <f t="shared" si="5"/>
        <v>0</v>
      </c>
      <c r="P276" s="53"/>
      <c r="Q276" s="53"/>
      <c r="R276" s="53"/>
    </row>
    <row r="277" spans="1:255" s="251" customFormat="1" ht="12.75" hidden="1">
      <c r="A277" s="240"/>
      <c r="B277" s="241"/>
      <c r="C277" s="240"/>
      <c r="D277" s="242"/>
      <c r="E277" s="243"/>
      <c r="F277" s="243"/>
      <c r="G277" s="243"/>
      <c r="H277" s="59"/>
      <c r="I277" s="59"/>
      <c r="J277" s="237"/>
      <c r="K277" s="238"/>
      <c r="L277" s="239"/>
      <c r="M277" s="225">
        <f>E272*L277</f>
        <v>0</v>
      </c>
      <c r="N277" s="239"/>
      <c r="O277" s="227">
        <f t="shared" si="5"/>
        <v>0</v>
      </c>
      <c r="P277" s="60"/>
      <c r="Q277" s="60"/>
      <c r="R277" s="60"/>
    </row>
    <row r="278" spans="1:255" s="251" customFormat="1" ht="12.75" hidden="1">
      <c r="A278" s="213">
        <f>A272+1</f>
        <v>44</v>
      </c>
      <c r="B278" s="230"/>
      <c r="C278" s="213"/>
      <c r="D278" s="231"/>
      <c r="E278" s="232"/>
      <c r="F278" s="232"/>
      <c r="G278" s="232"/>
      <c r="H278" s="221">
        <f>IF(E278*F278*E$4&gt;0,E278*F278*E$4,0)</f>
        <v>0</v>
      </c>
      <c r="I278" s="221">
        <f>IF(E278*G278*E$5&gt;0,E278*G278*E$5,0)</f>
        <v>0</v>
      </c>
      <c r="J278" s="222"/>
      <c r="K278" s="223"/>
      <c r="L278" s="226"/>
      <c r="M278" s="225">
        <f>E278*L278</f>
        <v>0</v>
      </c>
      <c r="N278" s="226"/>
      <c r="O278" s="227">
        <f t="shared" si="5"/>
        <v>0</v>
      </c>
      <c r="P278" s="228">
        <f>SUM(O278:O283)</f>
        <v>0</v>
      </c>
      <c r="Q278" s="225" t="e">
        <f>R278/E278</f>
        <v>#DIV/0!</v>
      </c>
      <c r="R278" s="228">
        <f>H278+I278+P278</f>
        <v>0</v>
      </c>
    </row>
    <row r="279" spans="1:255" s="251" customFormat="1" ht="12.75" hidden="1">
      <c r="A279" s="233"/>
      <c r="B279" s="234"/>
      <c r="C279" s="233"/>
      <c r="D279" s="235"/>
      <c r="E279" s="236"/>
      <c r="F279" s="236"/>
      <c r="G279" s="236"/>
      <c r="H279" s="48"/>
      <c r="I279" s="48"/>
      <c r="J279" s="237"/>
      <c r="K279" s="238"/>
      <c r="L279" s="239"/>
      <c r="M279" s="225">
        <f>E278*L279</f>
        <v>0</v>
      </c>
      <c r="N279" s="239"/>
      <c r="O279" s="227">
        <f t="shared" si="5"/>
        <v>0</v>
      </c>
      <c r="P279" s="53"/>
      <c r="Q279" s="53"/>
      <c r="R279" s="53"/>
    </row>
    <row r="280" spans="1:255" s="251" customFormat="1" ht="12.75" hidden="1">
      <c r="A280" s="233"/>
      <c r="B280" s="234"/>
      <c r="C280" s="233"/>
      <c r="D280" s="235"/>
      <c r="E280" s="236"/>
      <c r="F280" s="236"/>
      <c r="G280" s="236"/>
      <c r="H280" s="48"/>
      <c r="I280" s="48"/>
      <c r="J280" s="237"/>
      <c r="K280" s="238"/>
      <c r="L280" s="239"/>
      <c r="M280" s="225">
        <f>E278*L280</f>
        <v>0</v>
      </c>
      <c r="N280" s="239"/>
      <c r="O280" s="227">
        <f t="shared" si="5"/>
        <v>0</v>
      </c>
      <c r="P280" s="53"/>
      <c r="Q280" s="53"/>
      <c r="R280" s="53"/>
    </row>
    <row r="281" spans="1:255" s="251" customFormat="1" ht="12.75" hidden="1">
      <c r="A281" s="233"/>
      <c r="B281" s="234"/>
      <c r="C281" s="233"/>
      <c r="D281" s="235"/>
      <c r="E281" s="236"/>
      <c r="F281" s="236"/>
      <c r="G281" s="236"/>
      <c r="H281" s="48"/>
      <c r="I281" s="48"/>
      <c r="J281" s="237"/>
      <c r="K281" s="238"/>
      <c r="L281" s="239"/>
      <c r="M281" s="225">
        <f>E278*L281</f>
        <v>0</v>
      </c>
      <c r="N281" s="239"/>
      <c r="O281" s="227">
        <f t="shared" si="5"/>
        <v>0</v>
      </c>
      <c r="P281" s="53"/>
      <c r="Q281" s="53"/>
      <c r="R281" s="53"/>
    </row>
    <row r="282" spans="1:255" s="251" customFormat="1" ht="12.75" hidden="1">
      <c r="A282" s="233"/>
      <c r="B282" s="234"/>
      <c r="C282" s="233"/>
      <c r="D282" s="235"/>
      <c r="E282" s="236"/>
      <c r="F282" s="236"/>
      <c r="G282" s="236"/>
      <c r="H282" s="48"/>
      <c r="I282" s="48"/>
      <c r="J282" s="237"/>
      <c r="K282" s="238"/>
      <c r="L282" s="239"/>
      <c r="M282" s="225">
        <f>E278*L282</f>
        <v>0</v>
      </c>
      <c r="N282" s="239"/>
      <c r="O282" s="227">
        <f t="shared" si="5"/>
        <v>0</v>
      </c>
      <c r="P282" s="53"/>
      <c r="Q282" s="53"/>
      <c r="R282" s="53"/>
    </row>
    <row r="283" spans="1:255" s="251" customFormat="1" ht="12.75" hidden="1">
      <c r="A283" s="240"/>
      <c r="B283" s="241"/>
      <c r="C283" s="240"/>
      <c r="D283" s="242"/>
      <c r="E283" s="243"/>
      <c r="F283" s="243"/>
      <c r="G283" s="243"/>
      <c r="H283" s="59"/>
      <c r="I283" s="59"/>
      <c r="J283" s="237"/>
      <c r="K283" s="238"/>
      <c r="L283" s="239"/>
      <c r="M283" s="225">
        <f>E278*L283</f>
        <v>0</v>
      </c>
      <c r="N283" s="239"/>
      <c r="O283" s="227">
        <f t="shared" si="5"/>
        <v>0</v>
      </c>
      <c r="P283" s="60"/>
      <c r="Q283" s="60"/>
      <c r="R283" s="60"/>
    </row>
    <row r="284" spans="1:255" s="84" customFormat="1" ht="15">
      <c r="A284" s="79"/>
      <c r="B284" s="79"/>
      <c r="C284" s="947" t="s">
        <v>9</v>
      </c>
      <c r="D284" s="948"/>
      <c r="E284" s="948"/>
      <c r="F284" s="948"/>
      <c r="G284" s="1016"/>
      <c r="H284" s="80">
        <f>SUM(H13:H283)</f>
        <v>0</v>
      </c>
      <c r="I284" s="80">
        <f>SUM(I13:I283)</f>
        <v>0</v>
      </c>
      <c r="J284" s="80" t="s">
        <v>785</v>
      </c>
      <c r="K284" s="81"/>
      <c r="L284" s="80"/>
      <c r="M284" s="80"/>
      <c r="N284" s="80"/>
      <c r="O284" s="80">
        <f>SUM(O13:O283)</f>
        <v>0</v>
      </c>
      <c r="P284" s="80"/>
      <c r="Q284" s="80"/>
      <c r="R284" s="80">
        <f>SUM(R13:R283)</f>
        <v>0</v>
      </c>
      <c r="S284" s="83"/>
      <c r="T284" s="83"/>
      <c r="U284" s="83"/>
      <c r="V284" s="83"/>
      <c r="W284" s="83"/>
      <c r="X284" s="83"/>
      <c r="Y284" s="83"/>
      <c r="Z284" s="83"/>
      <c r="AA284" s="83"/>
      <c r="AB284" s="83"/>
      <c r="AC284" s="83"/>
      <c r="AD284" s="83"/>
      <c r="AE284" s="83"/>
      <c r="AF284" s="83"/>
      <c r="AG284" s="83"/>
      <c r="AH284" s="83"/>
      <c r="AI284" s="83"/>
      <c r="AJ284" s="83"/>
      <c r="AK284" s="83"/>
      <c r="AL284" s="83"/>
      <c r="AM284" s="83"/>
      <c r="AN284" s="83"/>
      <c r="AO284" s="83"/>
      <c r="AP284" s="83"/>
      <c r="AQ284" s="83"/>
      <c r="AR284" s="83"/>
      <c r="AS284" s="83"/>
      <c r="AT284" s="83"/>
      <c r="AU284" s="83"/>
      <c r="AV284" s="83"/>
      <c r="AW284" s="83"/>
      <c r="AX284" s="83"/>
      <c r="AY284" s="83"/>
      <c r="AZ284" s="83"/>
      <c r="BA284" s="83"/>
      <c r="BB284" s="83"/>
      <c r="BC284" s="83"/>
      <c r="BD284" s="83"/>
      <c r="BE284" s="83"/>
      <c r="BF284" s="83"/>
      <c r="BG284" s="83"/>
      <c r="BH284" s="83"/>
      <c r="BI284" s="83"/>
      <c r="BJ284" s="83"/>
      <c r="BK284" s="83"/>
      <c r="BL284" s="83"/>
      <c r="BM284" s="83"/>
      <c r="BN284" s="83"/>
      <c r="BO284" s="83"/>
      <c r="BP284" s="83"/>
      <c r="BQ284" s="83"/>
      <c r="BR284" s="83"/>
      <c r="BS284" s="83"/>
      <c r="BT284" s="83"/>
      <c r="BU284" s="83"/>
      <c r="BV284" s="83"/>
      <c r="BW284" s="83"/>
      <c r="BX284" s="83"/>
      <c r="BY284" s="83"/>
      <c r="BZ284" s="83"/>
      <c r="CA284" s="83"/>
      <c r="CB284" s="83"/>
      <c r="CC284" s="83"/>
      <c r="CD284" s="83"/>
      <c r="CE284" s="83"/>
      <c r="CF284" s="83"/>
      <c r="CG284" s="83"/>
      <c r="CH284" s="83"/>
      <c r="CI284" s="83"/>
      <c r="CJ284" s="83"/>
      <c r="CK284" s="83"/>
      <c r="CL284" s="83"/>
      <c r="CM284" s="83"/>
      <c r="CN284" s="83"/>
      <c r="CO284" s="83"/>
      <c r="CP284" s="83"/>
      <c r="CQ284" s="83"/>
      <c r="CR284" s="83"/>
      <c r="CS284" s="83"/>
      <c r="CT284" s="83"/>
      <c r="CU284" s="83"/>
      <c r="CV284" s="83"/>
      <c r="CW284" s="83"/>
      <c r="CX284" s="83"/>
      <c r="CY284" s="83"/>
      <c r="CZ284" s="83"/>
      <c r="DA284" s="83"/>
      <c r="DB284" s="83"/>
      <c r="DC284" s="83"/>
      <c r="DD284" s="83"/>
      <c r="DE284" s="83"/>
      <c r="DF284" s="83"/>
      <c r="DG284" s="83"/>
      <c r="DH284" s="83"/>
      <c r="DI284" s="83"/>
      <c r="DJ284" s="83"/>
      <c r="DK284" s="83"/>
      <c r="DL284" s="83"/>
      <c r="DM284" s="83"/>
      <c r="DN284" s="83"/>
      <c r="DO284" s="83"/>
      <c r="DP284" s="83"/>
      <c r="DQ284" s="83"/>
      <c r="DR284" s="83"/>
      <c r="DS284" s="83"/>
      <c r="DT284" s="83"/>
      <c r="DU284" s="83"/>
      <c r="DV284" s="83"/>
      <c r="DW284" s="83"/>
      <c r="DX284" s="83"/>
      <c r="DY284" s="83"/>
      <c r="DZ284" s="83"/>
      <c r="EA284" s="83"/>
      <c r="EB284" s="83"/>
      <c r="EC284" s="83"/>
      <c r="ED284" s="83"/>
      <c r="EE284" s="83"/>
      <c r="EF284" s="83"/>
      <c r="EG284" s="83"/>
      <c r="EH284" s="83"/>
      <c r="EI284" s="83"/>
      <c r="EJ284" s="83"/>
      <c r="EK284" s="83"/>
      <c r="EL284" s="83"/>
      <c r="EM284" s="83"/>
      <c r="EN284" s="83"/>
      <c r="EO284" s="83"/>
      <c r="EP284" s="83"/>
      <c r="EQ284" s="83"/>
      <c r="ER284" s="83"/>
      <c r="ES284" s="83"/>
      <c r="ET284" s="83"/>
      <c r="EU284" s="83"/>
      <c r="EV284" s="83"/>
      <c r="EW284" s="83"/>
      <c r="EX284" s="83"/>
      <c r="EY284" s="83"/>
      <c r="EZ284" s="83"/>
      <c r="FA284" s="83"/>
      <c r="FB284" s="83"/>
      <c r="FC284" s="83"/>
      <c r="FD284" s="83"/>
      <c r="FE284" s="83"/>
      <c r="FF284" s="83"/>
      <c r="FG284" s="83"/>
      <c r="FH284" s="83"/>
      <c r="FI284" s="83"/>
      <c r="FJ284" s="83"/>
      <c r="FK284" s="83"/>
      <c r="FL284" s="83"/>
      <c r="FM284" s="83"/>
      <c r="FN284" s="83"/>
      <c r="FO284" s="83"/>
      <c r="FP284" s="83"/>
      <c r="FQ284" s="83"/>
      <c r="FR284" s="83"/>
      <c r="FS284" s="83"/>
      <c r="FT284" s="83"/>
      <c r="FU284" s="83"/>
      <c r="FV284" s="83"/>
      <c r="FW284" s="83"/>
      <c r="FX284" s="83"/>
      <c r="FY284" s="83"/>
      <c r="FZ284" s="83"/>
      <c r="GA284" s="83"/>
      <c r="GB284" s="83"/>
      <c r="GC284" s="83"/>
      <c r="GD284" s="83"/>
      <c r="GE284" s="83"/>
      <c r="GF284" s="83"/>
      <c r="GG284" s="83"/>
      <c r="GH284" s="83"/>
      <c r="GI284" s="83"/>
      <c r="GJ284" s="83"/>
      <c r="GK284" s="83"/>
      <c r="GL284" s="83"/>
      <c r="GM284" s="83"/>
      <c r="GN284" s="83"/>
      <c r="GO284" s="83"/>
      <c r="GP284" s="83"/>
      <c r="GQ284" s="83"/>
      <c r="GR284" s="83"/>
      <c r="GS284" s="83"/>
      <c r="GT284" s="83"/>
      <c r="GU284" s="83"/>
      <c r="GV284" s="83"/>
      <c r="GW284" s="83"/>
      <c r="GX284" s="83"/>
      <c r="GY284" s="83"/>
      <c r="GZ284" s="83"/>
      <c r="HA284" s="83"/>
      <c r="HB284" s="83"/>
      <c r="HC284" s="83"/>
      <c r="HD284" s="83"/>
      <c r="HE284" s="83"/>
      <c r="HF284" s="83"/>
      <c r="HG284" s="83"/>
      <c r="HH284" s="83"/>
      <c r="HI284" s="83"/>
      <c r="HJ284" s="83"/>
      <c r="HK284" s="83"/>
      <c r="HL284" s="83"/>
      <c r="HM284" s="83"/>
      <c r="HN284" s="83"/>
      <c r="HO284" s="83"/>
      <c r="HP284" s="83"/>
      <c r="HQ284" s="83"/>
      <c r="HR284" s="83"/>
      <c r="HS284" s="83"/>
      <c r="HT284" s="83"/>
      <c r="HU284" s="83"/>
      <c r="HV284" s="83"/>
      <c r="HW284" s="83"/>
      <c r="HX284" s="83"/>
      <c r="HY284" s="83"/>
      <c r="HZ284" s="83"/>
      <c r="IA284" s="83"/>
      <c r="IB284" s="83"/>
      <c r="IC284" s="83"/>
      <c r="ID284" s="83"/>
      <c r="IE284" s="83"/>
      <c r="IF284" s="83"/>
      <c r="IG284" s="83"/>
      <c r="IH284" s="83"/>
      <c r="II284" s="83"/>
      <c r="IJ284" s="83"/>
      <c r="IK284" s="83"/>
      <c r="IL284" s="83"/>
      <c r="IM284" s="83"/>
      <c r="IN284" s="83"/>
      <c r="IO284" s="83"/>
      <c r="IP284" s="83"/>
      <c r="IQ284" s="83"/>
      <c r="IR284" s="83"/>
      <c r="IS284" s="83"/>
      <c r="IT284" s="83"/>
      <c r="IU284" s="83"/>
    </row>
    <row r="285" spans="1:255" s="84" customFormat="1" ht="15">
      <c r="A285" s="79"/>
      <c r="B285" s="79"/>
      <c r="C285" s="945" t="s">
        <v>10</v>
      </c>
      <c r="D285" s="946"/>
      <c r="E285" s="553"/>
      <c r="F285" s="553"/>
      <c r="G285" s="572">
        <v>0.13300000000000001</v>
      </c>
      <c r="H285" s="570">
        <f>H284*G285</f>
        <v>0</v>
      </c>
      <c r="I285" s="555">
        <f>I284*G285</f>
        <v>0</v>
      </c>
      <c r="J285" s="80" t="s">
        <v>785</v>
      </c>
      <c r="K285" s="85"/>
      <c r="L285" s="86"/>
      <c r="M285" s="87"/>
      <c r="N285" s="88"/>
      <c r="O285" s="80">
        <f>O284*G285</f>
        <v>0</v>
      </c>
      <c r="P285" s="82"/>
      <c r="Q285" s="82"/>
      <c r="R285" s="80">
        <f>R284*G285</f>
        <v>0</v>
      </c>
      <c r="S285" s="83"/>
      <c r="T285" s="83"/>
      <c r="U285" s="83"/>
      <c r="V285" s="83"/>
      <c r="W285" s="83"/>
      <c r="X285" s="83"/>
      <c r="Y285" s="83"/>
      <c r="Z285" s="83"/>
      <c r="AA285" s="83"/>
      <c r="AB285" s="83"/>
      <c r="AC285" s="83"/>
      <c r="AD285" s="83"/>
      <c r="AE285" s="83"/>
      <c r="AF285" s="83"/>
      <c r="AG285" s="83"/>
      <c r="AH285" s="83"/>
      <c r="AI285" s="83"/>
      <c r="AJ285" s="83"/>
      <c r="AK285" s="83"/>
      <c r="AL285" s="83"/>
      <c r="AM285" s="83"/>
      <c r="AN285" s="83"/>
      <c r="AO285" s="83"/>
      <c r="AP285" s="83"/>
      <c r="AQ285" s="83"/>
      <c r="AR285" s="83"/>
      <c r="AS285" s="83"/>
      <c r="AT285" s="83"/>
      <c r="AU285" s="83"/>
      <c r="AV285" s="83"/>
      <c r="AW285" s="83"/>
      <c r="AX285" s="83"/>
      <c r="AY285" s="83"/>
      <c r="AZ285" s="83"/>
      <c r="BA285" s="83"/>
      <c r="BB285" s="83"/>
      <c r="BC285" s="83"/>
      <c r="BD285" s="83"/>
      <c r="BE285" s="83"/>
      <c r="BF285" s="83"/>
      <c r="BG285" s="83"/>
      <c r="BH285" s="83"/>
      <c r="BI285" s="83"/>
      <c r="BJ285" s="83"/>
      <c r="BK285" s="83"/>
      <c r="BL285" s="83"/>
      <c r="BM285" s="83"/>
      <c r="BN285" s="83"/>
      <c r="BO285" s="83"/>
      <c r="BP285" s="83"/>
      <c r="BQ285" s="83"/>
      <c r="BR285" s="83"/>
      <c r="BS285" s="83"/>
      <c r="BT285" s="83"/>
      <c r="BU285" s="83"/>
      <c r="BV285" s="83"/>
      <c r="BW285" s="83"/>
      <c r="BX285" s="83"/>
      <c r="BY285" s="83"/>
      <c r="BZ285" s="83"/>
      <c r="CA285" s="83"/>
      <c r="CB285" s="83"/>
      <c r="CC285" s="83"/>
      <c r="CD285" s="83"/>
      <c r="CE285" s="83"/>
      <c r="CF285" s="83"/>
      <c r="CG285" s="83"/>
      <c r="CH285" s="83"/>
      <c r="CI285" s="83"/>
      <c r="CJ285" s="83"/>
      <c r="CK285" s="83"/>
      <c r="CL285" s="83"/>
      <c r="CM285" s="83"/>
      <c r="CN285" s="83"/>
      <c r="CO285" s="83"/>
      <c r="CP285" s="83"/>
      <c r="CQ285" s="83"/>
      <c r="CR285" s="83"/>
      <c r="CS285" s="83"/>
      <c r="CT285" s="83"/>
      <c r="CU285" s="83"/>
      <c r="CV285" s="83"/>
      <c r="CW285" s="83"/>
      <c r="CX285" s="83"/>
      <c r="CY285" s="83"/>
      <c r="CZ285" s="83"/>
      <c r="DA285" s="83"/>
      <c r="DB285" s="83"/>
      <c r="DC285" s="83"/>
      <c r="DD285" s="83"/>
      <c r="DE285" s="83"/>
      <c r="DF285" s="83"/>
      <c r="DG285" s="83"/>
      <c r="DH285" s="83"/>
      <c r="DI285" s="83"/>
      <c r="DJ285" s="83"/>
      <c r="DK285" s="83"/>
      <c r="DL285" s="83"/>
      <c r="DM285" s="83"/>
      <c r="DN285" s="83"/>
      <c r="DO285" s="83"/>
      <c r="DP285" s="83"/>
      <c r="DQ285" s="83"/>
      <c r="DR285" s="83"/>
      <c r="DS285" s="83"/>
      <c r="DT285" s="83"/>
      <c r="DU285" s="83"/>
      <c r="DV285" s="83"/>
      <c r="DW285" s="83"/>
      <c r="DX285" s="83"/>
      <c r="DY285" s="83"/>
      <c r="DZ285" s="83"/>
      <c r="EA285" s="83"/>
      <c r="EB285" s="83"/>
      <c r="EC285" s="83"/>
      <c r="ED285" s="83"/>
      <c r="EE285" s="83"/>
      <c r="EF285" s="83"/>
      <c r="EG285" s="83"/>
      <c r="EH285" s="83"/>
      <c r="EI285" s="83"/>
      <c r="EJ285" s="83"/>
      <c r="EK285" s="83"/>
      <c r="EL285" s="83"/>
      <c r="EM285" s="83"/>
      <c r="EN285" s="83"/>
      <c r="EO285" s="83"/>
      <c r="EP285" s="83"/>
      <c r="EQ285" s="83"/>
      <c r="ER285" s="83"/>
      <c r="ES285" s="83"/>
      <c r="ET285" s="83"/>
      <c r="EU285" s="83"/>
      <c r="EV285" s="83"/>
      <c r="EW285" s="83"/>
      <c r="EX285" s="83"/>
      <c r="EY285" s="83"/>
      <c r="EZ285" s="83"/>
      <c r="FA285" s="83"/>
      <c r="FB285" s="83"/>
      <c r="FC285" s="83"/>
      <c r="FD285" s="83"/>
      <c r="FE285" s="83"/>
      <c r="FF285" s="83"/>
      <c r="FG285" s="83"/>
      <c r="FH285" s="83"/>
      <c r="FI285" s="83"/>
      <c r="FJ285" s="83"/>
      <c r="FK285" s="83"/>
      <c r="FL285" s="83"/>
      <c r="FM285" s="83"/>
      <c r="FN285" s="83"/>
      <c r="FO285" s="83"/>
      <c r="FP285" s="83"/>
      <c r="FQ285" s="83"/>
      <c r="FR285" s="83"/>
      <c r="FS285" s="83"/>
      <c r="FT285" s="83"/>
      <c r="FU285" s="83"/>
      <c r="FV285" s="83"/>
      <c r="FW285" s="83"/>
      <c r="FX285" s="83"/>
      <c r="FY285" s="83"/>
      <c r="FZ285" s="83"/>
      <c r="GA285" s="83"/>
      <c r="GB285" s="83"/>
      <c r="GC285" s="83"/>
      <c r="GD285" s="83"/>
      <c r="GE285" s="83"/>
      <c r="GF285" s="83"/>
      <c r="GG285" s="83"/>
      <c r="GH285" s="83"/>
      <c r="GI285" s="83"/>
      <c r="GJ285" s="83"/>
      <c r="GK285" s="83"/>
      <c r="GL285" s="83"/>
      <c r="GM285" s="83"/>
      <c r="GN285" s="83"/>
      <c r="GO285" s="83"/>
      <c r="GP285" s="83"/>
      <c r="GQ285" s="83"/>
      <c r="GR285" s="83"/>
      <c r="GS285" s="83"/>
      <c r="GT285" s="83"/>
      <c r="GU285" s="83"/>
      <c r="GV285" s="83"/>
      <c r="GW285" s="83"/>
      <c r="GX285" s="83"/>
      <c r="GY285" s="83"/>
      <c r="GZ285" s="83"/>
      <c r="HA285" s="83"/>
      <c r="HB285" s="83"/>
      <c r="HC285" s="83"/>
      <c r="HD285" s="83"/>
      <c r="HE285" s="83"/>
      <c r="HF285" s="83"/>
      <c r="HG285" s="83"/>
      <c r="HH285" s="83"/>
      <c r="HI285" s="83"/>
      <c r="HJ285" s="83"/>
      <c r="HK285" s="83"/>
      <c r="HL285" s="83"/>
      <c r="HM285" s="83"/>
      <c r="HN285" s="83"/>
      <c r="HO285" s="83"/>
      <c r="HP285" s="83"/>
      <c r="HQ285" s="83"/>
      <c r="HR285" s="83"/>
      <c r="HS285" s="83"/>
      <c r="HT285" s="83"/>
      <c r="HU285" s="83"/>
      <c r="HV285" s="83"/>
      <c r="HW285" s="83"/>
      <c r="HX285" s="83"/>
      <c r="HY285" s="83"/>
      <c r="HZ285" s="83"/>
      <c r="IA285" s="83"/>
      <c r="IB285" s="83"/>
      <c r="IC285" s="83"/>
      <c r="ID285" s="83"/>
      <c r="IE285" s="83"/>
      <c r="IF285" s="83"/>
      <c r="IG285" s="83"/>
      <c r="IH285" s="83"/>
      <c r="II285" s="83"/>
      <c r="IJ285" s="83"/>
      <c r="IK285" s="83"/>
      <c r="IL285" s="83"/>
      <c r="IM285" s="83"/>
      <c r="IN285" s="83"/>
      <c r="IO285" s="83"/>
      <c r="IP285" s="83"/>
      <c r="IQ285" s="83"/>
      <c r="IR285" s="83"/>
      <c r="IS285" s="83"/>
      <c r="IT285" s="83"/>
      <c r="IU285" s="83"/>
    </row>
    <row r="286" spans="1:255" s="84" customFormat="1" ht="15">
      <c r="A286" s="79"/>
      <c r="B286" s="79"/>
      <c r="C286" s="945" t="s">
        <v>9</v>
      </c>
      <c r="D286" s="946"/>
      <c r="E286" s="553"/>
      <c r="F286" s="553"/>
      <c r="G286" s="572"/>
      <c r="H286" s="80">
        <f>H284+H285</f>
        <v>0</v>
      </c>
      <c r="I286" s="80">
        <f>I284+I285</f>
        <v>0</v>
      </c>
      <c r="J286" s="80" t="s">
        <v>785</v>
      </c>
      <c r="K286" s="85"/>
      <c r="L286" s="89"/>
      <c r="M286" s="90"/>
      <c r="N286" s="88"/>
      <c r="O286" s="80">
        <f>O284+O285</f>
        <v>0</v>
      </c>
      <c r="P286" s="82"/>
      <c r="Q286" s="82"/>
      <c r="R286" s="80">
        <f>R284+R285</f>
        <v>0</v>
      </c>
      <c r="S286" s="83"/>
      <c r="T286" s="83"/>
      <c r="U286" s="83"/>
      <c r="V286" s="83"/>
      <c r="W286" s="83"/>
      <c r="X286" s="83"/>
      <c r="Y286" s="83"/>
      <c r="Z286" s="83"/>
      <c r="AA286" s="83"/>
      <c r="AB286" s="83"/>
      <c r="AC286" s="83"/>
      <c r="AD286" s="83"/>
      <c r="AE286" s="83"/>
      <c r="AF286" s="83"/>
      <c r="AG286" s="83"/>
      <c r="AH286" s="83"/>
      <c r="AI286" s="83"/>
      <c r="AJ286" s="83"/>
      <c r="AK286" s="83"/>
      <c r="AL286" s="83"/>
      <c r="AM286" s="83"/>
      <c r="AN286" s="83"/>
      <c r="AO286" s="83"/>
      <c r="AP286" s="83"/>
      <c r="AQ286" s="83"/>
      <c r="AR286" s="83"/>
      <c r="AS286" s="83"/>
      <c r="AT286" s="83"/>
      <c r="AU286" s="83"/>
      <c r="AV286" s="83"/>
      <c r="AW286" s="83"/>
      <c r="AX286" s="83"/>
      <c r="AY286" s="83"/>
      <c r="AZ286" s="83"/>
      <c r="BA286" s="83"/>
      <c r="BB286" s="83"/>
      <c r="BC286" s="83"/>
      <c r="BD286" s="83"/>
      <c r="BE286" s="83"/>
      <c r="BF286" s="83"/>
      <c r="BG286" s="83"/>
      <c r="BH286" s="83"/>
      <c r="BI286" s="83"/>
      <c r="BJ286" s="83"/>
      <c r="BK286" s="83"/>
      <c r="BL286" s="83"/>
      <c r="BM286" s="83"/>
      <c r="BN286" s="83"/>
      <c r="BO286" s="83"/>
      <c r="BP286" s="83"/>
      <c r="BQ286" s="83"/>
      <c r="BR286" s="83"/>
      <c r="BS286" s="83"/>
      <c r="BT286" s="83"/>
      <c r="BU286" s="83"/>
      <c r="BV286" s="83"/>
      <c r="BW286" s="83"/>
      <c r="BX286" s="83"/>
      <c r="BY286" s="83"/>
      <c r="BZ286" s="83"/>
      <c r="CA286" s="83"/>
      <c r="CB286" s="83"/>
      <c r="CC286" s="83"/>
      <c r="CD286" s="83"/>
      <c r="CE286" s="83"/>
      <c r="CF286" s="83"/>
      <c r="CG286" s="83"/>
      <c r="CH286" s="83"/>
      <c r="CI286" s="83"/>
      <c r="CJ286" s="83"/>
      <c r="CK286" s="83"/>
      <c r="CL286" s="83"/>
      <c r="CM286" s="83"/>
      <c r="CN286" s="83"/>
      <c r="CO286" s="83"/>
      <c r="CP286" s="83"/>
      <c r="CQ286" s="83"/>
      <c r="CR286" s="83"/>
      <c r="CS286" s="83"/>
      <c r="CT286" s="83"/>
      <c r="CU286" s="83"/>
      <c r="CV286" s="83"/>
      <c r="CW286" s="83"/>
      <c r="CX286" s="83"/>
      <c r="CY286" s="83"/>
      <c r="CZ286" s="83"/>
      <c r="DA286" s="83"/>
      <c r="DB286" s="83"/>
      <c r="DC286" s="83"/>
      <c r="DD286" s="83"/>
      <c r="DE286" s="83"/>
      <c r="DF286" s="83"/>
      <c r="DG286" s="83"/>
      <c r="DH286" s="83"/>
      <c r="DI286" s="83"/>
      <c r="DJ286" s="83"/>
      <c r="DK286" s="83"/>
      <c r="DL286" s="83"/>
      <c r="DM286" s="83"/>
      <c r="DN286" s="83"/>
      <c r="DO286" s="83"/>
      <c r="DP286" s="83"/>
      <c r="DQ286" s="83"/>
      <c r="DR286" s="83"/>
      <c r="DS286" s="83"/>
      <c r="DT286" s="83"/>
      <c r="DU286" s="83"/>
      <c r="DV286" s="83"/>
      <c r="DW286" s="83"/>
      <c r="DX286" s="83"/>
      <c r="DY286" s="83"/>
      <c r="DZ286" s="83"/>
      <c r="EA286" s="83"/>
      <c r="EB286" s="83"/>
      <c r="EC286" s="83"/>
      <c r="ED286" s="83"/>
      <c r="EE286" s="83"/>
      <c r="EF286" s="83"/>
      <c r="EG286" s="83"/>
      <c r="EH286" s="83"/>
      <c r="EI286" s="83"/>
      <c r="EJ286" s="83"/>
      <c r="EK286" s="83"/>
      <c r="EL286" s="83"/>
      <c r="EM286" s="83"/>
      <c r="EN286" s="83"/>
      <c r="EO286" s="83"/>
      <c r="EP286" s="83"/>
      <c r="EQ286" s="83"/>
      <c r="ER286" s="83"/>
      <c r="ES286" s="83"/>
      <c r="ET286" s="83"/>
      <c r="EU286" s="83"/>
      <c r="EV286" s="83"/>
      <c r="EW286" s="83"/>
      <c r="EX286" s="83"/>
      <c r="EY286" s="83"/>
      <c r="EZ286" s="83"/>
      <c r="FA286" s="83"/>
      <c r="FB286" s="83"/>
      <c r="FC286" s="83"/>
      <c r="FD286" s="83"/>
      <c r="FE286" s="83"/>
      <c r="FF286" s="83"/>
      <c r="FG286" s="83"/>
      <c r="FH286" s="83"/>
      <c r="FI286" s="83"/>
      <c r="FJ286" s="83"/>
      <c r="FK286" s="83"/>
      <c r="FL286" s="83"/>
      <c r="FM286" s="83"/>
      <c r="FN286" s="83"/>
      <c r="FO286" s="83"/>
      <c r="FP286" s="83"/>
      <c r="FQ286" s="83"/>
      <c r="FR286" s="83"/>
      <c r="FS286" s="83"/>
      <c r="FT286" s="83"/>
      <c r="FU286" s="83"/>
      <c r="FV286" s="83"/>
      <c r="FW286" s="83"/>
      <c r="FX286" s="83"/>
      <c r="FY286" s="83"/>
      <c r="FZ286" s="83"/>
      <c r="GA286" s="83"/>
      <c r="GB286" s="83"/>
      <c r="GC286" s="83"/>
      <c r="GD286" s="83"/>
      <c r="GE286" s="83"/>
      <c r="GF286" s="83"/>
      <c r="GG286" s="83"/>
      <c r="GH286" s="83"/>
      <c r="GI286" s="83"/>
      <c r="GJ286" s="83"/>
      <c r="GK286" s="83"/>
      <c r="GL286" s="83"/>
      <c r="GM286" s="83"/>
      <c r="GN286" s="83"/>
      <c r="GO286" s="83"/>
      <c r="GP286" s="83"/>
      <c r="GQ286" s="83"/>
      <c r="GR286" s="83"/>
      <c r="GS286" s="83"/>
      <c r="GT286" s="83"/>
      <c r="GU286" s="83"/>
      <c r="GV286" s="83"/>
      <c r="GW286" s="83"/>
      <c r="GX286" s="83"/>
      <c r="GY286" s="83"/>
      <c r="GZ286" s="83"/>
      <c r="HA286" s="83"/>
      <c r="HB286" s="83"/>
      <c r="HC286" s="83"/>
      <c r="HD286" s="83"/>
      <c r="HE286" s="83"/>
      <c r="HF286" s="83"/>
      <c r="HG286" s="83"/>
      <c r="HH286" s="83"/>
      <c r="HI286" s="83"/>
      <c r="HJ286" s="83"/>
      <c r="HK286" s="83"/>
      <c r="HL286" s="83"/>
      <c r="HM286" s="83"/>
      <c r="HN286" s="83"/>
      <c r="HO286" s="83"/>
      <c r="HP286" s="83"/>
      <c r="HQ286" s="83"/>
      <c r="HR286" s="83"/>
      <c r="HS286" s="83"/>
      <c r="HT286" s="83"/>
      <c r="HU286" s="83"/>
      <c r="HV286" s="83"/>
      <c r="HW286" s="83"/>
      <c r="HX286" s="83"/>
      <c r="HY286" s="83"/>
      <c r="HZ286" s="83"/>
      <c r="IA286" s="83"/>
      <c r="IB286" s="83"/>
      <c r="IC286" s="83"/>
      <c r="ID286" s="83"/>
      <c r="IE286" s="83"/>
      <c r="IF286" s="83"/>
      <c r="IG286" s="83"/>
      <c r="IH286" s="83"/>
      <c r="II286" s="83"/>
      <c r="IJ286" s="83"/>
      <c r="IK286" s="83"/>
      <c r="IL286" s="83"/>
      <c r="IM286" s="83"/>
      <c r="IN286" s="83"/>
      <c r="IO286" s="83"/>
      <c r="IP286" s="83"/>
      <c r="IQ286" s="83"/>
      <c r="IR286" s="83"/>
      <c r="IS286" s="83"/>
      <c r="IT286" s="83"/>
      <c r="IU286" s="83"/>
    </row>
    <row r="287" spans="1:255" s="84" customFormat="1" ht="15">
      <c r="A287" s="79"/>
      <c r="B287" s="79"/>
      <c r="C287" s="945" t="s">
        <v>11</v>
      </c>
      <c r="D287" s="946"/>
      <c r="E287" s="553"/>
      <c r="F287" s="553"/>
      <c r="G287" s="572">
        <v>0.11</v>
      </c>
      <c r="H287" s="570">
        <f>H286*G287</f>
        <v>0</v>
      </c>
      <c r="I287" s="555">
        <f>I286*G287</f>
        <v>0</v>
      </c>
      <c r="J287" s="80" t="s">
        <v>785</v>
      </c>
      <c r="K287" s="85"/>
      <c r="L287" s="89"/>
      <c r="M287" s="90"/>
      <c r="N287" s="88"/>
      <c r="O287" s="80">
        <f>O286*G287</f>
        <v>0</v>
      </c>
      <c r="P287" s="82"/>
      <c r="Q287" s="82"/>
      <c r="R287" s="80">
        <f>R286*G287</f>
        <v>0</v>
      </c>
      <c r="S287" s="83"/>
      <c r="T287" s="83"/>
      <c r="U287" s="83"/>
      <c r="V287" s="83"/>
      <c r="W287" s="83"/>
      <c r="X287" s="83"/>
      <c r="Y287" s="83"/>
      <c r="Z287" s="83"/>
      <c r="AA287" s="83"/>
      <c r="AB287" s="83"/>
      <c r="AC287" s="83"/>
      <c r="AD287" s="83"/>
      <c r="AE287" s="83"/>
      <c r="AF287" s="83"/>
      <c r="AG287" s="83"/>
      <c r="AH287" s="83"/>
      <c r="AI287" s="83"/>
      <c r="AJ287" s="83"/>
      <c r="AK287" s="83"/>
      <c r="AL287" s="83"/>
      <c r="AM287" s="83"/>
      <c r="AN287" s="83"/>
      <c r="AO287" s="83"/>
      <c r="AP287" s="83"/>
      <c r="AQ287" s="83"/>
      <c r="AR287" s="83"/>
      <c r="AS287" s="83"/>
      <c r="AT287" s="83"/>
      <c r="AU287" s="83"/>
      <c r="AV287" s="83"/>
      <c r="AW287" s="83"/>
      <c r="AX287" s="83"/>
      <c r="AY287" s="83"/>
      <c r="AZ287" s="83"/>
      <c r="BA287" s="83"/>
      <c r="BB287" s="83"/>
      <c r="BC287" s="83"/>
      <c r="BD287" s="83"/>
      <c r="BE287" s="83"/>
      <c r="BF287" s="83"/>
      <c r="BG287" s="83"/>
      <c r="BH287" s="83"/>
      <c r="BI287" s="83"/>
      <c r="BJ287" s="83"/>
      <c r="BK287" s="83"/>
      <c r="BL287" s="83"/>
      <c r="BM287" s="83"/>
      <c r="BN287" s="83"/>
      <c r="BO287" s="83"/>
      <c r="BP287" s="83"/>
      <c r="BQ287" s="83"/>
      <c r="BR287" s="83"/>
      <c r="BS287" s="83"/>
      <c r="BT287" s="83"/>
      <c r="BU287" s="83"/>
      <c r="BV287" s="83"/>
      <c r="BW287" s="83"/>
      <c r="BX287" s="83"/>
      <c r="BY287" s="83"/>
      <c r="BZ287" s="83"/>
      <c r="CA287" s="83"/>
      <c r="CB287" s="83"/>
      <c r="CC287" s="83"/>
      <c r="CD287" s="83"/>
      <c r="CE287" s="83"/>
      <c r="CF287" s="83"/>
      <c r="CG287" s="83"/>
      <c r="CH287" s="83"/>
      <c r="CI287" s="83"/>
      <c r="CJ287" s="83"/>
      <c r="CK287" s="83"/>
      <c r="CL287" s="83"/>
      <c r="CM287" s="83"/>
      <c r="CN287" s="83"/>
      <c r="CO287" s="83"/>
      <c r="CP287" s="83"/>
      <c r="CQ287" s="83"/>
      <c r="CR287" s="83"/>
      <c r="CS287" s="83"/>
      <c r="CT287" s="83"/>
      <c r="CU287" s="83"/>
      <c r="CV287" s="83"/>
      <c r="CW287" s="83"/>
      <c r="CX287" s="83"/>
      <c r="CY287" s="83"/>
      <c r="CZ287" s="83"/>
      <c r="DA287" s="83"/>
      <c r="DB287" s="83"/>
      <c r="DC287" s="83"/>
      <c r="DD287" s="83"/>
      <c r="DE287" s="83"/>
      <c r="DF287" s="83"/>
      <c r="DG287" s="83"/>
      <c r="DH287" s="83"/>
      <c r="DI287" s="83"/>
      <c r="DJ287" s="83"/>
      <c r="DK287" s="83"/>
      <c r="DL287" s="83"/>
      <c r="DM287" s="83"/>
      <c r="DN287" s="83"/>
      <c r="DO287" s="83"/>
      <c r="DP287" s="83"/>
      <c r="DQ287" s="83"/>
      <c r="DR287" s="83"/>
      <c r="DS287" s="83"/>
      <c r="DT287" s="83"/>
      <c r="DU287" s="83"/>
      <c r="DV287" s="83"/>
      <c r="DW287" s="83"/>
      <c r="DX287" s="83"/>
      <c r="DY287" s="83"/>
      <c r="DZ287" s="83"/>
      <c r="EA287" s="83"/>
      <c r="EB287" s="83"/>
      <c r="EC287" s="83"/>
      <c r="ED287" s="83"/>
      <c r="EE287" s="83"/>
      <c r="EF287" s="83"/>
      <c r="EG287" s="83"/>
      <c r="EH287" s="83"/>
      <c r="EI287" s="83"/>
      <c r="EJ287" s="83"/>
      <c r="EK287" s="83"/>
      <c r="EL287" s="83"/>
      <c r="EM287" s="83"/>
      <c r="EN287" s="83"/>
      <c r="EO287" s="83"/>
      <c r="EP287" s="83"/>
      <c r="EQ287" s="83"/>
      <c r="ER287" s="83"/>
      <c r="ES287" s="83"/>
      <c r="ET287" s="83"/>
      <c r="EU287" s="83"/>
      <c r="EV287" s="83"/>
      <c r="EW287" s="83"/>
      <c r="EX287" s="83"/>
      <c r="EY287" s="83"/>
      <c r="EZ287" s="83"/>
      <c r="FA287" s="83"/>
      <c r="FB287" s="83"/>
      <c r="FC287" s="83"/>
      <c r="FD287" s="83"/>
      <c r="FE287" s="83"/>
      <c r="FF287" s="83"/>
      <c r="FG287" s="83"/>
      <c r="FH287" s="83"/>
      <c r="FI287" s="83"/>
      <c r="FJ287" s="83"/>
      <c r="FK287" s="83"/>
      <c r="FL287" s="83"/>
      <c r="FM287" s="83"/>
      <c r="FN287" s="83"/>
      <c r="FO287" s="83"/>
      <c r="FP287" s="83"/>
      <c r="FQ287" s="83"/>
      <c r="FR287" s="83"/>
      <c r="FS287" s="83"/>
      <c r="FT287" s="83"/>
      <c r="FU287" s="83"/>
      <c r="FV287" s="83"/>
      <c r="FW287" s="83"/>
      <c r="FX287" s="83"/>
      <c r="FY287" s="83"/>
      <c r="FZ287" s="83"/>
      <c r="GA287" s="83"/>
      <c r="GB287" s="83"/>
      <c r="GC287" s="83"/>
      <c r="GD287" s="83"/>
      <c r="GE287" s="83"/>
      <c r="GF287" s="83"/>
      <c r="GG287" s="83"/>
      <c r="GH287" s="83"/>
      <c r="GI287" s="83"/>
      <c r="GJ287" s="83"/>
      <c r="GK287" s="83"/>
      <c r="GL287" s="83"/>
      <c r="GM287" s="83"/>
      <c r="GN287" s="83"/>
      <c r="GO287" s="83"/>
      <c r="GP287" s="83"/>
      <c r="GQ287" s="83"/>
      <c r="GR287" s="83"/>
      <c r="GS287" s="83"/>
      <c r="GT287" s="83"/>
      <c r="GU287" s="83"/>
      <c r="GV287" s="83"/>
      <c r="GW287" s="83"/>
      <c r="GX287" s="83"/>
      <c r="GY287" s="83"/>
      <c r="GZ287" s="83"/>
      <c r="HA287" s="83"/>
      <c r="HB287" s="83"/>
      <c r="HC287" s="83"/>
      <c r="HD287" s="83"/>
      <c r="HE287" s="83"/>
      <c r="HF287" s="83"/>
      <c r="HG287" s="83"/>
      <c r="HH287" s="83"/>
      <c r="HI287" s="83"/>
      <c r="HJ287" s="83"/>
      <c r="HK287" s="83"/>
      <c r="HL287" s="83"/>
      <c r="HM287" s="83"/>
      <c r="HN287" s="83"/>
      <c r="HO287" s="83"/>
      <c r="HP287" s="83"/>
      <c r="HQ287" s="83"/>
      <c r="HR287" s="83"/>
      <c r="HS287" s="83"/>
      <c r="HT287" s="83"/>
      <c r="HU287" s="83"/>
      <c r="HV287" s="83"/>
      <c r="HW287" s="83"/>
      <c r="HX287" s="83"/>
      <c r="HY287" s="83"/>
      <c r="HZ287" s="83"/>
      <c r="IA287" s="83"/>
      <c r="IB287" s="83"/>
      <c r="IC287" s="83"/>
      <c r="ID287" s="83"/>
      <c r="IE287" s="83"/>
      <c r="IF287" s="83"/>
      <c r="IG287" s="83"/>
      <c r="IH287" s="83"/>
      <c r="II287" s="83"/>
      <c r="IJ287" s="83"/>
      <c r="IK287" s="83"/>
      <c r="IL287" s="83"/>
      <c r="IM287" s="83"/>
      <c r="IN287" s="83"/>
      <c r="IO287" s="83"/>
      <c r="IP287" s="83"/>
      <c r="IQ287" s="83"/>
      <c r="IR287" s="83"/>
      <c r="IS287" s="83"/>
      <c r="IT287" s="83"/>
      <c r="IU287" s="83"/>
    </row>
    <row r="288" spans="1:255" s="84" customFormat="1" ht="15">
      <c r="A288" s="79"/>
      <c r="B288" s="79"/>
      <c r="C288" s="945" t="s">
        <v>9</v>
      </c>
      <c r="D288" s="946"/>
      <c r="E288" s="553"/>
      <c r="F288" s="553"/>
      <c r="G288" s="554"/>
      <c r="H288" s="80">
        <f>H286+H287</f>
        <v>0</v>
      </c>
      <c r="I288" s="80">
        <f>I286+I287</f>
        <v>0</v>
      </c>
      <c r="J288" s="80" t="s">
        <v>785</v>
      </c>
      <c r="K288" s="85"/>
      <c r="L288" s="89"/>
      <c r="M288" s="90"/>
      <c r="N288" s="88"/>
      <c r="O288" s="80">
        <f>O286+O287</f>
        <v>0</v>
      </c>
      <c r="P288" s="82"/>
      <c r="Q288" s="82"/>
      <c r="R288" s="80">
        <f>R286+R287</f>
        <v>0</v>
      </c>
      <c r="S288" s="83"/>
      <c r="T288" s="83"/>
      <c r="U288" s="83"/>
      <c r="V288" s="83"/>
      <c r="W288" s="83"/>
      <c r="X288" s="83"/>
      <c r="Y288" s="83"/>
      <c r="Z288" s="83"/>
      <c r="AA288" s="83"/>
      <c r="AB288" s="83"/>
      <c r="AC288" s="83"/>
      <c r="AD288" s="83"/>
      <c r="AE288" s="83"/>
      <c r="AF288" s="83"/>
      <c r="AG288" s="83"/>
      <c r="AH288" s="83"/>
      <c r="AI288" s="83"/>
      <c r="AJ288" s="83"/>
      <c r="AK288" s="83"/>
      <c r="AL288" s="83"/>
      <c r="AM288" s="83"/>
      <c r="AN288" s="83"/>
      <c r="AO288" s="83"/>
      <c r="AP288" s="83"/>
      <c r="AQ288" s="83"/>
      <c r="AR288" s="83"/>
      <c r="AS288" s="83"/>
      <c r="AT288" s="83"/>
      <c r="AU288" s="83"/>
      <c r="AV288" s="83"/>
      <c r="AW288" s="83"/>
      <c r="AX288" s="83"/>
      <c r="AY288" s="83"/>
      <c r="AZ288" s="83"/>
      <c r="BA288" s="83"/>
      <c r="BB288" s="83"/>
      <c r="BC288" s="83"/>
      <c r="BD288" s="83"/>
      <c r="BE288" s="83"/>
      <c r="BF288" s="83"/>
      <c r="BG288" s="83"/>
      <c r="BH288" s="83"/>
      <c r="BI288" s="83"/>
      <c r="BJ288" s="83"/>
      <c r="BK288" s="83"/>
      <c r="BL288" s="83"/>
      <c r="BM288" s="83"/>
      <c r="BN288" s="83"/>
      <c r="BO288" s="83"/>
      <c r="BP288" s="83"/>
      <c r="BQ288" s="83"/>
      <c r="BR288" s="83"/>
      <c r="BS288" s="83"/>
      <c r="BT288" s="83"/>
      <c r="BU288" s="83"/>
      <c r="BV288" s="83"/>
      <c r="BW288" s="83"/>
      <c r="BX288" s="83"/>
      <c r="BY288" s="83"/>
      <c r="BZ288" s="83"/>
      <c r="CA288" s="83"/>
      <c r="CB288" s="83"/>
      <c r="CC288" s="83"/>
      <c r="CD288" s="83"/>
      <c r="CE288" s="83"/>
      <c r="CF288" s="83"/>
      <c r="CG288" s="83"/>
      <c r="CH288" s="83"/>
      <c r="CI288" s="83"/>
      <c r="CJ288" s="83"/>
      <c r="CK288" s="83"/>
      <c r="CL288" s="83"/>
      <c r="CM288" s="83"/>
      <c r="CN288" s="83"/>
      <c r="CO288" s="83"/>
      <c r="CP288" s="83"/>
      <c r="CQ288" s="83"/>
      <c r="CR288" s="83"/>
      <c r="CS288" s="83"/>
      <c r="CT288" s="83"/>
      <c r="CU288" s="83"/>
      <c r="CV288" s="83"/>
      <c r="CW288" s="83"/>
      <c r="CX288" s="83"/>
      <c r="CY288" s="83"/>
      <c r="CZ288" s="83"/>
      <c r="DA288" s="83"/>
      <c r="DB288" s="83"/>
      <c r="DC288" s="83"/>
      <c r="DD288" s="83"/>
      <c r="DE288" s="83"/>
      <c r="DF288" s="83"/>
      <c r="DG288" s="83"/>
      <c r="DH288" s="83"/>
      <c r="DI288" s="83"/>
      <c r="DJ288" s="83"/>
      <c r="DK288" s="83"/>
      <c r="DL288" s="83"/>
      <c r="DM288" s="83"/>
      <c r="DN288" s="83"/>
      <c r="DO288" s="83"/>
      <c r="DP288" s="83"/>
      <c r="DQ288" s="83"/>
      <c r="DR288" s="83"/>
      <c r="DS288" s="83"/>
      <c r="DT288" s="83"/>
      <c r="DU288" s="83"/>
      <c r="DV288" s="83"/>
      <c r="DW288" s="83"/>
      <c r="DX288" s="83"/>
      <c r="DY288" s="83"/>
      <c r="DZ288" s="83"/>
      <c r="EA288" s="83"/>
      <c r="EB288" s="83"/>
      <c r="EC288" s="83"/>
      <c r="ED288" s="83"/>
      <c r="EE288" s="83"/>
      <c r="EF288" s="83"/>
      <c r="EG288" s="83"/>
      <c r="EH288" s="83"/>
      <c r="EI288" s="83"/>
      <c r="EJ288" s="83"/>
      <c r="EK288" s="83"/>
      <c r="EL288" s="83"/>
      <c r="EM288" s="83"/>
      <c r="EN288" s="83"/>
      <c r="EO288" s="83"/>
      <c r="EP288" s="83"/>
      <c r="EQ288" s="83"/>
      <c r="ER288" s="83"/>
      <c r="ES288" s="83"/>
      <c r="ET288" s="83"/>
      <c r="EU288" s="83"/>
      <c r="EV288" s="83"/>
      <c r="EW288" s="83"/>
      <c r="EX288" s="83"/>
      <c r="EY288" s="83"/>
      <c r="EZ288" s="83"/>
      <c r="FA288" s="83"/>
      <c r="FB288" s="83"/>
      <c r="FC288" s="83"/>
      <c r="FD288" s="83"/>
      <c r="FE288" s="83"/>
      <c r="FF288" s="83"/>
      <c r="FG288" s="83"/>
      <c r="FH288" s="83"/>
      <c r="FI288" s="83"/>
      <c r="FJ288" s="83"/>
      <c r="FK288" s="83"/>
      <c r="FL288" s="83"/>
      <c r="FM288" s="83"/>
      <c r="FN288" s="83"/>
      <c r="FO288" s="83"/>
      <c r="FP288" s="83"/>
      <c r="FQ288" s="83"/>
      <c r="FR288" s="83"/>
      <c r="FS288" s="83"/>
      <c r="FT288" s="83"/>
      <c r="FU288" s="83"/>
      <c r="FV288" s="83"/>
      <c r="FW288" s="83"/>
      <c r="FX288" s="83"/>
      <c r="FY288" s="83"/>
      <c r="FZ288" s="83"/>
      <c r="GA288" s="83"/>
      <c r="GB288" s="83"/>
      <c r="GC288" s="83"/>
      <c r="GD288" s="83"/>
      <c r="GE288" s="83"/>
      <c r="GF288" s="83"/>
      <c r="GG288" s="83"/>
      <c r="GH288" s="83"/>
      <c r="GI288" s="83"/>
      <c r="GJ288" s="83"/>
      <c r="GK288" s="83"/>
      <c r="GL288" s="83"/>
      <c r="GM288" s="83"/>
      <c r="GN288" s="83"/>
      <c r="GO288" s="83"/>
      <c r="GP288" s="83"/>
      <c r="GQ288" s="83"/>
      <c r="GR288" s="83"/>
      <c r="GS288" s="83"/>
      <c r="GT288" s="83"/>
      <c r="GU288" s="83"/>
      <c r="GV288" s="83"/>
      <c r="GW288" s="83"/>
      <c r="GX288" s="83"/>
      <c r="GY288" s="83"/>
      <c r="GZ288" s="83"/>
      <c r="HA288" s="83"/>
      <c r="HB288" s="83"/>
      <c r="HC288" s="83"/>
      <c r="HD288" s="83"/>
      <c r="HE288" s="83"/>
      <c r="HF288" s="83"/>
      <c r="HG288" s="83"/>
      <c r="HH288" s="83"/>
      <c r="HI288" s="83"/>
      <c r="HJ288" s="83"/>
      <c r="HK288" s="83"/>
      <c r="HL288" s="83"/>
      <c r="HM288" s="83"/>
      <c r="HN288" s="83"/>
      <c r="HO288" s="83"/>
      <c r="HP288" s="83"/>
      <c r="HQ288" s="83"/>
      <c r="HR288" s="83"/>
      <c r="HS288" s="83"/>
      <c r="HT288" s="83"/>
      <c r="HU288" s="83"/>
      <c r="HV288" s="83"/>
      <c r="HW288" s="83"/>
      <c r="HX288" s="83"/>
      <c r="HY288" s="83"/>
      <c r="HZ288" s="83"/>
      <c r="IA288" s="83"/>
      <c r="IB288" s="83"/>
      <c r="IC288" s="83"/>
      <c r="ID288" s="83"/>
      <c r="IE288" s="83"/>
      <c r="IF288" s="83"/>
      <c r="IG288" s="83"/>
      <c r="IH288" s="83"/>
      <c r="II288" s="83"/>
      <c r="IJ288" s="83"/>
      <c r="IK288" s="83"/>
      <c r="IL288" s="83"/>
      <c r="IM288" s="83"/>
      <c r="IN288" s="83"/>
      <c r="IO288" s="83"/>
      <c r="IP288" s="83"/>
      <c r="IQ288" s="83"/>
      <c r="IR288" s="83"/>
      <c r="IS288" s="83"/>
      <c r="IT288" s="83"/>
      <c r="IU288" s="83"/>
    </row>
    <row r="289" spans="1:17" s="7" customFormat="1" ht="15.75" customHeight="1">
      <c r="C289" s="22"/>
      <c r="F289" s="34"/>
      <c r="G289" s="34"/>
      <c r="I289" s="832"/>
      <c r="J289" s="1013"/>
      <c r="K289" s="27"/>
    </row>
    <row r="290" spans="1:17" s="7" customFormat="1" ht="33" customHeight="1">
      <c r="A290" s="4"/>
      <c r="B290" s="4"/>
      <c r="C290" s="20"/>
      <c r="F290" s="34"/>
      <c r="G290" s="34"/>
      <c r="I290" s="20"/>
      <c r="J290" s="102"/>
      <c r="K290" s="27"/>
    </row>
    <row r="291" spans="1:17" s="7" customFormat="1" ht="15.75" customHeight="1">
      <c r="A291" s="1"/>
      <c r="B291" s="1"/>
      <c r="C291" s="1034" t="s">
        <v>745</v>
      </c>
      <c r="D291" s="1034"/>
      <c r="E291" s="1034"/>
      <c r="F291" s="34"/>
      <c r="G291" s="34"/>
      <c r="I291" s="832" t="s">
        <v>204</v>
      </c>
      <c r="J291" s="832"/>
      <c r="K291" s="27"/>
    </row>
    <row r="292" spans="1:17" s="7" customFormat="1" ht="18" customHeight="1">
      <c r="A292" s="4"/>
      <c r="B292" s="4"/>
      <c r="C292" s="103"/>
      <c r="D292" s="104"/>
      <c r="E292" s="105"/>
      <c r="F292" s="104"/>
      <c r="G292" s="106"/>
      <c r="H292" s="104"/>
    </row>
    <row r="293" spans="1:17" s="7" customFormat="1">
      <c r="C293" s="27"/>
      <c r="D293" s="27"/>
      <c r="E293" s="35"/>
      <c r="F293" s="35"/>
      <c r="G293" s="26"/>
      <c r="H293" s="27"/>
    </row>
    <row r="294" spans="1:17" s="7" customFormat="1">
      <c r="F294" s="34"/>
      <c r="G294" s="34"/>
      <c r="H294" s="37"/>
      <c r="I294" s="37"/>
      <c r="J294" s="27"/>
      <c r="K294" s="27"/>
      <c r="L294" s="35"/>
      <c r="M294" s="35"/>
      <c r="N294" s="26"/>
      <c r="O294" s="27"/>
      <c r="P294" s="27"/>
      <c r="Q294" s="27"/>
    </row>
    <row r="295" spans="1:17" s="7" customFormat="1">
      <c r="A295" s="43"/>
      <c r="B295" s="43"/>
      <c r="C295" s="91"/>
      <c r="D295" s="92"/>
      <c r="E295" s="43"/>
      <c r="F295" s="93"/>
      <c r="G295" s="93"/>
      <c r="H295" s="37"/>
      <c r="I295" s="37"/>
      <c r="J295" s="23"/>
      <c r="K295" s="95"/>
      <c r="L295" s="97"/>
      <c r="M295" s="98"/>
      <c r="N295" s="99"/>
      <c r="O295" s="98"/>
      <c r="P295" s="98"/>
      <c r="Q295" s="98"/>
    </row>
    <row r="296" spans="1:17" s="7" customFormat="1">
      <c r="A296" s="43"/>
      <c r="B296" s="43"/>
      <c r="C296" s="91"/>
      <c r="D296" s="92"/>
      <c r="E296" s="43"/>
      <c r="F296" s="93"/>
      <c r="G296" s="93"/>
      <c r="H296" s="37"/>
      <c r="I296" s="37"/>
      <c r="J296" s="23"/>
      <c r="K296" s="95"/>
      <c r="L296" s="97"/>
      <c r="M296" s="98"/>
      <c r="N296" s="99"/>
      <c r="O296" s="98"/>
      <c r="P296" s="98"/>
      <c r="Q296" s="98"/>
    </row>
    <row r="297" spans="1:17" s="7" customFormat="1">
      <c r="A297" s="43"/>
      <c r="B297" s="43"/>
      <c r="C297" s="91"/>
      <c r="D297" s="92"/>
      <c r="E297" s="43"/>
      <c r="F297" s="93"/>
      <c r="G297" s="93"/>
      <c r="H297" s="37"/>
      <c r="I297" s="37"/>
      <c r="J297" s="23"/>
      <c r="K297" s="95"/>
      <c r="L297" s="97"/>
      <c r="M297" s="98"/>
      <c r="N297" s="99"/>
      <c r="O297" s="98"/>
      <c r="P297" s="98"/>
      <c r="Q297" s="98"/>
    </row>
    <row r="298" spans="1:17" s="7" customFormat="1">
      <c r="A298" s="43"/>
      <c r="B298" s="43"/>
      <c r="C298" s="91"/>
      <c r="D298" s="92"/>
      <c r="E298" s="43"/>
      <c r="F298" s="93"/>
      <c r="G298" s="93"/>
      <c r="H298" s="37"/>
      <c r="I298" s="37"/>
      <c r="J298" s="23"/>
      <c r="K298" s="95"/>
      <c r="L298" s="97"/>
      <c r="M298" s="98"/>
      <c r="N298" s="99"/>
      <c r="O298" s="98"/>
      <c r="P298" s="98"/>
      <c r="Q298" s="98"/>
    </row>
    <row r="299" spans="1:17" s="7" customFormat="1">
      <c r="A299" s="43"/>
      <c r="B299" s="43"/>
      <c r="C299" s="91"/>
      <c r="D299" s="92"/>
      <c r="E299" s="43"/>
      <c r="F299" s="93"/>
      <c r="G299" s="93"/>
      <c r="H299" s="37"/>
      <c r="I299" s="37"/>
      <c r="J299" s="23"/>
      <c r="K299" s="95"/>
      <c r="L299" s="97"/>
      <c r="M299" s="98"/>
      <c r="N299" s="99"/>
      <c r="O299" s="98"/>
      <c r="P299" s="98"/>
      <c r="Q299" s="98"/>
    </row>
    <row r="300" spans="1:17" s="7" customFormat="1">
      <c r="A300" s="43"/>
      <c r="B300" s="43"/>
      <c r="C300" s="91"/>
      <c r="D300" s="92"/>
      <c r="E300" s="43"/>
      <c r="F300" s="93"/>
      <c r="G300" s="93"/>
      <c r="H300" s="37"/>
      <c r="I300" s="37"/>
      <c r="J300" s="23"/>
      <c r="K300" s="95"/>
      <c r="L300" s="97"/>
      <c r="M300" s="98"/>
      <c r="N300" s="99"/>
      <c r="O300" s="98"/>
      <c r="P300" s="98"/>
      <c r="Q300" s="98"/>
    </row>
    <row r="301" spans="1:17" s="7" customFormat="1">
      <c r="A301" s="43"/>
      <c r="B301" s="43"/>
      <c r="C301" s="91"/>
      <c r="D301" s="92"/>
      <c r="E301" s="43"/>
      <c r="F301" s="93"/>
      <c r="G301" s="93"/>
      <c r="H301" s="37"/>
      <c r="I301" s="37"/>
      <c r="J301" s="23"/>
      <c r="K301" s="95"/>
      <c r="L301" s="97"/>
      <c r="M301" s="98"/>
      <c r="N301" s="99"/>
      <c r="O301" s="98"/>
      <c r="P301" s="98"/>
      <c r="Q301" s="98"/>
    </row>
    <row r="302" spans="1:17" s="7" customFormat="1">
      <c r="A302" s="43"/>
      <c r="B302" s="43"/>
      <c r="C302" s="91"/>
      <c r="D302" s="92"/>
      <c r="E302" s="43"/>
      <c r="F302" s="93"/>
      <c r="G302" s="93"/>
      <c r="H302" s="37"/>
      <c r="I302" s="37"/>
      <c r="J302" s="23"/>
      <c r="K302" s="95"/>
      <c r="L302" s="97"/>
      <c r="M302" s="98"/>
      <c r="N302" s="99"/>
      <c r="O302" s="98"/>
      <c r="P302" s="98"/>
      <c r="Q302" s="98"/>
    </row>
    <row r="303" spans="1:17" s="7" customFormat="1">
      <c r="A303" s="43"/>
      <c r="B303" s="43"/>
      <c r="C303" s="91"/>
      <c r="D303" s="92"/>
      <c r="E303" s="43"/>
      <c r="F303" s="93"/>
      <c r="G303" s="93"/>
      <c r="H303" s="37"/>
      <c r="I303" s="37"/>
      <c r="J303" s="23"/>
      <c r="K303" s="95"/>
      <c r="L303" s="97"/>
      <c r="M303" s="98"/>
      <c r="N303" s="99"/>
      <c r="O303" s="98"/>
      <c r="P303" s="98"/>
      <c r="Q303" s="98"/>
    </row>
    <row r="304" spans="1:17" s="7" customFormat="1">
      <c r="A304" s="43"/>
      <c r="B304" s="43"/>
      <c r="C304" s="91"/>
      <c r="D304" s="92"/>
      <c r="E304" s="43"/>
      <c r="F304" s="93"/>
      <c r="G304" s="93"/>
      <c r="H304" s="37"/>
      <c r="I304" s="37"/>
      <c r="J304" s="23"/>
      <c r="K304" s="95"/>
      <c r="L304" s="97"/>
      <c r="M304" s="98"/>
      <c r="N304" s="99"/>
      <c r="O304" s="98"/>
      <c r="P304" s="98"/>
      <c r="Q304" s="98"/>
    </row>
    <row r="305" spans="1:17" s="7" customFormat="1">
      <c r="A305" s="43"/>
      <c r="B305" s="43"/>
      <c r="C305" s="91"/>
      <c r="D305" s="92"/>
      <c r="E305" s="43"/>
      <c r="F305" s="93"/>
      <c r="G305" s="93"/>
      <c r="H305" s="37"/>
      <c r="I305" s="37"/>
      <c r="J305" s="23"/>
      <c r="K305" s="95"/>
      <c r="L305" s="97"/>
      <c r="M305" s="98"/>
      <c r="N305" s="99"/>
      <c r="O305" s="98"/>
      <c r="P305" s="98"/>
      <c r="Q305" s="98"/>
    </row>
    <row r="306" spans="1:17" s="7" customFormat="1">
      <c r="A306" s="43"/>
      <c r="B306" s="43"/>
      <c r="C306" s="91"/>
      <c r="D306" s="92"/>
      <c r="E306" s="43"/>
      <c r="F306" s="93"/>
      <c r="G306" s="93"/>
      <c r="H306" s="37"/>
      <c r="I306" s="37"/>
      <c r="J306" s="23"/>
      <c r="K306" s="95"/>
      <c r="L306" s="97"/>
      <c r="M306" s="98"/>
      <c r="N306" s="99"/>
      <c r="O306" s="98"/>
      <c r="P306" s="98"/>
      <c r="Q306" s="98"/>
    </row>
    <row r="307" spans="1:17" s="7" customFormat="1">
      <c r="A307" s="43"/>
      <c r="B307" s="43"/>
      <c r="C307" s="91"/>
      <c r="D307" s="92"/>
      <c r="E307" s="43"/>
      <c r="F307" s="93"/>
      <c r="G307" s="93"/>
      <c r="H307" s="37"/>
      <c r="I307" s="37"/>
      <c r="J307" s="23"/>
      <c r="K307" s="95"/>
      <c r="L307" s="97"/>
      <c r="M307" s="98"/>
      <c r="N307" s="99"/>
      <c r="O307" s="98"/>
      <c r="P307" s="98"/>
      <c r="Q307" s="98"/>
    </row>
    <row r="308" spans="1:17" s="4" customFormat="1" ht="18">
      <c r="A308" s="43"/>
      <c r="B308" s="43"/>
      <c r="C308" s="91"/>
      <c r="D308" s="92"/>
      <c r="E308" s="43"/>
      <c r="F308" s="93"/>
      <c r="G308" s="93"/>
      <c r="H308" s="37"/>
      <c r="I308" s="37"/>
      <c r="J308" s="23"/>
      <c r="K308" s="95"/>
      <c r="L308" s="97"/>
      <c r="M308" s="98"/>
      <c r="N308" s="99"/>
      <c r="O308" s="98"/>
      <c r="P308" s="98"/>
      <c r="Q308" s="98"/>
    </row>
    <row r="309" spans="1:17" s="1" customFormat="1" ht="15">
      <c r="A309" s="43"/>
      <c r="B309" s="43"/>
      <c r="C309" s="91"/>
      <c r="D309" s="92"/>
      <c r="E309" s="43"/>
      <c r="F309" s="93"/>
      <c r="G309" s="93"/>
      <c r="H309" s="37"/>
      <c r="I309" s="37"/>
      <c r="J309" s="23"/>
      <c r="K309" s="95"/>
      <c r="L309" s="97"/>
      <c r="M309" s="98"/>
      <c r="N309" s="99"/>
      <c r="O309" s="98"/>
      <c r="P309" s="98"/>
      <c r="Q309" s="98"/>
    </row>
    <row r="310" spans="1:17" s="4" customFormat="1" ht="18">
      <c r="A310" s="43"/>
      <c r="B310" s="43"/>
      <c r="C310" s="91"/>
      <c r="D310" s="92"/>
      <c r="E310" s="43"/>
      <c r="F310" s="93"/>
      <c r="G310" s="93"/>
      <c r="H310" s="37"/>
      <c r="I310" s="37"/>
      <c r="J310" s="23"/>
      <c r="K310" s="95"/>
      <c r="L310" s="97"/>
      <c r="M310" s="98"/>
      <c r="N310" s="99"/>
      <c r="O310" s="98"/>
      <c r="P310" s="98"/>
      <c r="Q310" s="98"/>
    </row>
    <row r="311" spans="1:17" s="7" customFormat="1">
      <c r="A311" s="43"/>
      <c r="B311" s="43"/>
      <c r="C311" s="91"/>
      <c r="D311" s="92"/>
      <c r="E311" s="43"/>
      <c r="F311" s="93"/>
      <c r="G311" s="93"/>
      <c r="H311" s="37"/>
      <c r="I311" s="37"/>
      <c r="J311" s="23"/>
      <c r="K311" s="95"/>
      <c r="L311" s="97"/>
      <c r="M311" s="98"/>
      <c r="N311" s="99"/>
      <c r="O311" s="98"/>
      <c r="P311" s="98"/>
      <c r="Q311" s="98"/>
    </row>
    <row r="312" spans="1:17" s="7" customFormat="1">
      <c r="A312" s="43"/>
      <c r="B312" s="43"/>
      <c r="C312" s="91"/>
      <c r="D312" s="92"/>
      <c r="E312" s="43"/>
      <c r="F312" s="93"/>
      <c r="G312" s="93"/>
      <c r="H312" s="37"/>
      <c r="I312" s="37"/>
      <c r="J312" s="23"/>
      <c r="K312" s="95"/>
      <c r="L312" s="97"/>
      <c r="M312" s="98"/>
      <c r="N312" s="99"/>
      <c r="O312" s="98"/>
      <c r="P312" s="98"/>
      <c r="Q312" s="98"/>
    </row>
  </sheetData>
  <sheetProtection formatCells="0" formatColumns="0" formatRows="0" insertColumns="0" insertRows="0" insertHyperlinks="0" deleteColumns="0" deleteRows="0" sort="0" autoFilter="0" pivotTables="0"/>
  <autoFilter ref="J12:J288">
    <filterColumn colId="0">
      <customFilters>
        <customFilter operator="notEqual" val=" "/>
      </customFilters>
    </filterColumn>
  </autoFilter>
  <mergeCells count="29">
    <mergeCell ref="A7:A11"/>
    <mergeCell ref="D7:D11"/>
    <mergeCell ref="E7:E11"/>
    <mergeCell ref="C7:C11"/>
    <mergeCell ref="B7:B11"/>
    <mergeCell ref="C291:E291"/>
    <mergeCell ref="C286:D286"/>
    <mergeCell ref="C287:D287"/>
    <mergeCell ref="C288:D288"/>
    <mergeCell ref="C284:G284"/>
    <mergeCell ref="F7:G10"/>
    <mergeCell ref="D3:F3"/>
    <mergeCell ref="N4:O4"/>
    <mergeCell ref="C285:D285"/>
    <mergeCell ref="N5:O5"/>
    <mergeCell ref="H4:L4"/>
    <mergeCell ref="H5:L5"/>
    <mergeCell ref="J8:L8"/>
    <mergeCell ref="J9:M10"/>
    <mergeCell ref="Q7:R7"/>
    <mergeCell ref="I291:J291"/>
    <mergeCell ref="J7:O7"/>
    <mergeCell ref="N9:O9"/>
    <mergeCell ref="N10:O10"/>
    <mergeCell ref="Q8:Q11"/>
    <mergeCell ref="R8:R11"/>
    <mergeCell ref="I289:J289"/>
    <mergeCell ref="H7:I8"/>
    <mergeCell ref="H9:I10"/>
  </mergeCells>
  <phoneticPr fontId="4" type="noConversion"/>
  <printOptions horizontalCentered="1"/>
  <pageMargins left="0.54" right="0.11811023622047245" top="0.38" bottom="0.46" header="0.11811023622047245" footer="0.11811023622047245"/>
  <pageSetup paperSize="9" scale="95" orientation="landscape" verticalDpi="300" r:id="rId1"/>
  <headerFooter alignWithMargins="0">
    <oddFooter>&amp;R&amp;"Courier Unicode,обычный"&amp;8&amp;P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 filterMode="1">
    <tabColor indexed="11"/>
  </sheetPr>
  <dimension ref="A1:R176"/>
  <sheetViews>
    <sheetView zoomScale="90" zoomScaleNormal="90" zoomScalePageLayoutView="93" workbookViewId="0">
      <selection activeCell="E7" sqref="E7:E11"/>
    </sheetView>
  </sheetViews>
  <sheetFormatPr defaultRowHeight="11.25"/>
  <cols>
    <col min="1" max="1" width="3.5703125" style="43" customWidth="1"/>
    <col min="2" max="2" width="5.42578125" style="43" customWidth="1"/>
    <col min="3" max="3" width="24.140625" style="91" customWidth="1"/>
    <col min="4" max="4" width="7.5703125" style="92" customWidth="1"/>
    <col min="5" max="5" width="7.28515625" style="43" customWidth="1"/>
    <col min="6" max="6" width="6.7109375" style="93" customWidth="1"/>
    <col min="7" max="7" width="8.140625" style="93" customWidth="1"/>
    <col min="8" max="8" width="8.85546875" style="37" customWidth="1"/>
    <col min="9" max="9" width="9" style="37" customWidth="1"/>
    <col min="10" max="10" width="14.7109375" style="23" customWidth="1"/>
    <col min="11" max="11" width="5.7109375" style="95" customWidth="1"/>
    <col min="12" max="12" width="6.85546875" style="97" customWidth="1"/>
    <col min="13" max="13" width="9" style="98" customWidth="1"/>
    <col min="14" max="14" width="7.140625" style="99" customWidth="1"/>
    <col min="15" max="15" width="7.28515625" style="98" customWidth="1"/>
    <col min="16" max="16" width="11.42578125" style="98" customWidth="1"/>
    <col min="17" max="17" width="9.85546875" style="98" customWidth="1"/>
    <col min="18" max="18" width="7.42578125" style="43" customWidth="1"/>
    <col min="19" max="16384" width="9.140625" style="43"/>
  </cols>
  <sheetData>
    <row r="1" spans="1:18" ht="21" customHeight="1">
      <c r="A1" s="619" t="e">
        <f>#REF!</f>
        <v>#REF!</v>
      </c>
      <c r="B1" s="619"/>
      <c r="C1" s="619"/>
      <c r="D1" s="619"/>
      <c r="E1" s="619"/>
      <c r="F1" s="619"/>
      <c r="G1" s="619"/>
      <c r="H1" s="619"/>
      <c r="I1" s="619"/>
      <c r="J1" s="619"/>
      <c r="K1" s="619"/>
      <c r="L1" s="619"/>
      <c r="M1" s="619"/>
      <c r="N1" s="619"/>
      <c r="O1" s="619"/>
      <c r="P1" s="619"/>
      <c r="Q1" s="619"/>
      <c r="R1" s="619"/>
    </row>
    <row r="2" spans="1:18" s="23" customFormat="1" ht="15" customHeight="1">
      <c r="A2" s="597" t="s">
        <v>849</v>
      </c>
      <c r="B2" s="597"/>
      <c r="C2" s="597"/>
      <c r="D2" s="597"/>
      <c r="E2" s="597"/>
      <c r="F2" s="597"/>
      <c r="G2" s="596"/>
      <c r="H2" s="596"/>
      <c r="I2" s="596"/>
      <c r="J2" s="596"/>
      <c r="K2" s="596"/>
      <c r="L2" s="596"/>
      <c r="M2" s="596"/>
      <c r="N2" s="596"/>
      <c r="O2" s="596"/>
      <c r="P2" s="596"/>
      <c r="Q2" s="596"/>
      <c r="R2" s="596"/>
    </row>
    <row r="3" spans="1:18" s="7" customFormat="1" ht="18" customHeight="1">
      <c r="B3" s="5"/>
      <c r="C3" s="5"/>
      <c r="D3" s="937" t="s">
        <v>762</v>
      </c>
      <c r="E3" s="937"/>
      <c r="F3" s="937"/>
      <c r="G3" s="566" t="s">
        <v>864</v>
      </c>
      <c r="H3" s="5"/>
      <c r="I3" s="5"/>
      <c r="J3" s="24"/>
      <c r="K3" s="24"/>
      <c r="L3" s="25"/>
      <c r="M3" s="24"/>
      <c r="N3" s="26"/>
      <c r="O3" s="27"/>
      <c r="P3" s="27"/>
      <c r="Q3" s="27"/>
    </row>
    <row r="4" spans="1:18" s="7" customFormat="1" ht="14.25" customHeight="1">
      <c r="A4" s="2"/>
      <c r="B4" s="2"/>
      <c r="C4" s="30" t="s">
        <v>763</v>
      </c>
      <c r="D4" s="3" t="s">
        <v>764</v>
      </c>
      <c r="E4" s="162">
        <v>0</v>
      </c>
      <c r="F4" s="31"/>
      <c r="G4" s="31"/>
      <c r="H4" s="848" t="s">
        <v>765</v>
      </c>
      <c r="I4" s="848"/>
      <c r="J4" s="849"/>
      <c r="K4" s="849"/>
      <c r="L4" s="849"/>
      <c r="M4" s="32">
        <f>R173</f>
        <v>0</v>
      </c>
      <c r="N4" s="972" t="s">
        <v>766</v>
      </c>
      <c r="O4" s="972"/>
      <c r="P4" s="33"/>
      <c r="Q4" s="33"/>
    </row>
    <row r="5" spans="1:18" s="7" customFormat="1" ht="15">
      <c r="A5" s="2"/>
      <c r="B5" s="2"/>
      <c r="C5" s="30" t="s">
        <v>763</v>
      </c>
      <c r="D5" s="3" t="s">
        <v>767</v>
      </c>
      <c r="E5" s="162">
        <v>0</v>
      </c>
      <c r="F5" s="31"/>
      <c r="G5" s="31"/>
      <c r="H5" s="848"/>
      <c r="I5" s="848"/>
      <c r="J5" s="849"/>
      <c r="K5" s="849"/>
      <c r="L5" s="849"/>
      <c r="M5" s="32"/>
      <c r="N5" s="972"/>
      <c r="O5" s="972"/>
      <c r="P5" s="33"/>
      <c r="Q5" s="33"/>
    </row>
    <row r="6" spans="1:18" s="7" customFormat="1" ht="15.75" thickBot="1">
      <c r="C6" s="30" t="s">
        <v>763</v>
      </c>
      <c r="D6" s="3" t="s">
        <v>727</v>
      </c>
      <c r="E6" s="28">
        <v>0</v>
      </c>
      <c r="F6" s="34"/>
      <c r="G6" s="34"/>
      <c r="J6" s="27"/>
      <c r="K6" s="27"/>
      <c r="L6" s="35"/>
      <c r="M6" s="27"/>
      <c r="N6" s="26"/>
      <c r="O6" s="27"/>
      <c r="P6" s="27"/>
      <c r="Q6" s="27"/>
    </row>
    <row r="7" spans="1:18" s="389" customFormat="1" ht="12" customHeight="1" thickBot="1">
      <c r="A7" s="1009" t="s">
        <v>732</v>
      </c>
      <c r="B7" s="1010" t="s">
        <v>768</v>
      </c>
      <c r="C7" s="1009" t="s">
        <v>769</v>
      </c>
      <c r="D7" s="1006" t="s">
        <v>770</v>
      </c>
      <c r="E7" s="1006" t="s">
        <v>771</v>
      </c>
      <c r="F7" s="1009" t="s">
        <v>772</v>
      </c>
      <c r="G7" s="1009"/>
      <c r="H7" s="964" t="s">
        <v>851</v>
      </c>
      <c r="I7" s="965"/>
      <c r="J7" s="988" t="s">
        <v>773</v>
      </c>
      <c r="K7" s="989"/>
      <c r="L7" s="989"/>
      <c r="M7" s="989"/>
      <c r="N7" s="989"/>
      <c r="O7" s="990"/>
      <c r="P7" s="533"/>
      <c r="Q7" s="1000" t="s">
        <v>730</v>
      </c>
      <c r="R7" s="1001"/>
    </row>
    <row r="8" spans="1:18" s="389" customFormat="1" ht="18" customHeight="1" thickBot="1">
      <c r="A8" s="1009"/>
      <c r="B8" s="1011"/>
      <c r="C8" s="1009"/>
      <c r="D8" s="1007"/>
      <c r="E8" s="1007"/>
      <c r="F8" s="1009"/>
      <c r="G8" s="1009"/>
      <c r="H8" s="966"/>
      <c r="I8" s="967"/>
      <c r="J8" s="986" t="s">
        <v>855</v>
      </c>
      <c r="K8" s="987"/>
      <c r="L8" s="987"/>
      <c r="M8" s="564" t="e">
        <f>#REF!</f>
        <v>#REF!</v>
      </c>
      <c r="N8" s="560"/>
      <c r="O8" s="561"/>
      <c r="P8" s="534"/>
      <c r="Q8" s="981" t="s">
        <v>52</v>
      </c>
      <c r="R8" s="981" t="s">
        <v>53</v>
      </c>
    </row>
    <row r="9" spans="1:18" s="389" customFormat="1" ht="14.25" customHeight="1" thickBot="1">
      <c r="A9" s="1009"/>
      <c r="B9" s="1011"/>
      <c r="C9" s="1009"/>
      <c r="D9" s="1007"/>
      <c r="E9" s="1007"/>
      <c r="F9" s="1009"/>
      <c r="G9" s="1009"/>
      <c r="H9" s="968" t="s">
        <v>776</v>
      </c>
      <c r="I9" s="969"/>
      <c r="J9" s="993" t="s">
        <v>774</v>
      </c>
      <c r="K9" s="994"/>
      <c r="L9" s="994"/>
      <c r="M9" s="995"/>
      <c r="N9" s="988" t="s">
        <v>775</v>
      </c>
      <c r="O9" s="990"/>
      <c r="P9" s="534"/>
      <c r="Q9" s="981"/>
      <c r="R9" s="981"/>
    </row>
    <row r="10" spans="1:18" s="389" customFormat="1" ht="18.75" customHeight="1" thickBot="1">
      <c r="A10" s="1009"/>
      <c r="B10" s="1011"/>
      <c r="C10" s="1009"/>
      <c r="D10" s="1007"/>
      <c r="E10" s="1007"/>
      <c r="F10" s="1009"/>
      <c r="G10" s="1009"/>
      <c r="H10" s="970"/>
      <c r="I10" s="971"/>
      <c r="J10" s="991"/>
      <c r="K10" s="996"/>
      <c r="L10" s="996"/>
      <c r="M10" s="992"/>
      <c r="N10" s="991" t="s">
        <v>776</v>
      </c>
      <c r="O10" s="992"/>
      <c r="P10" s="534"/>
      <c r="Q10" s="981"/>
      <c r="R10" s="981"/>
    </row>
    <row r="11" spans="1:18" s="389" customFormat="1" ht="66" customHeight="1" thickBot="1">
      <c r="A11" s="1009"/>
      <c r="B11" s="1012"/>
      <c r="C11" s="1009"/>
      <c r="D11" s="1008"/>
      <c r="E11" s="1008"/>
      <c r="F11" s="288" t="s">
        <v>777</v>
      </c>
      <c r="G11" s="288" t="s">
        <v>778</v>
      </c>
      <c r="H11" s="289" t="s">
        <v>777</v>
      </c>
      <c r="I11" s="289" t="s">
        <v>778</v>
      </c>
      <c r="J11" s="287" t="s">
        <v>779</v>
      </c>
      <c r="K11" s="612" t="s">
        <v>780</v>
      </c>
      <c r="L11" s="288" t="s">
        <v>781</v>
      </c>
      <c r="M11" s="289" t="s">
        <v>782</v>
      </c>
      <c r="N11" s="290" t="s">
        <v>783</v>
      </c>
      <c r="O11" s="289" t="s">
        <v>784</v>
      </c>
      <c r="P11" s="532"/>
      <c r="Q11" s="982"/>
      <c r="R11" s="982"/>
    </row>
    <row r="12" spans="1:18" s="363" customFormat="1" ht="11.25" customHeight="1" thickBot="1">
      <c r="A12" s="293">
        <v>1</v>
      </c>
      <c r="B12" s="293">
        <f>A12+1</f>
        <v>2</v>
      </c>
      <c r="C12" s="293">
        <f>B12+1</f>
        <v>3</v>
      </c>
      <c r="D12" s="616">
        <f>C12+1</f>
        <v>4</v>
      </c>
      <c r="E12" s="293">
        <f>D12+1</f>
        <v>5</v>
      </c>
      <c r="F12" s="294">
        <f t="shared" ref="F12:K12" si="0">E12+1</f>
        <v>6</v>
      </c>
      <c r="G12" s="294">
        <f t="shared" si="0"/>
        <v>7</v>
      </c>
      <c r="H12" s="293">
        <f t="shared" si="0"/>
        <v>8</v>
      </c>
      <c r="I12" s="293">
        <f t="shared" si="0"/>
        <v>9</v>
      </c>
      <c r="J12" s="293">
        <f t="shared" si="0"/>
        <v>10</v>
      </c>
      <c r="K12" s="613">
        <f t="shared" si="0"/>
        <v>11</v>
      </c>
      <c r="L12" s="294">
        <f>K12+1</f>
        <v>12</v>
      </c>
      <c r="M12" s="294">
        <f>L12+1</f>
        <v>13</v>
      </c>
      <c r="N12" s="294">
        <f>M12+1</f>
        <v>14</v>
      </c>
      <c r="O12" s="294">
        <f>N12+1</f>
        <v>15</v>
      </c>
      <c r="P12" s="294"/>
      <c r="Q12" s="294">
        <f>O12+1</f>
        <v>16</v>
      </c>
      <c r="R12" s="294">
        <f>Q12+1</f>
        <v>17</v>
      </c>
    </row>
    <row r="13" spans="1:18" s="251" customFormat="1" ht="34.5" customHeight="1">
      <c r="A13" s="213">
        <v>1</v>
      </c>
      <c r="B13" s="230" t="s">
        <v>132</v>
      </c>
      <c r="C13" s="213" t="s">
        <v>829</v>
      </c>
      <c r="D13" s="231" t="s">
        <v>874</v>
      </c>
      <c r="E13" s="232">
        <v>0.2</v>
      </c>
      <c r="F13" s="244">
        <v>163</v>
      </c>
      <c r="G13" s="232"/>
      <c r="H13" s="221">
        <f>IF(E13*F13*E$4&gt;0,E13*F13*E$4,0)</f>
        <v>0</v>
      </c>
      <c r="I13" s="221">
        <f>IF(E13*G13*E$5&gt;0,E13*G13*E$5,0)</f>
        <v>0</v>
      </c>
      <c r="J13" s="222" t="s">
        <v>785</v>
      </c>
      <c r="K13" s="223"/>
      <c r="L13" s="226"/>
      <c r="M13" s="225">
        <f>E13*L13</f>
        <v>0</v>
      </c>
      <c r="N13" s="226"/>
      <c r="O13" s="227">
        <f t="shared" ref="O13:O44" si="1">M13*N13*E$6</f>
        <v>0</v>
      </c>
      <c r="P13" s="228">
        <f>SUM(O13:O18)</f>
        <v>0</v>
      </c>
      <c r="Q13" s="225">
        <f>R13/E13</f>
        <v>0</v>
      </c>
      <c r="R13" s="228">
        <f>H13+I13+P13</f>
        <v>0</v>
      </c>
    </row>
    <row r="14" spans="1:18" s="251" customFormat="1" ht="12.75" hidden="1">
      <c r="A14" s="233"/>
      <c r="B14" s="234"/>
      <c r="C14" s="233"/>
      <c r="D14" s="235"/>
      <c r="E14" s="236"/>
      <c r="F14" s="236"/>
      <c r="G14" s="236"/>
      <c r="H14" s="48"/>
      <c r="I14" s="48"/>
      <c r="J14" s="237"/>
      <c r="K14" s="238"/>
      <c r="L14" s="239"/>
      <c r="M14" s="225">
        <f>E13*L14</f>
        <v>0</v>
      </c>
      <c r="N14" s="239"/>
      <c r="O14" s="227">
        <f t="shared" si="1"/>
        <v>0</v>
      </c>
      <c r="P14" s="53"/>
      <c r="Q14" s="53"/>
      <c r="R14" s="53"/>
    </row>
    <row r="15" spans="1:18" s="251" customFormat="1" ht="12.75" hidden="1">
      <c r="A15" s="233"/>
      <c r="B15" s="234"/>
      <c r="C15" s="233"/>
      <c r="D15" s="235"/>
      <c r="E15" s="236"/>
      <c r="F15" s="236"/>
      <c r="G15" s="236"/>
      <c r="H15" s="48"/>
      <c r="I15" s="48"/>
      <c r="J15" s="237"/>
      <c r="K15" s="238"/>
      <c r="L15" s="239"/>
      <c r="M15" s="225">
        <f>E13*L15</f>
        <v>0</v>
      </c>
      <c r="N15" s="239"/>
      <c r="O15" s="227">
        <f t="shared" si="1"/>
        <v>0</v>
      </c>
      <c r="P15" s="53"/>
      <c r="Q15" s="53"/>
      <c r="R15" s="53"/>
    </row>
    <row r="16" spans="1:18" s="251" customFormat="1" ht="12.75" hidden="1">
      <c r="A16" s="233"/>
      <c r="B16" s="234"/>
      <c r="C16" s="233"/>
      <c r="D16" s="235"/>
      <c r="E16" s="236"/>
      <c r="F16" s="236"/>
      <c r="G16" s="236"/>
      <c r="H16" s="48"/>
      <c r="I16" s="48"/>
      <c r="J16" s="237"/>
      <c r="K16" s="238"/>
      <c r="L16" s="239"/>
      <c r="M16" s="225">
        <f>E13*L16</f>
        <v>0</v>
      </c>
      <c r="N16" s="239"/>
      <c r="O16" s="227">
        <f t="shared" si="1"/>
        <v>0</v>
      </c>
      <c r="P16" s="53"/>
      <c r="Q16" s="53"/>
      <c r="R16" s="53"/>
    </row>
    <row r="17" spans="1:18" s="251" customFormat="1" ht="12.75" hidden="1">
      <c r="A17" s="233"/>
      <c r="B17" s="234"/>
      <c r="C17" s="233"/>
      <c r="D17" s="235"/>
      <c r="E17" s="236"/>
      <c r="F17" s="236"/>
      <c r="G17" s="236"/>
      <c r="H17" s="48"/>
      <c r="I17" s="48"/>
      <c r="J17" s="237"/>
      <c r="K17" s="238"/>
      <c r="L17" s="239"/>
      <c r="M17" s="225">
        <f>E13*L17</f>
        <v>0</v>
      </c>
      <c r="N17" s="239"/>
      <c r="O17" s="227">
        <f t="shared" si="1"/>
        <v>0</v>
      </c>
      <c r="P17" s="53"/>
      <c r="Q17" s="53"/>
      <c r="R17" s="53"/>
    </row>
    <row r="18" spans="1:18" s="251" customFormat="1" ht="12.75" hidden="1" customHeight="1">
      <c r="A18" s="240"/>
      <c r="B18" s="241"/>
      <c r="C18" s="240"/>
      <c r="D18" s="242"/>
      <c r="E18" s="243"/>
      <c r="F18" s="243"/>
      <c r="G18" s="243"/>
      <c r="H18" s="59"/>
      <c r="I18" s="59"/>
      <c r="J18" s="237"/>
      <c r="K18" s="238"/>
      <c r="L18" s="239"/>
      <c r="M18" s="225">
        <f>E13*L18</f>
        <v>0</v>
      </c>
      <c r="N18" s="239"/>
      <c r="O18" s="227">
        <f t="shared" si="1"/>
        <v>0</v>
      </c>
      <c r="P18" s="60"/>
      <c r="Q18" s="60"/>
      <c r="R18" s="60"/>
    </row>
    <row r="19" spans="1:18" s="251" customFormat="1" ht="36" customHeight="1">
      <c r="A19" s="213">
        <f>A13+1</f>
        <v>2</v>
      </c>
      <c r="B19" s="230" t="s">
        <v>830</v>
      </c>
      <c r="C19" s="213" t="s">
        <v>831</v>
      </c>
      <c r="D19" s="231" t="s">
        <v>883</v>
      </c>
      <c r="E19" s="232">
        <v>0.1</v>
      </c>
      <c r="F19" s="232">
        <v>6.49</v>
      </c>
      <c r="G19" s="244">
        <v>158.16999999999999</v>
      </c>
      <c r="H19" s="221">
        <f>IF(E19*F19*E$4&gt;0,E19*F19*E$4,0)</f>
        <v>0</v>
      </c>
      <c r="I19" s="221">
        <f>IF(E19*G19*E$5&gt;0,E19*G19*E$5,0)</f>
        <v>0</v>
      </c>
      <c r="J19" s="222" t="s">
        <v>785</v>
      </c>
      <c r="K19" s="223"/>
      <c r="L19" s="226"/>
      <c r="M19" s="225">
        <f>E19*L19</f>
        <v>0</v>
      </c>
      <c r="N19" s="226"/>
      <c r="O19" s="227">
        <f t="shared" si="1"/>
        <v>0</v>
      </c>
      <c r="P19" s="228">
        <f>SUM(O19:O24)</f>
        <v>0</v>
      </c>
      <c r="Q19" s="225">
        <f>R19/E19</f>
        <v>0</v>
      </c>
      <c r="R19" s="228">
        <f>H19+I19+P19</f>
        <v>0</v>
      </c>
    </row>
    <row r="20" spans="1:18" s="251" customFormat="1" ht="12.75" hidden="1">
      <c r="A20" s="233"/>
      <c r="B20" s="234"/>
      <c r="C20" s="233"/>
      <c r="D20" s="235"/>
      <c r="E20" s="236"/>
      <c r="F20" s="236"/>
      <c r="G20" s="236"/>
      <c r="H20" s="48"/>
      <c r="I20" s="48"/>
      <c r="J20" s="237"/>
      <c r="K20" s="238"/>
      <c r="L20" s="239"/>
      <c r="M20" s="225">
        <f>E19*L20</f>
        <v>0</v>
      </c>
      <c r="N20" s="239"/>
      <c r="O20" s="227">
        <f t="shared" si="1"/>
        <v>0</v>
      </c>
      <c r="P20" s="53"/>
      <c r="Q20" s="53"/>
      <c r="R20" s="53"/>
    </row>
    <row r="21" spans="1:18" s="251" customFormat="1" ht="12.75" hidden="1">
      <c r="A21" s="233"/>
      <c r="B21" s="234"/>
      <c r="C21" s="233"/>
      <c r="D21" s="235"/>
      <c r="E21" s="236"/>
      <c r="F21" s="236"/>
      <c r="G21" s="236"/>
      <c r="H21" s="48"/>
      <c r="I21" s="48"/>
      <c r="J21" s="237"/>
      <c r="K21" s="238"/>
      <c r="L21" s="239"/>
      <c r="M21" s="225">
        <f>E19*L21</f>
        <v>0</v>
      </c>
      <c r="N21" s="239"/>
      <c r="O21" s="227">
        <f t="shared" si="1"/>
        <v>0</v>
      </c>
      <c r="P21" s="53"/>
      <c r="Q21" s="53"/>
      <c r="R21" s="53"/>
    </row>
    <row r="22" spans="1:18" s="251" customFormat="1" ht="12.75" hidden="1">
      <c r="A22" s="233"/>
      <c r="B22" s="234"/>
      <c r="C22" s="233"/>
      <c r="D22" s="235"/>
      <c r="E22" s="236"/>
      <c r="F22" s="236"/>
      <c r="G22" s="236"/>
      <c r="H22" s="48"/>
      <c r="I22" s="48"/>
      <c r="J22" s="237"/>
      <c r="K22" s="238"/>
      <c r="L22" s="239"/>
      <c r="M22" s="225">
        <f>E19*L22</f>
        <v>0</v>
      </c>
      <c r="N22" s="239"/>
      <c r="O22" s="227">
        <f t="shared" si="1"/>
        <v>0</v>
      </c>
      <c r="P22" s="53"/>
      <c r="Q22" s="53"/>
      <c r="R22" s="53"/>
    </row>
    <row r="23" spans="1:18" s="251" customFormat="1" ht="12.75" hidden="1">
      <c r="A23" s="233"/>
      <c r="B23" s="234"/>
      <c r="C23" s="233"/>
      <c r="D23" s="235"/>
      <c r="E23" s="236"/>
      <c r="F23" s="236"/>
      <c r="G23" s="236"/>
      <c r="H23" s="48"/>
      <c r="I23" s="48"/>
      <c r="J23" s="237"/>
      <c r="K23" s="238"/>
      <c r="L23" s="239"/>
      <c r="M23" s="225">
        <f>E19*L23</f>
        <v>0</v>
      </c>
      <c r="N23" s="239"/>
      <c r="O23" s="227">
        <f t="shared" si="1"/>
        <v>0</v>
      </c>
      <c r="P23" s="53"/>
      <c r="Q23" s="53"/>
      <c r="R23" s="53"/>
    </row>
    <row r="24" spans="1:18" s="251" customFormat="1" ht="12.75" hidden="1" customHeight="1">
      <c r="A24" s="240"/>
      <c r="B24" s="241"/>
      <c r="C24" s="240"/>
      <c r="D24" s="242"/>
      <c r="E24" s="243"/>
      <c r="F24" s="243"/>
      <c r="G24" s="243"/>
      <c r="H24" s="59"/>
      <c r="I24" s="59"/>
      <c r="J24" s="237"/>
      <c r="K24" s="238"/>
      <c r="L24" s="239"/>
      <c r="M24" s="225">
        <f>E19*L24</f>
        <v>0</v>
      </c>
      <c r="N24" s="239"/>
      <c r="O24" s="227">
        <f t="shared" si="1"/>
        <v>0</v>
      </c>
      <c r="P24" s="60"/>
      <c r="Q24" s="60"/>
      <c r="R24" s="60"/>
    </row>
    <row r="25" spans="1:18" s="251" customFormat="1" ht="34.5" customHeight="1">
      <c r="A25" s="213">
        <f>A19+1</f>
        <v>3</v>
      </c>
      <c r="B25" s="230" t="s">
        <v>160</v>
      </c>
      <c r="C25" s="213" t="s">
        <v>535</v>
      </c>
      <c r="D25" s="231" t="s">
        <v>881</v>
      </c>
      <c r="E25" s="232">
        <v>6</v>
      </c>
      <c r="F25" s="232">
        <v>0.89</v>
      </c>
      <c r="G25" s="232"/>
      <c r="H25" s="221">
        <f>IF(E25*F25*E$4&gt;0,E25*F25*E$4,0)</f>
        <v>0</v>
      </c>
      <c r="I25" s="221">
        <f>IF(E25*G25*E$5&gt;0,E25*G25*E$5,0)</f>
        <v>0</v>
      </c>
      <c r="J25" s="222" t="s">
        <v>15</v>
      </c>
      <c r="K25" s="223" t="s">
        <v>881</v>
      </c>
      <c r="L25" s="226">
        <v>1.1200000000000001</v>
      </c>
      <c r="M25" s="225">
        <f>E25*L25</f>
        <v>6.7200000000000006</v>
      </c>
      <c r="N25" s="226">
        <v>1.5</v>
      </c>
      <c r="O25" s="227">
        <f t="shared" si="1"/>
        <v>0</v>
      </c>
      <c r="P25" s="228">
        <f>SUM(O25:O30)</f>
        <v>0</v>
      </c>
      <c r="Q25" s="225">
        <f>R25/E25</f>
        <v>0</v>
      </c>
      <c r="R25" s="228">
        <f>H25+I25+P25</f>
        <v>0</v>
      </c>
    </row>
    <row r="26" spans="1:18" s="251" customFormat="1" ht="12.75" hidden="1">
      <c r="A26" s="233"/>
      <c r="B26" s="234"/>
      <c r="C26" s="233"/>
      <c r="D26" s="235"/>
      <c r="E26" s="236"/>
      <c r="F26" s="236"/>
      <c r="G26" s="236"/>
      <c r="H26" s="48"/>
      <c r="I26" s="48"/>
      <c r="J26" s="237"/>
      <c r="K26" s="238"/>
      <c r="L26" s="239"/>
      <c r="M26" s="225">
        <f>E25*L26</f>
        <v>0</v>
      </c>
      <c r="N26" s="239"/>
      <c r="O26" s="227">
        <f t="shared" si="1"/>
        <v>0</v>
      </c>
      <c r="P26" s="53"/>
      <c r="Q26" s="53"/>
      <c r="R26" s="53"/>
    </row>
    <row r="27" spans="1:18" s="251" customFormat="1" ht="18" hidden="1">
      <c r="A27" s="233"/>
      <c r="B27" s="234"/>
      <c r="C27" s="522"/>
      <c r="D27" s="235"/>
      <c r="E27" s="236"/>
      <c r="F27" s="236"/>
      <c r="G27" s="236"/>
      <c r="H27" s="48"/>
      <c r="I27" s="48"/>
      <c r="J27" s="237"/>
      <c r="K27" s="238"/>
      <c r="L27" s="239"/>
      <c r="M27" s="225">
        <f>E25*L27</f>
        <v>0</v>
      </c>
      <c r="N27" s="239"/>
      <c r="O27" s="227">
        <f t="shared" si="1"/>
        <v>0</v>
      </c>
      <c r="P27" s="53"/>
      <c r="Q27" s="53"/>
      <c r="R27" s="53"/>
    </row>
    <row r="28" spans="1:18" s="251" customFormat="1" ht="12.75" hidden="1">
      <c r="A28" s="233"/>
      <c r="B28" s="234"/>
      <c r="C28" s="233"/>
      <c r="D28" s="235"/>
      <c r="E28" s="236"/>
      <c r="F28" s="236"/>
      <c r="G28" s="236"/>
      <c r="H28" s="48"/>
      <c r="I28" s="48"/>
      <c r="J28" s="237"/>
      <c r="K28" s="238"/>
      <c r="L28" s="239"/>
      <c r="M28" s="225">
        <f>E25*L28</f>
        <v>0</v>
      </c>
      <c r="N28" s="239"/>
      <c r="O28" s="227">
        <f t="shared" si="1"/>
        <v>0</v>
      </c>
      <c r="P28" s="53"/>
      <c r="Q28" s="53"/>
      <c r="R28" s="53"/>
    </row>
    <row r="29" spans="1:18" s="251" customFormat="1" ht="12.75" hidden="1">
      <c r="A29" s="233"/>
      <c r="B29" s="234"/>
      <c r="C29" s="233"/>
      <c r="D29" s="235"/>
      <c r="E29" s="236"/>
      <c r="F29" s="236"/>
      <c r="G29" s="236"/>
      <c r="H29" s="48"/>
      <c r="I29" s="48"/>
      <c r="J29" s="237"/>
      <c r="K29" s="238"/>
      <c r="L29" s="239"/>
      <c r="M29" s="225">
        <f>E25*L29</f>
        <v>0</v>
      </c>
      <c r="N29" s="239"/>
      <c r="O29" s="227">
        <f t="shared" si="1"/>
        <v>0</v>
      </c>
      <c r="P29" s="53"/>
      <c r="Q29" s="53"/>
      <c r="R29" s="53"/>
    </row>
    <row r="30" spans="1:18" s="251" customFormat="1" ht="12.75" hidden="1">
      <c r="A30" s="240"/>
      <c r="B30" s="241"/>
      <c r="C30" s="240"/>
      <c r="D30" s="242"/>
      <c r="E30" s="243"/>
      <c r="F30" s="243"/>
      <c r="G30" s="243"/>
      <c r="H30" s="59"/>
      <c r="I30" s="59"/>
      <c r="J30" s="237"/>
      <c r="K30" s="238"/>
      <c r="L30" s="239"/>
      <c r="M30" s="225">
        <f>E25*L30</f>
        <v>0</v>
      </c>
      <c r="N30" s="239"/>
      <c r="O30" s="227">
        <f t="shared" si="1"/>
        <v>0</v>
      </c>
      <c r="P30" s="60"/>
      <c r="Q30" s="60"/>
      <c r="R30" s="60"/>
    </row>
    <row r="31" spans="1:18" s="229" customFormat="1" ht="46.5" customHeight="1">
      <c r="A31" s="213">
        <f>A25+1</f>
        <v>4</v>
      </c>
      <c r="B31" s="218" t="s">
        <v>840</v>
      </c>
      <c r="C31" s="217" t="s">
        <v>841</v>
      </c>
      <c r="D31" s="219" t="s">
        <v>787</v>
      </c>
      <c r="E31" s="245">
        <v>70</v>
      </c>
      <c r="F31" s="245">
        <v>0.11</v>
      </c>
      <c r="G31" s="245">
        <v>0.09</v>
      </c>
      <c r="H31" s="221">
        <f>IF(E31*F31*E$4&gt;0,E31*F31*E$4,0)</f>
        <v>0</v>
      </c>
      <c r="I31" s="221">
        <f>IF(E31*G31*E$5&gt;0,E31*G31*E$5,0)</f>
        <v>0</v>
      </c>
      <c r="J31" s="222" t="s">
        <v>842</v>
      </c>
      <c r="K31" s="223" t="s">
        <v>787</v>
      </c>
      <c r="L31" s="226">
        <v>1.01</v>
      </c>
      <c r="M31" s="225">
        <f>E31*L31</f>
        <v>70.7</v>
      </c>
      <c r="N31" s="250">
        <v>2.29</v>
      </c>
      <c r="O31" s="227">
        <f t="shared" si="1"/>
        <v>0</v>
      </c>
      <c r="P31" s="228">
        <f>SUM(O31:O36)</f>
        <v>0</v>
      </c>
      <c r="Q31" s="225">
        <f>R31/E31</f>
        <v>0</v>
      </c>
      <c r="R31" s="228">
        <f>H31+I31+P31</f>
        <v>0</v>
      </c>
    </row>
    <row r="32" spans="1:18" s="23" customFormat="1" ht="15" hidden="1">
      <c r="A32" s="233"/>
      <c r="B32" s="107"/>
      <c r="C32" s="436"/>
      <c r="D32" s="109"/>
      <c r="E32" s="74"/>
      <c r="F32" s="74"/>
      <c r="G32" s="74"/>
      <c r="H32" s="48"/>
      <c r="I32" s="48"/>
      <c r="J32" s="63"/>
      <c r="K32" s="64"/>
      <c r="L32" s="66"/>
      <c r="M32" s="225">
        <f>E31*L32</f>
        <v>0</v>
      </c>
      <c r="N32" s="66"/>
      <c r="O32" s="227">
        <f t="shared" si="1"/>
        <v>0</v>
      </c>
      <c r="P32" s="53"/>
      <c r="Q32" s="53"/>
      <c r="R32" s="53"/>
    </row>
    <row r="33" spans="1:18" s="23" customFormat="1" ht="15" hidden="1">
      <c r="A33" s="233"/>
      <c r="B33" s="437"/>
      <c r="C33" s="438"/>
      <c r="D33" s="109"/>
      <c r="E33" s="439"/>
      <c r="F33" s="74"/>
      <c r="G33" s="439"/>
      <c r="H33" s="48"/>
      <c r="I33" s="48"/>
      <c r="J33" s="63"/>
      <c r="K33" s="64"/>
      <c r="L33" s="66"/>
      <c r="M33" s="225">
        <f>E31*L33</f>
        <v>0</v>
      </c>
      <c r="N33" s="66"/>
      <c r="O33" s="227">
        <f t="shared" si="1"/>
        <v>0</v>
      </c>
      <c r="P33" s="53"/>
      <c r="Q33" s="53"/>
      <c r="R33" s="53"/>
    </row>
    <row r="34" spans="1:18" s="23" customFormat="1" ht="15" hidden="1">
      <c r="A34" s="233"/>
      <c r="B34" s="107"/>
      <c r="C34" s="436"/>
      <c r="D34" s="109"/>
      <c r="E34" s="74"/>
      <c r="F34" s="74"/>
      <c r="G34" s="74"/>
      <c r="H34" s="48"/>
      <c r="I34" s="48"/>
      <c r="J34" s="63"/>
      <c r="K34" s="64"/>
      <c r="L34" s="66"/>
      <c r="M34" s="225">
        <f>E31*L34</f>
        <v>0</v>
      </c>
      <c r="N34" s="66"/>
      <c r="O34" s="227">
        <f t="shared" si="1"/>
        <v>0</v>
      </c>
      <c r="P34" s="53"/>
      <c r="Q34" s="53"/>
      <c r="R34" s="53"/>
    </row>
    <row r="35" spans="1:18" s="23" customFormat="1" ht="15" hidden="1">
      <c r="A35" s="233"/>
      <c r="B35" s="107"/>
      <c r="C35" s="436"/>
      <c r="D35" s="109"/>
      <c r="E35" s="74"/>
      <c r="F35" s="74"/>
      <c r="G35" s="74"/>
      <c r="H35" s="48"/>
      <c r="I35" s="48"/>
      <c r="J35" s="63"/>
      <c r="K35" s="64"/>
      <c r="L35" s="66"/>
      <c r="M35" s="225">
        <f>E31*L35</f>
        <v>0</v>
      </c>
      <c r="N35" s="66"/>
      <c r="O35" s="227">
        <f t="shared" si="1"/>
        <v>0</v>
      </c>
      <c r="P35" s="53"/>
      <c r="Q35" s="53"/>
      <c r="R35" s="53"/>
    </row>
    <row r="36" spans="1:18" s="23" customFormat="1" ht="15" hidden="1">
      <c r="A36" s="240"/>
      <c r="B36" s="151"/>
      <c r="C36" s="440"/>
      <c r="D36" s="42"/>
      <c r="E36" s="75"/>
      <c r="F36" s="75"/>
      <c r="G36" s="75"/>
      <c r="H36" s="59"/>
      <c r="I36" s="59"/>
      <c r="J36" s="63"/>
      <c r="K36" s="64"/>
      <c r="L36" s="66"/>
      <c r="M36" s="225">
        <f>E31*L36</f>
        <v>0</v>
      </c>
      <c r="N36" s="66"/>
      <c r="O36" s="227">
        <f t="shared" si="1"/>
        <v>0</v>
      </c>
      <c r="P36" s="60"/>
      <c r="Q36" s="60"/>
      <c r="R36" s="60"/>
    </row>
    <row r="37" spans="1:18" s="251" customFormat="1" ht="41.25" customHeight="1">
      <c r="A37" s="213">
        <f>A31+1</f>
        <v>5</v>
      </c>
      <c r="B37" s="218" t="s">
        <v>58</v>
      </c>
      <c r="C37" s="213" t="s">
        <v>121</v>
      </c>
      <c r="D37" s="231" t="s">
        <v>881</v>
      </c>
      <c r="E37" s="232">
        <v>2.2799999999999998</v>
      </c>
      <c r="F37" s="244">
        <v>0.7</v>
      </c>
      <c r="G37" s="244">
        <v>0.28000000000000003</v>
      </c>
      <c r="H37" s="221">
        <f>IF(E37*F37*E$4&gt;0,E37*F37*E$4,0)</f>
        <v>0</v>
      </c>
      <c r="I37" s="221">
        <f>IF(E37*G37*E$5&gt;0,E37*G37*E$5,0)</f>
        <v>0</v>
      </c>
      <c r="J37" s="222" t="s">
        <v>715</v>
      </c>
      <c r="K37" s="223" t="s">
        <v>881</v>
      </c>
      <c r="L37" s="224">
        <v>1.02</v>
      </c>
      <c r="M37" s="225">
        <f>E37*L37</f>
        <v>2.3255999999999997</v>
      </c>
      <c r="N37" s="226">
        <v>18.5</v>
      </c>
      <c r="O37" s="227">
        <f t="shared" si="1"/>
        <v>0</v>
      </c>
      <c r="P37" s="228">
        <f>SUM(O37:O42)</f>
        <v>0</v>
      </c>
      <c r="Q37" s="225">
        <f>R37/E37</f>
        <v>0</v>
      </c>
      <c r="R37" s="228">
        <f>H37+I37+P37</f>
        <v>0</v>
      </c>
    </row>
    <row r="38" spans="1:18" s="251" customFormat="1" ht="12.75" hidden="1">
      <c r="A38" s="233"/>
      <c r="B38" s="234"/>
      <c r="C38" s="233"/>
      <c r="D38" s="235"/>
      <c r="E38" s="236"/>
      <c r="F38" s="246"/>
      <c r="G38" s="246"/>
      <c r="H38" s="48"/>
      <c r="I38" s="48"/>
      <c r="J38" s="222"/>
      <c r="K38" s="223"/>
      <c r="L38" s="224"/>
      <c r="M38" s="225">
        <f>E37*L38</f>
        <v>0</v>
      </c>
      <c r="N38" s="226"/>
      <c r="O38" s="227">
        <f t="shared" si="1"/>
        <v>0</v>
      </c>
      <c r="P38" s="53"/>
      <c r="Q38" s="53"/>
      <c r="R38" s="53"/>
    </row>
    <row r="39" spans="1:18" s="251" customFormat="1" ht="12.75" hidden="1">
      <c r="A39" s="233"/>
      <c r="B39" s="234"/>
      <c r="C39" s="233"/>
      <c r="D39" s="235"/>
      <c r="E39" s="236"/>
      <c r="F39" s="246"/>
      <c r="G39" s="246"/>
      <c r="H39" s="48"/>
      <c r="I39" s="48"/>
      <c r="J39" s="222"/>
      <c r="K39" s="223"/>
      <c r="L39" s="224"/>
      <c r="M39" s="225">
        <f>E37*L39</f>
        <v>0</v>
      </c>
      <c r="N39" s="226"/>
      <c r="O39" s="227">
        <f t="shared" si="1"/>
        <v>0</v>
      </c>
      <c r="P39" s="53"/>
      <c r="Q39" s="53"/>
      <c r="R39" s="53"/>
    </row>
    <row r="40" spans="1:18" s="251" customFormat="1" ht="12.75" hidden="1">
      <c r="A40" s="233"/>
      <c r="B40" s="234"/>
      <c r="C40" s="233"/>
      <c r="D40" s="235"/>
      <c r="E40" s="236"/>
      <c r="F40" s="246"/>
      <c r="G40" s="246"/>
      <c r="H40" s="48"/>
      <c r="I40" s="48"/>
      <c r="J40" s="222"/>
      <c r="K40" s="223"/>
      <c r="L40" s="224"/>
      <c r="M40" s="225">
        <f>E37*L40</f>
        <v>0</v>
      </c>
      <c r="N40" s="226"/>
      <c r="O40" s="227">
        <f t="shared" si="1"/>
        <v>0</v>
      </c>
      <c r="P40" s="53"/>
      <c r="Q40" s="53"/>
      <c r="R40" s="53"/>
    </row>
    <row r="41" spans="1:18" s="251" customFormat="1" ht="12.75" hidden="1">
      <c r="A41" s="233"/>
      <c r="B41" s="234"/>
      <c r="C41" s="233"/>
      <c r="D41" s="235"/>
      <c r="E41" s="236"/>
      <c r="F41" s="246"/>
      <c r="G41" s="246"/>
      <c r="H41" s="48"/>
      <c r="I41" s="48"/>
      <c r="J41" s="222"/>
      <c r="K41" s="223"/>
      <c r="L41" s="224"/>
      <c r="M41" s="225">
        <f>E37*L41</f>
        <v>0</v>
      </c>
      <c r="N41" s="226"/>
      <c r="O41" s="227">
        <f t="shared" si="1"/>
        <v>0</v>
      </c>
      <c r="P41" s="53"/>
      <c r="Q41" s="53"/>
      <c r="R41" s="53"/>
    </row>
    <row r="42" spans="1:18" s="251" customFormat="1" ht="12.75" hidden="1">
      <c r="A42" s="240"/>
      <c r="B42" s="241"/>
      <c r="C42" s="240"/>
      <c r="D42" s="242"/>
      <c r="E42" s="243"/>
      <c r="F42" s="253"/>
      <c r="G42" s="253"/>
      <c r="H42" s="59"/>
      <c r="I42" s="59"/>
      <c r="J42" s="237"/>
      <c r="K42" s="238"/>
      <c r="L42" s="252"/>
      <c r="M42" s="225">
        <f>E37*L42</f>
        <v>0</v>
      </c>
      <c r="N42" s="239"/>
      <c r="O42" s="227">
        <f t="shared" si="1"/>
        <v>0</v>
      </c>
      <c r="P42" s="60"/>
      <c r="Q42" s="60"/>
      <c r="R42" s="60"/>
    </row>
    <row r="43" spans="1:18" s="251" customFormat="1" ht="37.5" customHeight="1">
      <c r="A43" s="213">
        <f>A37+1</f>
        <v>6</v>
      </c>
      <c r="B43" s="230" t="s">
        <v>122</v>
      </c>
      <c r="C43" s="213" t="s">
        <v>123</v>
      </c>
      <c r="D43" s="231" t="s">
        <v>879</v>
      </c>
      <c r="E43" s="232">
        <v>0.192</v>
      </c>
      <c r="F43" s="244">
        <v>33</v>
      </c>
      <c r="G43" s="244">
        <v>2.1</v>
      </c>
      <c r="H43" s="221">
        <f>IF(E43*F43*E$4&gt;0,E43*F43*E$4,0)</f>
        <v>0</v>
      </c>
      <c r="I43" s="221">
        <f>IF(E43*G43*E$5&gt;0,E43*G43*E$5,0)</f>
        <v>0</v>
      </c>
      <c r="J43" s="222" t="s">
        <v>387</v>
      </c>
      <c r="K43" s="223" t="s">
        <v>873</v>
      </c>
      <c r="L43" s="224">
        <v>224</v>
      </c>
      <c r="M43" s="225">
        <f>E43*L43</f>
        <v>43.008000000000003</v>
      </c>
      <c r="N43" s="226">
        <v>0.6</v>
      </c>
      <c r="O43" s="227">
        <f t="shared" si="1"/>
        <v>0</v>
      </c>
      <c r="P43" s="228">
        <f>SUM(O43:O48)</f>
        <v>0</v>
      </c>
      <c r="Q43" s="225">
        <f>R43/E43</f>
        <v>0</v>
      </c>
      <c r="R43" s="228">
        <f>H43+I43+P43</f>
        <v>0</v>
      </c>
    </row>
    <row r="44" spans="1:18" s="251" customFormat="1" ht="12.75">
      <c r="A44" s="233"/>
      <c r="B44" s="234"/>
      <c r="C44" s="233"/>
      <c r="D44" s="235"/>
      <c r="E44" s="236"/>
      <c r="F44" s="246"/>
      <c r="G44" s="246"/>
      <c r="H44" s="48"/>
      <c r="I44" s="48"/>
      <c r="J44" s="222" t="s">
        <v>790</v>
      </c>
      <c r="K44" s="223" t="s">
        <v>791</v>
      </c>
      <c r="L44" s="224">
        <v>0.77</v>
      </c>
      <c r="M44" s="225">
        <f>E43*L44</f>
        <v>0.14784</v>
      </c>
      <c r="N44" s="226">
        <v>128.86000000000001</v>
      </c>
      <c r="O44" s="227">
        <f t="shared" si="1"/>
        <v>0</v>
      </c>
      <c r="P44" s="53"/>
      <c r="Q44" s="53"/>
      <c r="R44" s="53"/>
    </row>
    <row r="45" spans="1:18" s="251" customFormat="1" ht="25.5">
      <c r="A45" s="233"/>
      <c r="B45" s="234"/>
      <c r="C45" s="233"/>
      <c r="D45" s="235"/>
      <c r="E45" s="236"/>
      <c r="F45" s="246"/>
      <c r="G45" s="246"/>
      <c r="H45" s="48"/>
      <c r="I45" s="48"/>
      <c r="J45" s="222" t="s">
        <v>792</v>
      </c>
      <c r="K45" s="223" t="s">
        <v>793</v>
      </c>
      <c r="L45" s="224">
        <v>76</v>
      </c>
      <c r="M45" s="225">
        <f>E43*L45</f>
        <v>14.592000000000001</v>
      </c>
      <c r="N45" s="226">
        <v>0.18</v>
      </c>
      <c r="O45" s="227">
        <f t="shared" ref="O45:O76" si="2">M45*N45*E$6</f>
        <v>0</v>
      </c>
      <c r="P45" s="53"/>
      <c r="Q45" s="53"/>
      <c r="R45" s="53"/>
    </row>
    <row r="46" spans="1:18" s="251" customFormat="1" ht="12.75" hidden="1">
      <c r="A46" s="233"/>
      <c r="B46" s="234"/>
      <c r="C46" s="233"/>
      <c r="D46" s="235"/>
      <c r="E46" s="236"/>
      <c r="F46" s="246"/>
      <c r="G46" s="246"/>
      <c r="H46" s="48"/>
      <c r="I46" s="48"/>
      <c r="J46" s="222"/>
      <c r="K46" s="223"/>
      <c r="L46" s="224"/>
      <c r="M46" s="225">
        <f>E43*L46</f>
        <v>0</v>
      </c>
      <c r="N46" s="226"/>
      <c r="O46" s="227">
        <f t="shared" si="2"/>
        <v>0</v>
      </c>
      <c r="P46" s="53"/>
      <c r="Q46" s="53"/>
      <c r="R46" s="53"/>
    </row>
    <row r="47" spans="1:18" s="251" customFormat="1" ht="12.75" hidden="1">
      <c r="A47" s="233"/>
      <c r="B47" s="234"/>
      <c r="C47" s="233"/>
      <c r="D47" s="235"/>
      <c r="E47" s="236"/>
      <c r="F47" s="246"/>
      <c r="G47" s="246"/>
      <c r="H47" s="48"/>
      <c r="I47" s="48"/>
      <c r="J47" s="222"/>
      <c r="K47" s="223"/>
      <c r="L47" s="224"/>
      <c r="M47" s="225">
        <f>E43*L47</f>
        <v>0</v>
      </c>
      <c r="N47" s="226"/>
      <c r="O47" s="227">
        <f t="shared" si="2"/>
        <v>0</v>
      </c>
      <c r="P47" s="53"/>
      <c r="Q47" s="53"/>
      <c r="R47" s="53"/>
    </row>
    <row r="48" spans="1:18" s="251" customFormat="1" ht="12.75" hidden="1">
      <c r="A48" s="240"/>
      <c r="B48" s="241"/>
      <c r="C48" s="240"/>
      <c r="D48" s="242"/>
      <c r="E48" s="243"/>
      <c r="F48" s="253"/>
      <c r="G48" s="253"/>
      <c r="H48" s="59"/>
      <c r="I48" s="59"/>
      <c r="J48" s="237"/>
      <c r="K48" s="238"/>
      <c r="L48" s="252"/>
      <c r="M48" s="225">
        <f>E43*L48</f>
        <v>0</v>
      </c>
      <c r="N48" s="239"/>
      <c r="O48" s="227">
        <f t="shared" si="2"/>
        <v>0</v>
      </c>
      <c r="P48" s="60"/>
      <c r="Q48" s="60"/>
      <c r="R48" s="60"/>
    </row>
    <row r="49" spans="1:18" s="251" customFormat="1" ht="31.5" customHeight="1">
      <c r="A49" s="213">
        <f>A43+1</f>
        <v>7</v>
      </c>
      <c r="B49" s="218" t="s">
        <v>788</v>
      </c>
      <c r="C49" s="213" t="s">
        <v>124</v>
      </c>
      <c r="D49" s="231" t="s">
        <v>881</v>
      </c>
      <c r="E49" s="232">
        <v>1.2</v>
      </c>
      <c r="F49" s="244">
        <v>1.62</v>
      </c>
      <c r="G49" s="244"/>
      <c r="H49" s="221">
        <f>IF(E49*F49*E$4&gt;0,E49*F49*E$4,0)</f>
        <v>0</v>
      </c>
      <c r="I49" s="221">
        <f>IF(E49*G49*E$5&gt;0,E49*G49*E$5,0)</f>
        <v>0</v>
      </c>
      <c r="J49" s="222" t="s">
        <v>619</v>
      </c>
      <c r="K49" s="223" t="s">
        <v>881</v>
      </c>
      <c r="L49" s="224">
        <v>1.02</v>
      </c>
      <c r="M49" s="225">
        <f>E49*L49</f>
        <v>1.224</v>
      </c>
      <c r="N49" s="226">
        <v>20</v>
      </c>
      <c r="O49" s="227">
        <f t="shared" si="2"/>
        <v>0</v>
      </c>
      <c r="P49" s="228">
        <f>SUM(O49:O54)</f>
        <v>0</v>
      </c>
      <c r="Q49" s="225">
        <f>R49/E49</f>
        <v>0</v>
      </c>
      <c r="R49" s="228">
        <f>H49+I49+P49</f>
        <v>0</v>
      </c>
    </row>
    <row r="50" spans="1:18" s="251" customFormat="1" ht="12.75" hidden="1">
      <c r="A50" s="233"/>
      <c r="B50" s="234"/>
      <c r="C50" s="233"/>
      <c r="D50" s="235"/>
      <c r="E50" s="236"/>
      <c r="F50" s="246"/>
      <c r="G50" s="246"/>
      <c r="H50" s="48"/>
      <c r="I50" s="48"/>
      <c r="J50" s="222"/>
      <c r="K50" s="223"/>
      <c r="L50" s="224"/>
      <c r="M50" s="225">
        <f>E49*L50</f>
        <v>0</v>
      </c>
      <c r="N50" s="226"/>
      <c r="O50" s="227">
        <f t="shared" si="2"/>
        <v>0</v>
      </c>
      <c r="P50" s="53"/>
      <c r="Q50" s="53"/>
      <c r="R50" s="53"/>
    </row>
    <row r="51" spans="1:18" s="251" customFormat="1" ht="12.75" hidden="1">
      <c r="A51" s="233"/>
      <c r="B51" s="234"/>
      <c r="C51" s="233"/>
      <c r="D51" s="235"/>
      <c r="E51" s="236"/>
      <c r="F51" s="246"/>
      <c r="G51" s="246"/>
      <c r="H51" s="48"/>
      <c r="I51" s="48"/>
      <c r="J51" s="222"/>
      <c r="K51" s="223"/>
      <c r="L51" s="224"/>
      <c r="M51" s="225">
        <f>E49*L51</f>
        <v>0</v>
      </c>
      <c r="N51" s="226"/>
      <c r="O51" s="227">
        <f t="shared" si="2"/>
        <v>0</v>
      </c>
      <c r="P51" s="53"/>
      <c r="Q51" s="53"/>
      <c r="R51" s="53"/>
    </row>
    <row r="52" spans="1:18" s="251" customFormat="1" ht="12.75" hidden="1">
      <c r="A52" s="233"/>
      <c r="B52" s="234"/>
      <c r="C52" s="233"/>
      <c r="D52" s="235"/>
      <c r="E52" s="236"/>
      <c r="F52" s="246"/>
      <c r="G52" s="246"/>
      <c r="H52" s="48"/>
      <c r="I52" s="48"/>
      <c r="J52" s="222"/>
      <c r="K52" s="223"/>
      <c r="L52" s="224"/>
      <c r="M52" s="225">
        <f>E49*L52</f>
        <v>0</v>
      </c>
      <c r="N52" s="226"/>
      <c r="O52" s="227">
        <f t="shared" si="2"/>
        <v>0</v>
      </c>
      <c r="P52" s="53"/>
      <c r="Q52" s="53"/>
      <c r="R52" s="53"/>
    </row>
    <row r="53" spans="1:18" s="251" customFormat="1" ht="12.75" hidden="1">
      <c r="A53" s="233"/>
      <c r="B53" s="234"/>
      <c r="C53" s="233"/>
      <c r="D53" s="235"/>
      <c r="E53" s="236"/>
      <c r="F53" s="246"/>
      <c r="G53" s="246"/>
      <c r="H53" s="48"/>
      <c r="I53" s="48"/>
      <c r="J53" s="222"/>
      <c r="K53" s="223"/>
      <c r="L53" s="224"/>
      <c r="M53" s="225">
        <f>E49*L53</f>
        <v>0</v>
      </c>
      <c r="N53" s="226"/>
      <c r="O53" s="227">
        <f t="shared" si="2"/>
        <v>0</v>
      </c>
      <c r="P53" s="53"/>
      <c r="Q53" s="53"/>
      <c r="R53" s="53"/>
    </row>
    <row r="54" spans="1:18" s="251" customFormat="1" ht="12.75" hidden="1">
      <c r="A54" s="240"/>
      <c r="B54" s="241"/>
      <c r="C54" s="240"/>
      <c r="D54" s="242"/>
      <c r="E54" s="243"/>
      <c r="F54" s="253"/>
      <c r="G54" s="253"/>
      <c r="H54" s="59"/>
      <c r="I54" s="59"/>
      <c r="J54" s="237"/>
      <c r="K54" s="238"/>
      <c r="L54" s="252"/>
      <c r="M54" s="225">
        <f>E49*L54</f>
        <v>0</v>
      </c>
      <c r="N54" s="239"/>
      <c r="O54" s="227">
        <f t="shared" si="2"/>
        <v>0</v>
      </c>
      <c r="P54" s="60"/>
      <c r="Q54" s="60"/>
      <c r="R54" s="60"/>
    </row>
    <row r="55" spans="1:18" s="251" customFormat="1" ht="25.5">
      <c r="A55" s="213">
        <f>A49+1</f>
        <v>8</v>
      </c>
      <c r="B55" s="230" t="s">
        <v>380</v>
      </c>
      <c r="C55" s="213" t="s">
        <v>385</v>
      </c>
      <c r="D55" s="231" t="s">
        <v>882</v>
      </c>
      <c r="E55" s="399">
        <v>0.06</v>
      </c>
      <c r="F55" s="244">
        <v>14</v>
      </c>
      <c r="G55" s="244">
        <v>1</v>
      </c>
      <c r="H55" s="221">
        <f>IF(E55*F55*E$4&gt;0,E55*F55*E$4,0)</f>
        <v>0</v>
      </c>
      <c r="I55" s="221">
        <f>IF(E55*G55*E$5&gt;0,E55*G55*E$5,0)</f>
        <v>0</v>
      </c>
      <c r="J55" s="222" t="s">
        <v>789</v>
      </c>
      <c r="K55" s="223" t="s">
        <v>881</v>
      </c>
      <c r="L55" s="224">
        <v>3.06</v>
      </c>
      <c r="M55" s="225">
        <f>E55*L55</f>
        <v>0.18359999999999999</v>
      </c>
      <c r="N55" s="226">
        <v>12.9</v>
      </c>
      <c r="O55" s="227">
        <f t="shared" si="2"/>
        <v>0</v>
      </c>
      <c r="P55" s="228">
        <f>SUM(O55:O60)</f>
        <v>0</v>
      </c>
      <c r="Q55" s="225">
        <f>R55/E55</f>
        <v>0</v>
      </c>
      <c r="R55" s="228">
        <f>H55+I55+P55</f>
        <v>0</v>
      </c>
    </row>
    <row r="56" spans="1:18" s="251" customFormat="1" ht="12.75" hidden="1">
      <c r="A56" s="233"/>
      <c r="B56" s="234"/>
      <c r="C56" s="233"/>
      <c r="D56" s="235"/>
      <c r="E56" s="236"/>
      <c r="F56" s="246"/>
      <c r="G56" s="246"/>
      <c r="H56" s="48"/>
      <c r="I56" s="48"/>
      <c r="J56" s="237"/>
      <c r="K56" s="238"/>
      <c r="L56" s="252"/>
      <c r="M56" s="225">
        <f>E55*L56</f>
        <v>0</v>
      </c>
      <c r="N56" s="239"/>
      <c r="O56" s="227">
        <f t="shared" si="2"/>
        <v>0</v>
      </c>
      <c r="P56" s="53"/>
      <c r="Q56" s="53"/>
      <c r="R56" s="53"/>
    </row>
    <row r="57" spans="1:18" s="251" customFormat="1" ht="12.75" hidden="1">
      <c r="A57" s="233"/>
      <c r="B57" s="234"/>
      <c r="C57" s="233"/>
      <c r="D57" s="235"/>
      <c r="E57" s="236"/>
      <c r="F57" s="246"/>
      <c r="G57" s="246"/>
      <c r="H57" s="48"/>
      <c r="I57" s="48"/>
      <c r="J57" s="237"/>
      <c r="K57" s="238"/>
      <c r="L57" s="252"/>
      <c r="M57" s="225">
        <f>E55*L57</f>
        <v>0</v>
      </c>
      <c r="N57" s="239"/>
      <c r="O57" s="227">
        <f t="shared" si="2"/>
        <v>0</v>
      </c>
      <c r="P57" s="53"/>
      <c r="Q57" s="53"/>
      <c r="R57" s="53"/>
    </row>
    <row r="58" spans="1:18" s="251" customFormat="1" ht="12.75" hidden="1">
      <c r="A58" s="233"/>
      <c r="B58" s="234"/>
      <c r="C58" s="233"/>
      <c r="D58" s="235"/>
      <c r="E58" s="236"/>
      <c r="F58" s="246"/>
      <c r="G58" s="246"/>
      <c r="H58" s="48"/>
      <c r="I58" s="48"/>
      <c r="J58" s="237"/>
      <c r="K58" s="238"/>
      <c r="L58" s="252"/>
      <c r="M58" s="225">
        <f>E55*L58</f>
        <v>0</v>
      </c>
      <c r="N58" s="239"/>
      <c r="O58" s="227">
        <f t="shared" si="2"/>
        <v>0</v>
      </c>
      <c r="P58" s="53"/>
      <c r="Q58" s="53"/>
      <c r="R58" s="53"/>
    </row>
    <row r="59" spans="1:18" s="251" customFormat="1" ht="12.75" hidden="1">
      <c r="A59" s="233"/>
      <c r="B59" s="234"/>
      <c r="C59" s="233"/>
      <c r="D59" s="235"/>
      <c r="E59" s="236"/>
      <c r="F59" s="246"/>
      <c r="G59" s="246"/>
      <c r="H59" s="48"/>
      <c r="I59" s="48"/>
      <c r="J59" s="237"/>
      <c r="K59" s="238"/>
      <c r="L59" s="252"/>
      <c r="M59" s="225">
        <f>E55*L59</f>
        <v>0</v>
      </c>
      <c r="N59" s="239"/>
      <c r="O59" s="227">
        <f t="shared" si="2"/>
        <v>0</v>
      </c>
      <c r="P59" s="53"/>
      <c r="Q59" s="53"/>
      <c r="R59" s="53"/>
    </row>
    <row r="60" spans="1:18" s="251" customFormat="1" ht="12.75" hidden="1">
      <c r="A60" s="240"/>
      <c r="B60" s="241"/>
      <c r="C60" s="240"/>
      <c r="D60" s="242"/>
      <c r="E60" s="243"/>
      <c r="F60" s="253"/>
      <c r="G60" s="253"/>
      <c r="H60" s="59"/>
      <c r="I60" s="59"/>
      <c r="J60" s="237"/>
      <c r="K60" s="238"/>
      <c r="L60" s="252"/>
      <c r="M60" s="225">
        <f>E55*L60</f>
        <v>0</v>
      </c>
      <c r="N60" s="239"/>
      <c r="O60" s="227">
        <f t="shared" si="2"/>
        <v>0</v>
      </c>
      <c r="P60" s="60"/>
      <c r="Q60" s="60"/>
      <c r="R60" s="60"/>
    </row>
    <row r="61" spans="1:18" s="229" customFormat="1" ht="38.25">
      <c r="A61" s="213">
        <f>A55+1</f>
        <v>9</v>
      </c>
      <c r="B61" s="218" t="s">
        <v>378</v>
      </c>
      <c r="C61" s="217" t="s">
        <v>843</v>
      </c>
      <c r="D61" s="219" t="s">
        <v>881</v>
      </c>
      <c r="E61" s="245">
        <v>10.08</v>
      </c>
      <c r="F61" s="245">
        <v>3.55</v>
      </c>
      <c r="G61" s="245">
        <v>0.38</v>
      </c>
      <c r="H61" s="221">
        <f>IF(E61*F61*E$4&gt;0,E61*F61*E$4,0)</f>
        <v>0</v>
      </c>
      <c r="I61" s="221">
        <f>IF(E61*G61*E$5&gt;0,E61*G61*E$5,0)</f>
        <v>0</v>
      </c>
      <c r="J61" s="222" t="s">
        <v>372</v>
      </c>
      <c r="K61" s="223" t="s">
        <v>881</v>
      </c>
      <c r="L61" s="226">
        <v>1.0149999999999999</v>
      </c>
      <c r="M61" s="225">
        <f>E61*L61</f>
        <v>10.231199999999999</v>
      </c>
      <c r="N61" s="226">
        <v>21</v>
      </c>
      <c r="O61" s="227">
        <f t="shared" si="2"/>
        <v>0</v>
      </c>
      <c r="P61" s="228">
        <f>SUM(O61:O66)</f>
        <v>0</v>
      </c>
      <c r="Q61" s="225">
        <f>R61/E61</f>
        <v>0</v>
      </c>
      <c r="R61" s="228">
        <f>H61+I61+P61</f>
        <v>0</v>
      </c>
    </row>
    <row r="62" spans="1:18" s="229" customFormat="1" ht="12.75">
      <c r="A62" s="259"/>
      <c r="B62" s="258"/>
      <c r="C62" s="259"/>
      <c r="D62" s="260"/>
      <c r="E62" s="261"/>
      <c r="F62" s="261"/>
      <c r="G62" s="261"/>
      <c r="H62" s="48"/>
      <c r="I62" s="48"/>
      <c r="J62" s="222" t="s">
        <v>796</v>
      </c>
      <c r="K62" s="223" t="s">
        <v>881</v>
      </c>
      <c r="L62" s="226">
        <v>7.4999999999999997E-2</v>
      </c>
      <c r="M62" s="225">
        <f>E61*L62</f>
        <v>0.75600000000000001</v>
      </c>
      <c r="N62" s="226">
        <v>82.38</v>
      </c>
      <c r="O62" s="227">
        <f t="shared" si="2"/>
        <v>0</v>
      </c>
      <c r="P62" s="53"/>
      <c r="Q62" s="53"/>
      <c r="R62" s="53"/>
    </row>
    <row r="63" spans="1:18" s="229" customFormat="1" ht="12.75" hidden="1">
      <c r="A63" s="233"/>
      <c r="B63" s="258"/>
      <c r="C63" s="259"/>
      <c r="D63" s="260"/>
      <c r="E63" s="261"/>
      <c r="F63" s="261"/>
      <c r="G63" s="261"/>
      <c r="H63" s="48"/>
      <c r="I63" s="48"/>
      <c r="J63" s="222"/>
      <c r="K63" s="223"/>
      <c r="L63" s="226"/>
      <c r="M63" s="225">
        <f>E61*L63</f>
        <v>0</v>
      </c>
      <c r="N63" s="226"/>
      <c r="O63" s="227">
        <f t="shared" si="2"/>
        <v>0</v>
      </c>
      <c r="P63" s="53"/>
      <c r="Q63" s="53"/>
      <c r="R63" s="53"/>
    </row>
    <row r="64" spans="1:18" s="229" customFormat="1" ht="12.75" hidden="1">
      <c r="A64" s="233"/>
      <c r="B64" s="258"/>
      <c r="C64" s="259"/>
      <c r="D64" s="260"/>
      <c r="E64" s="261"/>
      <c r="F64" s="261"/>
      <c r="G64" s="261"/>
      <c r="H64" s="48"/>
      <c r="I64" s="48"/>
      <c r="J64" s="222"/>
      <c r="K64" s="223"/>
      <c r="L64" s="226"/>
      <c r="M64" s="225">
        <f>E61*L64</f>
        <v>0</v>
      </c>
      <c r="N64" s="226"/>
      <c r="O64" s="227">
        <f t="shared" si="2"/>
        <v>0</v>
      </c>
      <c r="P64" s="53"/>
      <c r="Q64" s="53"/>
      <c r="R64" s="53"/>
    </row>
    <row r="65" spans="1:18" s="229" customFormat="1" ht="12.75" hidden="1">
      <c r="A65" s="233"/>
      <c r="B65" s="258"/>
      <c r="C65" s="259"/>
      <c r="D65" s="260"/>
      <c r="E65" s="261"/>
      <c r="F65" s="261"/>
      <c r="G65" s="261"/>
      <c r="H65" s="48"/>
      <c r="I65" s="48"/>
      <c r="J65" s="222"/>
      <c r="K65" s="223"/>
      <c r="L65" s="226"/>
      <c r="M65" s="225">
        <f>E61*L65</f>
        <v>0</v>
      </c>
      <c r="N65" s="226"/>
      <c r="O65" s="227">
        <f t="shared" si="2"/>
        <v>0</v>
      </c>
      <c r="P65" s="53"/>
      <c r="Q65" s="53"/>
      <c r="R65" s="53"/>
    </row>
    <row r="66" spans="1:18" s="229" customFormat="1" ht="12.75" hidden="1">
      <c r="A66" s="240"/>
      <c r="B66" s="262"/>
      <c r="C66" s="263"/>
      <c r="D66" s="248"/>
      <c r="E66" s="264"/>
      <c r="F66" s="264"/>
      <c r="G66" s="264"/>
      <c r="H66" s="59"/>
      <c r="I66" s="59"/>
      <c r="J66" s="222"/>
      <c r="K66" s="223"/>
      <c r="L66" s="226"/>
      <c r="M66" s="225">
        <f>E61*L66</f>
        <v>0</v>
      </c>
      <c r="N66" s="226"/>
      <c r="O66" s="227">
        <f t="shared" si="2"/>
        <v>0</v>
      </c>
      <c r="P66" s="60"/>
      <c r="Q66" s="60"/>
      <c r="R66" s="60"/>
    </row>
    <row r="67" spans="1:18" s="251" customFormat="1" ht="25.5">
      <c r="A67" s="213">
        <f>A61+1</f>
        <v>10</v>
      </c>
      <c r="B67" s="230" t="s">
        <v>147</v>
      </c>
      <c r="C67" s="213" t="s">
        <v>148</v>
      </c>
      <c r="D67" s="231" t="s">
        <v>810</v>
      </c>
      <c r="E67" s="232">
        <v>6</v>
      </c>
      <c r="F67" s="232">
        <v>0.8</v>
      </c>
      <c r="G67" s="232">
        <v>0.09</v>
      </c>
      <c r="H67" s="221">
        <f>IF(E67*F67*E$4&gt;0,E67*F67*E$4,0)</f>
        <v>0</v>
      </c>
      <c r="I67" s="221">
        <f>IF(E67*G67*E$5&gt;0,E67*G67*E$5,0)</f>
        <v>0</v>
      </c>
      <c r="J67" s="222" t="s">
        <v>149</v>
      </c>
      <c r="K67" s="223" t="s">
        <v>810</v>
      </c>
      <c r="L67" s="226">
        <v>1</v>
      </c>
      <c r="M67" s="225">
        <f>E67*L67</f>
        <v>6</v>
      </c>
      <c r="N67" s="226">
        <v>20</v>
      </c>
      <c r="O67" s="227">
        <f t="shared" si="2"/>
        <v>0</v>
      </c>
      <c r="P67" s="228">
        <f>SUM(O67:O72)</f>
        <v>0</v>
      </c>
      <c r="Q67" s="225">
        <f>R67/E67</f>
        <v>0</v>
      </c>
      <c r="R67" s="228">
        <f>H67+I67+P67</f>
        <v>0</v>
      </c>
    </row>
    <row r="68" spans="1:18" s="251" customFormat="1" ht="12.75" hidden="1">
      <c r="A68" s="233"/>
      <c r="B68" s="234"/>
      <c r="C68" s="233"/>
      <c r="D68" s="235"/>
      <c r="E68" s="236"/>
      <c r="F68" s="236"/>
      <c r="G68" s="236"/>
      <c r="H68" s="48"/>
      <c r="I68" s="48"/>
      <c r="J68" s="237"/>
      <c r="K68" s="238"/>
      <c r="L68" s="239"/>
      <c r="M68" s="225">
        <f>E67*L68</f>
        <v>0</v>
      </c>
      <c r="N68" s="239"/>
      <c r="O68" s="227">
        <f t="shared" si="2"/>
        <v>0</v>
      </c>
      <c r="P68" s="53"/>
      <c r="Q68" s="53"/>
      <c r="R68" s="53"/>
    </row>
    <row r="69" spans="1:18" s="251" customFormat="1" ht="12.75" hidden="1">
      <c r="A69" s="233"/>
      <c r="B69" s="234"/>
      <c r="C69" s="233"/>
      <c r="D69" s="235"/>
      <c r="E69" s="236"/>
      <c r="F69" s="236"/>
      <c r="G69" s="236"/>
      <c r="H69" s="48"/>
      <c r="I69" s="48"/>
      <c r="J69" s="237"/>
      <c r="K69" s="238"/>
      <c r="L69" s="239"/>
      <c r="M69" s="225">
        <f>E67*L69</f>
        <v>0</v>
      </c>
      <c r="N69" s="239"/>
      <c r="O69" s="227">
        <f t="shared" si="2"/>
        <v>0</v>
      </c>
      <c r="P69" s="53"/>
      <c r="Q69" s="53"/>
      <c r="R69" s="53"/>
    </row>
    <row r="70" spans="1:18" s="251" customFormat="1" ht="12.75" hidden="1">
      <c r="A70" s="233"/>
      <c r="B70" s="234"/>
      <c r="C70" s="233"/>
      <c r="D70" s="235"/>
      <c r="E70" s="236"/>
      <c r="F70" s="236"/>
      <c r="G70" s="236"/>
      <c r="H70" s="48"/>
      <c r="I70" s="48"/>
      <c r="J70" s="237"/>
      <c r="K70" s="238"/>
      <c r="L70" s="239"/>
      <c r="M70" s="225">
        <f>E67*L70</f>
        <v>0</v>
      </c>
      <c r="N70" s="239"/>
      <c r="O70" s="227">
        <f t="shared" si="2"/>
        <v>0</v>
      </c>
      <c r="P70" s="53"/>
      <c r="Q70" s="53"/>
      <c r="R70" s="53"/>
    </row>
    <row r="71" spans="1:18" s="251" customFormat="1" ht="12.75" hidden="1">
      <c r="A71" s="233"/>
      <c r="B71" s="234"/>
      <c r="C71" s="233"/>
      <c r="D71" s="235"/>
      <c r="E71" s="236"/>
      <c r="F71" s="236"/>
      <c r="G71" s="236"/>
      <c r="H71" s="48"/>
      <c r="I71" s="48"/>
      <c r="J71" s="237"/>
      <c r="K71" s="238"/>
      <c r="L71" s="239"/>
      <c r="M71" s="225">
        <f>E67*L71</f>
        <v>0</v>
      </c>
      <c r="N71" s="239"/>
      <c r="O71" s="227">
        <f t="shared" si="2"/>
        <v>0</v>
      </c>
      <c r="P71" s="53"/>
      <c r="Q71" s="53"/>
      <c r="R71" s="53"/>
    </row>
    <row r="72" spans="1:18" s="251" customFormat="1" ht="12.75" hidden="1">
      <c r="A72" s="240"/>
      <c r="B72" s="241"/>
      <c r="C72" s="240"/>
      <c r="D72" s="242"/>
      <c r="E72" s="243"/>
      <c r="F72" s="243"/>
      <c r="G72" s="243"/>
      <c r="H72" s="59"/>
      <c r="I72" s="59"/>
      <c r="J72" s="237"/>
      <c r="K72" s="238"/>
      <c r="L72" s="239"/>
      <c r="M72" s="225">
        <f>E67*L72</f>
        <v>0</v>
      </c>
      <c r="N72" s="239"/>
      <c r="O72" s="227">
        <f t="shared" si="2"/>
        <v>0</v>
      </c>
      <c r="P72" s="60"/>
      <c r="Q72" s="60"/>
      <c r="R72" s="60"/>
    </row>
    <row r="73" spans="1:18" s="251" customFormat="1" ht="35.25" customHeight="1">
      <c r="A73" s="213">
        <f>A67+1</f>
        <v>11</v>
      </c>
      <c r="B73" s="230" t="s">
        <v>517</v>
      </c>
      <c r="C73" s="217" t="s">
        <v>404</v>
      </c>
      <c r="D73" s="231" t="s">
        <v>791</v>
      </c>
      <c r="E73" s="301">
        <v>6.3600000000000004E-2</v>
      </c>
      <c r="F73" s="244"/>
      <c r="G73" s="244"/>
      <c r="H73" s="221">
        <f>IF(E73*F73*E$4&gt;0,E73*F73*E$4,0)</f>
        <v>0</v>
      </c>
      <c r="I73" s="221">
        <f>IF(E73*G73*E$5&gt;0,E73*G73*E$5,0)</f>
        <v>0</v>
      </c>
      <c r="J73" s="222" t="s">
        <v>405</v>
      </c>
      <c r="K73" s="223" t="s">
        <v>791</v>
      </c>
      <c r="L73" s="224">
        <v>1</v>
      </c>
      <c r="M73" s="225">
        <f>E73*L73</f>
        <v>6.3600000000000004E-2</v>
      </c>
      <c r="N73" s="226">
        <v>269.62</v>
      </c>
      <c r="O73" s="227">
        <f t="shared" si="2"/>
        <v>0</v>
      </c>
      <c r="P73" s="228">
        <f>SUM(O73:O78)</f>
        <v>0</v>
      </c>
      <c r="Q73" s="225">
        <f>R73/E73</f>
        <v>0</v>
      </c>
      <c r="R73" s="228">
        <f>H73+I73+P73</f>
        <v>0</v>
      </c>
    </row>
    <row r="74" spans="1:18" s="251" customFormat="1" ht="12.75" hidden="1">
      <c r="A74" s="233"/>
      <c r="B74" s="234"/>
      <c r="C74" s="233"/>
      <c r="D74" s="235"/>
      <c r="E74" s="236"/>
      <c r="F74" s="246"/>
      <c r="G74" s="246"/>
      <c r="H74" s="48"/>
      <c r="I74" s="48"/>
      <c r="J74" s="237"/>
      <c r="K74" s="238"/>
      <c r="L74" s="239"/>
      <c r="M74" s="225">
        <f>E73*L74</f>
        <v>0</v>
      </c>
      <c r="N74" s="239"/>
      <c r="O74" s="227">
        <f t="shared" si="2"/>
        <v>0</v>
      </c>
      <c r="P74" s="53"/>
      <c r="Q74" s="53"/>
      <c r="R74" s="53"/>
    </row>
    <row r="75" spans="1:18" s="251" customFormat="1" ht="12.75" hidden="1">
      <c r="A75" s="233"/>
      <c r="B75" s="234"/>
      <c r="C75" s="233"/>
      <c r="D75" s="235"/>
      <c r="E75" s="236"/>
      <c r="F75" s="246"/>
      <c r="G75" s="246"/>
      <c r="H75" s="48"/>
      <c r="I75" s="48"/>
      <c r="J75" s="237"/>
      <c r="K75" s="238"/>
      <c r="L75" s="239"/>
      <c r="M75" s="225">
        <f>E73*L75</f>
        <v>0</v>
      </c>
      <c r="N75" s="239"/>
      <c r="O75" s="227">
        <f t="shared" si="2"/>
        <v>0</v>
      </c>
      <c r="P75" s="53"/>
      <c r="Q75" s="53"/>
      <c r="R75" s="53"/>
    </row>
    <row r="76" spans="1:18" s="251" customFormat="1" ht="12.75" hidden="1">
      <c r="A76" s="233"/>
      <c r="B76" s="234"/>
      <c r="C76" s="233"/>
      <c r="D76" s="235"/>
      <c r="E76" s="236"/>
      <c r="F76" s="246"/>
      <c r="G76" s="246"/>
      <c r="H76" s="48"/>
      <c r="I76" s="48"/>
      <c r="J76" s="237"/>
      <c r="K76" s="238"/>
      <c r="L76" s="297"/>
      <c r="M76" s="225">
        <f>E73*L76</f>
        <v>0</v>
      </c>
      <c r="N76" s="239"/>
      <c r="O76" s="227">
        <f t="shared" si="2"/>
        <v>0</v>
      </c>
      <c r="P76" s="53"/>
      <c r="Q76" s="53"/>
      <c r="R76" s="53"/>
    </row>
    <row r="77" spans="1:18" s="251" customFormat="1" ht="12.75" hidden="1">
      <c r="A77" s="233"/>
      <c r="B77" s="234"/>
      <c r="C77" s="233"/>
      <c r="D77" s="235"/>
      <c r="E77" s="236"/>
      <c r="F77" s="246"/>
      <c r="G77" s="246"/>
      <c r="H77" s="48"/>
      <c r="I77" s="48"/>
      <c r="J77" s="237"/>
      <c r="K77" s="238"/>
      <c r="L77" s="297"/>
      <c r="M77" s="225">
        <f>E73*L77</f>
        <v>0</v>
      </c>
      <c r="N77" s="239"/>
      <c r="O77" s="227">
        <f t="shared" ref="O77:O108" si="3">M77*N77*E$6</f>
        <v>0</v>
      </c>
      <c r="P77" s="53"/>
      <c r="Q77" s="53"/>
      <c r="R77" s="53"/>
    </row>
    <row r="78" spans="1:18" s="251" customFormat="1" ht="12.75" hidden="1">
      <c r="A78" s="240"/>
      <c r="B78" s="241"/>
      <c r="C78" s="240"/>
      <c r="D78" s="242"/>
      <c r="E78" s="243"/>
      <c r="F78" s="253"/>
      <c r="G78" s="253"/>
      <c r="H78" s="59"/>
      <c r="I78" s="59"/>
      <c r="J78" s="222"/>
      <c r="K78" s="223"/>
      <c r="L78" s="252"/>
      <c r="M78" s="225">
        <f>E73*L78</f>
        <v>0</v>
      </c>
      <c r="N78" s="239"/>
      <c r="O78" s="227">
        <f t="shared" si="3"/>
        <v>0</v>
      </c>
      <c r="P78" s="60"/>
      <c r="Q78" s="60"/>
      <c r="R78" s="60"/>
    </row>
    <row r="79" spans="1:18" s="251" customFormat="1" ht="35.25" customHeight="1">
      <c r="A79" s="213">
        <f>A73+1</f>
        <v>12</v>
      </c>
      <c r="B79" s="230" t="s">
        <v>517</v>
      </c>
      <c r="C79" s="217" t="s">
        <v>382</v>
      </c>
      <c r="D79" s="231" t="s">
        <v>791</v>
      </c>
      <c r="E79" s="301">
        <v>0.57599999999999996</v>
      </c>
      <c r="F79" s="244"/>
      <c r="G79" s="244"/>
      <c r="H79" s="221">
        <f>IF(E79*F79*E$4&gt;0,E79*F79*E$4,0)</f>
        <v>0</v>
      </c>
      <c r="I79" s="221">
        <f>IF(E79*G79*E$5&gt;0,E79*G79*E$5,0)</f>
        <v>0</v>
      </c>
      <c r="J79" s="217" t="s">
        <v>382</v>
      </c>
      <c r="K79" s="223" t="s">
        <v>791</v>
      </c>
      <c r="L79" s="224">
        <v>1</v>
      </c>
      <c r="M79" s="225">
        <f>E79*L79</f>
        <v>0.57599999999999996</v>
      </c>
      <c r="N79" s="226">
        <v>262.13</v>
      </c>
      <c r="O79" s="227">
        <f t="shared" si="3"/>
        <v>0</v>
      </c>
      <c r="P79" s="228">
        <f>SUM(O79:O84)</f>
        <v>0</v>
      </c>
      <c r="Q79" s="225">
        <f>R79/E79</f>
        <v>0</v>
      </c>
      <c r="R79" s="228">
        <f>H79+I79+P79</f>
        <v>0</v>
      </c>
    </row>
    <row r="80" spans="1:18" s="251" customFormat="1" ht="12.75" hidden="1">
      <c r="A80" s="233"/>
      <c r="B80" s="234"/>
      <c r="C80" s="233"/>
      <c r="D80" s="235"/>
      <c r="E80" s="236"/>
      <c r="F80" s="246"/>
      <c r="G80" s="246"/>
      <c r="H80" s="48"/>
      <c r="I80" s="48"/>
      <c r="J80" s="237"/>
      <c r="K80" s="238"/>
      <c r="L80" s="239"/>
      <c r="M80" s="225">
        <f>E79*L80</f>
        <v>0</v>
      </c>
      <c r="N80" s="239"/>
      <c r="O80" s="227">
        <f t="shared" si="3"/>
        <v>0</v>
      </c>
      <c r="P80" s="53"/>
      <c r="Q80" s="53"/>
      <c r="R80" s="53"/>
    </row>
    <row r="81" spans="1:18" s="251" customFormat="1" ht="12.75" hidden="1">
      <c r="A81" s="233"/>
      <c r="B81" s="234"/>
      <c r="C81" s="233"/>
      <c r="D81" s="235"/>
      <c r="E81" s="236"/>
      <c r="F81" s="246"/>
      <c r="G81" s="246"/>
      <c r="H81" s="48"/>
      <c r="I81" s="48"/>
      <c r="J81" s="237"/>
      <c r="K81" s="238"/>
      <c r="L81" s="239"/>
      <c r="M81" s="225">
        <f>E79*L81</f>
        <v>0</v>
      </c>
      <c r="N81" s="239"/>
      <c r="O81" s="227">
        <f t="shared" si="3"/>
        <v>0</v>
      </c>
      <c r="P81" s="53"/>
      <c r="Q81" s="53"/>
      <c r="R81" s="53"/>
    </row>
    <row r="82" spans="1:18" s="251" customFormat="1" ht="12.75" hidden="1">
      <c r="A82" s="233"/>
      <c r="B82" s="234"/>
      <c r="C82" s="233"/>
      <c r="D82" s="235"/>
      <c r="E82" s="236"/>
      <c r="F82" s="246"/>
      <c r="G82" s="246"/>
      <c r="H82" s="48"/>
      <c r="I82" s="48"/>
      <c r="J82" s="237"/>
      <c r="K82" s="238"/>
      <c r="L82" s="297"/>
      <c r="M82" s="225">
        <f>E79*L82</f>
        <v>0</v>
      </c>
      <c r="N82" s="239"/>
      <c r="O82" s="227">
        <f t="shared" si="3"/>
        <v>0</v>
      </c>
      <c r="P82" s="53"/>
      <c r="Q82" s="53"/>
      <c r="R82" s="53"/>
    </row>
    <row r="83" spans="1:18" s="251" customFormat="1" ht="12.75" hidden="1">
      <c r="A83" s="233"/>
      <c r="B83" s="234"/>
      <c r="C83" s="233"/>
      <c r="D83" s="235"/>
      <c r="E83" s="236"/>
      <c r="F83" s="246"/>
      <c r="G83" s="246"/>
      <c r="H83" s="48"/>
      <c r="I83" s="48"/>
      <c r="J83" s="237"/>
      <c r="K83" s="238"/>
      <c r="L83" s="297"/>
      <c r="M83" s="225">
        <f>E79*L83</f>
        <v>0</v>
      </c>
      <c r="N83" s="239"/>
      <c r="O83" s="227">
        <f t="shared" si="3"/>
        <v>0</v>
      </c>
      <c r="P83" s="53"/>
      <c r="Q83" s="53"/>
      <c r="R83" s="53"/>
    </row>
    <row r="84" spans="1:18" s="251" customFormat="1" ht="12.75" hidden="1">
      <c r="A84" s="240"/>
      <c r="B84" s="241"/>
      <c r="C84" s="240"/>
      <c r="D84" s="242"/>
      <c r="E84" s="243"/>
      <c r="F84" s="253"/>
      <c r="G84" s="253"/>
      <c r="H84" s="59"/>
      <c r="I84" s="59"/>
      <c r="J84" s="222"/>
      <c r="K84" s="223"/>
      <c r="L84" s="252"/>
      <c r="M84" s="225">
        <f>E79*L84</f>
        <v>0</v>
      </c>
      <c r="N84" s="239"/>
      <c r="O84" s="227">
        <f t="shared" si="3"/>
        <v>0</v>
      </c>
      <c r="P84" s="60"/>
      <c r="Q84" s="60"/>
      <c r="R84" s="60"/>
    </row>
    <row r="85" spans="1:18" s="300" customFormat="1" ht="57" customHeight="1">
      <c r="A85" s="213">
        <f>A79+1</f>
        <v>13</v>
      </c>
      <c r="B85" s="230" t="s">
        <v>511</v>
      </c>
      <c r="C85" s="213" t="s">
        <v>125</v>
      </c>
      <c r="D85" s="231" t="s">
        <v>879</v>
      </c>
      <c r="E85" s="245">
        <v>0.45</v>
      </c>
      <c r="F85" s="244">
        <v>1.5</v>
      </c>
      <c r="G85" s="244">
        <v>0.45</v>
      </c>
      <c r="H85" s="221">
        <f>IF(E85*F85*E$4&gt;0,E85*F85*E$4,0)</f>
        <v>0</v>
      </c>
      <c r="I85" s="221">
        <f>IF(E85*G85*E$5&gt;0,E85*G85*E$5,0)</f>
        <v>0</v>
      </c>
      <c r="J85" s="222" t="s">
        <v>126</v>
      </c>
      <c r="K85" s="223" t="s">
        <v>791</v>
      </c>
      <c r="L85" s="298">
        <v>0.24</v>
      </c>
      <c r="M85" s="225">
        <f>E85*L85</f>
        <v>0.108</v>
      </c>
      <c r="N85" s="226">
        <v>128.86000000000001</v>
      </c>
      <c r="O85" s="227">
        <f t="shared" si="3"/>
        <v>0</v>
      </c>
      <c r="P85" s="228">
        <f>SUM(O85:O90)</f>
        <v>0</v>
      </c>
      <c r="Q85" s="225">
        <f>R85/E85</f>
        <v>0</v>
      </c>
      <c r="R85" s="228">
        <f>H85+I85+P85</f>
        <v>0</v>
      </c>
    </row>
    <row r="86" spans="1:18" s="251" customFormat="1" ht="12.75" hidden="1">
      <c r="A86" s="233"/>
      <c r="B86" s="234"/>
      <c r="C86" s="233"/>
      <c r="D86" s="235"/>
      <c r="E86" s="236"/>
      <c r="F86" s="246"/>
      <c r="G86" s="246"/>
      <c r="H86" s="48"/>
      <c r="I86" s="48"/>
      <c r="J86" s="237"/>
      <c r="K86" s="238"/>
      <c r="L86" s="252"/>
      <c r="M86" s="225">
        <f>E85*L86</f>
        <v>0</v>
      </c>
      <c r="N86" s="239"/>
      <c r="O86" s="227">
        <f t="shared" si="3"/>
        <v>0</v>
      </c>
      <c r="P86" s="53"/>
      <c r="Q86" s="53"/>
      <c r="R86" s="53"/>
    </row>
    <row r="87" spans="1:18" s="251" customFormat="1" ht="12.75" hidden="1">
      <c r="A87" s="233"/>
      <c r="B87" s="234"/>
      <c r="C87" s="233"/>
      <c r="D87" s="235"/>
      <c r="E87" s="236"/>
      <c r="F87" s="246"/>
      <c r="G87" s="246"/>
      <c r="H87" s="48"/>
      <c r="I87" s="48"/>
      <c r="J87" s="237"/>
      <c r="K87" s="238"/>
      <c r="L87" s="252"/>
      <c r="M87" s="225">
        <f>E85*L87</f>
        <v>0</v>
      </c>
      <c r="N87" s="239"/>
      <c r="O87" s="227">
        <f t="shared" si="3"/>
        <v>0</v>
      </c>
      <c r="P87" s="53"/>
      <c r="Q87" s="53"/>
      <c r="R87" s="53"/>
    </row>
    <row r="88" spans="1:18" s="251" customFormat="1" ht="12.75" hidden="1">
      <c r="A88" s="233"/>
      <c r="B88" s="234"/>
      <c r="C88" s="233"/>
      <c r="D88" s="235"/>
      <c r="E88" s="236"/>
      <c r="F88" s="246"/>
      <c r="G88" s="246"/>
      <c r="H88" s="48"/>
      <c r="I88" s="48"/>
      <c r="J88" s="237"/>
      <c r="K88" s="238"/>
      <c r="L88" s="252"/>
      <c r="M88" s="225">
        <f>E85*L88</f>
        <v>0</v>
      </c>
      <c r="N88" s="239"/>
      <c r="O88" s="227">
        <f t="shared" si="3"/>
        <v>0</v>
      </c>
      <c r="P88" s="53"/>
      <c r="Q88" s="53"/>
      <c r="R88" s="53"/>
    </row>
    <row r="89" spans="1:18" s="251" customFormat="1" ht="12.75" hidden="1">
      <c r="A89" s="233"/>
      <c r="B89" s="234"/>
      <c r="C89" s="233"/>
      <c r="D89" s="235"/>
      <c r="E89" s="236"/>
      <c r="F89" s="246"/>
      <c r="G89" s="246"/>
      <c r="H89" s="48"/>
      <c r="I89" s="48"/>
      <c r="J89" s="237"/>
      <c r="K89" s="238"/>
      <c r="L89" s="252"/>
      <c r="M89" s="225">
        <f>E85*L89</f>
        <v>0</v>
      </c>
      <c r="N89" s="239"/>
      <c r="O89" s="227">
        <f t="shared" si="3"/>
        <v>0</v>
      </c>
      <c r="P89" s="53"/>
      <c r="Q89" s="53"/>
      <c r="R89" s="53"/>
    </row>
    <row r="90" spans="1:18" s="251" customFormat="1" ht="12.75" hidden="1">
      <c r="A90" s="240"/>
      <c r="B90" s="241"/>
      <c r="C90" s="240"/>
      <c r="D90" s="242"/>
      <c r="E90" s="243"/>
      <c r="F90" s="253"/>
      <c r="G90" s="253"/>
      <c r="H90" s="59"/>
      <c r="I90" s="59"/>
      <c r="J90" s="237"/>
      <c r="K90" s="238"/>
      <c r="L90" s="252"/>
      <c r="M90" s="225">
        <f>E85*L90</f>
        <v>0</v>
      </c>
      <c r="N90" s="239"/>
      <c r="O90" s="227">
        <f t="shared" si="3"/>
        <v>0</v>
      </c>
      <c r="P90" s="60"/>
      <c r="Q90" s="60"/>
      <c r="R90" s="60"/>
    </row>
    <row r="91" spans="1:18" s="251" customFormat="1" ht="25.5">
      <c r="A91" s="213">
        <f>A85+1</f>
        <v>14</v>
      </c>
      <c r="B91" s="230" t="s">
        <v>129</v>
      </c>
      <c r="C91" s="213" t="s">
        <v>130</v>
      </c>
      <c r="D91" s="231" t="s">
        <v>810</v>
      </c>
      <c r="E91" s="232">
        <v>1</v>
      </c>
      <c r="F91" s="232">
        <v>8.98</v>
      </c>
      <c r="G91" s="232"/>
      <c r="H91" s="221">
        <f>IF(E91*F91*E$4&gt;0,E91*F91*E$4,0)</f>
        <v>0</v>
      </c>
      <c r="I91" s="221">
        <f>IF(E91*G91*E$5&gt;0,E91*G91*E$5,0)</f>
        <v>0</v>
      </c>
      <c r="J91" s="222" t="s">
        <v>131</v>
      </c>
      <c r="K91" s="223" t="s">
        <v>881</v>
      </c>
      <c r="L91" s="226">
        <v>0.05</v>
      </c>
      <c r="M91" s="225">
        <f>E91*L91</f>
        <v>0.05</v>
      </c>
      <c r="N91" s="226">
        <v>15</v>
      </c>
      <c r="O91" s="227">
        <f t="shared" si="3"/>
        <v>0</v>
      </c>
      <c r="P91" s="228">
        <f>SUM(O91:O96)</f>
        <v>0</v>
      </c>
      <c r="Q91" s="225">
        <f>R91/E91</f>
        <v>0</v>
      </c>
      <c r="R91" s="228">
        <f>H91+I91+P91</f>
        <v>0</v>
      </c>
    </row>
    <row r="92" spans="1:18" s="251" customFormat="1" ht="12.75">
      <c r="A92" s="233"/>
      <c r="B92" s="234"/>
      <c r="C92" s="233"/>
      <c r="D92" s="235"/>
      <c r="E92" s="236"/>
      <c r="F92" s="236"/>
      <c r="G92" s="236"/>
      <c r="H92" s="48"/>
      <c r="I92" s="48"/>
      <c r="J92" s="237" t="s">
        <v>15</v>
      </c>
      <c r="K92" s="238" t="s">
        <v>881</v>
      </c>
      <c r="L92" s="239">
        <v>0.2</v>
      </c>
      <c r="M92" s="225">
        <f>E91*L92</f>
        <v>0.2</v>
      </c>
      <c r="N92" s="239">
        <v>1.5</v>
      </c>
      <c r="O92" s="227">
        <f t="shared" si="3"/>
        <v>0</v>
      </c>
      <c r="P92" s="53"/>
      <c r="Q92" s="53"/>
      <c r="R92" s="53"/>
    </row>
    <row r="93" spans="1:18" s="251" customFormat="1" ht="12.75" hidden="1">
      <c r="A93" s="233"/>
      <c r="B93" s="234"/>
      <c r="C93" s="233"/>
      <c r="D93" s="235"/>
      <c r="E93" s="236"/>
      <c r="F93" s="236"/>
      <c r="G93" s="236"/>
      <c r="H93" s="48"/>
      <c r="I93" s="48"/>
      <c r="J93" s="237"/>
      <c r="K93" s="238"/>
      <c r="L93" s="239"/>
      <c r="M93" s="225">
        <f>E91*L93</f>
        <v>0</v>
      </c>
      <c r="N93" s="239"/>
      <c r="O93" s="227">
        <f t="shared" si="3"/>
        <v>0</v>
      </c>
      <c r="P93" s="53"/>
      <c r="Q93" s="53"/>
      <c r="R93" s="53"/>
    </row>
    <row r="94" spans="1:18" s="251" customFormat="1" ht="12.75" hidden="1">
      <c r="A94" s="233"/>
      <c r="B94" s="234"/>
      <c r="C94" s="233"/>
      <c r="D94" s="235"/>
      <c r="E94" s="236"/>
      <c r="F94" s="236"/>
      <c r="G94" s="236"/>
      <c r="H94" s="48"/>
      <c r="I94" s="48"/>
      <c r="J94" s="237"/>
      <c r="K94" s="238"/>
      <c r="L94" s="239"/>
      <c r="M94" s="225">
        <f>E91*L94</f>
        <v>0</v>
      </c>
      <c r="N94" s="239"/>
      <c r="O94" s="227">
        <f t="shared" si="3"/>
        <v>0</v>
      </c>
      <c r="P94" s="53"/>
      <c r="Q94" s="53"/>
      <c r="R94" s="53"/>
    </row>
    <row r="95" spans="1:18" s="251" customFormat="1" ht="12.75" hidden="1">
      <c r="A95" s="233"/>
      <c r="B95" s="234"/>
      <c r="C95" s="233"/>
      <c r="D95" s="235"/>
      <c r="E95" s="236"/>
      <c r="F95" s="236"/>
      <c r="G95" s="236"/>
      <c r="H95" s="48"/>
      <c r="I95" s="48"/>
      <c r="J95" s="237"/>
      <c r="K95" s="238"/>
      <c r="L95" s="239"/>
      <c r="M95" s="225">
        <f>E91*L95</f>
        <v>0</v>
      </c>
      <c r="N95" s="239"/>
      <c r="O95" s="227">
        <f t="shared" si="3"/>
        <v>0</v>
      </c>
      <c r="P95" s="53"/>
      <c r="Q95" s="53"/>
      <c r="R95" s="53"/>
    </row>
    <row r="96" spans="1:18" s="251" customFormat="1" ht="12.75" hidden="1">
      <c r="A96" s="240"/>
      <c r="B96" s="241"/>
      <c r="C96" s="240"/>
      <c r="D96" s="242"/>
      <c r="E96" s="243"/>
      <c r="F96" s="243"/>
      <c r="G96" s="243"/>
      <c r="H96" s="59"/>
      <c r="I96" s="59"/>
      <c r="J96" s="237"/>
      <c r="K96" s="238"/>
      <c r="L96" s="239"/>
      <c r="M96" s="225">
        <f>E91*L96</f>
        <v>0</v>
      </c>
      <c r="N96" s="239"/>
      <c r="O96" s="227">
        <f t="shared" si="3"/>
        <v>0</v>
      </c>
      <c r="P96" s="60"/>
      <c r="Q96" s="60"/>
      <c r="R96" s="60"/>
    </row>
    <row r="97" spans="1:18" s="251" customFormat="1" ht="12.75">
      <c r="A97" s="213">
        <f>A91+1</f>
        <v>15</v>
      </c>
      <c r="B97" s="230" t="s">
        <v>152</v>
      </c>
      <c r="C97" s="213" t="s">
        <v>155</v>
      </c>
      <c r="D97" s="231" t="s">
        <v>874</v>
      </c>
      <c r="E97" s="232">
        <v>0.2</v>
      </c>
      <c r="F97" s="232">
        <v>56.2</v>
      </c>
      <c r="G97" s="232"/>
      <c r="H97" s="221">
        <f>IF(E97*F97*E$4&gt;0,E97*F97*E$4,0)</f>
        <v>0</v>
      </c>
      <c r="I97" s="221">
        <f>IF(E97*G97*E$5&gt;0,E97*G97*E$5,0)</f>
        <v>0</v>
      </c>
      <c r="J97" s="222" t="s">
        <v>785</v>
      </c>
      <c r="K97" s="223"/>
      <c r="L97" s="226"/>
      <c r="M97" s="225">
        <f>E97*L97</f>
        <v>0</v>
      </c>
      <c r="N97" s="226"/>
      <c r="O97" s="227">
        <f t="shared" si="3"/>
        <v>0</v>
      </c>
      <c r="P97" s="228">
        <f>SUM(O97:O102)</f>
        <v>0</v>
      </c>
      <c r="Q97" s="225">
        <f>R97/E97</f>
        <v>0</v>
      </c>
      <c r="R97" s="228">
        <f>H97+I97+P97</f>
        <v>0</v>
      </c>
    </row>
    <row r="98" spans="1:18" s="251" customFormat="1" ht="12.75" hidden="1">
      <c r="A98" s="233"/>
      <c r="B98" s="234"/>
      <c r="C98" s="233"/>
      <c r="D98" s="235"/>
      <c r="E98" s="236"/>
      <c r="F98" s="236"/>
      <c r="G98" s="236"/>
      <c r="H98" s="48"/>
      <c r="I98" s="48"/>
      <c r="J98" s="237"/>
      <c r="K98" s="238"/>
      <c r="L98" s="239"/>
      <c r="M98" s="225">
        <f>E97*L98</f>
        <v>0</v>
      </c>
      <c r="N98" s="239"/>
      <c r="O98" s="227">
        <f t="shared" si="3"/>
        <v>0</v>
      </c>
      <c r="P98" s="53"/>
      <c r="Q98" s="53"/>
      <c r="R98" s="53"/>
    </row>
    <row r="99" spans="1:18" s="251" customFormat="1" ht="12.75" hidden="1">
      <c r="A99" s="233"/>
      <c r="B99" s="234"/>
      <c r="C99" s="233"/>
      <c r="D99" s="235"/>
      <c r="E99" s="236"/>
      <c r="F99" s="236"/>
      <c r="G99" s="236"/>
      <c r="H99" s="48"/>
      <c r="I99" s="48"/>
      <c r="J99" s="237"/>
      <c r="K99" s="238"/>
      <c r="L99" s="239"/>
      <c r="M99" s="225">
        <f>E97*L99</f>
        <v>0</v>
      </c>
      <c r="N99" s="239"/>
      <c r="O99" s="227">
        <f t="shared" si="3"/>
        <v>0</v>
      </c>
      <c r="P99" s="53"/>
      <c r="Q99" s="53"/>
      <c r="R99" s="53"/>
    </row>
    <row r="100" spans="1:18" s="251" customFormat="1" ht="12.75" hidden="1">
      <c r="A100" s="233"/>
      <c r="B100" s="234"/>
      <c r="C100" s="233"/>
      <c r="D100" s="235"/>
      <c r="E100" s="236"/>
      <c r="F100" s="236"/>
      <c r="G100" s="236"/>
      <c r="H100" s="48"/>
      <c r="I100" s="48"/>
      <c r="J100" s="237"/>
      <c r="K100" s="238"/>
      <c r="L100" s="239"/>
      <c r="M100" s="225">
        <f>E97*L100</f>
        <v>0</v>
      </c>
      <c r="N100" s="239"/>
      <c r="O100" s="227">
        <f t="shared" si="3"/>
        <v>0</v>
      </c>
      <c r="P100" s="53"/>
      <c r="Q100" s="53"/>
      <c r="R100" s="53"/>
    </row>
    <row r="101" spans="1:18" s="251" customFormat="1" ht="12.75" hidden="1">
      <c r="A101" s="233"/>
      <c r="B101" s="234"/>
      <c r="C101" s="233"/>
      <c r="D101" s="235"/>
      <c r="E101" s="236"/>
      <c r="F101" s="236"/>
      <c r="G101" s="236"/>
      <c r="H101" s="48"/>
      <c r="I101" s="48"/>
      <c r="J101" s="237"/>
      <c r="K101" s="238"/>
      <c r="L101" s="239"/>
      <c r="M101" s="225">
        <f>E97*L101</f>
        <v>0</v>
      </c>
      <c r="N101" s="239"/>
      <c r="O101" s="227">
        <f t="shared" si="3"/>
        <v>0</v>
      </c>
      <c r="P101" s="53"/>
      <c r="Q101" s="53"/>
      <c r="R101" s="53"/>
    </row>
    <row r="102" spans="1:18" s="251" customFormat="1" ht="12.75" hidden="1">
      <c r="A102" s="240"/>
      <c r="B102" s="241"/>
      <c r="C102" s="240"/>
      <c r="D102" s="242"/>
      <c r="E102" s="243"/>
      <c r="F102" s="243"/>
      <c r="G102" s="243"/>
      <c r="H102" s="59"/>
      <c r="I102" s="59"/>
      <c r="J102" s="237"/>
      <c r="K102" s="238"/>
      <c r="L102" s="239"/>
      <c r="M102" s="225">
        <f>E97*L102</f>
        <v>0</v>
      </c>
      <c r="N102" s="239"/>
      <c r="O102" s="227">
        <f t="shared" si="3"/>
        <v>0</v>
      </c>
      <c r="P102" s="60"/>
      <c r="Q102" s="60"/>
      <c r="R102" s="60"/>
    </row>
    <row r="103" spans="1:18" s="229" customFormat="1" ht="25.5" customHeight="1">
      <c r="A103" s="213">
        <f>A97+1</f>
        <v>16</v>
      </c>
      <c r="B103" s="218" t="s">
        <v>154</v>
      </c>
      <c r="C103" s="217" t="s">
        <v>157</v>
      </c>
      <c r="D103" s="219" t="s">
        <v>883</v>
      </c>
      <c r="E103" s="245">
        <v>0.08</v>
      </c>
      <c r="F103" s="245"/>
      <c r="G103" s="245">
        <v>25.5</v>
      </c>
      <c r="H103" s="221">
        <f>IF(E103*F103*E$4&gt;0,E103*F103*E$4,0)</f>
        <v>0</v>
      </c>
      <c r="I103" s="221">
        <f>IF(E103*G103*E$5&gt;0,E103*G103*E$5,0)</f>
        <v>0</v>
      </c>
      <c r="J103" s="222" t="s">
        <v>13</v>
      </c>
      <c r="K103" s="223"/>
      <c r="L103" s="226"/>
      <c r="M103" s="225">
        <f>E103*L103</f>
        <v>0</v>
      </c>
      <c r="N103" s="226"/>
      <c r="O103" s="227">
        <f t="shared" si="3"/>
        <v>0</v>
      </c>
      <c r="P103" s="228">
        <f>SUM(O103:O108)</f>
        <v>0</v>
      </c>
      <c r="Q103" s="225">
        <f>R103/E103</f>
        <v>0</v>
      </c>
      <c r="R103" s="228">
        <f>H103+I103+P103</f>
        <v>0</v>
      </c>
    </row>
    <row r="104" spans="1:18" s="229" customFormat="1" ht="12.75" hidden="1">
      <c r="A104" s="233"/>
      <c r="B104" s="258"/>
      <c r="C104" s="259"/>
      <c r="D104" s="260"/>
      <c r="E104" s="261"/>
      <c r="F104" s="261"/>
      <c r="G104" s="261"/>
      <c r="H104" s="48"/>
      <c r="I104" s="48"/>
      <c r="J104" s="222"/>
      <c r="K104" s="223"/>
      <c r="L104" s="226"/>
      <c r="M104" s="225">
        <f>E103*L104</f>
        <v>0</v>
      </c>
      <c r="N104" s="226"/>
      <c r="O104" s="227">
        <f t="shared" si="3"/>
        <v>0</v>
      </c>
      <c r="P104" s="53"/>
      <c r="Q104" s="53"/>
      <c r="R104" s="53"/>
    </row>
    <row r="105" spans="1:18" s="229" customFormat="1" ht="12.75" hidden="1">
      <c r="A105" s="233"/>
      <c r="B105" s="258"/>
      <c r="C105" s="259"/>
      <c r="D105" s="260"/>
      <c r="E105" s="261"/>
      <c r="F105" s="261"/>
      <c r="G105" s="261"/>
      <c r="H105" s="48"/>
      <c r="I105" s="48"/>
      <c r="J105" s="222"/>
      <c r="K105" s="223"/>
      <c r="L105" s="226"/>
      <c r="M105" s="225">
        <f>E103*L105</f>
        <v>0</v>
      </c>
      <c r="N105" s="226"/>
      <c r="O105" s="227">
        <f t="shared" si="3"/>
        <v>0</v>
      </c>
      <c r="P105" s="53"/>
      <c r="Q105" s="53"/>
      <c r="R105" s="53"/>
    </row>
    <row r="106" spans="1:18" s="229" customFormat="1" ht="12.75" hidden="1">
      <c r="A106" s="233"/>
      <c r="B106" s="258"/>
      <c r="C106" s="259"/>
      <c r="D106" s="260"/>
      <c r="E106" s="261"/>
      <c r="F106" s="261"/>
      <c r="G106" s="261"/>
      <c r="H106" s="48"/>
      <c r="I106" s="48"/>
      <c r="J106" s="222"/>
      <c r="K106" s="223"/>
      <c r="L106" s="226"/>
      <c r="M106" s="225">
        <f>E103*L106</f>
        <v>0</v>
      </c>
      <c r="N106" s="226"/>
      <c r="O106" s="227">
        <f t="shared" si="3"/>
        <v>0</v>
      </c>
      <c r="P106" s="53"/>
      <c r="Q106" s="53"/>
      <c r="R106" s="53"/>
    </row>
    <row r="107" spans="1:18" s="229" customFormat="1" ht="12.75" hidden="1">
      <c r="A107" s="233"/>
      <c r="B107" s="258"/>
      <c r="C107" s="259"/>
      <c r="D107" s="260"/>
      <c r="E107" s="261"/>
      <c r="F107" s="261"/>
      <c r="G107" s="261"/>
      <c r="H107" s="48"/>
      <c r="I107" s="48"/>
      <c r="J107" s="222"/>
      <c r="K107" s="223"/>
      <c r="L107" s="226"/>
      <c r="M107" s="225">
        <f>E103*L107</f>
        <v>0</v>
      </c>
      <c r="N107" s="226"/>
      <c r="O107" s="227">
        <f t="shared" si="3"/>
        <v>0</v>
      </c>
      <c r="P107" s="53"/>
      <c r="Q107" s="53"/>
      <c r="R107" s="53"/>
    </row>
    <row r="108" spans="1:18" s="229" customFormat="1" ht="12.75" hidden="1">
      <c r="A108" s="240"/>
      <c r="B108" s="262"/>
      <c r="C108" s="263"/>
      <c r="D108" s="248"/>
      <c r="E108" s="264"/>
      <c r="F108" s="264"/>
      <c r="G108" s="264"/>
      <c r="H108" s="59"/>
      <c r="I108" s="59"/>
      <c r="J108" s="222"/>
      <c r="K108" s="223"/>
      <c r="L108" s="226"/>
      <c r="M108" s="225">
        <f>E103*L108</f>
        <v>0</v>
      </c>
      <c r="N108" s="226"/>
      <c r="O108" s="227">
        <f t="shared" si="3"/>
        <v>0</v>
      </c>
      <c r="P108" s="60"/>
      <c r="Q108" s="60"/>
      <c r="R108" s="60"/>
    </row>
    <row r="109" spans="1:18" s="229" customFormat="1" ht="51">
      <c r="A109" s="213">
        <f>A103+1</f>
        <v>17</v>
      </c>
      <c r="B109" s="218" t="s">
        <v>156</v>
      </c>
      <c r="C109" s="217" t="s">
        <v>153</v>
      </c>
      <c r="D109" s="219" t="s">
        <v>881</v>
      </c>
      <c r="E109" s="261">
        <v>14.4</v>
      </c>
      <c r="F109" s="245">
        <v>8.9999999999999993E-3</v>
      </c>
      <c r="G109" s="245">
        <v>1.01</v>
      </c>
      <c r="H109" s="221">
        <f>IF(E109*F109*E$4&gt;0,E109*F109*E$4,0)</f>
        <v>0</v>
      </c>
      <c r="I109" s="221">
        <f>IF(E109*G109*E$5&gt;0,E109*G109*E$5,0)</f>
        <v>0</v>
      </c>
      <c r="J109" s="222" t="s">
        <v>785</v>
      </c>
      <c r="K109" s="223"/>
      <c r="L109" s="226"/>
      <c r="M109" s="225">
        <f>E109*L109</f>
        <v>0</v>
      </c>
      <c r="N109" s="226"/>
      <c r="O109" s="227">
        <f t="shared" ref="O109:O140" si="4">M109*N109*E$6</f>
        <v>0</v>
      </c>
      <c r="P109" s="228">
        <f>SUM(O109:O114)</f>
        <v>0</v>
      </c>
      <c r="Q109" s="225">
        <f>R109/E109</f>
        <v>0</v>
      </c>
      <c r="R109" s="228">
        <f>H109+I109+P109</f>
        <v>0</v>
      </c>
    </row>
    <row r="110" spans="1:18" s="229" customFormat="1" ht="12.75" hidden="1">
      <c r="A110" s="233"/>
      <c r="B110" s="258"/>
      <c r="C110" s="259"/>
      <c r="D110" s="260"/>
      <c r="E110" s="261"/>
      <c r="F110" s="261"/>
      <c r="G110" s="261"/>
      <c r="H110" s="48"/>
      <c r="I110" s="48"/>
      <c r="J110" s="222"/>
      <c r="K110" s="223"/>
      <c r="L110" s="226"/>
      <c r="M110" s="225">
        <f>E109*L110</f>
        <v>0</v>
      </c>
      <c r="N110" s="226"/>
      <c r="O110" s="227">
        <f t="shared" si="4"/>
        <v>0</v>
      </c>
      <c r="P110" s="53"/>
      <c r="Q110" s="53"/>
      <c r="R110" s="53"/>
    </row>
    <row r="111" spans="1:18" s="229" customFormat="1" ht="12.75" hidden="1">
      <c r="A111" s="233"/>
      <c r="B111" s="258"/>
      <c r="C111" s="259"/>
      <c r="D111" s="260"/>
      <c r="E111" s="261"/>
      <c r="F111" s="261"/>
      <c r="G111" s="261"/>
      <c r="H111" s="48"/>
      <c r="I111" s="48"/>
      <c r="J111" s="222"/>
      <c r="K111" s="223"/>
      <c r="L111" s="226"/>
      <c r="M111" s="225">
        <f>E109*L111</f>
        <v>0</v>
      </c>
      <c r="N111" s="226"/>
      <c r="O111" s="227">
        <f t="shared" si="4"/>
        <v>0</v>
      </c>
      <c r="P111" s="53"/>
      <c r="Q111" s="53"/>
      <c r="R111" s="53"/>
    </row>
    <row r="112" spans="1:18" s="229" customFormat="1" ht="12.75" hidden="1">
      <c r="A112" s="233"/>
      <c r="B112" s="258"/>
      <c r="C112" s="259"/>
      <c r="D112" s="260"/>
      <c r="E112" s="261"/>
      <c r="F112" s="261"/>
      <c r="G112" s="261"/>
      <c r="H112" s="48"/>
      <c r="I112" s="48"/>
      <c r="J112" s="222"/>
      <c r="K112" s="223"/>
      <c r="L112" s="226"/>
      <c r="M112" s="225">
        <f>E109*L112</f>
        <v>0</v>
      </c>
      <c r="N112" s="226"/>
      <c r="O112" s="227">
        <f t="shared" si="4"/>
        <v>0</v>
      </c>
      <c r="P112" s="53"/>
      <c r="Q112" s="53"/>
      <c r="R112" s="53"/>
    </row>
    <row r="113" spans="1:18" s="229" customFormat="1" ht="12.75" hidden="1">
      <c r="A113" s="233"/>
      <c r="B113" s="258"/>
      <c r="C113" s="259"/>
      <c r="D113" s="260"/>
      <c r="E113" s="261"/>
      <c r="F113" s="261"/>
      <c r="G113" s="261"/>
      <c r="H113" s="48"/>
      <c r="I113" s="48"/>
      <c r="J113" s="222"/>
      <c r="K113" s="223"/>
      <c r="L113" s="226"/>
      <c r="M113" s="225">
        <f>E109*L113</f>
        <v>0</v>
      </c>
      <c r="N113" s="226"/>
      <c r="O113" s="227">
        <f t="shared" si="4"/>
        <v>0</v>
      </c>
      <c r="P113" s="53"/>
      <c r="Q113" s="53"/>
      <c r="R113" s="53"/>
    </row>
    <row r="114" spans="1:18" s="229" customFormat="1" ht="12.75" hidden="1">
      <c r="A114" s="240"/>
      <c r="B114" s="262"/>
      <c r="C114" s="263"/>
      <c r="D114" s="248"/>
      <c r="E114" s="264"/>
      <c r="F114" s="264"/>
      <c r="G114" s="264"/>
      <c r="H114" s="59"/>
      <c r="I114" s="59"/>
      <c r="J114" s="222"/>
      <c r="K114" s="223"/>
      <c r="L114" s="226"/>
      <c r="M114" s="225">
        <f>E109*L114</f>
        <v>0</v>
      </c>
      <c r="N114" s="226"/>
      <c r="O114" s="227">
        <f t="shared" si="4"/>
        <v>0</v>
      </c>
      <c r="P114" s="60"/>
      <c r="Q114" s="60"/>
      <c r="R114" s="60"/>
    </row>
    <row r="115" spans="1:18" s="251" customFormat="1" ht="25.5">
      <c r="A115" s="213">
        <f>A109+1</f>
        <v>18</v>
      </c>
      <c r="B115" s="230" t="s">
        <v>40</v>
      </c>
      <c r="C115" s="213" t="s">
        <v>120</v>
      </c>
      <c r="D115" s="231" t="s">
        <v>786</v>
      </c>
      <c r="E115" s="232">
        <v>0.7</v>
      </c>
      <c r="F115" s="232">
        <v>18.399999999999999</v>
      </c>
      <c r="G115" s="232"/>
      <c r="H115" s="221">
        <f>IF(E115*F115*E$4&gt;0,E115*F115*E$4,0)</f>
        <v>0</v>
      </c>
      <c r="I115" s="221">
        <f>IF(E115*G115*E$5&gt;0,E115*G115*E$5,0)</f>
        <v>0</v>
      </c>
      <c r="J115" s="222" t="s">
        <v>13</v>
      </c>
      <c r="K115" s="223"/>
      <c r="L115" s="226"/>
      <c r="M115" s="225">
        <f>E115*L115</f>
        <v>0</v>
      </c>
      <c r="N115" s="226"/>
      <c r="O115" s="227">
        <f t="shared" si="4"/>
        <v>0</v>
      </c>
      <c r="P115" s="228">
        <f>SUM(O115:O120)</f>
        <v>0</v>
      </c>
      <c r="Q115" s="225">
        <f>R115/E115</f>
        <v>0</v>
      </c>
      <c r="R115" s="228">
        <f>H115+I115+P115</f>
        <v>0</v>
      </c>
    </row>
    <row r="116" spans="1:18" s="251" customFormat="1" ht="12.75" hidden="1">
      <c r="A116" s="233"/>
      <c r="B116" s="234"/>
      <c r="C116" s="233"/>
      <c r="D116" s="235"/>
      <c r="E116" s="236"/>
      <c r="F116" s="236"/>
      <c r="G116" s="236"/>
      <c r="H116" s="48"/>
      <c r="I116" s="48"/>
      <c r="J116" s="237"/>
      <c r="K116" s="238"/>
      <c r="L116" s="239"/>
      <c r="M116" s="225">
        <f>E115*L116</f>
        <v>0</v>
      </c>
      <c r="N116" s="239"/>
      <c r="O116" s="227">
        <f t="shared" si="4"/>
        <v>0</v>
      </c>
      <c r="P116" s="53"/>
      <c r="Q116" s="53"/>
      <c r="R116" s="53"/>
    </row>
    <row r="117" spans="1:18" s="251" customFormat="1" ht="12.75" hidden="1">
      <c r="A117" s="233"/>
      <c r="B117" s="234"/>
      <c r="C117" s="233"/>
      <c r="D117" s="235"/>
      <c r="E117" s="236"/>
      <c r="F117" s="236"/>
      <c r="G117" s="236"/>
      <c r="H117" s="48"/>
      <c r="I117" s="48"/>
      <c r="J117" s="237"/>
      <c r="K117" s="238"/>
      <c r="L117" s="239"/>
      <c r="M117" s="225">
        <f>E115*L117</f>
        <v>0</v>
      </c>
      <c r="N117" s="239"/>
      <c r="O117" s="227">
        <f t="shared" si="4"/>
        <v>0</v>
      </c>
      <c r="P117" s="53"/>
      <c r="Q117" s="53"/>
      <c r="R117" s="53"/>
    </row>
    <row r="118" spans="1:18" s="251" customFormat="1" ht="12.75" hidden="1">
      <c r="A118" s="233"/>
      <c r="B118" s="234"/>
      <c r="C118" s="233"/>
      <c r="D118" s="235"/>
      <c r="E118" s="236"/>
      <c r="F118" s="236"/>
      <c r="G118" s="236"/>
      <c r="H118" s="48"/>
      <c r="I118" s="48"/>
      <c r="J118" s="237"/>
      <c r="K118" s="238"/>
      <c r="L118" s="239"/>
      <c r="M118" s="225">
        <f>E115*L118</f>
        <v>0</v>
      </c>
      <c r="N118" s="239"/>
      <c r="O118" s="227">
        <f t="shared" si="4"/>
        <v>0</v>
      </c>
      <c r="P118" s="53"/>
      <c r="Q118" s="53"/>
      <c r="R118" s="53"/>
    </row>
    <row r="119" spans="1:18" s="251" customFormat="1" ht="12.75" hidden="1">
      <c r="A119" s="233"/>
      <c r="B119" s="234"/>
      <c r="C119" s="233"/>
      <c r="D119" s="235"/>
      <c r="E119" s="236"/>
      <c r="F119" s="236"/>
      <c r="G119" s="236"/>
      <c r="H119" s="48"/>
      <c r="I119" s="48"/>
      <c r="J119" s="237"/>
      <c r="K119" s="238"/>
      <c r="L119" s="239"/>
      <c r="M119" s="225">
        <f>E115*L119</f>
        <v>0</v>
      </c>
      <c r="N119" s="239"/>
      <c r="O119" s="227">
        <f t="shared" si="4"/>
        <v>0</v>
      </c>
      <c r="P119" s="53"/>
      <c r="Q119" s="53"/>
      <c r="R119" s="53"/>
    </row>
    <row r="120" spans="1:18" s="251" customFormat="1" ht="12.75" hidden="1">
      <c r="A120" s="240"/>
      <c r="B120" s="241"/>
      <c r="C120" s="240"/>
      <c r="D120" s="242"/>
      <c r="E120" s="243"/>
      <c r="F120" s="243"/>
      <c r="G120" s="243"/>
      <c r="H120" s="59"/>
      <c r="I120" s="59"/>
      <c r="J120" s="237"/>
      <c r="K120" s="238"/>
      <c r="L120" s="239"/>
      <c r="M120" s="225">
        <f>E115*L120</f>
        <v>0</v>
      </c>
      <c r="N120" s="239"/>
      <c r="O120" s="227">
        <f t="shared" si="4"/>
        <v>0</v>
      </c>
      <c r="P120" s="60"/>
      <c r="Q120" s="60"/>
      <c r="R120" s="60"/>
    </row>
    <row r="121" spans="1:18" ht="24" customHeight="1">
      <c r="A121" s="213">
        <f>A115+1</f>
        <v>19</v>
      </c>
      <c r="B121" s="77" t="s">
        <v>844</v>
      </c>
      <c r="C121" s="40" t="s">
        <v>845</v>
      </c>
      <c r="D121" s="68" t="s">
        <v>786</v>
      </c>
      <c r="E121" s="69">
        <v>1</v>
      </c>
      <c r="F121" s="69">
        <v>53.2</v>
      </c>
      <c r="G121" s="69">
        <v>0.3</v>
      </c>
      <c r="H121" s="221">
        <f>IF(E121*F121*E$4&gt;0,E121*F121*E$4,0)</f>
        <v>0</v>
      </c>
      <c r="I121" s="221">
        <f>IF(E121*G121*E$5&gt;0,E121*G121*E$5,0)</f>
        <v>0</v>
      </c>
      <c r="J121" s="63" t="s">
        <v>785</v>
      </c>
      <c r="K121" s="64"/>
      <c r="L121" s="66"/>
      <c r="M121" s="225">
        <f>E121*L121</f>
        <v>0</v>
      </c>
      <c r="N121" s="66"/>
      <c r="O121" s="227">
        <f t="shared" si="4"/>
        <v>0</v>
      </c>
      <c r="P121" s="228">
        <f>SUM(O121:O126)</f>
        <v>0</v>
      </c>
      <c r="Q121" s="225">
        <f>R121/E121</f>
        <v>0</v>
      </c>
      <c r="R121" s="228">
        <f>H121+I121+P121</f>
        <v>0</v>
      </c>
    </row>
    <row r="122" spans="1:18" ht="12.75" hidden="1">
      <c r="A122" s="44"/>
      <c r="B122" s="45"/>
      <c r="C122" s="44"/>
      <c r="D122" s="46"/>
      <c r="E122" s="47"/>
      <c r="F122" s="47"/>
      <c r="G122" s="47"/>
      <c r="H122" s="48"/>
      <c r="I122" s="48"/>
      <c r="J122" s="49"/>
      <c r="K122" s="50"/>
      <c r="L122" s="52"/>
      <c r="M122" s="225">
        <f>E121*L122</f>
        <v>0</v>
      </c>
      <c r="N122" s="52"/>
      <c r="O122" s="227">
        <f t="shared" si="4"/>
        <v>0</v>
      </c>
      <c r="P122" s="53"/>
      <c r="Q122" s="53"/>
      <c r="R122" s="53"/>
    </row>
    <row r="123" spans="1:18" ht="12.75" hidden="1">
      <c r="A123" s="44"/>
      <c r="B123" s="45"/>
      <c r="C123" s="44"/>
      <c r="D123" s="46"/>
      <c r="E123" s="47"/>
      <c r="F123" s="47"/>
      <c r="G123" s="47"/>
      <c r="H123" s="48"/>
      <c r="I123" s="48"/>
      <c r="J123" s="49"/>
      <c r="K123" s="50"/>
      <c r="L123" s="52"/>
      <c r="M123" s="225">
        <f>E121*L123</f>
        <v>0</v>
      </c>
      <c r="N123" s="52"/>
      <c r="O123" s="227">
        <f t="shared" si="4"/>
        <v>0</v>
      </c>
      <c r="P123" s="53"/>
      <c r="Q123" s="53"/>
      <c r="R123" s="53"/>
    </row>
    <row r="124" spans="1:18" ht="12.75" hidden="1">
      <c r="A124" s="44"/>
      <c r="B124" s="45"/>
      <c r="C124" s="44"/>
      <c r="D124" s="46"/>
      <c r="E124" s="47"/>
      <c r="F124" s="47"/>
      <c r="G124" s="47"/>
      <c r="H124" s="48"/>
      <c r="I124" s="48"/>
      <c r="J124" s="49"/>
      <c r="K124" s="50"/>
      <c r="L124" s="52"/>
      <c r="M124" s="225">
        <f>E121*L124</f>
        <v>0</v>
      </c>
      <c r="N124" s="52"/>
      <c r="O124" s="227">
        <f t="shared" si="4"/>
        <v>0</v>
      </c>
      <c r="P124" s="53"/>
      <c r="Q124" s="53"/>
      <c r="R124" s="53"/>
    </row>
    <row r="125" spans="1:18" ht="12.75" hidden="1">
      <c r="A125" s="44"/>
      <c r="B125" s="45"/>
      <c r="C125" s="44"/>
      <c r="D125" s="46"/>
      <c r="E125" s="47"/>
      <c r="F125" s="47"/>
      <c r="G125" s="47"/>
      <c r="H125" s="48"/>
      <c r="I125" s="48"/>
      <c r="J125" s="49"/>
      <c r="K125" s="50"/>
      <c r="L125" s="52"/>
      <c r="M125" s="225">
        <f>E121*L125</f>
        <v>0</v>
      </c>
      <c r="N125" s="52"/>
      <c r="O125" s="227">
        <f t="shared" si="4"/>
        <v>0</v>
      </c>
      <c r="P125" s="53"/>
      <c r="Q125" s="53"/>
      <c r="R125" s="53"/>
    </row>
    <row r="126" spans="1:18" ht="12.75" hidden="1">
      <c r="A126" s="54"/>
      <c r="B126" s="55"/>
      <c r="C126" s="54"/>
      <c r="D126" s="56"/>
      <c r="E126" s="57"/>
      <c r="F126" s="57"/>
      <c r="G126" s="57"/>
      <c r="H126" s="59"/>
      <c r="I126" s="59"/>
      <c r="J126" s="49"/>
      <c r="K126" s="50"/>
      <c r="L126" s="52"/>
      <c r="M126" s="225">
        <f>E121*L126</f>
        <v>0</v>
      </c>
      <c r="N126" s="52"/>
      <c r="O126" s="227">
        <f t="shared" si="4"/>
        <v>0</v>
      </c>
      <c r="P126" s="60"/>
      <c r="Q126" s="60"/>
      <c r="R126" s="60"/>
    </row>
    <row r="127" spans="1:18" s="251" customFormat="1" ht="12.75" hidden="1">
      <c r="A127" s="213">
        <f>A121+1</f>
        <v>20</v>
      </c>
      <c r="B127" s="230"/>
      <c r="C127" s="213"/>
      <c r="D127" s="231"/>
      <c r="E127" s="232"/>
      <c r="F127" s="232"/>
      <c r="G127" s="232"/>
      <c r="H127" s="221">
        <f>IF(E127*F127*E$4&gt;0,E127*F127*E$4,0)</f>
        <v>0</v>
      </c>
      <c r="I127" s="221">
        <f>IF(E127*G127*E$5&gt;0,E127*G127*E$5,0)</f>
        <v>0</v>
      </c>
      <c r="J127" s="222"/>
      <c r="K127" s="223"/>
      <c r="L127" s="226"/>
      <c r="M127" s="225">
        <f>E127*L127</f>
        <v>0</v>
      </c>
      <c r="N127" s="226"/>
      <c r="O127" s="227">
        <f t="shared" si="4"/>
        <v>0</v>
      </c>
      <c r="P127" s="228">
        <f>SUM(O127:O132)</f>
        <v>0</v>
      </c>
      <c r="Q127" s="225" t="e">
        <f>R127/E127</f>
        <v>#DIV/0!</v>
      </c>
      <c r="R127" s="228">
        <f>H127+I127+P127</f>
        <v>0</v>
      </c>
    </row>
    <row r="128" spans="1:18" s="251" customFormat="1" ht="12.75" hidden="1">
      <c r="A128" s="233"/>
      <c r="B128" s="234"/>
      <c r="C128" s="233"/>
      <c r="D128" s="235"/>
      <c r="E128" s="236"/>
      <c r="F128" s="236"/>
      <c r="G128" s="236"/>
      <c r="H128" s="48"/>
      <c r="I128" s="48"/>
      <c r="J128" s="237"/>
      <c r="K128" s="238"/>
      <c r="L128" s="239"/>
      <c r="M128" s="225">
        <f>E127*L128</f>
        <v>0</v>
      </c>
      <c r="N128" s="239"/>
      <c r="O128" s="227">
        <f t="shared" si="4"/>
        <v>0</v>
      </c>
      <c r="P128" s="53"/>
      <c r="Q128" s="53"/>
      <c r="R128" s="53"/>
    </row>
    <row r="129" spans="1:18" s="251" customFormat="1" ht="12.75" hidden="1">
      <c r="A129" s="233"/>
      <c r="B129" s="234"/>
      <c r="C129" s="233"/>
      <c r="D129" s="235"/>
      <c r="E129" s="236"/>
      <c r="F129" s="236"/>
      <c r="G129" s="236"/>
      <c r="H129" s="48"/>
      <c r="I129" s="48"/>
      <c r="J129" s="237"/>
      <c r="K129" s="238"/>
      <c r="L129" s="239"/>
      <c r="M129" s="225">
        <f>E127*L129</f>
        <v>0</v>
      </c>
      <c r="N129" s="239"/>
      <c r="O129" s="227">
        <f t="shared" si="4"/>
        <v>0</v>
      </c>
      <c r="P129" s="53"/>
      <c r="Q129" s="53"/>
      <c r="R129" s="53"/>
    </row>
    <row r="130" spans="1:18" s="251" customFormat="1" ht="12.75" hidden="1">
      <c r="A130" s="233"/>
      <c r="B130" s="234"/>
      <c r="C130" s="233"/>
      <c r="D130" s="235"/>
      <c r="E130" s="236"/>
      <c r="F130" s="236"/>
      <c r="G130" s="236"/>
      <c r="H130" s="48"/>
      <c r="I130" s="48"/>
      <c r="J130" s="237"/>
      <c r="K130" s="238"/>
      <c r="L130" s="239"/>
      <c r="M130" s="225">
        <f>E127*L130</f>
        <v>0</v>
      </c>
      <c r="N130" s="239"/>
      <c r="O130" s="227">
        <f t="shared" si="4"/>
        <v>0</v>
      </c>
      <c r="P130" s="53"/>
      <c r="Q130" s="53"/>
      <c r="R130" s="53"/>
    </row>
    <row r="131" spans="1:18" s="251" customFormat="1" ht="12.75" hidden="1">
      <c r="A131" s="233"/>
      <c r="B131" s="234"/>
      <c r="C131" s="233"/>
      <c r="D131" s="235"/>
      <c r="E131" s="236"/>
      <c r="F131" s="236"/>
      <c r="G131" s="236"/>
      <c r="H131" s="48"/>
      <c r="I131" s="48"/>
      <c r="J131" s="237"/>
      <c r="K131" s="238"/>
      <c r="L131" s="239"/>
      <c r="M131" s="225">
        <f>E127*L131</f>
        <v>0</v>
      </c>
      <c r="N131" s="239"/>
      <c r="O131" s="227">
        <f t="shared" si="4"/>
        <v>0</v>
      </c>
      <c r="P131" s="53"/>
      <c r="Q131" s="53"/>
      <c r="R131" s="53"/>
    </row>
    <row r="132" spans="1:18" s="251" customFormat="1" ht="12.75" hidden="1">
      <c r="A132" s="240"/>
      <c r="B132" s="241"/>
      <c r="C132" s="240"/>
      <c r="D132" s="242"/>
      <c r="E132" s="243"/>
      <c r="F132" s="243"/>
      <c r="G132" s="243"/>
      <c r="H132" s="59"/>
      <c r="I132" s="59"/>
      <c r="J132" s="237"/>
      <c r="K132" s="238"/>
      <c r="L132" s="239"/>
      <c r="M132" s="225">
        <f>E127*L132</f>
        <v>0</v>
      </c>
      <c r="N132" s="239"/>
      <c r="O132" s="227">
        <f t="shared" si="4"/>
        <v>0</v>
      </c>
      <c r="P132" s="60"/>
      <c r="Q132" s="60"/>
      <c r="R132" s="60"/>
    </row>
    <row r="133" spans="1:18" s="251" customFormat="1" ht="12.75" hidden="1">
      <c r="A133" s="213">
        <f>A127+1</f>
        <v>21</v>
      </c>
      <c r="B133" s="230"/>
      <c r="C133" s="213"/>
      <c r="D133" s="231"/>
      <c r="E133" s="232"/>
      <c r="F133" s="232"/>
      <c r="G133" s="232"/>
      <c r="H133" s="221">
        <f>IF(E133*F133*E$4&gt;0,E133*F133*E$4,0)</f>
        <v>0</v>
      </c>
      <c r="I133" s="221">
        <f>IF(E133*G133*E$5&gt;0,E133*G133*E$5,0)</f>
        <v>0</v>
      </c>
      <c r="J133" s="222"/>
      <c r="K133" s="223"/>
      <c r="L133" s="226"/>
      <c r="M133" s="225">
        <f>E133*L133</f>
        <v>0</v>
      </c>
      <c r="N133" s="226"/>
      <c r="O133" s="227">
        <f t="shared" si="4"/>
        <v>0</v>
      </c>
      <c r="P133" s="228">
        <f>SUM(O133:O138)</f>
        <v>0</v>
      </c>
      <c r="Q133" s="225" t="e">
        <f>R133/E133</f>
        <v>#DIV/0!</v>
      </c>
      <c r="R133" s="228">
        <f>H133+I133+P133</f>
        <v>0</v>
      </c>
    </row>
    <row r="134" spans="1:18" s="251" customFormat="1" ht="12.75" hidden="1">
      <c r="A134" s="233"/>
      <c r="B134" s="234"/>
      <c r="C134" s="233"/>
      <c r="D134" s="235"/>
      <c r="E134" s="236"/>
      <c r="F134" s="236"/>
      <c r="G134" s="236"/>
      <c r="H134" s="48"/>
      <c r="I134" s="48"/>
      <c r="J134" s="237"/>
      <c r="K134" s="238"/>
      <c r="L134" s="239"/>
      <c r="M134" s="225">
        <f>E133*L134</f>
        <v>0</v>
      </c>
      <c r="N134" s="239"/>
      <c r="O134" s="227">
        <f t="shared" si="4"/>
        <v>0</v>
      </c>
      <c r="P134" s="53"/>
      <c r="Q134" s="53"/>
      <c r="R134" s="53"/>
    </row>
    <row r="135" spans="1:18" s="251" customFormat="1" ht="12.75" hidden="1">
      <c r="A135" s="233"/>
      <c r="B135" s="234"/>
      <c r="C135" s="233"/>
      <c r="D135" s="235"/>
      <c r="E135" s="236"/>
      <c r="F135" s="236"/>
      <c r="G135" s="236"/>
      <c r="H135" s="48"/>
      <c r="I135" s="48"/>
      <c r="J135" s="237"/>
      <c r="K135" s="238"/>
      <c r="L135" s="239"/>
      <c r="M135" s="225">
        <f>E133*L135</f>
        <v>0</v>
      </c>
      <c r="N135" s="239"/>
      <c r="O135" s="227">
        <f t="shared" si="4"/>
        <v>0</v>
      </c>
      <c r="P135" s="53"/>
      <c r="Q135" s="53"/>
      <c r="R135" s="53"/>
    </row>
    <row r="136" spans="1:18" s="251" customFormat="1" ht="12.75" hidden="1">
      <c r="A136" s="233"/>
      <c r="B136" s="234"/>
      <c r="C136" s="233"/>
      <c r="D136" s="235"/>
      <c r="E136" s="236"/>
      <c r="F136" s="236"/>
      <c r="G136" s="236"/>
      <c r="H136" s="48"/>
      <c r="I136" s="48"/>
      <c r="J136" s="237"/>
      <c r="K136" s="238"/>
      <c r="L136" s="239"/>
      <c r="M136" s="225">
        <f>E133*L136</f>
        <v>0</v>
      </c>
      <c r="N136" s="239"/>
      <c r="O136" s="227">
        <f t="shared" si="4"/>
        <v>0</v>
      </c>
      <c r="P136" s="53"/>
      <c r="Q136" s="53"/>
      <c r="R136" s="53"/>
    </row>
    <row r="137" spans="1:18" s="251" customFormat="1" ht="12.75" hidden="1">
      <c r="A137" s="233"/>
      <c r="B137" s="234"/>
      <c r="C137" s="233"/>
      <c r="D137" s="235"/>
      <c r="E137" s="236"/>
      <c r="F137" s="236"/>
      <c r="G137" s="236"/>
      <c r="H137" s="48"/>
      <c r="I137" s="48"/>
      <c r="J137" s="237"/>
      <c r="K137" s="238"/>
      <c r="L137" s="239"/>
      <c r="M137" s="225">
        <f>E133*L137</f>
        <v>0</v>
      </c>
      <c r="N137" s="239"/>
      <c r="O137" s="227">
        <f t="shared" si="4"/>
        <v>0</v>
      </c>
      <c r="P137" s="53"/>
      <c r="Q137" s="53"/>
      <c r="R137" s="53"/>
    </row>
    <row r="138" spans="1:18" s="251" customFormat="1" ht="12.75" hidden="1">
      <c r="A138" s="240"/>
      <c r="B138" s="241"/>
      <c r="C138" s="240"/>
      <c r="D138" s="242"/>
      <c r="E138" s="243"/>
      <c r="F138" s="243"/>
      <c r="G138" s="243"/>
      <c r="H138" s="59"/>
      <c r="I138" s="59"/>
      <c r="J138" s="237"/>
      <c r="K138" s="238"/>
      <c r="L138" s="239"/>
      <c r="M138" s="225">
        <f>E133*L138</f>
        <v>0</v>
      </c>
      <c r="N138" s="239"/>
      <c r="O138" s="227">
        <f t="shared" si="4"/>
        <v>0</v>
      </c>
      <c r="P138" s="60"/>
      <c r="Q138" s="60"/>
      <c r="R138" s="60"/>
    </row>
    <row r="139" spans="1:18" s="251" customFormat="1" ht="12.75" hidden="1">
      <c r="A139" s="213">
        <f>A133+1</f>
        <v>22</v>
      </c>
      <c r="B139" s="230"/>
      <c r="C139" s="213"/>
      <c r="D139" s="231"/>
      <c r="E139" s="232"/>
      <c r="F139" s="232"/>
      <c r="G139" s="232"/>
      <c r="H139" s="221">
        <f>IF(E139*F139*E$4&gt;0,E139*F139*E$4,0)</f>
        <v>0</v>
      </c>
      <c r="I139" s="221">
        <f>IF(E139*G139*E$5&gt;0,E139*G139*E$5,0)</f>
        <v>0</v>
      </c>
      <c r="J139" s="222"/>
      <c r="K139" s="223"/>
      <c r="L139" s="226"/>
      <c r="M139" s="225">
        <f>E139*L139</f>
        <v>0</v>
      </c>
      <c r="N139" s="226"/>
      <c r="O139" s="227">
        <f t="shared" si="4"/>
        <v>0</v>
      </c>
      <c r="P139" s="228">
        <f>SUM(O139:O144)</f>
        <v>0</v>
      </c>
      <c r="Q139" s="225" t="e">
        <f>R139/E139</f>
        <v>#DIV/0!</v>
      </c>
      <c r="R139" s="228">
        <f>H139+I139+P139</f>
        <v>0</v>
      </c>
    </row>
    <row r="140" spans="1:18" s="251" customFormat="1" ht="12.75" hidden="1">
      <c r="A140" s="233"/>
      <c r="B140" s="234"/>
      <c r="C140" s="233"/>
      <c r="D140" s="235"/>
      <c r="E140" s="236"/>
      <c r="F140" s="236"/>
      <c r="G140" s="236"/>
      <c r="H140" s="48"/>
      <c r="I140" s="48"/>
      <c r="J140" s="237"/>
      <c r="K140" s="238"/>
      <c r="L140" s="239"/>
      <c r="M140" s="225">
        <f>E139*L140</f>
        <v>0</v>
      </c>
      <c r="N140" s="239"/>
      <c r="O140" s="227">
        <f t="shared" si="4"/>
        <v>0</v>
      </c>
      <c r="P140" s="53"/>
      <c r="Q140" s="53"/>
      <c r="R140" s="53"/>
    </row>
    <row r="141" spans="1:18" s="251" customFormat="1" ht="12.75" hidden="1">
      <c r="A141" s="233"/>
      <c r="B141" s="234"/>
      <c r="C141" s="233"/>
      <c r="D141" s="235"/>
      <c r="E141" s="236"/>
      <c r="F141" s="236"/>
      <c r="G141" s="236"/>
      <c r="H141" s="48"/>
      <c r="I141" s="48"/>
      <c r="J141" s="237"/>
      <c r="K141" s="238"/>
      <c r="L141" s="239"/>
      <c r="M141" s="225">
        <f>E139*L141</f>
        <v>0</v>
      </c>
      <c r="N141" s="239"/>
      <c r="O141" s="227">
        <f t="shared" ref="O141:O168" si="5">M141*N141*E$6</f>
        <v>0</v>
      </c>
      <c r="P141" s="53"/>
      <c r="Q141" s="53"/>
      <c r="R141" s="53"/>
    </row>
    <row r="142" spans="1:18" s="251" customFormat="1" ht="12.75" hidden="1">
      <c r="A142" s="233"/>
      <c r="B142" s="234"/>
      <c r="C142" s="233"/>
      <c r="D142" s="235"/>
      <c r="E142" s="236"/>
      <c r="F142" s="236"/>
      <c r="G142" s="236"/>
      <c r="H142" s="48"/>
      <c r="I142" s="48"/>
      <c r="J142" s="237"/>
      <c r="K142" s="238"/>
      <c r="L142" s="239"/>
      <c r="M142" s="225">
        <f>E139*L142</f>
        <v>0</v>
      </c>
      <c r="N142" s="239"/>
      <c r="O142" s="227">
        <f t="shared" si="5"/>
        <v>0</v>
      </c>
      <c r="P142" s="53"/>
      <c r="Q142" s="53"/>
      <c r="R142" s="53"/>
    </row>
    <row r="143" spans="1:18" s="251" customFormat="1" ht="12.75" hidden="1">
      <c r="A143" s="233"/>
      <c r="B143" s="234"/>
      <c r="C143" s="233"/>
      <c r="D143" s="235"/>
      <c r="E143" s="236"/>
      <c r="F143" s="236"/>
      <c r="G143" s="236"/>
      <c r="H143" s="48"/>
      <c r="I143" s="48"/>
      <c r="J143" s="237"/>
      <c r="K143" s="238"/>
      <c r="L143" s="239"/>
      <c r="M143" s="225">
        <f>E139*L143</f>
        <v>0</v>
      </c>
      <c r="N143" s="239"/>
      <c r="O143" s="227">
        <f t="shared" si="5"/>
        <v>0</v>
      </c>
      <c r="P143" s="53"/>
      <c r="Q143" s="53"/>
      <c r="R143" s="53"/>
    </row>
    <row r="144" spans="1:18" s="251" customFormat="1" ht="12.75" hidden="1">
      <c r="A144" s="240"/>
      <c r="B144" s="241"/>
      <c r="C144" s="240"/>
      <c r="D144" s="242"/>
      <c r="E144" s="243"/>
      <c r="F144" s="243"/>
      <c r="G144" s="243"/>
      <c r="H144" s="59"/>
      <c r="I144" s="59"/>
      <c r="J144" s="237"/>
      <c r="K144" s="238"/>
      <c r="L144" s="239"/>
      <c r="M144" s="225">
        <f>E139*L144</f>
        <v>0</v>
      </c>
      <c r="N144" s="239"/>
      <c r="O144" s="227">
        <f t="shared" si="5"/>
        <v>0</v>
      </c>
      <c r="P144" s="60"/>
      <c r="Q144" s="60"/>
      <c r="R144" s="60"/>
    </row>
    <row r="145" spans="1:18" s="251" customFormat="1" ht="12.75" hidden="1">
      <c r="A145" s="213">
        <f>A139+1</f>
        <v>23</v>
      </c>
      <c r="B145" s="230"/>
      <c r="C145" s="213"/>
      <c r="D145" s="231"/>
      <c r="E145" s="232"/>
      <c r="F145" s="232"/>
      <c r="G145" s="232"/>
      <c r="H145" s="221">
        <f>IF(E145*F145*E$4&gt;0,E145*F145*E$4,0)</f>
        <v>0</v>
      </c>
      <c r="I145" s="221">
        <f>IF(E145*G145*E$5&gt;0,E145*G145*E$5,0)</f>
        <v>0</v>
      </c>
      <c r="J145" s="222"/>
      <c r="K145" s="223"/>
      <c r="L145" s="226"/>
      <c r="M145" s="225">
        <f>E145*L145</f>
        <v>0</v>
      </c>
      <c r="N145" s="226"/>
      <c r="O145" s="227">
        <f t="shared" si="5"/>
        <v>0</v>
      </c>
      <c r="P145" s="228">
        <f>SUM(O145:O150)</f>
        <v>0</v>
      </c>
      <c r="Q145" s="225" t="e">
        <f>R145/E145</f>
        <v>#DIV/0!</v>
      </c>
      <c r="R145" s="228">
        <f>H145+I145+P145</f>
        <v>0</v>
      </c>
    </row>
    <row r="146" spans="1:18" s="251" customFormat="1" ht="12.75" hidden="1">
      <c r="A146" s="233"/>
      <c r="B146" s="234"/>
      <c r="C146" s="233"/>
      <c r="D146" s="235"/>
      <c r="E146" s="236"/>
      <c r="F146" s="236"/>
      <c r="G146" s="236"/>
      <c r="H146" s="48"/>
      <c r="I146" s="48"/>
      <c r="J146" s="237"/>
      <c r="K146" s="238"/>
      <c r="L146" s="239"/>
      <c r="M146" s="225">
        <f>E145*L146</f>
        <v>0</v>
      </c>
      <c r="N146" s="239"/>
      <c r="O146" s="227">
        <f t="shared" si="5"/>
        <v>0</v>
      </c>
      <c r="P146" s="53"/>
      <c r="Q146" s="53"/>
      <c r="R146" s="53"/>
    </row>
    <row r="147" spans="1:18" s="251" customFormat="1" ht="12.75" hidden="1">
      <c r="A147" s="233"/>
      <c r="B147" s="234"/>
      <c r="C147" s="233"/>
      <c r="D147" s="235"/>
      <c r="E147" s="236"/>
      <c r="F147" s="236"/>
      <c r="G147" s="236"/>
      <c r="H147" s="48"/>
      <c r="I147" s="48"/>
      <c r="J147" s="237"/>
      <c r="K147" s="238"/>
      <c r="L147" s="239"/>
      <c r="M147" s="225">
        <f>E145*L147</f>
        <v>0</v>
      </c>
      <c r="N147" s="239"/>
      <c r="O147" s="227">
        <f t="shared" si="5"/>
        <v>0</v>
      </c>
      <c r="P147" s="53"/>
      <c r="Q147" s="53"/>
      <c r="R147" s="53"/>
    </row>
    <row r="148" spans="1:18" s="251" customFormat="1" ht="12.75" hidden="1">
      <c r="A148" s="233"/>
      <c r="B148" s="234"/>
      <c r="C148" s="233"/>
      <c r="D148" s="235"/>
      <c r="E148" s="236"/>
      <c r="F148" s="236"/>
      <c r="G148" s="236"/>
      <c r="H148" s="48"/>
      <c r="I148" s="48"/>
      <c r="J148" s="237"/>
      <c r="K148" s="238"/>
      <c r="L148" s="239"/>
      <c r="M148" s="225">
        <f>E145*L148</f>
        <v>0</v>
      </c>
      <c r="N148" s="239"/>
      <c r="O148" s="227">
        <f t="shared" si="5"/>
        <v>0</v>
      </c>
      <c r="P148" s="53"/>
      <c r="Q148" s="53"/>
      <c r="R148" s="53"/>
    </row>
    <row r="149" spans="1:18" s="251" customFormat="1" ht="12.75" hidden="1">
      <c r="A149" s="233"/>
      <c r="B149" s="234"/>
      <c r="C149" s="233"/>
      <c r="D149" s="235"/>
      <c r="E149" s="236"/>
      <c r="F149" s="236"/>
      <c r="G149" s="236"/>
      <c r="H149" s="48"/>
      <c r="I149" s="48"/>
      <c r="J149" s="237"/>
      <c r="K149" s="238"/>
      <c r="L149" s="239"/>
      <c r="M149" s="225">
        <f>E145*L149</f>
        <v>0</v>
      </c>
      <c r="N149" s="239"/>
      <c r="O149" s="227">
        <f t="shared" si="5"/>
        <v>0</v>
      </c>
      <c r="P149" s="53"/>
      <c r="Q149" s="53"/>
      <c r="R149" s="53"/>
    </row>
    <row r="150" spans="1:18" s="251" customFormat="1" ht="12.75" hidden="1">
      <c r="A150" s="240"/>
      <c r="B150" s="241"/>
      <c r="C150" s="240"/>
      <c r="D150" s="242"/>
      <c r="E150" s="243"/>
      <c r="F150" s="243"/>
      <c r="G150" s="243"/>
      <c r="H150" s="59"/>
      <c r="I150" s="59"/>
      <c r="J150" s="237"/>
      <c r="K150" s="238"/>
      <c r="L150" s="239"/>
      <c r="M150" s="225">
        <f>E145*L150</f>
        <v>0</v>
      </c>
      <c r="N150" s="239"/>
      <c r="O150" s="227">
        <f t="shared" si="5"/>
        <v>0</v>
      </c>
      <c r="P150" s="60"/>
      <c r="Q150" s="60"/>
      <c r="R150" s="60"/>
    </row>
    <row r="151" spans="1:18" s="251" customFormat="1" ht="12.75" hidden="1">
      <c r="A151" s="213">
        <f>A145+1</f>
        <v>24</v>
      </c>
      <c r="B151" s="230"/>
      <c r="C151" s="213"/>
      <c r="D151" s="231"/>
      <c r="E151" s="232"/>
      <c r="F151" s="232"/>
      <c r="G151" s="232"/>
      <c r="H151" s="221">
        <f>IF(E151*F151*E$4&gt;0,E151*F151*E$4,0)</f>
        <v>0</v>
      </c>
      <c r="I151" s="221">
        <f>IF(E151*G151*E$5&gt;0,E151*G151*E$5,0)</f>
        <v>0</v>
      </c>
      <c r="J151" s="222"/>
      <c r="K151" s="223"/>
      <c r="L151" s="226"/>
      <c r="M151" s="225">
        <f>E151*L151</f>
        <v>0</v>
      </c>
      <c r="N151" s="226"/>
      <c r="O151" s="227">
        <f t="shared" si="5"/>
        <v>0</v>
      </c>
      <c r="P151" s="228">
        <f>SUM(O151:O156)</f>
        <v>0</v>
      </c>
      <c r="Q151" s="225" t="e">
        <f>R151/E151</f>
        <v>#DIV/0!</v>
      </c>
      <c r="R151" s="228">
        <f>H151+I151+P151</f>
        <v>0</v>
      </c>
    </row>
    <row r="152" spans="1:18" s="251" customFormat="1" ht="12.75" hidden="1">
      <c r="A152" s="233"/>
      <c r="B152" s="234"/>
      <c r="C152" s="233"/>
      <c r="D152" s="235"/>
      <c r="E152" s="236"/>
      <c r="F152" s="236"/>
      <c r="G152" s="236"/>
      <c r="H152" s="48"/>
      <c r="I152" s="48"/>
      <c r="J152" s="237"/>
      <c r="K152" s="238"/>
      <c r="L152" s="239"/>
      <c r="M152" s="225">
        <f>E151*L152</f>
        <v>0</v>
      </c>
      <c r="N152" s="239"/>
      <c r="O152" s="227">
        <f t="shared" si="5"/>
        <v>0</v>
      </c>
      <c r="P152" s="53"/>
      <c r="Q152" s="53"/>
      <c r="R152" s="53"/>
    </row>
    <row r="153" spans="1:18" s="251" customFormat="1" ht="12.75" hidden="1">
      <c r="A153" s="233"/>
      <c r="B153" s="234"/>
      <c r="C153" s="233"/>
      <c r="D153" s="235"/>
      <c r="E153" s="236"/>
      <c r="F153" s="236"/>
      <c r="G153" s="236"/>
      <c r="H153" s="48"/>
      <c r="I153" s="48"/>
      <c r="J153" s="237"/>
      <c r="K153" s="238"/>
      <c r="L153" s="239"/>
      <c r="M153" s="225">
        <f>E151*L153</f>
        <v>0</v>
      </c>
      <c r="N153" s="239"/>
      <c r="O153" s="227">
        <f t="shared" si="5"/>
        <v>0</v>
      </c>
      <c r="P153" s="53"/>
      <c r="Q153" s="53"/>
      <c r="R153" s="53"/>
    </row>
    <row r="154" spans="1:18" s="251" customFormat="1" ht="12.75" hidden="1">
      <c r="A154" s="233"/>
      <c r="B154" s="234"/>
      <c r="C154" s="233"/>
      <c r="D154" s="235"/>
      <c r="E154" s="236"/>
      <c r="F154" s="236"/>
      <c r="G154" s="236"/>
      <c r="H154" s="48"/>
      <c r="I154" s="48"/>
      <c r="J154" s="237"/>
      <c r="K154" s="238"/>
      <c r="L154" s="239"/>
      <c r="M154" s="225">
        <f>E151*L154</f>
        <v>0</v>
      </c>
      <c r="N154" s="239"/>
      <c r="O154" s="227">
        <f t="shared" si="5"/>
        <v>0</v>
      </c>
      <c r="P154" s="53"/>
      <c r="Q154" s="53"/>
      <c r="R154" s="53"/>
    </row>
    <row r="155" spans="1:18" s="251" customFormat="1" ht="12.75" hidden="1">
      <c r="A155" s="233"/>
      <c r="B155" s="234"/>
      <c r="C155" s="233"/>
      <c r="D155" s="235"/>
      <c r="E155" s="236"/>
      <c r="F155" s="236"/>
      <c r="G155" s="236"/>
      <c r="H155" s="48"/>
      <c r="I155" s="48"/>
      <c r="J155" s="237"/>
      <c r="K155" s="238"/>
      <c r="L155" s="239"/>
      <c r="M155" s="225">
        <f>E151*L155</f>
        <v>0</v>
      </c>
      <c r="N155" s="239"/>
      <c r="O155" s="227">
        <f t="shared" si="5"/>
        <v>0</v>
      </c>
      <c r="P155" s="53"/>
      <c r="Q155" s="53"/>
      <c r="R155" s="53"/>
    </row>
    <row r="156" spans="1:18" s="251" customFormat="1" ht="12.75" hidden="1">
      <c r="A156" s="240"/>
      <c r="B156" s="241"/>
      <c r="C156" s="240"/>
      <c r="D156" s="242"/>
      <c r="E156" s="243"/>
      <c r="F156" s="243"/>
      <c r="G156" s="243"/>
      <c r="H156" s="59"/>
      <c r="I156" s="59"/>
      <c r="J156" s="237"/>
      <c r="K156" s="238"/>
      <c r="L156" s="239"/>
      <c r="M156" s="225">
        <f>E151*L156</f>
        <v>0</v>
      </c>
      <c r="N156" s="239"/>
      <c r="O156" s="227">
        <f t="shared" si="5"/>
        <v>0</v>
      </c>
      <c r="P156" s="60"/>
      <c r="Q156" s="60"/>
      <c r="R156" s="60"/>
    </row>
    <row r="157" spans="1:18" s="251" customFormat="1" ht="12.75" hidden="1">
      <c r="A157" s="213">
        <f>A151+1</f>
        <v>25</v>
      </c>
      <c r="B157" s="230"/>
      <c r="C157" s="213"/>
      <c r="D157" s="231"/>
      <c r="E157" s="232"/>
      <c r="F157" s="232"/>
      <c r="G157" s="232"/>
      <c r="H157" s="221">
        <f>IF(E157*F157*E$4&gt;0,E157*F157*E$4,0)</f>
        <v>0</v>
      </c>
      <c r="I157" s="221">
        <f>IF(E157*G157*E$5&gt;0,E157*G157*E$5,0)</f>
        <v>0</v>
      </c>
      <c r="J157" s="222"/>
      <c r="K157" s="223"/>
      <c r="L157" s="226"/>
      <c r="M157" s="225">
        <f>E157*L157</f>
        <v>0</v>
      </c>
      <c r="N157" s="226"/>
      <c r="O157" s="227">
        <f t="shared" si="5"/>
        <v>0</v>
      </c>
      <c r="P157" s="228">
        <f>SUM(O157:O162)</f>
        <v>0</v>
      </c>
      <c r="Q157" s="225" t="e">
        <f>R157/E157</f>
        <v>#DIV/0!</v>
      </c>
      <c r="R157" s="228">
        <f>H157+I157+P157</f>
        <v>0</v>
      </c>
    </row>
    <row r="158" spans="1:18" s="251" customFormat="1" ht="12.75" hidden="1">
      <c r="A158" s="233"/>
      <c r="B158" s="234"/>
      <c r="C158" s="233"/>
      <c r="D158" s="235"/>
      <c r="E158" s="236"/>
      <c r="F158" s="236"/>
      <c r="G158" s="236"/>
      <c r="H158" s="48"/>
      <c r="I158" s="48"/>
      <c r="J158" s="237"/>
      <c r="K158" s="238"/>
      <c r="L158" s="239"/>
      <c r="M158" s="225">
        <f>E157*L158</f>
        <v>0</v>
      </c>
      <c r="N158" s="239"/>
      <c r="O158" s="227">
        <f t="shared" si="5"/>
        <v>0</v>
      </c>
      <c r="P158" s="53"/>
      <c r="Q158" s="53"/>
      <c r="R158" s="53"/>
    </row>
    <row r="159" spans="1:18" s="251" customFormat="1" ht="12.75" hidden="1">
      <c r="A159" s="233"/>
      <c r="B159" s="234"/>
      <c r="C159" s="233"/>
      <c r="D159" s="235"/>
      <c r="E159" s="236"/>
      <c r="F159" s="236"/>
      <c r="G159" s="236"/>
      <c r="H159" s="48"/>
      <c r="I159" s="48"/>
      <c r="J159" s="237"/>
      <c r="K159" s="238"/>
      <c r="L159" s="239"/>
      <c r="M159" s="225">
        <f>E157*L159</f>
        <v>0</v>
      </c>
      <c r="N159" s="239"/>
      <c r="O159" s="227">
        <f t="shared" si="5"/>
        <v>0</v>
      </c>
      <c r="P159" s="53"/>
      <c r="Q159" s="53"/>
      <c r="R159" s="53"/>
    </row>
    <row r="160" spans="1:18" s="251" customFormat="1" ht="12.75" hidden="1">
      <c r="A160" s="233"/>
      <c r="B160" s="234"/>
      <c r="C160" s="233"/>
      <c r="D160" s="235"/>
      <c r="E160" s="236"/>
      <c r="F160" s="236"/>
      <c r="G160" s="236"/>
      <c r="H160" s="48"/>
      <c r="I160" s="48"/>
      <c r="J160" s="237"/>
      <c r="K160" s="238"/>
      <c r="L160" s="239"/>
      <c r="M160" s="225">
        <f>E157*L160</f>
        <v>0</v>
      </c>
      <c r="N160" s="239"/>
      <c r="O160" s="227">
        <f t="shared" si="5"/>
        <v>0</v>
      </c>
      <c r="P160" s="53"/>
      <c r="Q160" s="53"/>
      <c r="R160" s="53"/>
    </row>
    <row r="161" spans="1:18" s="251" customFormat="1" ht="12.75" hidden="1">
      <c r="A161" s="233"/>
      <c r="B161" s="234"/>
      <c r="C161" s="233"/>
      <c r="D161" s="235"/>
      <c r="E161" s="236"/>
      <c r="F161" s="236"/>
      <c r="G161" s="236"/>
      <c r="H161" s="48"/>
      <c r="I161" s="48"/>
      <c r="J161" s="237"/>
      <c r="K161" s="238"/>
      <c r="L161" s="239"/>
      <c r="M161" s="225">
        <f>E157*L161</f>
        <v>0</v>
      </c>
      <c r="N161" s="239"/>
      <c r="O161" s="227">
        <f t="shared" si="5"/>
        <v>0</v>
      </c>
      <c r="P161" s="53"/>
      <c r="Q161" s="53"/>
      <c r="R161" s="53"/>
    </row>
    <row r="162" spans="1:18" s="251" customFormat="1" ht="12.75" hidden="1">
      <c r="A162" s="240"/>
      <c r="B162" s="241"/>
      <c r="C162" s="240"/>
      <c r="D162" s="242"/>
      <c r="E162" s="243"/>
      <c r="F162" s="243"/>
      <c r="G162" s="243"/>
      <c r="H162" s="59"/>
      <c r="I162" s="59"/>
      <c r="J162" s="237"/>
      <c r="K162" s="238"/>
      <c r="L162" s="239"/>
      <c r="M162" s="225">
        <f>E157*L162</f>
        <v>0</v>
      </c>
      <c r="N162" s="239"/>
      <c r="O162" s="227">
        <f t="shared" si="5"/>
        <v>0</v>
      </c>
      <c r="P162" s="60"/>
      <c r="Q162" s="60"/>
      <c r="R162" s="60"/>
    </row>
    <row r="163" spans="1:18" s="251" customFormat="1" ht="12.75" hidden="1">
      <c r="A163" s="213">
        <f>A157+1</f>
        <v>26</v>
      </c>
      <c r="B163" s="230"/>
      <c r="C163" s="213"/>
      <c r="D163" s="231"/>
      <c r="E163" s="232"/>
      <c r="F163" s="232"/>
      <c r="G163" s="232"/>
      <c r="H163" s="221">
        <f>IF(E163*F163*E$4&gt;0,E163*F163*E$4,0)</f>
        <v>0</v>
      </c>
      <c r="I163" s="221">
        <f>IF(E163*G163*E$5&gt;0,E163*G163*E$5,0)</f>
        <v>0</v>
      </c>
      <c r="J163" s="222"/>
      <c r="K163" s="223"/>
      <c r="L163" s="226"/>
      <c r="M163" s="225">
        <f>E163*L163</f>
        <v>0</v>
      </c>
      <c r="N163" s="226"/>
      <c r="O163" s="227">
        <f t="shared" si="5"/>
        <v>0</v>
      </c>
      <c r="P163" s="228">
        <f>SUM(O163:O168)</f>
        <v>0</v>
      </c>
      <c r="Q163" s="225" t="e">
        <f>R163/E163</f>
        <v>#DIV/0!</v>
      </c>
      <c r="R163" s="228">
        <f>H163+I163+P163</f>
        <v>0</v>
      </c>
    </row>
    <row r="164" spans="1:18" s="251" customFormat="1" ht="12.75" hidden="1">
      <c r="A164" s="233"/>
      <c r="B164" s="234"/>
      <c r="C164" s="233"/>
      <c r="D164" s="235"/>
      <c r="E164" s="236"/>
      <c r="F164" s="236"/>
      <c r="G164" s="236"/>
      <c r="H164" s="48"/>
      <c r="I164" s="48"/>
      <c r="J164" s="237"/>
      <c r="K164" s="238"/>
      <c r="L164" s="239"/>
      <c r="M164" s="225">
        <f>E163*L164</f>
        <v>0</v>
      </c>
      <c r="N164" s="239"/>
      <c r="O164" s="227">
        <f t="shared" si="5"/>
        <v>0</v>
      </c>
      <c r="P164" s="53"/>
      <c r="Q164" s="53"/>
      <c r="R164" s="53"/>
    </row>
    <row r="165" spans="1:18" s="251" customFormat="1" ht="12.75" hidden="1">
      <c r="A165" s="233"/>
      <c r="B165" s="234"/>
      <c r="C165" s="233"/>
      <c r="D165" s="235"/>
      <c r="E165" s="236"/>
      <c r="F165" s="236"/>
      <c r="G165" s="236"/>
      <c r="H165" s="48"/>
      <c r="I165" s="48"/>
      <c r="J165" s="237"/>
      <c r="K165" s="238"/>
      <c r="L165" s="239"/>
      <c r="M165" s="225">
        <f>E163*L165</f>
        <v>0</v>
      </c>
      <c r="N165" s="239"/>
      <c r="O165" s="227">
        <f t="shared" si="5"/>
        <v>0</v>
      </c>
      <c r="P165" s="53"/>
      <c r="Q165" s="53"/>
      <c r="R165" s="53"/>
    </row>
    <row r="166" spans="1:18" s="251" customFormat="1" ht="12.75" hidden="1">
      <c r="A166" s="233"/>
      <c r="B166" s="234"/>
      <c r="C166" s="233"/>
      <c r="D166" s="235"/>
      <c r="E166" s="236"/>
      <c r="F166" s="236"/>
      <c r="G166" s="236"/>
      <c r="H166" s="48"/>
      <c r="I166" s="48"/>
      <c r="J166" s="237"/>
      <c r="K166" s="238"/>
      <c r="L166" s="239"/>
      <c r="M166" s="225">
        <f>E163*L166</f>
        <v>0</v>
      </c>
      <c r="N166" s="239"/>
      <c r="O166" s="227">
        <f t="shared" si="5"/>
        <v>0</v>
      </c>
      <c r="P166" s="53"/>
      <c r="Q166" s="53"/>
      <c r="R166" s="53"/>
    </row>
    <row r="167" spans="1:18" s="251" customFormat="1" ht="12.75" hidden="1">
      <c r="A167" s="233"/>
      <c r="B167" s="234"/>
      <c r="C167" s="233"/>
      <c r="D167" s="235"/>
      <c r="E167" s="236"/>
      <c r="F167" s="236"/>
      <c r="G167" s="236"/>
      <c r="H167" s="48"/>
      <c r="I167" s="48"/>
      <c r="J167" s="237"/>
      <c r="K167" s="238"/>
      <c r="L167" s="239"/>
      <c r="M167" s="225">
        <f>E163*L167</f>
        <v>0</v>
      </c>
      <c r="N167" s="239"/>
      <c r="O167" s="227">
        <f t="shared" si="5"/>
        <v>0</v>
      </c>
      <c r="P167" s="53"/>
      <c r="Q167" s="53"/>
      <c r="R167" s="53"/>
    </row>
    <row r="168" spans="1:18" s="251" customFormat="1" ht="12.75" hidden="1">
      <c r="A168" s="240"/>
      <c r="B168" s="241"/>
      <c r="C168" s="240"/>
      <c r="D168" s="242"/>
      <c r="E168" s="243"/>
      <c r="F168" s="243"/>
      <c r="G168" s="243"/>
      <c r="H168" s="59"/>
      <c r="I168" s="59"/>
      <c r="J168" s="237"/>
      <c r="K168" s="238"/>
      <c r="L168" s="239"/>
      <c r="M168" s="225">
        <f>E163*L168</f>
        <v>0</v>
      </c>
      <c r="N168" s="239"/>
      <c r="O168" s="227">
        <f t="shared" si="5"/>
        <v>0</v>
      </c>
      <c r="P168" s="60"/>
      <c r="Q168" s="60"/>
      <c r="R168" s="60"/>
    </row>
    <row r="169" spans="1:18" s="84" customFormat="1" ht="15">
      <c r="A169" s="79"/>
      <c r="B169" s="79"/>
      <c r="C169" s="947" t="s">
        <v>9</v>
      </c>
      <c r="D169" s="948"/>
      <c r="E169" s="948"/>
      <c r="F169" s="948"/>
      <c r="G169" s="1016"/>
      <c r="H169" s="80">
        <f>SUM(H13:H168)</f>
        <v>0</v>
      </c>
      <c r="I169" s="80">
        <f>SUM(I13:I168)</f>
        <v>0</v>
      </c>
      <c r="J169" s="80" t="s">
        <v>785</v>
      </c>
      <c r="K169" s="81"/>
      <c r="L169" s="80"/>
      <c r="M169" s="80"/>
      <c r="N169" s="80"/>
      <c r="O169" s="125">
        <f>SUM(O13:O168)</f>
        <v>0</v>
      </c>
      <c r="P169" s="125"/>
      <c r="Q169" s="80"/>
      <c r="R169" s="125">
        <f>SUM(R13:R168)</f>
        <v>0</v>
      </c>
    </row>
    <row r="170" spans="1:18" s="84" customFormat="1" ht="15">
      <c r="A170" s="79"/>
      <c r="B170" s="79"/>
      <c r="C170" s="945" t="s">
        <v>10</v>
      </c>
      <c r="D170" s="946"/>
      <c r="E170" s="553"/>
      <c r="F170" s="553"/>
      <c r="G170" s="572">
        <v>0.13300000000000001</v>
      </c>
      <c r="H170" s="570">
        <f>H169*G170</f>
        <v>0</v>
      </c>
      <c r="I170" s="573">
        <f>I169*G170</f>
        <v>0</v>
      </c>
      <c r="J170" s="80" t="s">
        <v>785</v>
      </c>
      <c r="K170" s="85"/>
      <c r="L170" s="86"/>
      <c r="M170" s="87"/>
      <c r="N170" s="88"/>
      <c r="O170" s="80">
        <f>O169*G170</f>
        <v>0</v>
      </c>
      <c r="P170" s="82"/>
      <c r="Q170" s="82"/>
      <c r="R170" s="80">
        <f>R169*G170</f>
        <v>0</v>
      </c>
    </row>
    <row r="171" spans="1:18" s="84" customFormat="1" ht="15">
      <c r="A171" s="79"/>
      <c r="B171" s="79"/>
      <c r="C171" s="945" t="s">
        <v>9</v>
      </c>
      <c r="D171" s="946"/>
      <c r="E171" s="553"/>
      <c r="F171" s="553"/>
      <c r="G171" s="572"/>
      <c r="H171" s="125">
        <f>H169+H170</f>
        <v>0</v>
      </c>
      <c r="I171" s="125">
        <f>I169+I170</f>
        <v>0</v>
      </c>
      <c r="J171" s="80" t="s">
        <v>785</v>
      </c>
      <c r="K171" s="85"/>
      <c r="L171" s="89"/>
      <c r="M171" s="90"/>
      <c r="N171" s="88"/>
      <c r="O171" s="125">
        <f>O169+O170</f>
        <v>0</v>
      </c>
      <c r="P171" s="550"/>
      <c r="Q171" s="82"/>
      <c r="R171" s="125">
        <f>R169+R170</f>
        <v>0</v>
      </c>
    </row>
    <row r="172" spans="1:18" s="84" customFormat="1" ht="15">
      <c r="A172" s="79"/>
      <c r="B172" s="79"/>
      <c r="C172" s="945" t="s">
        <v>11</v>
      </c>
      <c r="D172" s="946"/>
      <c r="E172" s="553"/>
      <c r="F172" s="553"/>
      <c r="G172" s="572">
        <v>0.11</v>
      </c>
      <c r="H172" s="570">
        <f>H171*G172</f>
        <v>0</v>
      </c>
      <c r="I172" s="555">
        <f>I171*G172</f>
        <v>0</v>
      </c>
      <c r="J172" s="80" t="s">
        <v>785</v>
      </c>
      <c r="K172" s="85"/>
      <c r="L172" s="89"/>
      <c r="M172" s="90"/>
      <c r="N172" s="88"/>
      <c r="O172" s="80">
        <f>O171*G172</f>
        <v>0</v>
      </c>
      <c r="P172" s="82"/>
      <c r="Q172" s="82"/>
      <c r="R172" s="80">
        <f>R171*G172</f>
        <v>0</v>
      </c>
    </row>
    <row r="173" spans="1:18" s="84" customFormat="1" ht="15">
      <c r="A173" s="79"/>
      <c r="B173" s="79"/>
      <c r="C173" s="945" t="s">
        <v>9</v>
      </c>
      <c r="D173" s="946"/>
      <c r="E173" s="553"/>
      <c r="F173" s="553"/>
      <c r="G173" s="554"/>
      <c r="H173" s="125">
        <f>H171+H172</f>
        <v>0</v>
      </c>
      <c r="I173" s="125">
        <f>I171+I172</f>
        <v>0</v>
      </c>
      <c r="J173" s="80" t="s">
        <v>785</v>
      </c>
      <c r="K173" s="85"/>
      <c r="L173" s="89"/>
      <c r="M173" s="90"/>
      <c r="N173" s="88"/>
      <c r="O173" s="125">
        <f>O171+O172</f>
        <v>0</v>
      </c>
      <c r="P173" s="550"/>
      <c r="Q173" s="82"/>
      <c r="R173" s="125">
        <f>R171+R172</f>
        <v>0</v>
      </c>
    </row>
    <row r="174" spans="1:18" s="7" customFormat="1" ht="42" customHeight="1">
      <c r="A174" s="4"/>
      <c r="B174" s="4"/>
      <c r="C174" s="20"/>
      <c r="F174" s="34"/>
      <c r="G174" s="34"/>
      <c r="H174" s="34"/>
      <c r="I174" s="20"/>
      <c r="J174" s="102"/>
      <c r="K174" s="27"/>
    </row>
    <row r="175" spans="1:18" s="7" customFormat="1" ht="15.75" customHeight="1">
      <c r="A175" s="1"/>
      <c r="B175" s="1"/>
      <c r="C175" s="22" t="s">
        <v>745</v>
      </c>
      <c r="F175" s="34"/>
      <c r="G175" s="34"/>
      <c r="I175" s="832" t="s">
        <v>204</v>
      </c>
      <c r="J175" s="832"/>
      <c r="K175" s="27"/>
    </row>
    <row r="176" spans="1:18" s="7" customFormat="1" ht="18" customHeight="1">
      <c r="A176" s="4"/>
      <c r="B176" s="4"/>
      <c r="C176" s="103"/>
      <c r="D176" s="104"/>
      <c r="E176" s="105"/>
      <c r="F176" s="104"/>
      <c r="G176" s="106"/>
      <c r="H176" s="104"/>
    </row>
  </sheetData>
  <sheetProtection formatCells="0" formatColumns="0" formatRows="0" insertColumns="0" insertRows="0" insertHyperlinks="0" deleteColumns="0" deleteRows="0" sort="0" autoFilter="0" pivotTables="0"/>
  <autoFilter ref="J12:J173">
    <filterColumn colId="0">
      <customFilters>
        <customFilter operator="notEqual" val=" "/>
      </customFilters>
    </filterColumn>
  </autoFilter>
  <mergeCells count="27">
    <mergeCell ref="Q7:R7"/>
    <mergeCell ref="Q8:Q11"/>
    <mergeCell ref="R8:R11"/>
    <mergeCell ref="J8:L8"/>
    <mergeCell ref="J9:M10"/>
    <mergeCell ref="D3:F3"/>
    <mergeCell ref="N4:O4"/>
    <mergeCell ref="A7:A11"/>
    <mergeCell ref="B7:B11"/>
    <mergeCell ref="N5:O5"/>
    <mergeCell ref="C7:C11"/>
    <mergeCell ref="D7:D11"/>
    <mergeCell ref="E7:E11"/>
    <mergeCell ref="H5:L5"/>
    <mergeCell ref="H4:L4"/>
    <mergeCell ref="H9:I10"/>
    <mergeCell ref="H7:I8"/>
    <mergeCell ref="I175:J175"/>
    <mergeCell ref="J7:O7"/>
    <mergeCell ref="N9:O9"/>
    <mergeCell ref="N10:O10"/>
    <mergeCell ref="C173:D173"/>
    <mergeCell ref="C169:G169"/>
    <mergeCell ref="C170:D170"/>
    <mergeCell ref="C171:D171"/>
    <mergeCell ref="C172:D172"/>
    <mergeCell ref="F7:G10"/>
  </mergeCells>
  <phoneticPr fontId="4" type="noConversion"/>
  <printOptions horizontalCentered="1"/>
  <pageMargins left="0.54" right="0.11811023622047245" top="0.38" bottom="0.19" header="0.11811023622047245" footer="0.11811023622047245"/>
  <pageSetup paperSize="9" scale="95" orientation="landscape" verticalDpi="300" r:id="rId1"/>
  <headerFooter alignWithMargins="0">
    <oddFooter>&amp;R&amp;"Courier Unicode,обычный"&amp;8&amp;P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 filterMode="1">
    <tabColor indexed="11"/>
  </sheetPr>
  <dimension ref="A1:IU136"/>
  <sheetViews>
    <sheetView zoomScale="90" zoomScaleNormal="90" workbookViewId="0">
      <selection activeCell="H5" sqref="H5:L5"/>
    </sheetView>
  </sheetViews>
  <sheetFormatPr defaultRowHeight="11.25"/>
  <cols>
    <col min="1" max="1" width="3.5703125" style="43" customWidth="1"/>
    <col min="2" max="2" width="6.42578125" style="43" customWidth="1"/>
    <col min="3" max="3" width="24.140625" style="91" customWidth="1"/>
    <col min="4" max="4" width="6.42578125" style="92" customWidth="1"/>
    <col min="5" max="5" width="7.28515625" style="43" customWidth="1"/>
    <col min="6" max="6" width="6.7109375" style="93" customWidth="1"/>
    <col min="7" max="7" width="7.85546875" style="93" customWidth="1"/>
    <col min="8" max="8" width="9.140625" style="37" customWidth="1"/>
    <col min="9" max="9" width="10.42578125" style="37" customWidth="1"/>
    <col min="10" max="10" width="14.7109375" style="23" customWidth="1"/>
    <col min="11" max="11" width="6.42578125" style="95" customWidth="1"/>
    <col min="12" max="12" width="6.85546875" style="97" customWidth="1"/>
    <col min="13" max="13" width="9" style="98" customWidth="1"/>
    <col min="14" max="14" width="7.140625" style="99" customWidth="1"/>
    <col min="15" max="15" width="8.5703125" style="98" customWidth="1"/>
    <col min="16" max="16" width="9.140625" style="98" customWidth="1"/>
    <col min="17" max="17" width="9.85546875" style="98" customWidth="1"/>
    <col min="18" max="18" width="8.28515625" style="43" customWidth="1"/>
    <col min="19" max="19" width="11.140625" style="43" bestFit="1" customWidth="1"/>
    <col min="20" max="16384" width="9.140625" style="43"/>
  </cols>
  <sheetData>
    <row r="1" spans="1:18" ht="16.5" customHeight="1">
      <c r="A1" s="619" t="e">
        <f>#REF!</f>
        <v>#REF!</v>
      </c>
      <c r="B1" s="619"/>
      <c r="C1" s="619"/>
      <c r="D1" s="619"/>
      <c r="E1" s="619"/>
      <c r="F1" s="619"/>
      <c r="G1" s="619"/>
      <c r="H1" s="619"/>
      <c r="I1" s="619"/>
      <c r="J1" s="619"/>
      <c r="K1" s="619"/>
      <c r="L1" s="619"/>
      <c r="M1" s="619"/>
      <c r="N1" s="619"/>
      <c r="O1" s="619"/>
      <c r="P1" s="619"/>
      <c r="Q1" s="619"/>
      <c r="R1" s="619"/>
    </row>
    <row r="2" spans="1:18" s="23" customFormat="1" ht="15" customHeight="1">
      <c r="A2" s="597" t="s">
        <v>3</v>
      </c>
      <c r="B2" s="597"/>
      <c r="C2" s="597"/>
      <c r="D2" s="596"/>
      <c r="E2" s="596"/>
      <c r="F2" s="596"/>
      <c r="G2" s="596"/>
      <c r="H2" s="596"/>
      <c r="I2" s="596"/>
      <c r="J2" s="596"/>
      <c r="K2" s="596"/>
      <c r="L2" s="596"/>
      <c r="M2" s="596"/>
      <c r="N2" s="596"/>
      <c r="O2" s="596"/>
      <c r="P2" s="596"/>
      <c r="Q2" s="596"/>
      <c r="R2" s="596"/>
    </row>
    <row r="3" spans="1:18" s="7" customFormat="1" ht="18" customHeight="1">
      <c r="B3" s="5"/>
      <c r="C3" s="5"/>
      <c r="D3" s="937" t="s">
        <v>762</v>
      </c>
      <c r="E3" s="937"/>
      <c r="F3" s="937"/>
      <c r="G3" s="566" t="s">
        <v>865</v>
      </c>
      <c r="H3" s="5"/>
      <c r="I3" s="5"/>
      <c r="J3" s="24"/>
      <c r="K3" s="24"/>
      <c r="L3" s="25"/>
      <c r="M3" s="24"/>
      <c r="N3" s="26"/>
      <c r="O3" s="27"/>
      <c r="P3" s="27"/>
      <c r="Q3" s="27"/>
    </row>
    <row r="4" spans="1:18" s="7" customFormat="1" ht="14.25" customHeight="1">
      <c r="A4" s="2"/>
      <c r="B4" s="2"/>
      <c r="C4" s="30" t="s">
        <v>763</v>
      </c>
      <c r="D4" s="3" t="s">
        <v>764</v>
      </c>
      <c r="E4" s="162">
        <v>0</v>
      </c>
      <c r="F4" s="31"/>
      <c r="G4" s="31"/>
      <c r="H4" s="848" t="s">
        <v>765</v>
      </c>
      <c r="I4" s="848"/>
      <c r="J4" s="849"/>
      <c r="K4" s="849"/>
      <c r="L4" s="849"/>
      <c r="M4" s="32">
        <f>R113</f>
        <v>0</v>
      </c>
      <c r="N4" s="972" t="s">
        <v>766</v>
      </c>
      <c r="O4" s="972"/>
      <c r="P4" s="33"/>
      <c r="Q4" s="33"/>
    </row>
    <row r="5" spans="1:18" s="7" customFormat="1" ht="15">
      <c r="A5" s="2"/>
      <c r="B5" s="2"/>
      <c r="C5" s="30" t="s">
        <v>763</v>
      </c>
      <c r="D5" s="3" t="s">
        <v>767</v>
      </c>
      <c r="E5" s="162">
        <v>0</v>
      </c>
      <c r="F5" s="31"/>
      <c r="G5" s="31"/>
      <c r="H5" s="848"/>
      <c r="I5" s="848"/>
      <c r="J5" s="849"/>
      <c r="K5" s="849"/>
      <c r="L5" s="849"/>
      <c r="M5" s="32"/>
      <c r="N5" s="972"/>
      <c r="O5" s="972"/>
      <c r="P5" s="33"/>
      <c r="Q5" s="33"/>
    </row>
    <row r="6" spans="1:18" s="7" customFormat="1" ht="15.75" thickBot="1">
      <c r="C6" s="30" t="s">
        <v>763</v>
      </c>
      <c r="D6" s="3" t="s">
        <v>727</v>
      </c>
      <c r="E6" s="28">
        <v>0</v>
      </c>
      <c r="F6" s="34"/>
      <c r="G6" s="34"/>
      <c r="J6" s="27"/>
      <c r="K6" s="27"/>
      <c r="L6" s="35"/>
      <c r="M6" s="27"/>
      <c r="N6" s="26"/>
      <c r="O6" s="27"/>
      <c r="P6" s="27"/>
      <c r="Q6" s="27"/>
    </row>
    <row r="7" spans="1:18" s="389" customFormat="1" ht="12" customHeight="1" thickBot="1">
      <c r="A7" s="1009" t="s">
        <v>732</v>
      </c>
      <c r="B7" s="1010" t="s">
        <v>768</v>
      </c>
      <c r="C7" s="1009" t="s">
        <v>769</v>
      </c>
      <c r="D7" s="1006" t="s">
        <v>770</v>
      </c>
      <c r="E7" s="1006" t="s">
        <v>771</v>
      </c>
      <c r="F7" s="1009" t="s">
        <v>772</v>
      </c>
      <c r="G7" s="1009"/>
      <c r="H7" s="964" t="s">
        <v>851</v>
      </c>
      <c r="I7" s="965"/>
      <c r="J7" s="988" t="s">
        <v>773</v>
      </c>
      <c r="K7" s="989"/>
      <c r="L7" s="989"/>
      <c r="M7" s="989"/>
      <c r="N7" s="989"/>
      <c r="O7" s="990"/>
      <c r="P7" s="533"/>
      <c r="Q7" s="1000" t="s">
        <v>730</v>
      </c>
      <c r="R7" s="1001"/>
    </row>
    <row r="8" spans="1:18" s="389" customFormat="1" ht="17.25" customHeight="1" thickBot="1">
      <c r="A8" s="1009"/>
      <c r="B8" s="1011"/>
      <c r="C8" s="1009"/>
      <c r="D8" s="1007"/>
      <c r="E8" s="1007"/>
      <c r="F8" s="1009"/>
      <c r="G8" s="1009"/>
      <c r="H8" s="966"/>
      <c r="I8" s="967"/>
      <c r="J8" s="986" t="s">
        <v>856</v>
      </c>
      <c r="K8" s="987"/>
      <c r="L8" s="987"/>
      <c r="M8" s="564" t="e">
        <f>#REF!</f>
        <v>#REF!</v>
      </c>
      <c r="N8" s="560"/>
      <c r="O8" s="561"/>
      <c r="P8" s="534"/>
      <c r="Q8" s="981" t="s">
        <v>52</v>
      </c>
      <c r="R8" s="981" t="s">
        <v>53</v>
      </c>
    </row>
    <row r="9" spans="1:18" s="389" customFormat="1" ht="14.25" customHeight="1" thickBot="1">
      <c r="A9" s="1009"/>
      <c r="B9" s="1011"/>
      <c r="C9" s="1009"/>
      <c r="D9" s="1007"/>
      <c r="E9" s="1007"/>
      <c r="F9" s="1009"/>
      <c r="G9" s="1009"/>
      <c r="H9" s="968" t="s">
        <v>776</v>
      </c>
      <c r="I9" s="969"/>
      <c r="J9" s="993" t="s">
        <v>774</v>
      </c>
      <c r="K9" s="994"/>
      <c r="L9" s="994"/>
      <c r="M9" s="995"/>
      <c r="N9" s="988" t="s">
        <v>775</v>
      </c>
      <c r="O9" s="990"/>
      <c r="P9" s="534"/>
      <c r="Q9" s="981"/>
      <c r="R9" s="981"/>
    </row>
    <row r="10" spans="1:18" s="389" customFormat="1" ht="18.75" customHeight="1" thickBot="1">
      <c r="A10" s="1009"/>
      <c r="B10" s="1011"/>
      <c r="C10" s="1009"/>
      <c r="D10" s="1007"/>
      <c r="E10" s="1007"/>
      <c r="F10" s="1009"/>
      <c r="G10" s="1009"/>
      <c r="H10" s="970"/>
      <c r="I10" s="971"/>
      <c r="J10" s="991"/>
      <c r="K10" s="996"/>
      <c r="L10" s="996"/>
      <c r="M10" s="992"/>
      <c r="N10" s="991" t="s">
        <v>776</v>
      </c>
      <c r="O10" s="992"/>
      <c r="P10" s="534"/>
      <c r="Q10" s="981"/>
      <c r="R10" s="981"/>
    </row>
    <row r="11" spans="1:18" s="389" customFormat="1" ht="66" customHeight="1" thickBot="1">
      <c r="A11" s="1009"/>
      <c r="B11" s="1012"/>
      <c r="C11" s="1009"/>
      <c r="D11" s="1008"/>
      <c r="E11" s="1008"/>
      <c r="F11" s="288" t="s">
        <v>777</v>
      </c>
      <c r="G11" s="288" t="s">
        <v>778</v>
      </c>
      <c r="H11" s="289" t="s">
        <v>777</v>
      </c>
      <c r="I11" s="289" t="s">
        <v>778</v>
      </c>
      <c r="J11" s="287" t="s">
        <v>779</v>
      </c>
      <c r="K11" s="612" t="s">
        <v>780</v>
      </c>
      <c r="L11" s="288" t="s">
        <v>781</v>
      </c>
      <c r="M11" s="289" t="s">
        <v>782</v>
      </c>
      <c r="N11" s="290" t="s">
        <v>783</v>
      </c>
      <c r="O11" s="289" t="s">
        <v>784</v>
      </c>
      <c r="P11" s="532"/>
      <c r="Q11" s="982"/>
      <c r="R11" s="982"/>
    </row>
    <row r="12" spans="1:18" s="363" customFormat="1" ht="11.25" customHeight="1" thickBot="1">
      <c r="A12" s="293">
        <v>1</v>
      </c>
      <c r="B12" s="293">
        <f>A12+1</f>
        <v>2</v>
      </c>
      <c r="C12" s="293">
        <f>B12+1</f>
        <v>3</v>
      </c>
      <c r="D12" s="616">
        <f>C12+1</f>
        <v>4</v>
      </c>
      <c r="E12" s="293">
        <f>D12+1</f>
        <v>5</v>
      </c>
      <c r="F12" s="294">
        <f t="shared" ref="F12:K12" si="0">E12+1</f>
        <v>6</v>
      </c>
      <c r="G12" s="294">
        <f t="shared" si="0"/>
        <v>7</v>
      </c>
      <c r="H12" s="293">
        <f t="shared" si="0"/>
        <v>8</v>
      </c>
      <c r="I12" s="293">
        <f t="shared" si="0"/>
        <v>9</v>
      </c>
      <c r="J12" s="293">
        <f t="shared" si="0"/>
        <v>10</v>
      </c>
      <c r="K12" s="613">
        <f t="shared" si="0"/>
        <v>11</v>
      </c>
      <c r="L12" s="294">
        <f>K12+1</f>
        <v>12</v>
      </c>
      <c r="M12" s="294">
        <f>L12+1</f>
        <v>13</v>
      </c>
      <c r="N12" s="294">
        <f>M12+1</f>
        <v>14</v>
      </c>
      <c r="O12" s="294">
        <f>N12+1</f>
        <v>15</v>
      </c>
      <c r="P12" s="294"/>
      <c r="Q12" s="294">
        <f>O12+1</f>
        <v>16</v>
      </c>
      <c r="R12" s="294">
        <f>Q12+1</f>
        <v>17</v>
      </c>
    </row>
    <row r="13" spans="1:18" s="251" customFormat="1" ht="34.5" customHeight="1">
      <c r="A13" s="213">
        <v>1</v>
      </c>
      <c r="B13" s="230" t="s">
        <v>132</v>
      </c>
      <c r="C13" s="213" t="s">
        <v>829</v>
      </c>
      <c r="D13" s="231" t="s">
        <v>874</v>
      </c>
      <c r="E13" s="232">
        <v>1.22</v>
      </c>
      <c r="F13" s="244">
        <v>163</v>
      </c>
      <c r="G13" s="232"/>
      <c r="H13" s="221">
        <f>IF(E13*F13*E$4&gt;0,E13*F13*E$4,0)</f>
        <v>0</v>
      </c>
      <c r="I13" s="221">
        <f>IF(E13*G13*E$5&gt;0,E13*G13*E$5,0)</f>
        <v>0</v>
      </c>
      <c r="J13" s="222" t="s">
        <v>785</v>
      </c>
      <c r="K13" s="223"/>
      <c r="L13" s="226"/>
      <c r="M13" s="225">
        <f>E13*L13</f>
        <v>0</v>
      </c>
      <c r="N13" s="226"/>
      <c r="O13" s="227">
        <f t="shared" ref="O13:O44" si="1">M13*N13*E$6</f>
        <v>0</v>
      </c>
      <c r="P13" s="228">
        <f>SUM(O13:O18)</f>
        <v>0</v>
      </c>
      <c r="Q13" s="225">
        <f>R13/E13</f>
        <v>0</v>
      </c>
      <c r="R13" s="228">
        <f>H13+I13+P13</f>
        <v>0</v>
      </c>
    </row>
    <row r="14" spans="1:18" s="251" customFormat="1" ht="12.75" hidden="1">
      <c r="A14" s="233"/>
      <c r="B14" s="234"/>
      <c r="C14" s="233"/>
      <c r="D14" s="235"/>
      <c r="E14" s="236"/>
      <c r="F14" s="236"/>
      <c r="G14" s="236"/>
      <c r="H14" s="48"/>
      <c r="I14" s="48"/>
      <c r="J14" s="237"/>
      <c r="K14" s="238"/>
      <c r="L14" s="239"/>
      <c r="M14" s="225">
        <f>E13*L14</f>
        <v>0</v>
      </c>
      <c r="N14" s="239"/>
      <c r="O14" s="227">
        <f t="shared" si="1"/>
        <v>0</v>
      </c>
      <c r="P14" s="53"/>
      <c r="Q14" s="53"/>
      <c r="R14" s="53"/>
    </row>
    <row r="15" spans="1:18" s="251" customFormat="1" ht="12.75" hidden="1">
      <c r="A15" s="233"/>
      <c r="B15" s="234"/>
      <c r="C15" s="233"/>
      <c r="D15" s="235"/>
      <c r="E15" s="236"/>
      <c r="F15" s="236"/>
      <c r="G15" s="236"/>
      <c r="H15" s="48"/>
      <c r="I15" s="48"/>
      <c r="J15" s="237"/>
      <c r="K15" s="238"/>
      <c r="L15" s="239"/>
      <c r="M15" s="225">
        <f>E13*L15</f>
        <v>0</v>
      </c>
      <c r="N15" s="239"/>
      <c r="O15" s="227">
        <f t="shared" si="1"/>
        <v>0</v>
      </c>
      <c r="P15" s="53"/>
      <c r="Q15" s="53"/>
      <c r="R15" s="53"/>
    </row>
    <row r="16" spans="1:18" s="251" customFormat="1" ht="12.75" hidden="1">
      <c r="A16" s="233"/>
      <c r="B16" s="234"/>
      <c r="C16" s="233"/>
      <c r="D16" s="235"/>
      <c r="E16" s="236"/>
      <c r="F16" s="236"/>
      <c r="G16" s="236"/>
      <c r="H16" s="48"/>
      <c r="I16" s="48"/>
      <c r="J16" s="237"/>
      <c r="K16" s="238"/>
      <c r="L16" s="239"/>
      <c r="M16" s="225">
        <f>E13*L16</f>
        <v>0</v>
      </c>
      <c r="N16" s="239"/>
      <c r="O16" s="227">
        <f t="shared" si="1"/>
        <v>0</v>
      </c>
      <c r="P16" s="53"/>
      <c r="Q16" s="53"/>
      <c r="R16" s="53"/>
    </row>
    <row r="17" spans="1:18" s="251" customFormat="1" ht="12.75" hidden="1">
      <c r="A17" s="233"/>
      <c r="B17" s="234"/>
      <c r="C17" s="233"/>
      <c r="D17" s="235"/>
      <c r="E17" s="236"/>
      <c r="F17" s="236"/>
      <c r="G17" s="236"/>
      <c r="H17" s="48"/>
      <c r="I17" s="48"/>
      <c r="J17" s="237"/>
      <c r="K17" s="238"/>
      <c r="L17" s="239"/>
      <c r="M17" s="225">
        <f>E13*L17</f>
        <v>0</v>
      </c>
      <c r="N17" s="239"/>
      <c r="O17" s="227">
        <f t="shared" si="1"/>
        <v>0</v>
      </c>
      <c r="P17" s="53"/>
      <c r="Q17" s="53"/>
      <c r="R17" s="53"/>
    </row>
    <row r="18" spans="1:18" s="251" customFormat="1" ht="12.75" hidden="1" customHeight="1">
      <c r="A18" s="240"/>
      <c r="B18" s="241"/>
      <c r="C18" s="240"/>
      <c r="D18" s="242"/>
      <c r="E18" s="243"/>
      <c r="F18" s="243"/>
      <c r="G18" s="243"/>
      <c r="H18" s="59"/>
      <c r="I18" s="59"/>
      <c r="J18" s="237"/>
      <c r="K18" s="238"/>
      <c r="L18" s="239"/>
      <c r="M18" s="225">
        <f>E13*L18</f>
        <v>0</v>
      </c>
      <c r="N18" s="239"/>
      <c r="O18" s="227">
        <f t="shared" si="1"/>
        <v>0</v>
      </c>
      <c r="P18" s="60"/>
      <c r="Q18" s="60"/>
      <c r="R18" s="60"/>
    </row>
    <row r="19" spans="1:18" s="251" customFormat="1" ht="36" customHeight="1">
      <c r="A19" s="213">
        <f>A13+1</f>
        <v>2</v>
      </c>
      <c r="B19" s="230" t="s">
        <v>830</v>
      </c>
      <c r="C19" s="213" t="s">
        <v>831</v>
      </c>
      <c r="D19" s="231" t="s">
        <v>883</v>
      </c>
      <c r="E19" s="232">
        <v>0.17</v>
      </c>
      <c r="F19" s="232">
        <v>6.49</v>
      </c>
      <c r="G19" s="244">
        <v>158.16999999999999</v>
      </c>
      <c r="H19" s="221">
        <f>IF(E19*F19*E$4&gt;0,E19*F19*E$4,0)</f>
        <v>0</v>
      </c>
      <c r="I19" s="221">
        <f>IF(E19*G19*E$5&gt;0,E19*G19*E$5,0)</f>
        <v>0</v>
      </c>
      <c r="J19" s="222" t="s">
        <v>785</v>
      </c>
      <c r="K19" s="223"/>
      <c r="L19" s="226"/>
      <c r="M19" s="225">
        <f>E19*L19</f>
        <v>0</v>
      </c>
      <c r="N19" s="226"/>
      <c r="O19" s="227">
        <f t="shared" si="1"/>
        <v>0</v>
      </c>
      <c r="P19" s="228">
        <f>SUM(O19:O24)</f>
        <v>0</v>
      </c>
      <c r="Q19" s="225">
        <f>R19/E19</f>
        <v>0</v>
      </c>
      <c r="R19" s="228">
        <f>H19+I19+P19</f>
        <v>0</v>
      </c>
    </row>
    <row r="20" spans="1:18" s="251" customFormat="1" ht="12.75" hidden="1">
      <c r="A20" s="233"/>
      <c r="B20" s="234"/>
      <c r="C20" s="233"/>
      <c r="D20" s="235"/>
      <c r="E20" s="236"/>
      <c r="F20" s="236"/>
      <c r="G20" s="236"/>
      <c r="H20" s="48"/>
      <c r="I20" s="48"/>
      <c r="J20" s="237"/>
      <c r="K20" s="238"/>
      <c r="L20" s="239"/>
      <c r="M20" s="225">
        <f>E19*L20</f>
        <v>0</v>
      </c>
      <c r="N20" s="239"/>
      <c r="O20" s="227">
        <f t="shared" si="1"/>
        <v>0</v>
      </c>
      <c r="P20" s="53"/>
      <c r="Q20" s="53"/>
      <c r="R20" s="53"/>
    </row>
    <row r="21" spans="1:18" s="251" customFormat="1" ht="12.75" hidden="1">
      <c r="A21" s="233"/>
      <c r="B21" s="234"/>
      <c r="C21" s="233"/>
      <c r="D21" s="235"/>
      <c r="E21" s="236"/>
      <c r="F21" s="236"/>
      <c r="G21" s="236"/>
      <c r="H21" s="48"/>
      <c r="I21" s="48"/>
      <c r="J21" s="237"/>
      <c r="K21" s="238"/>
      <c r="L21" s="239"/>
      <c r="M21" s="225">
        <f>E19*L21</f>
        <v>0</v>
      </c>
      <c r="N21" s="239"/>
      <c r="O21" s="227">
        <f t="shared" si="1"/>
        <v>0</v>
      </c>
      <c r="P21" s="53"/>
      <c r="Q21" s="53"/>
      <c r="R21" s="53"/>
    </row>
    <row r="22" spans="1:18" s="251" customFormat="1" ht="12.75" hidden="1">
      <c r="A22" s="233"/>
      <c r="B22" s="234"/>
      <c r="C22" s="233"/>
      <c r="D22" s="235"/>
      <c r="E22" s="236"/>
      <c r="F22" s="236"/>
      <c r="G22" s="236"/>
      <c r="H22" s="48"/>
      <c r="I22" s="48"/>
      <c r="J22" s="237"/>
      <c r="K22" s="238"/>
      <c r="L22" s="239"/>
      <c r="M22" s="225">
        <f>E19*L22</f>
        <v>0</v>
      </c>
      <c r="N22" s="239"/>
      <c r="O22" s="227">
        <f t="shared" si="1"/>
        <v>0</v>
      </c>
      <c r="P22" s="53"/>
      <c r="Q22" s="53"/>
      <c r="R22" s="53"/>
    </row>
    <row r="23" spans="1:18" s="251" customFormat="1" ht="12.75" hidden="1">
      <c r="A23" s="233"/>
      <c r="B23" s="234"/>
      <c r="C23" s="233"/>
      <c r="D23" s="235"/>
      <c r="E23" s="236"/>
      <c r="F23" s="236"/>
      <c r="G23" s="236"/>
      <c r="H23" s="48"/>
      <c r="I23" s="48"/>
      <c r="J23" s="237"/>
      <c r="K23" s="238"/>
      <c r="L23" s="239"/>
      <c r="M23" s="225">
        <f>E19*L23</f>
        <v>0</v>
      </c>
      <c r="N23" s="239"/>
      <c r="O23" s="227">
        <f t="shared" si="1"/>
        <v>0</v>
      </c>
      <c r="P23" s="53"/>
      <c r="Q23" s="53"/>
      <c r="R23" s="53"/>
    </row>
    <row r="24" spans="1:18" s="251" customFormat="1" ht="12.75" hidden="1" customHeight="1">
      <c r="A24" s="240"/>
      <c r="B24" s="241"/>
      <c r="C24" s="240"/>
      <c r="D24" s="242"/>
      <c r="E24" s="243"/>
      <c r="F24" s="243"/>
      <c r="G24" s="243"/>
      <c r="H24" s="59"/>
      <c r="I24" s="59"/>
      <c r="J24" s="237"/>
      <c r="K24" s="238"/>
      <c r="L24" s="239"/>
      <c r="M24" s="225">
        <f>E19*L24</f>
        <v>0</v>
      </c>
      <c r="N24" s="239"/>
      <c r="O24" s="227">
        <f t="shared" si="1"/>
        <v>0</v>
      </c>
      <c r="P24" s="60"/>
      <c r="Q24" s="60"/>
      <c r="R24" s="60"/>
    </row>
    <row r="25" spans="1:18" s="251" customFormat="1" ht="49.5" customHeight="1">
      <c r="A25" s="213">
        <f>A19+1</f>
        <v>3</v>
      </c>
      <c r="B25" s="230" t="s">
        <v>143</v>
      </c>
      <c r="C25" s="213" t="s">
        <v>4</v>
      </c>
      <c r="D25" s="231" t="s">
        <v>881</v>
      </c>
      <c r="E25" s="232">
        <v>41.6</v>
      </c>
      <c r="F25" s="232">
        <v>1.82</v>
      </c>
      <c r="G25" s="232">
        <v>1.06</v>
      </c>
      <c r="H25" s="221">
        <f>IF(E25*F25*E$4&gt;0,E25*F25*E$4,0)</f>
        <v>0</v>
      </c>
      <c r="I25" s="221">
        <f>IF(E25*G25*E$5&gt;0,E25*G25*E$5,0)</f>
        <v>0</v>
      </c>
      <c r="J25" s="222" t="s">
        <v>811</v>
      </c>
      <c r="K25" s="223" t="s">
        <v>881</v>
      </c>
      <c r="L25" s="226">
        <v>1.24</v>
      </c>
      <c r="M25" s="225">
        <f>E25*L25</f>
        <v>51.584000000000003</v>
      </c>
      <c r="N25" s="226">
        <v>2.9</v>
      </c>
      <c r="O25" s="227">
        <f t="shared" si="1"/>
        <v>0</v>
      </c>
      <c r="P25" s="228">
        <f>SUM(O25:O30)</f>
        <v>0</v>
      </c>
      <c r="Q25" s="225">
        <f>R25/E25</f>
        <v>0</v>
      </c>
      <c r="R25" s="228">
        <f>H25+I25+P25</f>
        <v>0</v>
      </c>
    </row>
    <row r="26" spans="1:18" s="251" customFormat="1" ht="12.75" hidden="1">
      <c r="A26" s="233"/>
      <c r="B26" s="234"/>
      <c r="C26" s="233"/>
      <c r="D26" s="235"/>
      <c r="E26" s="236"/>
      <c r="F26" s="236"/>
      <c r="G26" s="236"/>
      <c r="H26" s="48"/>
      <c r="I26" s="48"/>
      <c r="J26" s="237"/>
      <c r="K26" s="238"/>
      <c r="L26" s="239"/>
      <c r="M26" s="225">
        <f>E25*L26</f>
        <v>0</v>
      </c>
      <c r="N26" s="239"/>
      <c r="O26" s="227">
        <f t="shared" si="1"/>
        <v>0</v>
      </c>
      <c r="P26" s="53"/>
      <c r="Q26" s="53"/>
      <c r="R26" s="53"/>
    </row>
    <row r="27" spans="1:18" s="251" customFormat="1" ht="18" hidden="1">
      <c r="A27" s="233"/>
      <c r="B27" s="234"/>
      <c r="C27" s="522"/>
      <c r="D27" s="235"/>
      <c r="E27" s="236"/>
      <c r="F27" s="236"/>
      <c r="G27" s="236"/>
      <c r="H27" s="48"/>
      <c r="I27" s="48"/>
      <c r="J27" s="237"/>
      <c r="K27" s="238"/>
      <c r="L27" s="239"/>
      <c r="M27" s="225">
        <f>E25*L27</f>
        <v>0</v>
      </c>
      <c r="N27" s="239"/>
      <c r="O27" s="227">
        <f t="shared" si="1"/>
        <v>0</v>
      </c>
      <c r="P27" s="53"/>
      <c r="Q27" s="53"/>
      <c r="R27" s="53"/>
    </row>
    <row r="28" spans="1:18" s="251" customFormat="1" ht="12.75" hidden="1">
      <c r="A28" s="233"/>
      <c r="B28" s="234"/>
      <c r="C28" s="233"/>
      <c r="D28" s="235"/>
      <c r="E28" s="236"/>
      <c r="F28" s="236"/>
      <c r="G28" s="236"/>
      <c r="H28" s="48"/>
      <c r="I28" s="48"/>
      <c r="J28" s="237"/>
      <c r="K28" s="238"/>
      <c r="L28" s="239"/>
      <c r="M28" s="225">
        <f>E25*L28</f>
        <v>0</v>
      </c>
      <c r="N28" s="239"/>
      <c r="O28" s="227">
        <f t="shared" si="1"/>
        <v>0</v>
      </c>
      <c r="P28" s="53"/>
      <c r="Q28" s="53"/>
      <c r="R28" s="53"/>
    </row>
    <row r="29" spans="1:18" s="251" customFormat="1" ht="12.75" hidden="1">
      <c r="A29" s="233"/>
      <c r="B29" s="234"/>
      <c r="C29" s="233"/>
      <c r="D29" s="235"/>
      <c r="E29" s="236"/>
      <c r="F29" s="236"/>
      <c r="G29" s="236"/>
      <c r="H29" s="48"/>
      <c r="I29" s="48"/>
      <c r="J29" s="237"/>
      <c r="K29" s="238"/>
      <c r="L29" s="239"/>
      <c r="M29" s="225">
        <f>E25*L29</f>
        <v>0</v>
      </c>
      <c r="N29" s="239"/>
      <c r="O29" s="227">
        <f t="shared" si="1"/>
        <v>0</v>
      </c>
      <c r="P29" s="53"/>
      <c r="Q29" s="53"/>
      <c r="R29" s="53"/>
    </row>
    <row r="30" spans="1:18" s="251" customFormat="1" ht="12.75" hidden="1">
      <c r="A30" s="240"/>
      <c r="B30" s="241"/>
      <c r="C30" s="240"/>
      <c r="D30" s="242"/>
      <c r="E30" s="243"/>
      <c r="F30" s="243"/>
      <c r="G30" s="243"/>
      <c r="H30" s="59"/>
      <c r="I30" s="59"/>
      <c r="J30" s="237"/>
      <c r="K30" s="238"/>
      <c r="L30" s="239"/>
      <c r="M30" s="225">
        <f>E25*L30</f>
        <v>0</v>
      </c>
      <c r="N30" s="239"/>
      <c r="O30" s="227">
        <f t="shared" si="1"/>
        <v>0</v>
      </c>
      <c r="P30" s="60"/>
      <c r="Q30" s="60"/>
      <c r="R30" s="60"/>
    </row>
    <row r="31" spans="1:18" ht="22.5">
      <c r="A31" s="213">
        <f>A25+1</f>
        <v>4</v>
      </c>
      <c r="B31" s="432" t="s">
        <v>788</v>
      </c>
      <c r="C31" s="433" t="s">
        <v>6</v>
      </c>
      <c r="D31" s="434" t="s">
        <v>881</v>
      </c>
      <c r="E31" s="468">
        <v>12.4</v>
      </c>
      <c r="F31" s="435">
        <v>1.62</v>
      </c>
      <c r="G31" s="435"/>
      <c r="H31" s="221">
        <f>IF(E31*F31*E$4&gt;0,E31*F31*E$4,0)</f>
        <v>0</v>
      </c>
      <c r="I31" s="221">
        <f>IF(E31*G31*E$5&gt;0,E31*G31*E$5,0)</f>
        <v>0</v>
      </c>
      <c r="J31" s="131" t="s">
        <v>5</v>
      </c>
      <c r="K31" s="132" t="s">
        <v>881</v>
      </c>
      <c r="L31" s="133">
        <v>1.02</v>
      </c>
      <c r="M31" s="225">
        <f>E31*L31</f>
        <v>12.648000000000001</v>
      </c>
      <c r="N31" s="138">
        <v>20</v>
      </c>
      <c r="O31" s="227">
        <f t="shared" si="1"/>
        <v>0</v>
      </c>
      <c r="P31" s="228">
        <f>SUM(O31:O36)</f>
        <v>0</v>
      </c>
      <c r="Q31" s="225">
        <f>R31/E31</f>
        <v>0</v>
      </c>
      <c r="R31" s="228">
        <f>H31+I31+P31</f>
        <v>0</v>
      </c>
    </row>
    <row r="32" spans="1:18" ht="12.75" hidden="1">
      <c r="A32" s="233"/>
      <c r="B32" s="134"/>
      <c r="C32" s="135"/>
      <c r="D32" s="136"/>
      <c r="E32" s="158"/>
      <c r="F32" s="137"/>
      <c r="G32" s="137"/>
      <c r="H32" s="48"/>
      <c r="I32" s="48"/>
      <c r="J32" s="131"/>
      <c r="K32" s="132"/>
      <c r="L32" s="133"/>
      <c r="M32" s="225">
        <f>E31*L32</f>
        <v>0</v>
      </c>
      <c r="N32" s="138"/>
      <c r="O32" s="227">
        <f t="shared" si="1"/>
        <v>0</v>
      </c>
      <c r="P32" s="53"/>
      <c r="Q32" s="53"/>
      <c r="R32" s="53"/>
    </row>
    <row r="33" spans="1:18" ht="12.75" hidden="1">
      <c r="A33" s="233"/>
      <c r="B33" s="134"/>
      <c r="C33" s="135"/>
      <c r="D33" s="136"/>
      <c r="E33" s="158"/>
      <c r="F33" s="137"/>
      <c r="G33" s="137"/>
      <c r="H33" s="48"/>
      <c r="I33" s="48"/>
      <c r="J33" s="131"/>
      <c r="K33" s="132"/>
      <c r="L33" s="133"/>
      <c r="M33" s="225">
        <f>E31*L33</f>
        <v>0</v>
      </c>
      <c r="N33" s="138"/>
      <c r="O33" s="227">
        <f t="shared" si="1"/>
        <v>0</v>
      </c>
      <c r="P33" s="53"/>
      <c r="Q33" s="53"/>
      <c r="R33" s="53"/>
    </row>
    <row r="34" spans="1:18" ht="12.75" hidden="1">
      <c r="A34" s="233"/>
      <c r="B34" s="134"/>
      <c r="C34" s="135"/>
      <c r="D34" s="136"/>
      <c r="E34" s="158"/>
      <c r="F34" s="137"/>
      <c r="G34" s="137"/>
      <c r="H34" s="48"/>
      <c r="I34" s="48"/>
      <c r="J34" s="131"/>
      <c r="K34" s="132"/>
      <c r="L34" s="133"/>
      <c r="M34" s="225">
        <f>E31*L34</f>
        <v>0</v>
      </c>
      <c r="N34" s="138"/>
      <c r="O34" s="227">
        <f t="shared" si="1"/>
        <v>0</v>
      </c>
      <c r="P34" s="53"/>
      <c r="Q34" s="53"/>
      <c r="R34" s="53"/>
    </row>
    <row r="35" spans="1:18" ht="12.75" hidden="1">
      <c r="A35" s="233"/>
      <c r="B35" s="118"/>
      <c r="C35" s="119"/>
      <c r="D35" s="120"/>
      <c r="E35" s="443"/>
      <c r="F35" s="139"/>
      <c r="G35" s="139"/>
      <c r="H35" s="48"/>
      <c r="I35" s="48"/>
      <c r="J35" s="121"/>
      <c r="K35" s="122"/>
      <c r="L35" s="127"/>
      <c r="M35" s="225">
        <f>E31*L35</f>
        <v>0</v>
      </c>
      <c r="N35" s="123"/>
      <c r="O35" s="227">
        <f t="shared" si="1"/>
        <v>0</v>
      </c>
      <c r="P35" s="53"/>
      <c r="Q35" s="53"/>
      <c r="R35" s="53"/>
    </row>
    <row r="36" spans="1:18" ht="12.75" hidden="1">
      <c r="A36" s="240"/>
      <c r="B36" s="124"/>
      <c r="C36" s="128"/>
      <c r="D36" s="129"/>
      <c r="E36" s="469"/>
      <c r="F36" s="140"/>
      <c r="G36" s="140"/>
      <c r="H36" s="59"/>
      <c r="I36" s="59"/>
      <c r="J36" s="121"/>
      <c r="K36" s="122"/>
      <c r="L36" s="127"/>
      <c r="M36" s="225">
        <f>E31*L36</f>
        <v>0</v>
      </c>
      <c r="N36" s="123"/>
      <c r="O36" s="227">
        <f t="shared" si="1"/>
        <v>0</v>
      </c>
      <c r="P36" s="60"/>
      <c r="Q36" s="60"/>
      <c r="R36" s="60"/>
    </row>
    <row r="37" spans="1:18" s="251" customFormat="1" ht="34.5" customHeight="1">
      <c r="A37" s="213">
        <f>A31+1</f>
        <v>5</v>
      </c>
      <c r="B37" s="230" t="s">
        <v>159</v>
      </c>
      <c r="C37" s="213" t="s">
        <v>832</v>
      </c>
      <c r="D37" s="231" t="s">
        <v>881</v>
      </c>
      <c r="E37" s="232">
        <v>11.5</v>
      </c>
      <c r="F37" s="232">
        <v>1.62</v>
      </c>
      <c r="G37" s="232"/>
      <c r="H37" s="221">
        <f>IF(E37*F37*E$4&gt;0,E37*F37*E$4,0)</f>
        <v>0</v>
      </c>
      <c r="I37" s="221">
        <f>IF(E37*G37*E$5&gt;0,E37*G37*E$5,0)</f>
        <v>0</v>
      </c>
      <c r="J37" s="222" t="s">
        <v>15</v>
      </c>
      <c r="K37" s="223" t="s">
        <v>881</v>
      </c>
      <c r="L37" s="226">
        <v>1.1200000000000001</v>
      </c>
      <c r="M37" s="225">
        <f>E37*L37</f>
        <v>12.88</v>
      </c>
      <c r="N37" s="226">
        <v>1.5</v>
      </c>
      <c r="O37" s="227">
        <f t="shared" si="1"/>
        <v>0</v>
      </c>
      <c r="P37" s="228">
        <f>SUM(O37:O42)</f>
        <v>0</v>
      </c>
      <c r="Q37" s="225">
        <f>R37/E37</f>
        <v>0</v>
      </c>
      <c r="R37" s="228">
        <f>H37+I37+P37</f>
        <v>0</v>
      </c>
    </row>
    <row r="38" spans="1:18" s="251" customFormat="1" ht="12.75" hidden="1">
      <c r="A38" s="233"/>
      <c r="B38" s="234"/>
      <c r="C38" s="233"/>
      <c r="D38" s="235"/>
      <c r="E38" s="236"/>
      <c r="F38" s="236"/>
      <c r="G38" s="236"/>
      <c r="H38" s="48"/>
      <c r="I38" s="48"/>
      <c r="J38" s="237"/>
      <c r="K38" s="238"/>
      <c r="L38" s="239"/>
      <c r="M38" s="225">
        <f>E37*L38</f>
        <v>0</v>
      </c>
      <c r="N38" s="239"/>
      <c r="O38" s="227">
        <f t="shared" si="1"/>
        <v>0</v>
      </c>
      <c r="P38" s="53"/>
      <c r="Q38" s="53"/>
      <c r="R38" s="53"/>
    </row>
    <row r="39" spans="1:18" s="251" customFormat="1" ht="12.75" hidden="1">
      <c r="A39" s="233"/>
      <c r="B39" s="234"/>
      <c r="C39" s="233"/>
      <c r="D39" s="235"/>
      <c r="E39" s="236"/>
      <c r="F39" s="236"/>
      <c r="G39" s="236"/>
      <c r="H39" s="48"/>
      <c r="I39" s="48"/>
      <c r="J39" s="237"/>
      <c r="K39" s="238"/>
      <c r="L39" s="239"/>
      <c r="M39" s="225">
        <f>E37*L39</f>
        <v>0</v>
      </c>
      <c r="N39" s="239"/>
      <c r="O39" s="227">
        <f t="shared" si="1"/>
        <v>0</v>
      </c>
      <c r="P39" s="53"/>
      <c r="Q39" s="53"/>
      <c r="R39" s="53"/>
    </row>
    <row r="40" spans="1:18" s="251" customFormat="1" ht="12.75" hidden="1">
      <c r="A40" s="233"/>
      <c r="B40" s="234"/>
      <c r="C40" s="233"/>
      <c r="D40" s="235"/>
      <c r="E40" s="236"/>
      <c r="F40" s="236"/>
      <c r="G40" s="236"/>
      <c r="H40" s="48"/>
      <c r="I40" s="48"/>
      <c r="J40" s="237"/>
      <c r="K40" s="238"/>
      <c r="L40" s="239"/>
      <c r="M40" s="225">
        <f>E37*L40</f>
        <v>0</v>
      </c>
      <c r="N40" s="239"/>
      <c r="O40" s="227">
        <f t="shared" si="1"/>
        <v>0</v>
      </c>
      <c r="P40" s="53"/>
      <c r="Q40" s="53"/>
      <c r="R40" s="53"/>
    </row>
    <row r="41" spans="1:18" s="251" customFormat="1" ht="12.75" hidden="1">
      <c r="A41" s="233"/>
      <c r="B41" s="234"/>
      <c r="C41" s="233"/>
      <c r="D41" s="235"/>
      <c r="E41" s="236"/>
      <c r="F41" s="236"/>
      <c r="G41" s="236"/>
      <c r="H41" s="48"/>
      <c r="I41" s="48"/>
      <c r="J41" s="237"/>
      <c r="K41" s="238"/>
      <c r="L41" s="239"/>
      <c r="M41" s="225">
        <f>E37*L41</f>
        <v>0</v>
      </c>
      <c r="N41" s="239"/>
      <c r="O41" s="227">
        <f t="shared" si="1"/>
        <v>0</v>
      </c>
      <c r="P41" s="53"/>
      <c r="Q41" s="53"/>
      <c r="R41" s="53"/>
    </row>
    <row r="42" spans="1:18" s="251" customFormat="1" ht="12.75" hidden="1">
      <c r="A42" s="240"/>
      <c r="B42" s="241"/>
      <c r="C42" s="240"/>
      <c r="D42" s="242"/>
      <c r="E42" s="243"/>
      <c r="F42" s="243"/>
      <c r="G42" s="243"/>
      <c r="H42" s="59"/>
      <c r="I42" s="59"/>
      <c r="J42" s="237"/>
      <c r="K42" s="238"/>
      <c r="L42" s="239"/>
      <c r="M42" s="225">
        <f>E37*L42</f>
        <v>0</v>
      </c>
      <c r="N42" s="239"/>
      <c r="O42" s="227">
        <f t="shared" si="1"/>
        <v>0</v>
      </c>
      <c r="P42" s="60"/>
      <c r="Q42" s="60"/>
      <c r="R42" s="60"/>
    </row>
    <row r="43" spans="1:18" s="251" customFormat="1" ht="25.5">
      <c r="A43" s="213">
        <f>A37+1</f>
        <v>6</v>
      </c>
      <c r="B43" s="446" t="s">
        <v>7</v>
      </c>
      <c r="C43" s="445" t="s">
        <v>8</v>
      </c>
      <c r="D43" s="447" t="s">
        <v>787</v>
      </c>
      <c r="E43" s="445">
        <v>104</v>
      </c>
      <c r="F43" s="445">
        <v>0.19</v>
      </c>
      <c r="G43" s="445">
        <v>0.01</v>
      </c>
      <c r="H43" s="221">
        <f>IF(E43*F43*E$4&gt;0,E43*F43*E$4,0)</f>
        <v>0</v>
      </c>
      <c r="I43" s="221">
        <f>IF(E43*G43*E$5&gt;0,E43*G43*E$5,0)</f>
        <v>0</v>
      </c>
      <c r="J43" s="448" t="s">
        <v>1</v>
      </c>
      <c r="K43" s="449" t="s">
        <v>787</v>
      </c>
      <c r="L43" s="450">
        <v>1</v>
      </c>
      <c r="M43" s="225">
        <f>E43*L43</f>
        <v>104</v>
      </c>
      <c r="N43" s="450">
        <v>3</v>
      </c>
      <c r="O43" s="227">
        <f t="shared" si="1"/>
        <v>0</v>
      </c>
      <c r="P43" s="228">
        <f>SUM(O43:O48)</f>
        <v>0</v>
      </c>
      <c r="Q43" s="225">
        <f>R43/E43</f>
        <v>0</v>
      </c>
      <c r="R43" s="228">
        <f>H43+I43+P43</f>
        <v>0</v>
      </c>
    </row>
    <row r="44" spans="1:18" s="251" customFormat="1" ht="25.5">
      <c r="A44" s="233"/>
      <c r="B44" s="451"/>
      <c r="C44" s="452"/>
      <c r="D44" s="453"/>
      <c r="E44" s="452"/>
      <c r="F44" s="452"/>
      <c r="G44" s="452"/>
      <c r="H44" s="48"/>
      <c r="I44" s="48"/>
      <c r="J44" s="237" t="s">
        <v>349</v>
      </c>
      <c r="K44" s="238" t="s">
        <v>810</v>
      </c>
      <c r="L44" s="239">
        <v>0.251</v>
      </c>
      <c r="M44" s="225">
        <f>E43*L44</f>
        <v>26.103999999999999</v>
      </c>
      <c r="N44" s="450">
        <v>1.1000000000000001</v>
      </c>
      <c r="O44" s="227">
        <f t="shared" si="1"/>
        <v>0</v>
      </c>
      <c r="P44" s="53"/>
      <c r="Q44" s="53"/>
      <c r="R44" s="53"/>
    </row>
    <row r="45" spans="1:18" s="251" customFormat="1" ht="15" customHeight="1">
      <c r="A45" s="233"/>
      <c r="B45" s="451"/>
      <c r="C45" s="452"/>
      <c r="D45" s="453"/>
      <c r="E45" s="452"/>
      <c r="F45" s="452"/>
      <c r="G45" s="452"/>
      <c r="H45" s="48"/>
      <c r="I45" s="48"/>
      <c r="J45" s="237" t="s">
        <v>2</v>
      </c>
      <c r="K45" s="238" t="s">
        <v>793</v>
      </c>
      <c r="L45" s="239">
        <v>0.186</v>
      </c>
      <c r="M45" s="225">
        <f>E43*L45</f>
        <v>19.344000000000001</v>
      </c>
      <c r="N45" s="450">
        <v>0.4</v>
      </c>
      <c r="O45" s="227">
        <f t="shared" ref="O45:O76" si="2">M45*N45*E$6</f>
        <v>0</v>
      </c>
      <c r="P45" s="53"/>
      <c r="Q45" s="53"/>
      <c r="R45" s="53"/>
    </row>
    <row r="46" spans="1:18" ht="12.75" hidden="1">
      <c r="A46" s="233"/>
      <c r="B46" s="454"/>
      <c r="C46" s="455"/>
      <c r="D46" s="456"/>
      <c r="E46" s="455"/>
      <c r="F46" s="455"/>
      <c r="G46" s="455"/>
      <c r="H46" s="48"/>
      <c r="I46" s="48"/>
      <c r="J46" s="457"/>
      <c r="K46" s="458"/>
      <c r="L46" s="459"/>
      <c r="M46" s="225">
        <f>E43*L46</f>
        <v>0</v>
      </c>
      <c r="N46" s="460"/>
      <c r="O46" s="227">
        <f t="shared" si="2"/>
        <v>0</v>
      </c>
      <c r="P46" s="53"/>
      <c r="Q46" s="53"/>
      <c r="R46" s="53"/>
    </row>
    <row r="47" spans="1:18" ht="12.75" hidden="1">
      <c r="A47" s="233"/>
      <c r="B47" s="454"/>
      <c r="C47" s="455"/>
      <c r="D47" s="456"/>
      <c r="E47" s="455"/>
      <c r="F47" s="455"/>
      <c r="G47" s="455"/>
      <c r="H47" s="48"/>
      <c r="I47" s="48"/>
      <c r="J47" s="457"/>
      <c r="K47" s="458"/>
      <c r="L47" s="461"/>
      <c r="M47" s="225">
        <f>E43*L47</f>
        <v>0</v>
      </c>
      <c r="N47" s="462"/>
      <c r="O47" s="227">
        <f t="shared" si="2"/>
        <v>0</v>
      </c>
      <c r="P47" s="53"/>
      <c r="Q47" s="53"/>
      <c r="R47" s="53"/>
    </row>
    <row r="48" spans="1:18" ht="12.75" hidden="1">
      <c r="A48" s="240"/>
      <c r="B48" s="463"/>
      <c r="C48" s="464"/>
      <c r="D48" s="465"/>
      <c r="E48" s="464"/>
      <c r="F48" s="464"/>
      <c r="G48" s="464"/>
      <c r="H48" s="59"/>
      <c r="I48" s="59"/>
      <c r="J48" s="457"/>
      <c r="K48" s="458"/>
      <c r="L48" s="460"/>
      <c r="M48" s="225">
        <f>E43*L48</f>
        <v>0</v>
      </c>
      <c r="N48" s="462"/>
      <c r="O48" s="227">
        <f t="shared" si="2"/>
        <v>0</v>
      </c>
      <c r="P48" s="60"/>
      <c r="Q48" s="60"/>
      <c r="R48" s="60"/>
    </row>
    <row r="49" spans="1:18" s="251" customFormat="1" ht="12.75">
      <c r="A49" s="213">
        <f>A43+1</f>
        <v>7</v>
      </c>
      <c r="B49" s="230" t="s">
        <v>152</v>
      </c>
      <c r="C49" s="213" t="s">
        <v>155</v>
      </c>
      <c r="D49" s="231" t="s">
        <v>874</v>
      </c>
      <c r="E49" s="232">
        <v>0.22</v>
      </c>
      <c r="F49" s="232">
        <v>56.2</v>
      </c>
      <c r="G49" s="232"/>
      <c r="H49" s="221">
        <f>IF(E49*F49*E$4&gt;0,E49*F49*E$4,0)</f>
        <v>0</v>
      </c>
      <c r="I49" s="221">
        <f>IF(E49*G49*E$5&gt;0,E49*G49*E$5,0)</f>
        <v>0</v>
      </c>
      <c r="J49" s="222" t="s">
        <v>785</v>
      </c>
      <c r="K49" s="223"/>
      <c r="L49" s="226"/>
      <c r="M49" s="225">
        <f>E49*L49</f>
        <v>0</v>
      </c>
      <c r="N49" s="226"/>
      <c r="O49" s="227">
        <f t="shared" si="2"/>
        <v>0</v>
      </c>
      <c r="P49" s="228">
        <f>SUM(O49:O54)</f>
        <v>0</v>
      </c>
      <c r="Q49" s="225">
        <f>R49/E49</f>
        <v>0</v>
      </c>
      <c r="R49" s="228">
        <f>H49+I49+P49</f>
        <v>0</v>
      </c>
    </row>
    <row r="50" spans="1:18" s="251" customFormat="1" ht="12.75" hidden="1">
      <c r="A50" s="233"/>
      <c r="B50" s="234"/>
      <c r="C50" s="233"/>
      <c r="D50" s="235"/>
      <c r="E50" s="236"/>
      <c r="F50" s="236"/>
      <c r="G50" s="236"/>
      <c r="H50" s="48"/>
      <c r="I50" s="48"/>
      <c r="J50" s="237"/>
      <c r="K50" s="238"/>
      <c r="L50" s="239"/>
      <c r="M50" s="225">
        <f>E49*L50</f>
        <v>0</v>
      </c>
      <c r="N50" s="239"/>
      <c r="O50" s="227">
        <f t="shared" si="2"/>
        <v>0</v>
      </c>
      <c r="P50" s="53"/>
      <c r="Q50" s="53"/>
      <c r="R50" s="53"/>
    </row>
    <row r="51" spans="1:18" s="251" customFormat="1" ht="12.75" hidden="1">
      <c r="A51" s="233"/>
      <c r="B51" s="234"/>
      <c r="C51" s="233"/>
      <c r="D51" s="235"/>
      <c r="E51" s="236"/>
      <c r="F51" s="236"/>
      <c r="G51" s="236"/>
      <c r="H51" s="48"/>
      <c r="I51" s="48"/>
      <c r="J51" s="237"/>
      <c r="K51" s="238"/>
      <c r="L51" s="239"/>
      <c r="M51" s="225">
        <f>E49*L51</f>
        <v>0</v>
      </c>
      <c r="N51" s="239"/>
      <c r="O51" s="227">
        <f t="shared" si="2"/>
        <v>0</v>
      </c>
      <c r="P51" s="53"/>
      <c r="Q51" s="53"/>
      <c r="R51" s="53"/>
    </row>
    <row r="52" spans="1:18" s="251" customFormat="1" ht="12.75" hidden="1">
      <c r="A52" s="233"/>
      <c r="B52" s="234"/>
      <c r="C52" s="233"/>
      <c r="D52" s="235"/>
      <c r="E52" s="236"/>
      <c r="F52" s="236"/>
      <c r="G52" s="236"/>
      <c r="H52" s="48"/>
      <c r="I52" s="48"/>
      <c r="J52" s="237"/>
      <c r="K52" s="238"/>
      <c r="L52" s="239"/>
      <c r="M52" s="225">
        <f>E49*L52</f>
        <v>0</v>
      </c>
      <c r="N52" s="239"/>
      <c r="O52" s="227">
        <f t="shared" si="2"/>
        <v>0</v>
      </c>
      <c r="P52" s="53"/>
      <c r="Q52" s="53"/>
      <c r="R52" s="53"/>
    </row>
    <row r="53" spans="1:18" s="251" customFormat="1" ht="12.75" hidden="1">
      <c r="A53" s="233"/>
      <c r="B53" s="234"/>
      <c r="C53" s="233"/>
      <c r="D53" s="235"/>
      <c r="E53" s="236"/>
      <c r="F53" s="236"/>
      <c r="G53" s="236"/>
      <c r="H53" s="48"/>
      <c r="I53" s="48"/>
      <c r="J53" s="237"/>
      <c r="K53" s="238"/>
      <c r="L53" s="239"/>
      <c r="M53" s="225">
        <f>E49*L53</f>
        <v>0</v>
      </c>
      <c r="N53" s="239"/>
      <c r="O53" s="227">
        <f t="shared" si="2"/>
        <v>0</v>
      </c>
      <c r="P53" s="53"/>
      <c r="Q53" s="53"/>
      <c r="R53" s="53"/>
    </row>
    <row r="54" spans="1:18" s="251" customFormat="1" ht="12.75" hidden="1">
      <c r="A54" s="240"/>
      <c r="B54" s="241"/>
      <c r="C54" s="240"/>
      <c r="D54" s="242"/>
      <c r="E54" s="243"/>
      <c r="F54" s="243"/>
      <c r="G54" s="243"/>
      <c r="H54" s="59"/>
      <c r="I54" s="59"/>
      <c r="J54" s="237"/>
      <c r="K54" s="238"/>
      <c r="L54" s="239"/>
      <c r="M54" s="225">
        <f>E49*L54</f>
        <v>0</v>
      </c>
      <c r="N54" s="239"/>
      <c r="O54" s="227">
        <f t="shared" si="2"/>
        <v>0</v>
      </c>
      <c r="P54" s="60"/>
      <c r="Q54" s="60"/>
      <c r="R54" s="60"/>
    </row>
    <row r="55" spans="1:18" s="229" customFormat="1" ht="25.5" customHeight="1">
      <c r="A55" s="213">
        <f>A49+1</f>
        <v>8</v>
      </c>
      <c r="B55" s="218" t="s">
        <v>154</v>
      </c>
      <c r="C55" s="217" t="s">
        <v>157</v>
      </c>
      <c r="D55" s="219" t="s">
        <v>883</v>
      </c>
      <c r="E55" s="245">
        <v>0.18</v>
      </c>
      <c r="F55" s="245"/>
      <c r="G55" s="245">
        <v>25.5</v>
      </c>
      <c r="H55" s="221">
        <f>IF(E55*F55*E$4&gt;0,E55*F55*E$4,0)</f>
        <v>0</v>
      </c>
      <c r="I55" s="221">
        <f>IF(E55*G55*E$5&gt;0,E55*G55*E$5,0)</f>
        <v>0</v>
      </c>
      <c r="J55" s="222" t="s">
        <v>13</v>
      </c>
      <c r="K55" s="223"/>
      <c r="L55" s="226"/>
      <c r="M55" s="225">
        <f>E55*L55</f>
        <v>0</v>
      </c>
      <c r="N55" s="226"/>
      <c r="O55" s="227">
        <f t="shared" si="2"/>
        <v>0</v>
      </c>
      <c r="P55" s="228">
        <f>SUM(O55:O60)</f>
        <v>0</v>
      </c>
      <c r="Q55" s="225">
        <f>R55/E55</f>
        <v>0</v>
      </c>
      <c r="R55" s="228">
        <f>H55+I55+P55</f>
        <v>0</v>
      </c>
    </row>
    <row r="56" spans="1:18" s="229" customFormat="1" ht="12.75" hidden="1">
      <c r="A56" s="233"/>
      <c r="B56" s="258"/>
      <c r="C56" s="259"/>
      <c r="D56" s="260"/>
      <c r="E56" s="261"/>
      <c r="F56" s="261"/>
      <c r="G56" s="261"/>
      <c r="H56" s="48"/>
      <c r="I56" s="48"/>
      <c r="J56" s="222"/>
      <c r="K56" s="223"/>
      <c r="L56" s="226"/>
      <c r="M56" s="225">
        <f>E55*L56</f>
        <v>0</v>
      </c>
      <c r="N56" s="226"/>
      <c r="O56" s="227">
        <f t="shared" si="2"/>
        <v>0</v>
      </c>
      <c r="P56" s="53"/>
      <c r="Q56" s="53"/>
      <c r="R56" s="53"/>
    </row>
    <row r="57" spans="1:18" s="229" customFormat="1" ht="12.75" hidden="1">
      <c r="A57" s="233"/>
      <c r="B57" s="258"/>
      <c r="C57" s="259"/>
      <c r="D57" s="260"/>
      <c r="E57" s="261"/>
      <c r="F57" s="261"/>
      <c r="G57" s="261"/>
      <c r="H57" s="48"/>
      <c r="I57" s="48"/>
      <c r="J57" s="222"/>
      <c r="K57" s="223"/>
      <c r="L57" s="226"/>
      <c r="M57" s="225">
        <f>E55*L57</f>
        <v>0</v>
      </c>
      <c r="N57" s="226"/>
      <c r="O57" s="227">
        <f t="shared" si="2"/>
        <v>0</v>
      </c>
      <c r="P57" s="53"/>
      <c r="Q57" s="53"/>
      <c r="R57" s="53"/>
    </row>
    <row r="58" spans="1:18" s="229" customFormat="1" ht="12.75" hidden="1">
      <c r="A58" s="233"/>
      <c r="B58" s="258"/>
      <c r="C58" s="259"/>
      <c r="D58" s="260"/>
      <c r="E58" s="261"/>
      <c r="F58" s="261"/>
      <c r="G58" s="261"/>
      <c r="H58" s="48"/>
      <c r="I58" s="48"/>
      <c r="J58" s="222"/>
      <c r="K58" s="223"/>
      <c r="L58" s="226"/>
      <c r="M58" s="225">
        <f>E55*L58</f>
        <v>0</v>
      </c>
      <c r="N58" s="226"/>
      <c r="O58" s="227">
        <f t="shared" si="2"/>
        <v>0</v>
      </c>
      <c r="P58" s="53"/>
      <c r="Q58" s="53"/>
      <c r="R58" s="53"/>
    </row>
    <row r="59" spans="1:18" s="229" customFormat="1" ht="12.75" hidden="1">
      <c r="A59" s="233"/>
      <c r="B59" s="258"/>
      <c r="C59" s="259"/>
      <c r="D59" s="260"/>
      <c r="E59" s="261"/>
      <c r="F59" s="261"/>
      <c r="G59" s="261"/>
      <c r="H59" s="48"/>
      <c r="I59" s="48"/>
      <c r="J59" s="222"/>
      <c r="K59" s="223"/>
      <c r="L59" s="226"/>
      <c r="M59" s="225">
        <f>E55*L59</f>
        <v>0</v>
      </c>
      <c r="N59" s="226"/>
      <c r="O59" s="227">
        <f t="shared" si="2"/>
        <v>0</v>
      </c>
      <c r="P59" s="53"/>
      <c r="Q59" s="53"/>
      <c r="R59" s="53"/>
    </row>
    <row r="60" spans="1:18" s="229" customFormat="1" ht="12.75" hidden="1">
      <c r="A60" s="240"/>
      <c r="B60" s="262"/>
      <c r="C60" s="263"/>
      <c r="D60" s="248"/>
      <c r="E60" s="264"/>
      <c r="F60" s="264"/>
      <c r="G60" s="264"/>
      <c r="H60" s="59"/>
      <c r="I60" s="59"/>
      <c r="J60" s="222"/>
      <c r="K60" s="223"/>
      <c r="L60" s="226"/>
      <c r="M60" s="225">
        <f>E55*L60</f>
        <v>0</v>
      </c>
      <c r="N60" s="226"/>
      <c r="O60" s="227">
        <f t="shared" si="2"/>
        <v>0</v>
      </c>
      <c r="P60" s="60"/>
      <c r="Q60" s="60"/>
      <c r="R60" s="60"/>
    </row>
    <row r="61" spans="1:18" s="229" customFormat="1" ht="38.25">
      <c r="A61" s="213">
        <f>A55+1</f>
        <v>9</v>
      </c>
      <c r="B61" s="218" t="s">
        <v>156</v>
      </c>
      <c r="C61" s="217" t="s">
        <v>153</v>
      </c>
      <c r="D61" s="219" t="s">
        <v>881</v>
      </c>
      <c r="E61" s="261">
        <v>90</v>
      </c>
      <c r="F61" s="245">
        <v>8.9999999999999993E-3</v>
      </c>
      <c r="G61" s="245">
        <v>1.01</v>
      </c>
      <c r="H61" s="221">
        <f>IF(E61*F61*E$4&gt;0,E61*F61*E$4,0)</f>
        <v>0</v>
      </c>
      <c r="I61" s="221">
        <f>IF(E61*G61*E$5&gt;0,E61*G61*E$5,0)</f>
        <v>0</v>
      </c>
      <c r="J61" s="222" t="s">
        <v>785</v>
      </c>
      <c r="K61" s="223"/>
      <c r="L61" s="226"/>
      <c r="M61" s="225">
        <f>E61*L61</f>
        <v>0</v>
      </c>
      <c r="N61" s="226"/>
      <c r="O61" s="227">
        <f t="shared" si="2"/>
        <v>0</v>
      </c>
      <c r="P61" s="228">
        <f>SUM(O61:O66)</f>
        <v>0</v>
      </c>
      <c r="Q61" s="225">
        <f>R61/E61</f>
        <v>0</v>
      </c>
      <c r="R61" s="228">
        <f>H61+I61+P61</f>
        <v>0</v>
      </c>
    </row>
    <row r="62" spans="1:18" s="229" customFormat="1" ht="12.75" hidden="1">
      <c r="A62" s="233"/>
      <c r="B62" s="258"/>
      <c r="C62" s="259"/>
      <c r="D62" s="260"/>
      <c r="E62" s="261"/>
      <c r="F62" s="261"/>
      <c r="G62" s="261"/>
      <c r="H62" s="48"/>
      <c r="I62" s="48"/>
      <c r="J62" s="222"/>
      <c r="K62" s="223"/>
      <c r="L62" s="226"/>
      <c r="M62" s="225">
        <f>E61*L62</f>
        <v>0</v>
      </c>
      <c r="N62" s="226"/>
      <c r="O62" s="227">
        <f t="shared" si="2"/>
        <v>0</v>
      </c>
      <c r="P62" s="53"/>
      <c r="Q62" s="53"/>
      <c r="R62" s="53"/>
    </row>
    <row r="63" spans="1:18" s="229" customFormat="1" ht="12.75" hidden="1">
      <c r="A63" s="233"/>
      <c r="B63" s="258"/>
      <c r="C63" s="259"/>
      <c r="D63" s="260"/>
      <c r="E63" s="261"/>
      <c r="F63" s="261"/>
      <c r="G63" s="261"/>
      <c r="H63" s="48"/>
      <c r="I63" s="48"/>
      <c r="J63" s="222"/>
      <c r="K63" s="223"/>
      <c r="L63" s="226"/>
      <c r="M63" s="225">
        <f>E61*L63</f>
        <v>0</v>
      </c>
      <c r="N63" s="226"/>
      <c r="O63" s="227">
        <f t="shared" si="2"/>
        <v>0</v>
      </c>
      <c r="P63" s="53"/>
      <c r="Q63" s="53"/>
      <c r="R63" s="53"/>
    </row>
    <row r="64" spans="1:18" s="229" customFormat="1" ht="12.75" hidden="1">
      <c r="A64" s="233"/>
      <c r="B64" s="258"/>
      <c r="C64" s="259"/>
      <c r="D64" s="260"/>
      <c r="E64" s="261"/>
      <c r="F64" s="261"/>
      <c r="G64" s="261"/>
      <c r="H64" s="48"/>
      <c r="I64" s="48"/>
      <c r="J64" s="222"/>
      <c r="K64" s="223"/>
      <c r="L64" s="226"/>
      <c r="M64" s="225">
        <f>E61*L64</f>
        <v>0</v>
      </c>
      <c r="N64" s="226"/>
      <c r="O64" s="227">
        <f t="shared" si="2"/>
        <v>0</v>
      </c>
      <c r="P64" s="53"/>
      <c r="Q64" s="53"/>
      <c r="R64" s="53"/>
    </row>
    <row r="65" spans="1:18" s="229" customFormat="1" ht="12.75" hidden="1">
      <c r="A65" s="233"/>
      <c r="B65" s="258"/>
      <c r="C65" s="259"/>
      <c r="D65" s="260"/>
      <c r="E65" s="261"/>
      <c r="F65" s="261"/>
      <c r="G65" s="261"/>
      <c r="H65" s="48"/>
      <c r="I65" s="48"/>
      <c r="J65" s="222"/>
      <c r="K65" s="223"/>
      <c r="L65" s="226"/>
      <c r="M65" s="225">
        <f>E61*L65</f>
        <v>0</v>
      </c>
      <c r="N65" s="226"/>
      <c r="O65" s="227">
        <f t="shared" si="2"/>
        <v>0</v>
      </c>
      <c r="P65" s="53"/>
      <c r="Q65" s="53"/>
      <c r="R65" s="53"/>
    </row>
    <row r="66" spans="1:18" s="229" customFormat="1" ht="12.75" hidden="1">
      <c r="A66" s="240"/>
      <c r="B66" s="262"/>
      <c r="C66" s="263"/>
      <c r="D66" s="248"/>
      <c r="E66" s="264"/>
      <c r="F66" s="264"/>
      <c r="G66" s="264"/>
      <c r="H66" s="59"/>
      <c r="I66" s="59"/>
      <c r="J66" s="222"/>
      <c r="K66" s="223"/>
      <c r="L66" s="226"/>
      <c r="M66" s="225">
        <f>E61*L66</f>
        <v>0</v>
      </c>
      <c r="N66" s="226"/>
      <c r="O66" s="227">
        <f t="shared" si="2"/>
        <v>0</v>
      </c>
      <c r="P66" s="60"/>
      <c r="Q66" s="60"/>
      <c r="R66" s="60"/>
    </row>
    <row r="67" spans="1:18" s="251" customFormat="1" ht="12.75" hidden="1">
      <c r="A67" s="213">
        <f>A61+1</f>
        <v>10</v>
      </c>
      <c r="B67" s="230"/>
      <c r="C67" s="213"/>
      <c r="D67" s="231"/>
      <c r="E67" s="232"/>
      <c r="F67" s="232"/>
      <c r="G67" s="232"/>
      <c r="H67" s="221">
        <f>IF(E67*F67*E$4&gt;0,E67*F67*E$4,0)</f>
        <v>0</v>
      </c>
      <c r="I67" s="221">
        <f>IF(E67*G67*E$5&gt;0,E67*G67*E$5,0)</f>
        <v>0</v>
      </c>
      <c r="J67" s="222"/>
      <c r="K67" s="223"/>
      <c r="L67" s="226"/>
      <c r="M67" s="225">
        <f>E67*L67</f>
        <v>0</v>
      </c>
      <c r="N67" s="226"/>
      <c r="O67" s="227">
        <f t="shared" si="2"/>
        <v>0</v>
      </c>
      <c r="P67" s="228">
        <f>SUM(O67:O72)</f>
        <v>0</v>
      </c>
      <c r="Q67" s="225" t="e">
        <f>R67/E67</f>
        <v>#DIV/0!</v>
      </c>
      <c r="R67" s="228">
        <f>H67+I67+P67</f>
        <v>0</v>
      </c>
    </row>
    <row r="68" spans="1:18" s="251" customFormat="1" ht="12.75" hidden="1">
      <c r="A68" s="233"/>
      <c r="B68" s="234"/>
      <c r="C68" s="233"/>
      <c r="D68" s="235"/>
      <c r="E68" s="236"/>
      <c r="F68" s="236"/>
      <c r="G68" s="236"/>
      <c r="H68" s="48"/>
      <c r="I68" s="48"/>
      <c r="J68" s="237"/>
      <c r="K68" s="238"/>
      <c r="L68" s="239"/>
      <c r="M68" s="225">
        <f>E67*L68</f>
        <v>0</v>
      </c>
      <c r="N68" s="239"/>
      <c r="O68" s="227">
        <f t="shared" si="2"/>
        <v>0</v>
      </c>
      <c r="P68" s="53"/>
      <c r="Q68" s="53"/>
      <c r="R68" s="53"/>
    </row>
    <row r="69" spans="1:18" s="251" customFormat="1" ht="12.75" hidden="1">
      <c r="A69" s="233"/>
      <c r="B69" s="234"/>
      <c r="C69" s="233"/>
      <c r="D69" s="235"/>
      <c r="E69" s="236"/>
      <c r="F69" s="236"/>
      <c r="G69" s="236"/>
      <c r="H69" s="48"/>
      <c r="I69" s="48"/>
      <c r="J69" s="237"/>
      <c r="K69" s="238"/>
      <c r="L69" s="239"/>
      <c r="M69" s="225">
        <f>E67*L69</f>
        <v>0</v>
      </c>
      <c r="N69" s="239"/>
      <c r="O69" s="227">
        <f t="shared" si="2"/>
        <v>0</v>
      </c>
      <c r="P69" s="53"/>
      <c r="Q69" s="53"/>
      <c r="R69" s="53"/>
    </row>
    <row r="70" spans="1:18" s="251" customFormat="1" ht="12.75" hidden="1">
      <c r="A70" s="233"/>
      <c r="B70" s="234"/>
      <c r="C70" s="233"/>
      <c r="D70" s="235"/>
      <c r="E70" s="236"/>
      <c r="F70" s="236"/>
      <c r="G70" s="236"/>
      <c r="H70" s="48"/>
      <c r="I70" s="48"/>
      <c r="J70" s="237"/>
      <c r="K70" s="238"/>
      <c r="L70" s="239"/>
      <c r="M70" s="225">
        <f>E67*L70</f>
        <v>0</v>
      </c>
      <c r="N70" s="239"/>
      <c r="O70" s="227">
        <f t="shared" si="2"/>
        <v>0</v>
      </c>
      <c r="P70" s="53"/>
      <c r="Q70" s="53"/>
      <c r="R70" s="53"/>
    </row>
    <row r="71" spans="1:18" s="251" customFormat="1" ht="12.75" hidden="1">
      <c r="A71" s="233"/>
      <c r="B71" s="234"/>
      <c r="C71" s="233"/>
      <c r="D71" s="235"/>
      <c r="E71" s="236"/>
      <c r="F71" s="236"/>
      <c r="G71" s="236"/>
      <c r="H71" s="48"/>
      <c r="I71" s="48"/>
      <c r="J71" s="237"/>
      <c r="K71" s="238"/>
      <c r="L71" s="239"/>
      <c r="M71" s="225">
        <f>E67*L71</f>
        <v>0</v>
      </c>
      <c r="N71" s="239"/>
      <c r="O71" s="227">
        <f t="shared" si="2"/>
        <v>0</v>
      </c>
      <c r="P71" s="53"/>
      <c r="Q71" s="53"/>
      <c r="R71" s="53"/>
    </row>
    <row r="72" spans="1:18" s="251" customFormat="1" ht="12.75" hidden="1">
      <c r="A72" s="240"/>
      <c r="B72" s="241"/>
      <c r="C72" s="240"/>
      <c r="D72" s="242"/>
      <c r="E72" s="243"/>
      <c r="F72" s="243"/>
      <c r="G72" s="243"/>
      <c r="H72" s="59"/>
      <c r="I72" s="59"/>
      <c r="J72" s="237"/>
      <c r="K72" s="238"/>
      <c r="L72" s="239"/>
      <c r="M72" s="225">
        <f>E67*L72</f>
        <v>0</v>
      </c>
      <c r="N72" s="239"/>
      <c r="O72" s="227">
        <f t="shared" si="2"/>
        <v>0</v>
      </c>
      <c r="P72" s="60"/>
      <c r="Q72" s="60"/>
      <c r="R72" s="60"/>
    </row>
    <row r="73" spans="1:18" s="251" customFormat="1" ht="12.75" hidden="1">
      <c r="A73" s="213">
        <f>A67+1</f>
        <v>11</v>
      </c>
      <c r="B73" s="230"/>
      <c r="C73" s="213"/>
      <c r="D73" s="231"/>
      <c r="E73" s="232"/>
      <c r="F73" s="232"/>
      <c r="G73" s="232"/>
      <c r="H73" s="221">
        <f>IF(E73*F73*E$4&gt;0,E73*F73*E$4,0)</f>
        <v>0</v>
      </c>
      <c r="I73" s="221">
        <f>IF(E73*G73*E$5&gt;0,E73*G73*E$5,0)</f>
        <v>0</v>
      </c>
      <c r="J73" s="222"/>
      <c r="K73" s="223"/>
      <c r="L73" s="226"/>
      <c r="M73" s="225">
        <f>E73*L73</f>
        <v>0</v>
      </c>
      <c r="N73" s="226"/>
      <c r="O73" s="227">
        <f t="shared" si="2"/>
        <v>0</v>
      </c>
      <c r="P73" s="228">
        <f>SUM(O73:O78)</f>
        <v>0</v>
      </c>
      <c r="Q73" s="225" t="e">
        <f>R73/E73</f>
        <v>#DIV/0!</v>
      </c>
      <c r="R73" s="228">
        <f>H73+I73+P73</f>
        <v>0</v>
      </c>
    </row>
    <row r="74" spans="1:18" s="251" customFormat="1" ht="12.75" hidden="1">
      <c r="A74" s="233"/>
      <c r="B74" s="234"/>
      <c r="C74" s="233"/>
      <c r="D74" s="235"/>
      <c r="E74" s="236"/>
      <c r="F74" s="236"/>
      <c r="G74" s="236"/>
      <c r="H74" s="48"/>
      <c r="I74" s="48"/>
      <c r="J74" s="237"/>
      <c r="K74" s="238"/>
      <c r="L74" s="239"/>
      <c r="M74" s="225">
        <f>E73*L74</f>
        <v>0</v>
      </c>
      <c r="N74" s="239"/>
      <c r="O74" s="227">
        <f t="shared" si="2"/>
        <v>0</v>
      </c>
      <c r="P74" s="53"/>
      <c r="Q74" s="53"/>
      <c r="R74" s="53"/>
    </row>
    <row r="75" spans="1:18" s="251" customFormat="1" ht="12.75" hidden="1">
      <c r="A75" s="233"/>
      <c r="B75" s="234"/>
      <c r="C75" s="233"/>
      <c r="D75" s="235"/>
      <c r="E75" s="236"/>
      <c r="F75" s="236"/>
      <c r="G75" s="236"/>
      <c r="H75" s="48"/>
      <c r="I75" s="48"/>
      <c r="J75" s="237"/>
      <c r="K75" s="238"/>
      <c r="L75" s="239"/>
      <c r="M75" s="225">
        <f>E73*L75</f>
        <v>0</v>
      </c>
      <c r="N75" s="239"/>
      <c r="O75" s="227">
        <f t="shared" si="2"/>
        <v>0</v>
      </c>
      <c r="P75" s="53"/>
      <c r="Q75" s="53"/>
      <c r="R75" s="53"/>
    </row>
    <row r="76" spans="1:18" s="251" customFormat="1" ht="12.75" hidden="1">
      <c r="A76" s="233"/>
      <c r="B76" s="234"/>
      <c r="C76" s="233"/>
      <c r="D76" s="235"/>
      <c r="E76" s="236"/>
      <c r="F76" s="236"/>
      <c r="G76" s="236"/>
      <c r="H76" s="48"/>
      <c r="I76" s="48"/>
      <c r="J76" s="237"/>
      <c r="K76" s="238"/>
      <c r="L76" s="239"/>
      <c r="M76" s="225">
        <f>E73*L76</f>
        <v>0</v>
      </c>
      <c r="N76" s="239"/>
      <c r="O76" s="227">
        <f t="shared" si="2"/>
        <v>0</v>
      </c>
      <c r="P76" s="53"/>
      <c r="Q76" s="53"/>
      <c r="R76" s="53"/>
    </row>
    <row r="77" spans="1:18" s="251" customFormat="1" ht="12.75" hidden="1">
      <c r="A77" s="233"/>
      <c r="B77" s="234"/>
      <c r="C77" s="233"/>
      <c r="D77" s="235"/>
      <c r="E77" s="236"/>
      <c r="F77" s="236"/>
      <c r="G77" s="236"/>
      <c r="H77" s="48"/>
      <c r="I77" s="48"/>
      <c r="J77" s="237"/>
      <c r="K77" s="238"/>
      <c r="L77" s="239"/>
      <c r="M77" s="225">
        <f>E73*L77</f>
        <v>0</v>
      </c>
      <c r="N77" s="239"/>
      <c r="O77" s="227">
        <f t="shared" ref="O77:O108" si="3">M77*N77*E$6</f>
        <v>0</v>
      </c>
      <c r="P77" s="53"/>
      <c r="Q77" s="53"/>
      <c r="R77" s="53"/>
    </row>
    <row r="78" spans="1:18" s="251" customFormat="1" ht="12.75" hidden="1">
      <c r="A78" s="240"/>
      <c r="B78" s="241"/>
      <c r="C78" s="240"/>
      <c r="D78" s="242"/>
      <c r="E78" s="243"/>
      <c r="F78" s="243"/>
      <c r="G78" s="243"/>
      <c r="H78" s="59"/>
      <c r="I78" s="59"/>
      <c r="J78" s="237"/>
      <c r="K78" s="238"/>
      <c r="L78" s="239"/>
      <c r="M78" s="225">
        <f>E73*L78</f>
        <v>0</v>
      </c>
      <c r="N78" s="239"/>
      <c r="O78" s="227">
        <f t="shared" si="3"/>
        <v>0</v>
      </c>
      <c r="P78" s="60"/>
      <c r="Q78" s="60"/>
      <c r="R78" s="60"/>
    </row>
    <row r="79" spans="1:18" s="251" customFormat="1" ht="12.75" hidden="1">
      <c r="A79" s="213">
        <f>A73+1</f>
        <v>12</v>
      </c>
      <c r="B79" s="230"/>
      <c r="C79" s="213"/>
      <c r="D79" s="231"/>
      <c r="E79" s="232"/>
      <c r="F79" s="232"/>
      <c r="G79" s="232"/>
      <c r="H79" s="221">
        <f>IF(E79*F79*E$4&gt;0,E79*F79*E$4,0)</f>
        <v>0</v>
      </c>
      <c r="I79" s="221">
        <f>IF(E79*G79*E$5&gt;0,E79*G79*E$5,0)</f>
        <v>0</v>
      </c>
      <c r="J79" s="222"/>
      <c r="K79" s="223"/>
      <c r="L79" s="226"/>
      <c r="M79" s="225">
        <f>E79*L79</f>
        <v>0</v>
      </c>
      <c r="N79" s="226"/>
      <c r="O79" s="227">
        <f t="shared" si="3"/>
        <v>0</v>
      </c>
      <c r="P79" s="228">
        <f>SUM(O79:O84)</f>
        <v>0</v>
      </c>
      <c r="Q79" s="225" t="e">
        <f>R79/E79</f>
        <v>#DIV/0!</v>
      </c>
      <c r="R79" s="228">
        <f>H79+I79+P79</f>
        <v>0</v>
      </c>
    </row>
    <row r="80" spans="1:18" s="251" customFormat="1" ht="12.75" hidden="1">
      <c r="A80" s="233"/>
      <c r="B80" s="234"/>
      <c r="C80" s="233"/>
      <c r="D80" s="235"/>
      <c r="E80" s="236"/>
      <c r="F80" s="236"/>
      <c r="G80" s="236"/>
      <c r="H80" s="48"/>
      <c r="I80" s="48"/>
      <c r="J80" s="237"/>
      <c r="K80" s="238"/>
      <c r="L80" s="239"/>
      <c r="M80" s="225">
        <f>E79*L80</f>
        <v>0</v>
      </c>
      <c r="N80" s="239"/>
      <c r="O80" s="227">
        <f t="shared" si="3"/>
        <v>0</v>
      </c>
      <c r="P80" s="53"/>
      <c r="Q80" s="53"/>
      <c r="R80" s="53"/>
    </row>
    <row r="81" spans="1:18" s="251" customFormat="1" ht="12.75" hidden="1">
      <c r="A81" s="233"/>
      <c r="B81" s="234"/>
      <c r="C81" s="233"/>
      <c r="D81" s="235"/>
      <c r="E81" s="236"/>
      <c r="F81" s="236"/>
      <c r="G81" s="236"/>
      <c r="H81" s="48"/>
      <c r="I81" s="48"/>
      <c r="J81" s="237"/>
      <c r="K81" s="238"/>
      <c r="L81" s="239"/>
      <c r="M81" s="225">
        <f>E79*L81</f>
        <v>0</v>
      </c>
      <c r="N81" s="239"/>
      <c r="O81" s="227">
        <f t="shared" si="3"/>
        <v>0</v>
      </c>
      <c r="P81" s="53"/>
      <c r="Q81" s="53"/>
      <c r="R81" s="53"/>
    </row>
    <row r="82" spans="1:18" s="251" customFormat="1" ht="12.75" hidden="1">
      <c r="A82" s="233"/>
      <c r="B82" s="234"/>
      <c r="C82" s="233"/>
      <c r="D82" s="235"/>
      <c r="E82" s="236"/>
      <c r="F82" s="236"/>
      <c r="G82" s="236"/>
      <c r="H82" s="48"/>
      <c r="I82" s="48"/>
      <c r="J82" s="237"/>
      <c r="K82" s="238"/>
      <c r="L82" s="239"/>
      <c r="M82" s="225">
        <f>E79*L82</f>
        <v>0</v>
      </c>
      <c r="N82" s="239"/>
      <c r="O82" s="227">
        <f t="shared" si="3"/>
        <v>0</v>
      </c>
      <c r="P82" s="53"/>
      <c r="Q82" s="53"/>
      <c r="R82" s="53"/>
    </row>
    <row r="83" spans="1:18" s="251" customFormat="1" ht="12.75" hidden="1">
      <c r="A83" s="233"/>
      <c r="B83" s="234"/>
      <c r="C83" s="233"/>
      <c r="D83" s="235"/>
      <c r="E83" s="236"/>
      <c r="F83" s="236"/>
      <c r="G83" s="236"/>
      <c r="H83" s="48"/>
      <c r="I83" s="48"/>
      <c r="J83" s="237"/>
      <c r="K83" s="238"/>
      <c r="L83" s="239"/>
      <c r="M83" s="225">
        <f>E79*L83</f>
        <v>0</v>
      </c>
      <c r="N83" s="239"/>
      <c r="O83" s="227">
        <f t="shared" si="3"/>
        <v>0</v>
      </c>
      <c r="P83" s="53"/>
      <c r="Q83" s="53"/>
      <c r="R83" s="53"/>
    </row>
    <row r="84" spans="1:18" s="251" customFormat="1" ht="12.75" hidden="1">
      <c r="A84" s="240"/>
      <c r="B84" s="241"/>
      <c r="C84" s="240"/>
      <c r="D84" s="242"/>
      <c r="E84" s="243"/>
      <c r="F84" s="243"/>
      <c r="G84" s="243"/>
      <c r="H84" s="59"/>
      <c r="I84" s="59"/>
      <c r="J84" s="237"/>
      <c r="K84" s="238"/>
      <c r="L84" s="239"/>
      <c r="M84" s="225">
        <f>E79*L84</f>
        <v>0</v>
      </c>
      <c r="N84" s="239"/>
      <c r="O84" s="227">
        <f t="shared" si="3"/>
        <v>0</v>
      </c>
      <c r="P84" s="60"/>
      <c r="Q84" s="60"/>
      <c r="R84" s="60"/>
    </row>
    <row r="85" spans="1:18" s="251" customFormat="1" ht="12.75" hidden="1">
      <c r="A85" s="213">
        <f>A79+1</f>
        <v>13</v>
      </c>
      <c r="B85" s="230"/>
      <c r="C85" s="213"/>
      <c r="D85" s="231"/>
      <c r="E85" s="232"/>
      <c r="F85" s="232"/>
      <c r="G85" s="232"/>
      <c r="H85" s="221">
        <f>IF(E85*F85*E$4&gt;0,E85*F85*E$4,0)</f>
        <v>0</v>
      </c>
      <c r="I85" s="221">
        <f>IF(E85*G85*E$5&gt;0,E85*G85*E$5,0)</f>
        <v>0</v>
      </c>
      <c r="J85" s="222"/>
      <c r="K85" s="223"/>
      <c r="L85" s="226"/>
      <c r="M85" s="225">
        <f>E85*L85</f>
        <v>0</v>
      </c>
      <c r="N85" s="226"/>
      <c r="O85" s="227">
        <f t="shared" si="3"/>
        <v>0</v>
      </c>
      <c r="P85" s="228">
        <f>SUM(O85:O90)</f>
        <v>0</v>
      </c>
      <c r="Q85" s="225" t="e">
        <f>R85/E85</f>
        <v>#DIV/0!</v>
      </c>
      <c r="R85" s="228">
        <f>H85+I85+P85</f>
        <v>0</v>
      </c>
    </row>
    <row r="86" spans="1:18" s="251" customFormat="1" ht="12.75" hidden="1">
      <c r="A86" s="233"/>
      <c r="B86" s="234"/>
      <c r="C86" s="233"/>
      <c r="D86" s="235"/>
      <c r="E86" s="236"/>
      <c r="F86" s="236"/>
      <c r="G86" s="236"/>
      <c r="H86" s="48"/>
      <c r="I86" s="48"/>
      <c r="J86" s="237"/>
      <c r="K86" s="238"/>
      <c r="L86" s="239"/>
      <c r="M86" s="225">
        <f>E85*L86</f>
        <v>0</v>
      </c>
      <c r="N86" s="239"/>
      <c r="O86" s="227">
        <f t="shared" si="3"/>
        <v>0</v>
      </c>
      <c r="P86" s="53"/>
      <c r="Q86" s="53"/>
      <c r="R86" s="53"/>
    </row>
    <row r="87" spans="1:18" s="251" customFormat="1" ht="12.75" hidden="1">
      <c r="A87" s="233"/>
      <c r="B87" s="234"/>
      <c r="C87" s="233"/>
      <c r="D87" s="235"/>
      <c r="E87" s="236"/>
      <c r="F87" s="236"/>
      <c r="G87" s="236"/>
      <c r="H87" s="48"/>
      <c r="I87" s="48"/>
      <c r="J87" s="237"/>
      <c r="K87" s="238"/>
      <c r="L87" s="239"/>
      <c r="M87" s="225">
        <f>E85*L87</f>
        <v>0</v>
      </c>
      <c r="N87" s="239"/>
      <c r="O87" s="227">
        <f t="shared" si="3"/>
        <v>0</v>
      </c>
      <c r="P87" s="53"/>
      <c r="Q87" s="53"/>
      <c r="R87" s="53"/>
    </row>
    <row r="88" spans="1:18" s="251" customFormat="1" ht="12.75" hidden="1">
      <c r="A88" s="233"/>
      <c r="B88" s="234"/>
      <c r="C88" s="233"/>
      <c r="D88" s="235"/>
      <c r="E88" s="236"/>
      <c r="F88" s="236"/>
      <c r="G88" s="236"/>
      <c r="H88" s="48"/>
      <c r="I88" s="48"/>
      <c r="J88" s="237"/>
      <c r="K88" s="238"/>
      <c r="L88" s="239"/>
      <c r="M88" s="225">
        <f>E85*L88</f>
        <v>0</v>
      </c>
      <c r="N88" s="239"/>
      <c r="O88" s="227">
        <f t="shared" si="3"/>
        <v>0</v>
      </c>
      <c r="P88" s="53"/>
      <c r="Q88" s="53"/>
      <c r="R88" s="53"/>
    </row>
    <row r="89" spans="1:18" s="251" customFormat="1" ht="12.75" hidden="1">
      <c r="A89" s="233"/>
      <c r="B89" s="234"/>
      <c r="C89" s="233"/>
      <c r="D89" s="235"/>
      <c r="E89" s="236"/>
      <c r="F89" s="236"/>
      <c r="G89" s="236"/>
      <c r="H89" s="48"/>
      <c r="I89" s="48"/>
      <c r="J89" s="237"/>
      <c r="K89" s="238"/>
      <c r="L89" s="239"/>
      <c r="M89" s="225">
        <f>E85*L89</f>
        <v>0</v>
      </c>
      <c r="N89" s="239"/>
      <c r="O89" s="227">
        <f t="shared" si="3"/>
        <v>0</v>
      </c>
      <c r="P89" s="53"/>
      <c r="Q89" s="53"/>
      <c r="R89" s="53"/>
    </row>
    <row r="90" spans="1:18" s="251" customFormat="1" ht="12.75" hidden="1">
      <c r="A90" s="240"/>
      <c r="B90" s="241"/>
      <c r="C90" s="240"/>
      <c r="D90" s="242"/>
      <c r="E90" s="243"/>
      <c r="F90" s="243"/>
      <c r="G90" s="243"/>
      <c r="H90" s="59"/>
      <c r="I90" s="59"/>
      <c r="J90" s="237"/>
      <c r="K90" s="238"/>
      <c r="L90" s="239"/>
      <c r="M90" s="225">
        <f>E85*L90</f>
        <v>0</v>
      </c>
      <c r="N90" s="239"/>
      <c r="O90" s="227">
        <f t="shared" si="3"/>
        <v>0</v>
      </c>
      <c r="P90" s="60"/>
      <c r="Q90" s="60"/>
      <c r="R90" s="60"/>
    </row>
    <row r="91" spans="1:18" s="251" customFormat="1" ht="12.75" hidden="1">
      <c r="A91" s="213">
        <f>A85+1</f>
        <v>14</v>
      </c>
      <c r="B91" s="230"/>
      <c r="C91" s="213"/>
      <c r="D91" s="231"/>
      <c r="E91" s="232"/>
      <c r="F91" s="232"/>
      <c r="G91" s="232"/>
      <c r="H91" s="221">
        <f>IF(E91*F91*E$4&gt;0,E91*F91*E$4,0)</f>
        <v>0</v>
      </c>
      <c r="I91" s="221">
        <f>IF(E91*G91*E$5&gt;0,E91*G91*E$5,0)</f>
        <v>0</v>
      </c>
      <c r="J91" s="222"/>
      <c r="K91" s="223"/>
      <c r="L91" s="226"/>
      <c r="M91" s="225">
        <f>E91*L91</f>
        <v>0</v>
      </c>
      <c r="N91" s="226"/>
      <c r="O91" s="227">
        <f t="shared" si="3"/>
        <v>0</v>
      </c>
      <c r="P91" s="228">
        <f>SUM(O91:O96)</f>
        <v>0</v>
      </c>
      <c r="Q91" s="225" t="e">
        <f>R91/E91</f>
        <v>#DIV/0!</v>
      </c>
      <c r="R91" s="228">
        <f>H91+I91+P91</f>
        <v>0</v>
      </c>
    </row>
    <row r="92" spans="1:18" s="251" customFormat="1" ht="12.75" hidden="1">
      <c r="A92" s="233"/>
      <c r="B92" s="234"/>
      <c r="C92" s="233"/>
      <c r="D92" s="235"/>
      <c r="E92" s="236"/>
      <c r="F92" s="236"/>
      <c r="G92" s="236"/>
      <c r="H92" s="48"/>
      <c r="I92" s="48"/>
      <c r="J92" s="237"/>
      <c r="K92" s="238"/>
      <c r="L92" s="239"/>
      <c r="M92" s="225">
        <f>E91*L92</f>
        <v>0</v>
      </c>
      <c r="N92" s="239"/>
      <c r="O92" s="227">
        <f t="shared" si="3"/>
        <v>0</v>
      </c>
      <c r="P92" s="53"/>
      <c r="Q92" s="53"/>
      <c r="R92" s="53"/>
    </row>
    <row r="93" spans="1:18" s="251" customFormat="1" ht="12.75" hidden="1">
      <c r="A93" s="233"/>
      <c r="B93" s="234"/>
      <c r="C93" s="233"/>
      <c r="D93" s="235"/>
      <c r="E93" s="236"/>
      <c r="F93" s="236"/>
      <c r="G93" s="236"/>
      <c r="H93" s="48"/>
      <c r="I93" s="48"/>
      <c r="J93" s="237"/>
      <c r="K93" s="238"/>
      <c r="L93" s="239"/>
      <c r="M93" s="225">
        <f>E91*L93</f>
        <v>0</v>
      </c>
      <c r="N93" s="239"/>
      <c r="O93" s="227">
        <f t="shared" si="3"/>
        <v>0</v>
      </c>
      <c r="P93" s="53"/>
      <c r="Q93" s="53"/>
      <c r="R93" s="53"/>
    </row>
    <row r="94" spans="1:18" s="251" customFormat="1" ht="12.75" hidden="1">
      <c r="A94" s="233"/>
      <c r="B94" s="234"/>
      <c r="C94" s="233"/>
      <c r="D94" s="235"/>
      <c r="E94" s="236"/>
      <c r="F94" s="236"/>
      <c r="G94" s="236"/>
      <c r="H94" s="48"/>
      <c r="I94" s="48"/>
      <c r="J94" s="237"/>
      <c r="K94" s="238"/>
      <c r="L94" s="239"/>
      <c r="M94" s="225">
        <f>E91*L94</f>
        <v>0</v>
      </c>
      <c r="N94" s="239"/>
      <c r="O94" s="227">
        <f t="shared" si="3"/>
        <v>0</v>
      </c>
      <c r="P94" s="53"/>
      <c r="Q94" s="53"/>
      <c r="R94" s="53"/>
    </row>
    <row r="95" spans="1:18" s="251" customFormat="1" ht="12.75" hidden="1">
      <c r="A95" s="233"/>
      <c r="B95" s="234"/>
      <c r="C95" s="233"/>
      <c r="D95" s="235"/>
      <c r="E95" s="236"/>
      <c r="F95" s="236"/>
      <c r="G95" s="236"/>
      <c r="H95" s="48"/>
      <c r="I95" s="48"/>
      <c r="J95" s="237"/>
      <c r="K95" s="238"/>
      <c r="L95" s="239"/>
      <c r="M95" s="225">
        <f>E91*L95</f>
        <v>0</v>
      </c>
      <c r="N95" s="239"/>
      <c r="O95" s="227">
        <f t="shared" si="3"/>
        <v>0</v>
      </c>
      <c r="P95" s="53"/>
      <c r="Q95" s="53"/>
      <c r="R95" s="53"/>
    </row>
    <row r="96" spans="1:18" s="251" customFormat="1" ht="12.75" hidden="1">
      <c r="A96" s="240"/>
      <c r="B96" s="241"/>
      <c r="C96" s="240"/>
      <c r="D96" s="242"/>
      <c r="E96" s="243"/>
      <c r="F96" s="243"/>
      <c r="G96" s="243"/>
      <c r="H96" s="59"/>
      <c r="I96" s="59"/>
      <c r="J96" s="237"/>
      <c r="K96" s="238"/>
      <c r="L96" s="239"/>
      <c r="M96" s="225">
        <f>E91*L96</f>
        <v>0</v>
      </c>
      <c r="N96" s="239"/>
      <c r="O96" s="227">
        <f t="shared" si="3"/>
        <v>0</v>
      </c>
      <c r="P96" s="60"/>
      <c r="Q96" s="60"/>
      <c r="R96" s="60"/>
    </row>
    <row r="97" spans="1:255" s="251" customFormat="1" ht="12.75" hidden="1">
      <c r="A97" s="213">
        <f>A91+1</f>
        <v>15</v>
      </c>
      <c r="B97" s="230"/>
      <c r="C97" s="213"/>
      <c r="D97" s="231"/>
      <c r="E97" s="232"/>
      <c r="F97" s="232"/>
      <c r="G97" s="232"/>
      <c r="H97" s="221">
        <f>IF(E97*F97*E$4&gt;0,E97*F97*E$4,0)</f>
        <v>0</v>
      </c>
      <c r="I97" s="221">
        <f>IF(E97*G97*E$5&gt;0,E97*G97*E$5,0)</f>
        <v>0</v>
      </c>
      <c r="J97" s="222"/>
      <c r="K97" s="223"/>
      <c r="L97" s="226"/>
      <c r="M97" s="225">
        <f>E97*L97</f>
        <v>0</v>
      </c>
      <c r="N97" s="226"/>
      <c r="O97" s="227">
        <f t="shared" si="3"/>
        <v>0</v>
      </c>
      <c r="P97" s="228">
        <f>SUM(O97:O102)</f>
        <v>0</v>
      </c>
      <c r="Q97" s="225" t="e">
        <f>R97/E97</f>
        <v>#DIV/0!</v>
      </c>
      <c r="R97" s="228">
        <f>H97+I97+P97</f>
        <v>0</v>
      </c>
    </row>
    <row r="98" spans="1:255" s="251" customFormat="1" ht="12.75" hidden="1">
      <c r="A98" s="233"/>
      <c r="B98" s="234"/>
      <c r="C98" s="233"/>
      <c r="D98" s="235"/>
      <c r="E98" s="236"/>
      <c r="F98" s="236"/>
      <c r="G98" s="236"/>
      <c r="H98" s="48"/>
      <c r="I98" s="48"/>
      <c r="J98" s="237"/>
      <c r="K98" s="238"/>
      <c r="L98" s="239"/>
      <c r="M98" s="225">
        <f>E97*L98</f>
        <v>0</v>
      </c>
      <c r="N98" s="239"/>
      <c r="O98" s="227">
        <f t="shared" si="3"/>
        <v>0</v>
      </c>
      <c r="P98" s="53"/>
      <c r="Q98" s="53"/>
      <c r="R98" s="53"/>
    </row>
    <row r="99" spans="1:255" s="251" customFormat="1" ht="12.75" hidden="1">
      <c r="A99" s="233"/>
      <c r="B99" s="234"/>
      <c r="C99" s="233"/>
      <c r="D99" s="235"/>
      <c r="E99" s="236"/>
      <c r="F99" s="236"/>
      <c r="G99" s="236"/>
      <c r="H99" s="48"/>
      <c r="I99" s="48"/>
      <c r="J99" s="237"/>
      <c r="K99" s="238"/>
      <c r="L99" s="239"/>
      <c r="M99" s="225">
        <f>E97*L99</f>
        <v>0</v>
      </c>
      <c r="N99" s="239"/>
      <c r="O99" s="227">
        <f t="shared" si="3"/>
        <v>0</v>
      </c>
      <c r="P99" s="53"/>
      <c r="Q99" s="53"/>
      <c r="R99" s="53"/>
    </row>
    <row r="100" spans="1:255" s="251" customFormat="1" ht="12.75" hidden="1">
      <c r="A100" s="233"/>
      <c r="B100" s="234"/>
      <c r="C100" s="233"/>
      <c r="D100" s="235"/>
      <c r="E100" s="236"/>
      <c r="F100" s="236"/>
      <c r="G100" s="236"/>
      <c r="H100" s="48"/>
      <c r="I100" s="48"/>
      <c r="J100" s="237"/>
      <c r="K100" s="238"/>
      <c r="L100" s="239"/>
      <c r="M100" s="225">
        <f>E97*L100</f>
        <v>0</v>
      </c>
      <c r="N100" s="239"/>
      <c r="O100" s="227">
        <f t="shared" si="3"/>
        <v>0</v>
      </c>
      <c r="P100" s="53"/>
      <c r="Q100" s="53"/>
      <c r="R100" s="53"/>
    </row>
    <row r="101" spans="1:255" s="251" customFormat="1" ht="12.75" hidden="1">
      <c r="A101" s="233"/>
      <c r="B101" s="234"/>
      <c r="C101" s="233"/>
      <c r="D101" s="235"/>
      <c r="E101" s="236"/>
      <c r="F101" s="236"/>
      <c r="G101" s="236"/>
      <c r="H101" s="48"/>
      <c r="I101" s="48"/>
      <c r="J101" s="237"/>
      <c r="K101" s="238"/>
      <c r="L101" s="239"/>
      <c r="M101" s="225">
        <f>E97*L101</f>
        <v>0</v>
      </c>
      <c r="N101" s="239"/>
      <c r="O101" s="227">
        <f t="shared" si="3"/>
        <v>0</v>
      </c>
      <c r="P101" s="53"/>
      <c r="Q101" s="53"/>
      <c r="R101" s="53"/>
    </row>
    <row r="102" spans="1:255" s="251" customFormat="1" ht="12.75" hidden="1">
      <c r="A102" s="240"/>
      <c r="B102" s="241"/>
      <c r="C102" s="240"/>
      <c r="D102" s="242"/>
      <c r="E102" s="243"/>
      <c r="F102" s="243"/>
      <c r="G102" s="243"/>
      <c r="H102" s="59"/>
      <c r="I102" s="59"/>
      <c r="J102" s="237"/>
      <c r="K102" s="238"/>
      <c r="L102" s="239"/>
      <c r="M102" s="225">
        <f>E97*L102</f>
        <v>0</v>
      </c>
      <c r="N102" s="239"/>
      <c r="O102" s="227">
        <f t="shared" si="3"/>
        <v>0</v>
      </c>
      <c r="P102" s="60"/>
      <c r="Q102" s="60"/>
      <c r="R102" s="60"/>
    </row>
    <row r="103" spans="1:255" s="251" customFormat="1" ht="12.75" hidden="1">
      <c r="A103" s="213">
        <f>A97+1</f>
        <v>16</v>
      </c>
      <c r="B103" s="230"/>
      <c r="C103" s="213"/>
      <c r="D103" s="231"/>
      <c r="E103" s="232"/>
      <c r="F103" s="232"/>
      <c r="G103" s="232"/>
      <c r="H103" s="221">
        <f>IF(E103*F103*E$4&gt;0,E103*F103*E$4,0)</f>
        <v>0</v>
      </c>
      <c r="I103" s="221">
        <f>IF(E103*G103*E$5&gt;0,E103*G103*E$5,0)</f>
        <v>0</v>
      </c>
      <c r="J103" s="222"/>
      <c r="K103" s="223"/>
      <c r="L103" s="226"/>
      <c r="M103" s="225">
        <f>E103*L103</f>
        <v>0</v>
      </c>
      <c r="N103" s="226"/>
      <c r="O103" s="227">
        <f t="shared" si="3"/>
        <v>0</v>
      </c>
      <c r="P103" s="228">
        <f>SUM(O103:O108)</f>
        <v>0</v>
      </c>
      <c r="Q103" s="225" t="e">
        <f>R103/E103</f>
        <v>#DIV/0!</v>
      </c>
      <c r="R103" s="228">
        <f>H103+I103+P103</f>
        <v>0</v>
      </c>
    </row>
    <row r="104" spans="1:255" s="251" customFormat="1" ht="12.75" hidden="1">
      <c r="A104" s="233"/>
      <c r="B104" s="234"/>
      <c r="C104" s="233"/>
      <c r="D104" s="235"/>
      <c r="E104" s="236"/>
      <c r="F104" s="236"/>
      <c r="G104" s="236"/>
      <c r="H104" s="48"/>
      <c r="I104" s="48"/>
      <c r="J104" s="237"/>
      <c r="K104" s="238"/>
      <c r="L104" s="239"/>
      <c r="M104" s="225">
        <f>E103*L104</f>
        <v>0</v>
      </c>
      <c r="N104" s="239"/>
      <c r="O104" s="227">
        <f t="shared" si="3"/>
        <v>0</v>
      </c>
      <c r="P104" s="53"/>
      <c r="Q104" s="53"/>
      <c r="R104" s="53"/>
    </row>
    <row r="105" spans="1:255" s="251" customFormat="1" ht="12.75" hidden="1">
      <c r="A105" s="233"/>
      <c r="B105" s="234"/>
      <c r="C105" s="233"/>
      <c r="D105" s="235"/>
      <c r="E105" s="236"/>
      <c r="F105" s="236"/>
      <c r="G105" s="236"/>
      <c r="H105" s="48"/>
      <c r="I105" s="48"/>
      <c r="J105" s="237"/>
      <c r="K105" s="238"/>
      <c r="L105" s="239"/>
      <c r="M105" s="225">
        <f>E103*L105</f>
        <v>0</v>
      </c>
      <c r="N105" s="239"/>
      <c r="O105" s="227">
        <f t="shared" si="3"/>
        <v>0</v>
      </c>
      <c r="P105" s="53"/>
      <c r="Q105" s="53"/>
      <c r="R105" s="53"/>
    </row>
    <row r="106" spans="1:255" s="251" customFormat="1" ht="12.75" hidden="1">
      <c r="A106" s="233"/>
      <c r="B106" s="234"/>
      <c r="C106" s="233"/>
      <c r="D106" s="235"/>
      <c r="E106" s="236"/>
      <c r="F106" s="236"/>
      <c r="G106" s="236"/>
      <c r="H106" s="48"/>
      <c r="I106" s="48"/>
      <c r="J106" s="237"/>
      <c r="K106" s="238"/>
      <c r="L106" s="239"/>
      <c r="M106" s="225">
        <f>E103*L106</f>
        <v>0</v>
      </c>
      <c r="N106" s="239"/>
      <c r="O106" s="227">
        <f t="shared" si="3"/>
        <v>0</v>
      </c>
      <c r="P106" s="53"/>
      <c r="Q106" s="53"/>
      <c r="R106" s="53"/>
    </row>
    <row r="107" spans="1:255" s="251" customFormat="1" ht="12.75" hidden="1">
      <c r="A107" s="233"/>
      <c r="B107" s="234"/>
      <c r="C107" s="233"/>
      <c r="D107" s="235"/>
      <c r="E107" s="236"/>
      <c r="F107" s="236"/>
      <c r="G107" s="236"/>
      <c r="H107" s="48"/>
      <c r="I107" s="48"/>
      <c r="J107" s="237"/>
      <c r="K107" s="238"/>
      <c r="L107" s="239"/>
      <c r="M107" s="225">
        <f>E103*L107</f>
        <v>0</v>
      </c>
      <c r="N107" s="239"/>
      <c r="O107" s="227">
        <f t="shared" si="3"/>
        <v>0</v>
      </c>
      <c r="P107" s="53"/>
      <c r="Q107" s="53"/>
      <c r="R107" s="53"/>
    </row>
    <row r="108" spans="1:255" s="251" customFormat="1" ht="12.75" hidden="1">
      <c r="A108" s="240"/>
      <c r="B108" s="241"/>
      <c r="C108" s="240"/>
      <c r="D108" s="242"/>
      <c r="E108" s="243"/>
      <c r="F108" s="243"/>
      <c r="G108" s="243"/>
      <c r="H108" s="59"/>
      <c r="I108" s="59"/>
      <c r="J108" s="237"/>
      <c r="K108" s="238"/>
      <c r="L108" s="239"/>
      <c r="M108" s="225">
        <f>E103*L108</f>
        <v>0</v>
      </c>
      <c r="N108" s="239"/>
      <c r="O108" s="227">
        <f t="shared" si="3"/>
        <v>0</v>
      </c>
      <c r="P108" s="60"/>
      <c r="Q108" s="60"/>
      <c r="R108" s="60"/>
    </row>
    <row r="109" spans="1:255" s="84" customFormat="1" ht="15">
      <c r="A109" s="79"/>
      <c r="B109" s="79"/>
      <c r="C109" s="997" t="s">
        <v>9</v>
      </c>
      <c r="D109" s="998"/>
      <c r="E109" s="998"/>
      <c r="F109" s="998"/>
      <c r="G109" s="999"/>
      <c r="H109" s="80">
        <f>SUM(H13:H108)</f>
        <v>0</v>
      </c>
      <c r="I109" s="80">
        <f>SUM(I13:I108)</f>
        <v>0</v>
      </c>
      <c r="J109" s="80" t="s">
        <v>785</v>
      </c>
      <c r="K109" s="81"/>
      <c r="L109" s="80"/>
      <c r="M109" s="80"/>
      <c r="N109" s="80"/>
      <c r="O109" s="125">
        <f>SUM(O13:O108)</f>
        <v>0</v>
      </c>
      <c r="P109" s="125"/>
      <c r="Q109" s="80"/>
      <c r="R109" s="125">
        <f>SUM(R13:R108)</f>
        <v>0</v>
      </c>
      <c r="S109" s="83"/>
      <c r="T109" s="83"/>
      <c r="U109" s="83"/>
      <c r="V109" s="83"/>
      <c r="W109" s="83"/>
      <c r="X109" s="83"/>
      <c r="Y109" s="83"/>
      <c r="Z109" s="83"/>
      <c r="AA109" s="83"/>
      <c r="AB109" s="83"/>
      <c r="AC109" s="83"/>
      <c r="AD109" s="83"/>
      <c r="AE109" s="83"/>
      <c r="AF109" s="83"/>
      <c r="AG109" s="83"/>
      <c r="AH109" s="83"/>
      <c r="AI109" s="83"/>
      <c r="AJ109" s="83"/>
      <c r="AK109" s="83"/>
      <c r="AL109" s="83"/>
      <c r="AM109" s="83"/>
      <c r="AN109" s="83"/>
      <c r="AO109" s="83"/>
      <c r="AP109" s="83"/>
      <c r="AQ109" s="83"/>
      <c r="AR109" s="83"/>
      <c r="AS109" s="83"/>
      <c r="AT109" s="83"/>
      <c r="AU109" s="83"/>
      <c r="AV109" s="83"/>
      <c r="AW109" s="83"/>
      <c r="AX109" s="83"/>
      <c r="AY109" s="83"/>
      <c r="AZ109" s="83"/>
      <c r="BA109" s="83"/>
      <c r="BB109" s="83"/>
      <c r="BC109" s="83"/>
      <c r="BD109" s="83"/>
      <c r="BE109" s="83"/>
      <c r="BF109" s="83"/>
      <c r="BG109" s="83"/>
      <c r="BH109" s="83"/>
      <c r="BI109" s="83"/>
      <c r="BJ109" s="83"/>
      <c r="BK109" s="83"/>
      <c r="BL109" s="83"/>
      <c r="BM109" s="83"/>
      <c r="BN109" s="83"/>
      <c r="BO109" s="83"/>
      <c r="BP109" s="83"/>
      <c r="BQ109" s="83"/>
      <c r="BR109" s="83"/>
      <c r="BS109" s="83"/>
      <c r="BT109" s="83"/>
      <c r="BU109" s="83"/>
      <c r="BV109" s="83"/>
      <c r="BW109" s="83"/>
      <c r="BX109" s="83"/>
      <c r="BY109" s="83"/>
      <c r="BZ109" s="83"/>
      <c r="CA109" s="83"/>
      <c r="CB109" s="83"/>
      <c r="CC109" s="83"/>
      <c r="CD109" s="83"/>
      <c r="CE109" s="83"/>
      <c r="CF109" s="83"/>
      <c r="CG109" s="83"/>
      <c r="CH109" s="83"/>
      <c r="CI109" s="83"/>
      <c r="CJ109" s="83"/>
      <c r="CK109" s="83"/>
      <c r="CL109" s="83"/>
      <c r="CM109" s="83"/>
      <c r="CN109" s="83"/>
      <c r="CO109" s="83"/>
      <c r="CP109" s="83"/>
      <c r="CQ109" s="83"/>
      <c r="CR109" s="83"/>
      <c r="CS109" s="83"/>
      <c r="CT109" s="83"/>
      <c r="CU109" s="83"/>
      <c r="CV109" s="83"/>
      <c r="CW109" s="83"/>
      <c r="CX109" s="83"/>
      <c r="CY109" s="83"/>
      <c r="CZ109" s="83"/>
      <c r="DA109" s="83"/>
      <c r="DB109" s="83"/>
      <c r="DC109" s="83"/>
      <c r="DD109" s="83"/>
      <c r="DE109" s="83"/>
      <c r="DF109" s="83"/>
      <c r="DG109" s="83"/>
      <c r="DH109" s="83"/>
      <c r="DI109" s="83"/>
      <c r="DJ109" s="83"/>
      <c r="DK109" s="83"/>
      <c r="DL109" s="83"/>
      <c r="DM109" s="83"/>
      <c r="DN109" s="83"/>
      <c r="DO109" s="83"/>
      <c r="DP109" s="83"/>
      <c r="DQ109" s="83"/>
      <c r="DR109" s="83"/>
      <c r="DS109" s="83"/>
      <c r="DT109" s="83"/>
      <c r="DU109" s="83"/>
      <c r="DV109" s="83"/>
      <c r="DW109" s="83"/>
      <c r="DX109" s="83"/>
      <c r="DY109" s="83"/>
      <c r="DZ109" s="83"/>
      <c r="EA109" s="83"/>
      <c r="EB109" s="83"/>
      <c r="EC109" s="83"/>
      <c r="ED109" s="83"/>
      <c r="EE109" s="83"/>
      <c r="EF109" s="83"/>
      <c r="EG109" s="83"/>
      <c r="EH109" s="83"/>
      <c r="EI109" s="83"/>
      <c r="EJ109" s="83"/>
      <c r="EK109" s="83"/>
      <c r="EL109" s="83"/>
      <c r="EM109" s="83"/>
      <c r="EN109" s="83"/>
      <c r="EO109" s="83"/>
      <c r="EP109" s="83"/>
      <c r="EQ109" s="83"/>
      <c r="ER109" s="83"/>
      <c r="ES109" s="83"/>
      <c r="ET109" s="83"/>
      <c r="EU109" s="83"/>
      <c r="EV109" s="83"/>
      <c r="EW109" s="83"/>
      <c r="EX109" s="83"/>
      <c r="EY109" s="83"/>
      <c r="EZ109" s="83"/>
      <c r="FA109" s="83"/>
      <c r="FB109" s="83"/>
      <c r="FC109" s="83"/>
      <c r="FD109" s="83"/>
      <c r="FE109" s="83"/>
      <c r="FF109" s="83"/>
      <c r="FG109" s="83"/>
      <c r="FH109" s="83"/>
      <c r="FI109" s="83"/>
      <c r="FJ109" s="83"/>
      <c r="FK109" s="83"/>
      <c r="FL109" s="83"/>
      <c r="FM109" s="83"/>
      <c r="FN109" s="83"/>
      <c r="FO109" s="83"/>
      <c r="FP109" s="83"/>
      <c r="FQ109" s="83"/>
      <c r="FR109" s="83"/>
      <c r="FS109" s="83"/>
      <c r="FT109" s="83"/>
      <c r="FU109" s="83"/>
      <c r="FV109" s="83"/>
      <c r="FW109" s="83"/>
      <c r="FX109" s="83"/>
      <c r="FY109" s="83"/>
      <c r="FZ109" s="83"/>
      <c r="GA109" s="83"/>
      <c r="GB109" s="83"/>
      <c r="GC109" s="83"/>
      <c r="GD109" s="83"/>
      <c r="GE109" s="83"/>
      <c r="GF109" s="83"/>
      <c r="GG109" s="83"/>
      <c r="GH109" s="83"/>
      <c r="GI109" s="83"/>
      <c r="GJ109" s="83"/>
      <c r="GK109" s="83"/>
      <c r="GL109" s="83"/>
      <c r="GM109" s="83"/>
      <c r="GN109" s="83"/>
      <c r="GO109" s="83"/>
      <c r="GP109" s="83"/>
      <c r="GQ109" s="83"/>
      <c r="GR109" s="83"/>
      <c r="GS109" s="83"/>
      <c r="GT109" s="83"/>
      <c r="GU109" s="83"/>
      <c r="GV109" s="83"/>
      <c r="GW109" s="83"/>
      <c r="GX109" s="83"/>
      <c r="GY109" s="83"/>
      <c r="GZ109" s="83"/>
      <c r="HA109" s="83"/>
      <c r="HB109" s="83"/>
      <c r="HC109" s="83"/>
      <c r="HD109" s="83"/>
      <c r="HE109" s="83"/>
      <c r="HF109" s="83"/>
      <c r="HG109" s="83"/>
      <c r="HH109" s="83"/>
      <c r="HI109" s="83"/>
      <c r="HJ109" s="83"/>
      <c r="HK109" s="83"/>
      <c r="HL109" s="83"/>
      <c r="HM109" s="83"/>
      <c r="HN109" s="83"/>
      <c r="HO109" s="83"/>
      <c r="HP109" s="83"/>
      <c r="HQ109" s="83"/>
      <c r="HR109" s="83"/>
      <c r="HS109" s="83"/>
      <c r="HT109" s="83"/>
      <c r="HU109" s="83"/>
      <c r="HV109" s="83"/>
      <c r="HW109" s="83"/>
      <c r="HX109" s="83"/>
      <c r="HY109" s="83"/>
      <c r="HZ109" s="83"/>
      <c r="IA109" s="83"/>
      <c r="IB109" s="83"/>
      <c r="IC109" s="83"/>
      <c r="ID109" s="83"/>
      <c r="IE109" s="83"/>
      <c r="IF109" s="83"/>
      <c r="IG109" s="83"/>
      <c r="IH109" s="83"/>
      <c r="II109" s="83"/>
      <c r="IJ109" s="83"/>
      <c r="IK109" s="83"/>
      <c r="IL109" s="83"/>
      <c r="IM109" s="83"/>
      <c r="IN109" s="83"/>
      <c r="IO109" s="83"/>
      <c r="IP109" s="83"/>
      <c r="IQ109" s="83"/>
      <c r="IR109" s="83"/>
      <c r="IS109" s="83"/>
      <c r="IT109" s="83"/>
      <c r="IU109" s="83"/>
    </row>
    <row r="110" spans="1:255" s="84" customFormat="1" ht="15">
      <c r="A110" s="79"/>
      <c r="B110" s="79"/>
      <c r="C110" s="945" t="s">
        <v>10</v>
      </c>
      <c r="D110" s="946"/>
      <c r="E110" s="553"/>
      <c r="F110" s="553"/>
      <c r="G110" s="572">
        <v>0.13300000000000001</v>
      </c>
      <c r="H110" s="570">
        <f>H109*G110</f>
        <v>0</v>
      </c>
      <c r="I110" s="555">
        <f>I109*G110</f>
        <v>0</v>
      </c>
      <c r="J110" s="80" t="s">
        <v>785</v>
      </c>
      <c r="K110" s="85"/>
      <c r="L110" s="86"/>
      <c r="M110" s="87"/>
      <c r="N110" s="88"/>
      <c r="O110" s="80">
        <f>O109*G110</f>
        <v>0</v>
      </c>
      <c r="P110" s="82"/>
      <c r="Q110" s="82"/>
      <c r="R110" s="80">
        <f>R109*G110</f>
        <v>0</v>
      </c>
      <c r="S110" s="83"/>
      <c r="T110" s="83"/>
      <c r="U110" s="83"/>
      <c r="V110" s="83"/>
      <c r="W110" s="83"/>
      <c r="X110" s="83"/>
      <c r="Y110" s="83"/>
      <c r="Z110" s="83"/>
      <c r="AA110" s="83"/>
      <c r="AB110" s="83"/>
      <c r="AC110" s="83"/>
      <c r="AD110" s="83"/>
      <c r="AE110" s="83"/>
      <c r="AF110" s="83"/>
      <c r="AG110" s="83"/>
      <c r="AH110" s="83"/>
      <c r="AI110" s="83"/>
      <c r="AJ110" s="83"/>
      <c r="AK110" s="83"/>
      <c r="AL110" s="83"/>
      <c r="AM110" s="83"/>
      <c r="AN110" s="83"/>
      <c r="AO110" s="83"/>
      <c r="AP110" s="83"/>
      <c r="AQ110" s="83"/>
      <c r="AR110" s="83"/>
      <c r="AS110" s="83"/>
      <c r="AT110" s="83"/>
      <c r="AU110" s="83"/>
      <c r="AV110" s="83"/>
      <c r="AW110" s="83"/>
      <c r="AX110" s="83"/>
      <c r="AY110" s="83"/>
      <c r="AZ110" s="83"/>
      <c r="BA110" s="83"/>
      <c r="BB110" s="83"/>
      <c r="BC110" s="83"/>
      <c r="BD110" s="83"/>
      <c r="BE110" s="83"/>
      <c r="BF110" s="83"/>
      <c r="BG110" s="83"/>
      <c r="BH110" s="83"/>
      <c r="BI110" s="83"/>
      <c r="BJ110" s="83"/>
      <c r="BK110" s="83"/>
      <c r="BL110" s="83"/>
      <c r="BM110" s="83"/>
      <c r="BN110" s="83"/>
      <c r="BO110" s="83"/>
      <c r="BP110" s="83"/>
      <c r="BQ110" s="83"/>
      <c r="BR110" s="83"/>
      <c r="BS110" s="83"/>
      <c r="BT110" s="83"/>
      <c r="BU110" s="83"/>
      <c r="BV110" s="83"/>
      <c r="BW110" s="83"/>
      <c r="BX110" s="83"/>
      <c r="BY110" s="83"/>
      <c r="BZ110" s="83"/>
      <c r="CA110" s="83"/>
      <c r="CB110" s="83"/>
      <c r="CC110" s="83"/>
      <c r="CD110" s="83"/>
      <c r="CE110" s="83"/>
      <c r="CF110" s="83"/>
      <c r="CG110" s="83"/>
      <c r="CH110" s="83"/>
      <c r="CI110" s="83"/>
      <c r="CJ110" s="83"/>
      <c r="CK110" s="83"/>
      <c r="CL110" s="83"/>
      <c r="CM110" s="83"/>
      <c r="CN110" s="83"/>
      <c r="CO110" s="83"/>
      <c r="CP110" s="83"/>
      <c r="CQ110" s="83"/>
      <c r="CR110" s="83"/>
      <c r="CS110" s="83"/>
      <c r="CT110" s="83"/>
      <c r="CU110" s="83"/>
      <c r="CV110" s="83"/>
      <c r="CW110" s="83"/>
      <c r="CX110" s="83"/>
      <c r="CY110" s="83"/>
      <c r="CZ110" s="83"/>
      <c r="DA110" s="83"/>
      <c r="DB110" s="83"/>
      <c r="DC110" s="83"/>
      <c r="DD110" s="83"/>
      <c r="DE110" s="83"/>
      <c r="DF110" s="83"/>
      <c r="DG110" s="83"/>
      <c r="DH110" s="83"/>
      <c r="DI110" s="83"/>
      <c r="DJ110" s="83"/>
      <c r="DK110" s="83"/>
      <c r="DL110" s="83"/>
      <c r="DM110" s="83"/>
      <c r="DN110" s="83"/>
      <c r="DO110" s="83"/>
      <c r="DP110" s="83"/>
      <c r="DQ110" s="83"/>
      <c r="DR110" s="83"/>
      <c r="DS110" s="83"/>
      <c r="DT110" s="83"/>
      <c r="DU110" s="83"/>
      <c r="DV110" s="83"/>
      <c r="DW110" s="83"/>
      <c r="DX110" s="83"/>
      <c r="DY110" s="83"/>
      <c r="DZ110" s="83"/>
      <c r="EA110" s="83"/>
      <c r="EB110" s="83"/>
      <c r="EC110" s="83"/>
      <c r="ED110" s="83"/>
      <c r="EE110" s="83"/>
      <c r="EF110" s="83"/>
      <c r="EG110" s="83"/>
      <c r="EH110" s="83"/>
      <c r="EI110" s="83"/>
      <c r="EJ110" s="83"/>
      <c r="EK110" s="83"/>
      <c r="EL110" s="83"/>
      <c r="EM110" s="83"/>
      <c r="EN110" s="83"/>
      <c r="EO110" s="83"/>
      <c r="EP110" s="83"/>
      <c r="EQ110" s="83"/>
      <c r="ER110" s="83"/>
      <c r="ES110" s="83"/>
      <c r="ET110" s="83"/>
      <c r="EU110" s="83"/>
      <c r="EV110" s="83"/>
      <c r="EW110" s="83"/>
      <c r="EX110" s="83"/>
      <c r="EY110" s="83"/>
      <c r="EZ110" s="83"/>
      <c r="FA110" s="83"/>
      <c r="FB110" s="83"/>
      <c r="FC110" s="83"/>
      <c r="FD110" s="83"/>
      <c r="FE110" s="83"/>
      <c r="FF110" s="83"/>
      <c r="FG110" s="83"/>
      <c r="FH110" s="83"/>
      <c r="FI110" s="83"/>
      <c r="FJ110" s="83"/>
      <c r="FK110" s="83"/>
      <c r="FL110" s="83"/>
      <c r="FM110" s="83"/>
      <c r="FN110" s="83"/>
      <c r="FO110" s="83"/>
      <c r="FP110" s="83"/>
      <c r="FQ110" s="83"/>
      <c r="FR110" s="83"/>
      <c r="FS110" s="83"/>
      <c r="FT110" s="83"/>
      <c r="FU110" s="83"/>
      <c r="FV110" s="83"/>
      <c r="FW110" s="83"/>
      <c r="FX110" s="83"/>
      <c r="FY110" s="83"/>
      <c r="FZ110" s="83"/>
      <c r="GA110" s="83"/>
      <c r="GB110" s="83"/>
      <c r="GC110" s="83"/>
      <c r="GD110" s="83"/>
      <c r="GE110" s="83"/>
      <c r="GF110" s="83"/>
      <c r="GG110" s="83"/>
      <c r="GH110" s="83"/>
      <c r="GI110" s="83"/>
      <c r="GJ110" s="83"/>
      <c r="GK110" s="83"/>
      <c r="GL110" s="83"/>
      <c r="GM110" s="83"/>
      <c r="GN110" s="83"/>
      <c r="GO110" s="83"/>
      <c r="GP110" s="83"/>
      <c r="GQ110" s="83"/>
      <c r="GR110" s="83"/>
      <c r="GS110" s="83"/>
      <c r="GT110" s="83"/>
      <c r="GU110" s="83"/>
      <c r="GV110" s="83"/>
      <c r="GW110" s="83"/>
      <c r="GX110" s="83"/>
      <c r="GY110" s="83"/>
      <c r="GZ110" s="83"/>
      <c r="HA110" s="83"/>
      <c r="HB110" s="83"/>
      <c r="HC110" s="83"/>
      <c r="HD110" s="83"/>
      <c r="HE110" s="83"/>
      <c r="HF110" s="83"/>
      <c r="HG110" s="83"/>
      <c r="HH110" s="83"/>
      <c r="HI110" s="83"/>
      <c r="HJ110" s="83"/>
      <c r="HK110" s="83"/>
      <c r="HL110" s="83"/>
      <c r="HM110" s="83"/>
      <c r="HN110" s="83"/>
      <c r="HO110" s="83"/>
      <c r="HP110" s="83"/>
      <c r="HQ110" s="83"/>
      <c r="HR110" s="83"/>
      <c r="HS110" s="83"/>
      <c r="HT110" s="83"/>
      <c r="HU110" s="83"/>
      <c r="HV110" s="83"/>
      <c r="HW110" s="83"/>
      <c r="HX110" s="83"/>
      <c r="HY110" s="83"/>
      <c r="HZ110" s="83"/>
      <c r="IA110" s="83"/>
      <c r="IB110" s="83"/>
      <c r="IC110" s="83"/>
      <c r="ID110" s="83"/>
      <c r="IE110" s="83"/>
      <c r="IF110" s="83"/>
      <c r="IG110" s="83"/>
      <c r="IH110" s="83"/>
      <c r="II110" s="83"/>
      <c r="IJ110" s="83"/>
      <c r="IK110" s="83"/>
      <c r="IL110" s="83"/>
      <c r="IM110" s="83"/>
      <c r="IN110" s="83"/>
      <c r="IO110" s="83"/>
      <c r="IP110" s="83"/>
      <c r="IQ110" s="83"/>
      <c r="IR110" s="83"/>
      <c r="IS110" s="83"/>
      <c r="IT110" s="83"/>
      <c r="IU110" s="83"/>
    </row>
    <row r="111" spans="1:255" s="84" customFormat="1" ht="15">
      <c r="A111" s="79"/>
      <c r="B111" s="79"/>
      <c r="C111" s="945" t="s">
        <v>9</v>
      </c>
      <c r="D111" s="946"/>
      <c r="E111" s="553"/>
      <c r="F111" s="553"/>
      <c r="G111" s="572"/>
      <c r="H111" s="125">
        <f>H109+H110</f>
        <v>0</v>
      </c>
      <c r="I111" s="125">
        <f>I109+I110</f>
        <v>0</v>
      </c>
      <c r="J111" s="80" t="s">
        <v>785</v>
      </c>
      <c r="K111" s="85"/>
      <c r="L111" s="89"/>
      <c r="M111" s="90"/>
      <c r="N111" s="88"/>
      <c r="O111" s="125">
        <f>O109+O110</f>
        <v>0</v>
      </c>
      <c r="P111" s="550"/>
      <c r="Q111" s="82"/>
      <c r="R111" s="125">
        <f>R109+R110</f>
        <v>0</v>
      </c>
      <c r="S111" s="83"/>
      <c r="T111" s="83"/>
      <c r="U111" s="83"/>
      <c r="V111" s="83"/>
      <c r="W111" s="83"/>
      <c r="X111" s="83"/>
      <c r="Y111" s="83"/>
      <c r="Z111" s="83"/>
      <c r="AA111" s="83"/>
      <c r="AB111" s="83"/>
      <c r="AC111" s="83"/>
      <c r="AD111" s="83"/>
      <c r="AE111" s="83"/>
      <c r="AF111" s="83"/>
      <c r="AG111" s="83"/>
      <c r="AH111" s="83"/>
      <c r="AI111" s="83"/>
      <c r="AJ111" s="83"/>
      <c r="AK111" s="83"/>
      <c r="AL111" s="83"/>
      <c r="AM111" s="83"/>
      <c r="AN111" s="83"/>
      <c r="AO111" s="83"/>
      <c r="AP111" s="83"/>
      <c r="AQ111" s="83"/>
      <c r="AR111" s="83"/>
      <c r="AS111" s="83"/>
      <c r="AT111" s="83"/>
      <c r="AU111" s="83"/>
      <c r="AV111" s="83"/>
      <c r="AW111" s="83"/>
      <c r="AX111" s="83"/>
      <c r="AY111" s="83"/>
      <c r="AZ111" s="83"/>
      <c r="BA111" s="83"/>
      <c r="BB111" s="83"/>
      <c r="BC111" s="83"/>
      <c r="BD111" s="83"/>
      <c r="BE111" s="83"/>
      <c r="BF111" s="83"/>
      <c r="BG111" s="83"/>
      <c r="BH111" s="83"/>
      <c r="BI111" s="83"/>
      <c r="BJ111" s="83"/>
      <c r="BK111" s="83"/>
      <c r="BL111" s="83"/>
      <c r="BM111" s="83"/>
      <c r="BN111" s="83"/>
      <c r="BO111" s="83"/>
      <c r="BP111" s="83"/>
      <c r="BQ111" s="83"/>
      <c r="BR111" s="83"/>
      <c r="BS111" s="83"/>
      <c r="BT111" s="83"/>
      <c r="BU111" s="83"/>
      <c r="BV111" s="83"/>
      <c r="BW111" s="83"/>
      <c r="BX111" s="83"/>
      <c r="BY111" s="83"/>
      <c r="BZ111" s="83"/>
      <c r="CA111" s="83"/>
      <c r="CB111" s="83"/>
      <c r="CC111" s="83"/>
      <c r="CD111" s="83"/>
      <c r="CE111" s="83"/>
      <c r="CF111" s="83"/>
      <c r="CG111" s="83"/>
      <c r="CH111" s="83"/>
      <c r="CI111" s="83"/>
      <c r="CJ111" s="83"/>
      <c r="CK111" s="83"/>
      <c r="CL111" s="83"/>
      <c r="CM111" s="83"/>
      <c r="CN111" s="83"/>
      <c r="CO111" s="83"/>
      <c r="CP111" s="83"/>
      <c r="CQ111" s="83"/>
      <c r="CR111" s="83"/>
      <c r="CS111" s="83"/>
      <c r="CT111" s="83"/>
      <c r="CU111" s="83"/>
      <c r="CV111" s="83"/>
      <c r="CW111" s="83"/>
      <c r="CX111" s="83"/>
      <c r="CY111" s="83"/>
      <c r="CZ111" s="83"/>
      <c r="DA111" s="83"/>
      <c r="DB111" s="83"/>
      <c r="DC111" s="83"/>
      <c r="DD111" s="83"/>
      <c r="DE111" s="83"/>
      <c r="DF111" s="83"/>
      <c r="DG111" s="83"/>
      <c r="DH111" s="83"/>
      <c r="DI111" s="83"/>
      <c r="DJ111" s="83"/>
      <c r="DK111" s="83"/>
      <c r="DL111" s="83"/>
      <c r="DM111" s="83"/>
      <c r="DN111" s="83"/>
      <c r="DO111" s="83"/>
      <c r="DP111" s="83"/>
      <c r="DQ111" s="83"/>
      <c r="DR111" s="83"/>
      <c r="DS111" s="83"/>
      <c r="DT111" s="83"/>
      <c r="DU111" s="83"/>
      <c r="DV111" s="83"/>
      <c r="DW111" s="83"/>
      <c r="DX111" s="83"/>
      <c r="DY111" s="83"/>
      <c r="DZ111" s="83"/>
      <c r="EA111" s="83"/>
      <c r="EB111" s="83"/>
      <c r="EC111" s="83"/>
      <c r="ED111" s="83"/>
      <c r="EE111" s="83"/>
      <c r="EF111" s="83"/>
      <c r="EG111" s="83"/>
      <c r="EH111" s="83"/>
      <c r="EI111" s="83"/>
      <c r="EJ111" s="83"/>
      <c r="EK111" s="83"/>
      <c r="EL111" s="83"/>
      <c r="EM111" s="83"/>
      <c r="EN111" s="83"/>
      <c r="EO111" s="83"/>
      <c r="EP111" s="83"/>
      <c r="EQ111" s="83"/>
      <c r="ER111" s="83"/>
      <c r="ES111" s="83"/>
      <c r="ET111" s="83"/>
      <c r="EU111" s="83"/>
      <c r="EV111" s="83"/>
      <c r="EW111" s="83"/>
      <c r="EX111" s="83"/>
      <c r="EY111" s="83"/>
      <c r="EZ111" s="83"/>
      <c r="FA111" s="83"/>
      <c r="FB111" s="83"/>
      <c r="FC111" s="83"/>
      <c r="FD111" s="83"/>
      <c r="FE111" s="83"/>
      <c r="FF111" s="83"/>
      <c r="FG111" s="83"/>
      <c r="FH111" s="83"/>
      <c r="FI111" s="83"/>
      <c r="FJ111" s="83"/>
      <c r="FK111" s="83"/>
      <c r="FL111" s="83"/>
      <c r="FM111" s="83"/>
      <c r="FN111" s="83"/>
      <c r="FO111" s="83"/>
      <c r="FP111" s="83"/>
      <c r="FQ111" s="83"/>
      <c r="FR111" s="83"/>
      <c r="FS111" s="83"/>
      <c r="FT111" s="83"/>
      <c r="FU111" s="83"/>
      <c r="FV111" s="83"/>
      <c r="FW111" s="83"/>
      <c r="FX111" s="83"/>
      <c r="FY111" s="83"/>
      <c r="FZ111" s="83"/>
      <c r="GA111" s="83"/>
      <c r="GB111" s="83"/>
      <c r="GC111" s="83"/>
      <c r="GD111" s="83"/>
      <c r="GE111" s="83"/>
      <c r="GF111" s="83"/>
      <c r="GG111" s="83"/>
      <c r="GH111" s="83"/>
      <c r="GI111" s="83"/>
      <c r="GJ111" s="83"/>
      <c r="GK111" s="83"/>
      <c r="GL111" s="83"/>
      <c r="GM111" s="83"/>
      <c r="GN111" s="83"/>
      <c r="GO111" s="83"/>
      <c r="GP111" s="83"/>
      <c r="GQ111" s="83"/>
      <c r="GR111" s="83"/>
      <c r="GS111" s="83"/>
      <c r="GT111" s="83"/>
      <c r="GU111" s="83"/>
      <c r="GV111" s="83"/>
      <c r="GW111" s="83"/>
      <c r="GX111" s="83"/>
      <c r="GY111" s="83"/>
      <c r="GZ111" s="83"/>
      <c r="HA111" s="83"/>
      <c r="HB111" s="83"/>
      <c r="HC111" s="83"/>
      <c r="HD111" s="83"/>
      <c r="HE111" s="83"/>
      <c r="HF111" s="83"/>
      <c r="HG111" s="83"/>
      <c r="HH111" s="83"/>
      <c r="HI111" s="83"/>
      <c r="HJ111" s="83"/>
      <c r="HK111" s="83"/>
      <c r="HL111" s="83"/>
      <c r="HM111" s="83"/>
      <c r="HN111" s="83"/>
      <c r="HO111" s="83"/>
      <c r="HP111" s="83"/>
      <c r="HQ111" s="83"/>
      <c r="HR111" s="83"/>
      <c r="HS111" s="83"/>
      <c r="HT111" s="83"/>
      <c r="HU111" s="83"/>
      <c r="HV111" s="83"/>
      <c r="HW111" s="83"/>
      <c r="HX111" s="83"/>
      <c r="HY111" s="83"/>
      <c r="HZ111" s="83"/>
      <c r="IA111" s="83"/>
      <c r="IB111" s="83"/>
      <c r="IC111" s="83"/>
      <c r="ID111" s="83"/>
      <c r="IE111" s="83"/>
      <c r="IF111" s="83"/>
      <c r="IG111" s="83"/>
      <c r="IH111" s="83"/>
      <c r="II111" s="83"/>
      <c r="IJ111" s="83"/>
      <c r="IK111" s="83"/>
      <c r="IL111" s="83"/>
      <c r="IM111" s="83"/>
      <c r="IN111" s="83"/>
      <c r="IO111" s="83"/>
      <c r="IP111" s="83"/>
      <c r="IQ111" s="83"/>
      <c r="IR111" s="83"/>
      <c r="IS111" s="83"/>
      <c r="IT111" s="83"/>
      <c r="IU111" s="83"/>
    </row>
    <row r="112" spans="1:255" s="84" customFormat="1" ht="15">
      <c r="A112" s="79"/>
      <c r="B112" s="79"/>
      <c r="C112" s="945" t="s">
        <v>11</v>
      </c>
      <c r="D112" s="946"/>
      <c r="E112" s="553"/>
      <c r="F112" s="553"/>
      <c r="G112" s="572">
        <v>0.11</v>
      </c>
      <c r="H112" s="570">
        <f>H111*G112</f>
        <v>0</v>
      </c>
      <c r="I112" s="555">
        <f>I111*G112</f>
        <v>0</v>
      </c>
      <c r="J112" s="80" t="s">
        <v>785</v>
      </c>
      <c r="K112" s="85"/>
      <c r="L112" s="89"/>
      <c r="M112" s="90"/>
      <c r="N112" s="88"/>
      <c r="O112" s="80">
        <f>O111*G112</f>
        <v>0</v>
      </c>
      <c r="P112" s="82"/>
      <c r="Q112" s="82"/>
      <c r="R112" s="80">
        <f>R111*G112</f>
        <v>0</v>
      </c>
      <c r="S112" s="83"/>
      <c r="T112" s="83"/>
      <c r="U112" s="83"/>
      <c r="V112" s="83"/>
      <c r="W112" s="83"/>
      <c r="X112" s="83"/>
      <c r="Y112" s="83"/>
      <c r="Z112" s="83"/>
      <c r="AA112" s="83"/>
      <c r="AB112" s="83"/>
      <c r="AC112" s="83"/>
      <c r="AD112" s="83"/>
      <c r="AE112" s="83"/>
      <c r="AF112" s="83"/>
      <c r="AG112" s="83"/>
      <c r="AH112" s="83"/>
      <c r="AI112" s="83"/>
      <c r="AJ112" s="83"/>
      <c r="AK112" s="83"/>
      <c r="AL112" s="83"/>
      <c r="AM112" s="83"/>
      <c r="AN112" s="83"/>
      <c r="AO112" s="83"/>
      <c r="AP112" s="83"/>
      <c r="AQ112" s="83"/>
      <c r="AR112" s="83"/>
      <c r="AS112" s="83"/>
      <c r="AT112" s="83"/>
      <c r="AU112" s="83"/>
      <c r="AV112" s="83"/>
      <c r="AW112" s="83"/>
      <c r="AX112" s="83"/>
      <c r="AY112" s="83"/>
      <c r="AZ112" s="83"/>
      <c r="BA112" s="83"/>
      <c r="BB112" s="83"/>
      <c r="BC112" s="83"/>
      <c r="BD112" s="83"/>
      <c r="BE112" s="83"/>
      <c r="BF112" s="83"/>
      <c r="BG112" s="83"/>
      <c r="BH112" s="83"/>
      <c r="BI112" s="83"/>
      <c r="BJ112" s="83"/>
      <c r="BK112" s="83"/>
      <c r="BL112" s="83"/>
      <c r="BM112" s="83"/>
      <c r="BN112" s="83"/>
      <c r="BO112" s="83"/>
      <c r="BP112" s="83"/>
      <c r="BQ112" s="83"/>
      <c r="BR112" s="83"/>
      <c r="BS112" s="83"/>
      <c r="BT112" s="83"/>
      <c r="BU112" s="83"/>
      <c r="BV112" s="83"/>
      <c r="BW112" s="83"/>
      <c r="BX112" s="83"/>
      <c r="BY112" s="83"/>
      <c r="BZ112" s="83"/>
      <c r="CA112" s="83"/>
      <c r="CB112" s="83"/>
      <c r="CC112" s="83"/>
      <c r="CD112" s="83"/>
      <c r="CE112" s="83"/>
      <c r="CF112" s="83"/>
      <c r="CG112" s="83"/>
      <c r="CH112" s="83"/>
      <c r="CI112" s="83"/>
      <c r="CJ112" s="83"/>
      <c r="CK112" s="83"/>
      <c r="CL112" s="83"/>
      <c r="CM112" s="83"/>
      <c r="CN112" s="83"/>
      <c r="CO112" s="83"/>
      <c r="CP112" s="83"/>
      <c r="CQ112" s="83"/>
      <c r="CR112" s="83"/>
      <c r="CS112" s="83"/>
      <c r="CT112" s="83"/>
      <c r="CU112" s="83"/>
      <c r="CV112" s="83"/>
      <c r="CW112" s="83"/>
      <c r="CX112" s="83"/>
      <c r="CY112" s="83"/>
      <c r="CZ112" s="83"/>
      <c r="DA112" s="83"/>
      <c r="DB112" s="83"/>
      <c r="DC112" s="83"/>
      <c r="DD112" s="83"/>
      <c r="DE112" s="83"/>
      <c r="DF112" s="83"/>
      <c r="DG112" s="83"/>
      <c r="DH112" s="83"/>
      <c r="DI112" s="83"/>
      <c r="DJ112" s="83"/>
      <c r="DK112" s="83"/>
      <c r="DL112" s="83"/>
      <c r="DM112" s="83"/>
      <c r="DN112" s="83"/>
      <c r="DO112" s="83"/>
      <c r="DP112" s="83"/>
      <c r="DQ112" s="83"/>
      <c r="DR112" s="83"/>
      <c r="DS112" s="83"/>
      <c r="DT112" s="83"/>
      <c r="DU112" s="83"/>
      <c r="DV112" s="83"/>
      <c r="DW112" s="83"/>
      <c r="DX112" s="83"/>
      <c r="DY112" s="83"/>
      <c r="DZ112" s="83"/>
      <c r="EA112" s="83"/>
      <c r="EB112" s="83"/>
      <c r="EC112" s="83"/>
      <c r="ED112" s="83"/>
      <c r="EE112" s="83"/>
      <c r="EF112" s="83"/>
      <c r="EG112" s="83"/>
      <c r="EH112" s="83"/>
      <c r="EI112" s="83"/>
      <c r="EJ112" s="83"/>
      <c r="EK112" s="83"/>
      <c r="EL112" s="83"/>
      <c r="EM112" s="83"/>
      <c r="EN112" s="83"/>
      <c r="EO112" s="83"/>
      <c r="EP112" s="83"/>
      <c r="EQ112" s="83"/>
      <c r="ER112" s="83"/>
      <c r="ES112" s="83"/>
      <c r="ET112" s="83"/>
      <c r="EU112" s="83"/>
      <c r="EV112" s="83"/>
      <c r="EW112" s="83"/>
      <c r="EX112" s="83"/>
      <c r="EY112" s="83"/>
      <c r="EZ112" s="83"/>
      <c r="FA112" s="83"/>
      <c r="FB112" s="83"/>
      <c r="FC112" s="83"/>
      <c r="FD112" s="83"/>
      <c r="FE112" s="83"/>
      <c r="FF112" s="83"/>
      <c r="FG112" s="83"/>
      <c r="FH112" s="83"/>
      <c r="FI112" s="83"/>
      <c r="FJ112" s="83"/>
      <c r="FK112" s="83"/>
      <c r="FL112" s="83"/>
      <c r="FM112" s="83"/>
      <c r="FN112" s="83"/>
      <c r="FO112" s="83"/>
      <c r="FP112" s="83"/>
      <c r="FQ112" s="83"/>
      <c r="FR112" s="83"/>
      <c r="FS112" s="83"/>
      <c r="FT112" s="83"/>
      <c r="FU112" s="83"/>
      <c r="FV112" s="83"/>
      <c r="FW112" s="83"/>
      <c r="FX112" s="83"/>
      <c r="FY112" s="83"/>
      <c r="FZ112" s="83"/>
      <c r="GA112" s="83"/>
      <c r="GB112" s="83"/>
      <c r="GC112" s="83"/>
      <c r="GD112" s="83"/>
      <c r="GE112" s="83"/>
      <c r="GF112" s="83"/>
      <c r="GG112" s="83"/>
      <c r="GH112" s="83"/>
      <c r="GI112" s="83"/>
      <c r="GJ112" s="83"/>
      <c r="GK112" s="83"/>
      <c r="GL112" s="83"/>
      <c r="GM112" s="83"/>
      <c r="GN112" s="83"/>
      <c r="GO112" s="83"/>
      <c r="GP112" s="83"/>
      <c r="GQ112" s="83"/>
      <c r="GR112" s="83"/>
      <c r="GS112" s="83"/>
      <c r="GT112" s="83"/>
      <c r="GU112" s="83"/>
      <c r="GV112" s="83"/>
      <c r="GW112" s="83"/>
      <c r="GX112" s="83"/>
      <c r="GY112" s="83"/>
      <c r="GZ112" s="83"/>
      <c r="HA112" s="83"/>
      <c r="HB112" s="83"/>
      <c r="HC112" s="83"/>
      <c r="HD112" s="83"/>
      <c r="HE112" s="83"/>
      <c r="HF112" s="83"/>
      <c r="HG112" s="83"/>
      <c r="HH112" s="83"/>
      <c r="HI112" s="83"/>
      <c r="HJ112" s="83"/>
      <c r="HK112" s="83"/>
      <c r="HL112" s="83"/>
      <c r="HM112" s="83"/>
      <c r="HN112" s="83"/>
      <c r="HO112" s="83"/>
      <c r="HP112" s="83"/>
      <c r="HQ112" s="83"/>
      <c r="HR112" s="83"/>
      <c r="HS112" s="83"/>
      <c r="HT112" s="83"/>
      <c r="HU112" s="83"/>
      <c r="HV112" s="83"/>
      <c r="HW112" s="83"/>
      <c r="HX112" s="83"/>
      <c r="HY112" s="83"/>
      <c r="HZ112" s="83"/>
      <c r="IA112" s="83"/>
      <c r="IB112" s="83"/>
      <c r="IC112" s="83"/>
      <c r="ID112" s="83"/>
      <c r="IE112" s="83"/>
      <c r="IF112" s="83"/>
      <c r="IG112" s="83"/>
      <c r="IH112" s="83"/>
      <c r="II112" s="83"/>
      <c r="IJ112" s="83"/>
      <c r="IK112" s="83"/>
      <c r="IL112" s="83"/>
      <c r="IM112" s="83"/>
      <c r="IN112" s="83"/>
      <c r="IO112" s="83"/>
      <c r="IP112" s="83"/>
      <c r="IQ112" s="83"/>
      <c r="IR112" s="83"/>
      <c r="IS112" s="83"/>
      <c r="IT112" s="83"/>
      <c r="IU112" s="83"/>
    </row>
    <row r="113" spans="1:255" s="84" customFormat="1" ht="15">
      <c r="A113" s="79"/>
      <c r="B113" s="79"/>
      <c r="C113" s="945" t="s">
        <v>9</v>
      </c>
      <c r="D113" s="946"/>
      <c r="E113" s="553"/>
      <c r="F113" s="553"/>
      <c r="G113" s="554"/>
      <c r="H113" s="80">
        <f>H111+H112</f>
        <v>0</v>
      </c>
      <c r="I113" s="80">
        <f>I111+I112</f>
        <v>0</v>
      </c>
      <c r="J113" s="80" t="s">
        <v>785</v>
      </c>
      <c r="K113" s="85"/>
      <c r="L113" s="89"/>
      <c r="M113" s="90"/>
      <c r="N113" s="88"/>
      <c r="O113" s="80">
        <f>O111+O112</f>
        <v>0</v>
      </c>
      <c r="P113" s="550"/>
      <c r="Q113" s="82"/>
      <c r="R113" s="80">
        <f>R111+R112</f>
        <v>0</v>
      </c>
      <c r="S113" s="83"/>
      <c r="T113" s="83"/>
      <c r="U113" s="83"/>
      <c r="V113" s="83"/>
      <c r="W113" s="83"/>
      <c r="X113" s="83"/>
      <c r="Y113" s="83"/>
      <c r="Z113" s="83"/>
      <c r="AA113" s="83"/>
      <c r="AB113" s="83"/>
      <c r="AC113" s="83"/>
      <c r="AD113" s="83"/>
      <c r="AE113" s="83"/>
      <c r="AF113" s="83"/>
      <c r="AG113" s="83"/>
      <c r="AH113" s="83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83"/>
      <c r="BB113" s="83"/>
      <c r="BC113" s="83"/>
      <c r="BD113" s="83"/>
      <c r="BE113" s="83"/>
      <c r="BF113" s="83"/>
      <c r="BG113" s="83"/>
      <c r="BH113" s="83"/>
      <c r="BI113" s="83"/>
      <c r="BJ113" s="83"/>
      <c r="BK113" s="83"/>
      <c r="BL113" s="83"/>
      <c r="BM113" s="83"/>
      <c r="BN113" s="83"/>
      <c r="BO113" s="83"/>
      <c r="BP113" s="83"/>
      <c r="BQ113" s="83"/>
      <c r="BR113" s="83"/>
      <c r="BS113" s="83"/>
      <c r="BT113" s="83"/>
      <c r="BU113" s="83"/>
      <c r="BV113" s="83"/>
      <c r="BW113" s="83"/>
      <c r="BX113" s="83"/>
      <c r="BY113" s="83"/>
      <c r="BZ113" s="83"/>
      <c r="CA113" s="83"/>
      <c r="CB113" s="83"/>
      <c r="CC113" s="83"/>
      <c r="CD113" s="83"/>
      <c r="CE113" s="83"/>
      <c r="CF113" s="83"/>
      <c r="CG113" s="83"/>
      <c r="CH113" s="83"/>
      <c r="CI113" s="83"/>
      <c r="CJ113" s="83"/>
      <c r="CK113" s="83"/>
      <c r="CL113" s="83"/>
      <c r="CM113" s="83"/>
      <c r="CN113" s="83"/>
      <c r="CO113" s="83"/>
      <c r="CP113" s="83"/>
      <c r="CQ113" s="83"/>
      <c r="CR113" s="83"/>
      <c r="CS113" s="83"/>
      <c r="CT113" s="83"/>
      <c r="CU113" s="83"/>
      <c r="CV113" s="83"/>
      <c r="CW113" s="83"/>
      <c r="CX113" s="83"/>
      <c r="CY113" s="83"/>
      <c r="CZ113" s="83"/>
      <c r="DA113" s="83"/>
      <c r="DB113" s="83"/>
      <c r="DC113" s="83"/>
      <c r="DD113" s="83"/>
      <c r="DE113" s="83"/>
      <c r="DF113" s="83"/>
      <c r="DG113" s="83"/>
      <c r="DH113" s="83"/>
      <c r="DI113" s="83"/>
      <c r="DJ113" s="83"/>
      <c r="DK113" s="83"/>
      <c r="DL113" s="83"/>
      <c r="DM113" s="83"/>
      <c r="DN113" s="83"/>
      <c r="DO113" s="83"/>
      <c r="DP113" s="83"/>
      <c r="DQ113" s="83"/>
      <c r="DR113" s="83"/>
      <c r="DS113" s="83"/>
      <c r="DT113" s="83"/>
      <c r="DU113" s="83"/>
      <c r="DV113" s="83"/>
      <c r="DW113" s="83"/>
      <c r="DX113" s="83"/>
      <c r="DY113" s="83"/>
      <c r="DZ113" s="83"/>
      <c r="EA113" s="83"/>
      <c r="EB113" s="83"/>
      <c r="EC113" s="83"/>
      <c r="ED113" s="83"/>
      <c r="EE113" s="83"/>
      <c r="EF113" s="83"/>
      <c r="EG113" s="83"/>
      <c r="EH113" s="83"/>
      <c r="EI113" s="83"/>
      <c r="EJ113" s="83"/>
      <c r="EK113" s="83"/>
      <c r="EL113" s="83"/>
      <c r="EM113" s="83"/>
      <c r="EN113" s="83"/>
      <c r="EO113" s="83"/>
      <c r="EP113" s="83"/>
      <c r="EQ113" s="83"/>
      <c r="ER113" s="83"/>
      <c r="ES113" s="83"/>
      <c r="ET113" s="83"/>
      <c r="EU113" s="83"/>
      <c r="EV113" s="83"/>
      <c r="EW113" s="83"/>
      <c r="EX113" s="83"/>
      <c r="EY113" s="83"/>
      <c r="EZ113" s="83"/>
      <c r="FA113" s="83"/>
      <c r="FB113" s="83"/>
      <c r="FC113" s="83"/>
      <c r="FD113" s="83"/>
      <c r="FE113" s="83"/>
      <c r="FF113" s="83"/>
      <c r="FG113" s="83"/>
      <c r="FH113" s="83"/>
      <c r="FI113" s="83"/>
      <c r="FJ113" s="83"/>
      <c r="FK113" s="83"/>
      <c r="FL113" s="83"/>
      <c r="FM113" s="83"/>
      <c r="FN113" s="83"/>
      <c r="FO113" s="83"/>
      <c r="FP113" s="83"/>
      <c r="FQ113" s="83"/>
      <c r="FR113" s="83"/>
      <c r="FS113" s="83"/>
      <c r="FT113" s="83"/>
      <c r="FU113" s="83"/>
      <c r="FV113" s="83"/>
      <c r="FW113" s="83"/>
      <c r="FX113" s="83"/>
      <c r="FY113" s="83"/>
      <c r="FZ113" s="83"/>
      <c r="GA113" s="83"/>
      <c r="GB113" s="83"/>
      <c r="GC113" s="83"/>
      <c r="GD113" s="83"/>
      <c r="GE113" s="83"/>
      <c r="GF113" s="83"/>
      <c r="GG113" s="83"/>
      <c r="GH113" s="83"/>
      <c r="GI113" s="83"/>
      <c r="GJ113" s="83"/>
      <c r="GK113" s="83"/>
      <c r="GL113" s="83"/>
      <c r="GM113" s="83"/>
      <c r="GN113" s="83"/>
      <c r="GO113" s="83"/>
      <c r="GP113" s="83"/>
      <c r="GQ113" s="83"/>
      <c r="GR113" s="83"/>
      <c r="GS113" s="83"/>
      <c r="GT113" s="83"/>
      <c r="GU113" s="83"/>
      <c r="GV113" s="83"/>
      <c r="GW113" s="83"/>
      <c r="GX113" s="83"/>
      <c r="GY113" s="83"/>
      <c r="GZ113" s="83"/>
      <c r="HA113" s="83"/>
      <c r="HB113" s="83"/>
      <c r="HC113" s="83"/>
      <c r="HD113" s="83"/>
      <c r="HE113" s="83"/>
      <c r="HF113" s="83"/>
      <c r="HG113" s="83"/>
      <c r="HH113" s="83"/>
      <c r="HI113" s="83"/>
      <c r="HJ113" s="83"/>
      <c r="HK113" s="83"/>
      <c r="HL113" s="83"/>
      <c r="HM113" s="83"/>
      <c r="HN113" s="83"/>
      <c r="HO113" s="83"/>
      <c r="HP113" s="83"/>
      <c r="HQ113" s="83"/>
      <c r="HR113" s="83"/>
      <c r="HS113" s="83"/>
      <c r="HT113" s="83"/>
      <c r="HU113" s="83"/>
      <c r="HV113" s="83"/>
      <c r="HW113" s="83"/>
      <c r="HX113" s="83"/>
      <c r="HY113" s="83"/>
      <c r="HZ113" s="83"/>
      <c r="IA113" s="83"/>
      <c r="IB113" s="83"/>
      <c r="IC113" s="83"/>
      <c r="ID113" s="83"/>
      <c r="IE113" s="83"/>
      <c r="IF113" s="83"/>
      <c r="IG113" s="83"/>
      <c r="IH113" s="83"/>
      <c r="II113" s="83"/>
      <c r="IJ113" s="83"/>
      <c r="IK113" s="83"/>
      <c r="IL113" s="83"/>
      <c r="IM113" s="83"/>
      <c r="IN113" s="83"/>
      <c r="IO113" s="83"/>
      <c r="IP113" s="83"/>
      <c r="IQ113" s="83"/>
      <c r="IR113" s="83"/>
      <c r="IS113" s="83"/>
      <c r="IT113" s="83"/>
      <c r="IU113" s="83"/>
    </row>
    <row r="114" spans="1:255" s="7" customFormat="1" ht="42" customHeight="1">
      <c r="A114" s="4"/>
      <c r="B114" s="4"/>
      <c r="C114" s="20"/>
      <c r="F114" s="34"/>
      <c r="G114" s="34"/>
      <c r="I114" s="20"/>
      <c r="J114" s="102"/>
      <c r="K114" s="27"/>
    </row>
    <row r="115" spans="1:255" s="7" customFormat="1" ht="15.75" customHeight="1">
      <c r="A115" s="1"/>
      <c r="B115" s="1"/>
      <c r="C115" s="22" t="s">
        <v>745</v>
      </c>
      <c r="F115" s="34"/>
      <c r="G115" s="34"/>
      <c r="I115" s="832" t="s">
        <v>204</v>
      </c>
      <c r="J115" s="832"/>
      <c r="K115" s="27"/>
    </row>
    <row r="116" spans="1:255" s="7" customFormat="1" ht="18" customHeight="1">
      <c r="A116" s="4"/>
      <c r="B116" s="4"/>
      <c r="C116" s="103"/>
      <c r="D116" s="104"/>
      <c r="E116" s="105"/>
      <c r="F116" s="104"/>
      <c r="G116" s="106"/>
      <c r="H116" s="104"/>
    </row>
    <row r="117" spans="1:255" s="7" customFormat="1">
      <c r="C117" s="27"/>
      <c r="D117" s="27"/>
      <c r="E117" s="35"/>
      <c r="F117" s="35"/>
      <c r="G117" s="26"/>
      <c r="H117" s="27"/>
    </row>
    <row r="118" spans="1:255" s="7" customFormat="1">
      <c r="F118" s="34"/>
      <c r="G118" s="34"/>
      <c r="H118" s="37"/>
      <c r="I118" s="37"/>
      <c r="J118" s="27"/>
      <c r="K118" s="27"/>
      <c r="L118" s="35"/>
      <c r="M118" s="35"/>
      <c r="N118" s="26"/>
      <c r="O118" s="27"/>
      <c r="P118" s="27"/>
      <c r="Q118" s="27"/>
    </row>
    <row r="119" spans="1:255" s="7" customFormat="1">
      <c r="A119" s="43"/>
      <c r="B119" s="43"/>
      <c r="C119" s="91"/>
      <c r="D119" s="92"/>
      <c r="E119" s="43"/>
      <c r="F119" s="93"/>
      <c r="G119" s="93"/>
      <c r="H119" s="37"/>
      <c r="I119" s="37"/>
      <c r="J119" s="23"/>
      <c r="K119" s="95"/>
      <c r="L119" s="97"/>
      <c r="M119" s="98"/>
      <c r="N119" s="99"/>
      <c r="O119" s="98"/>
      <c r="P119" s="98"/>
      <c r="Q119" s="98"/>
    </row>
    <row r="120" spans="1:255" s="7" customFormat="1">
      <c r="A120" s="43"/>
      <c r="B120" s="43"/>
      <c r="C120" s="91"/>
      <c r="D120" s="92"/>
      <c r="E120" s="43"/>
      <c r="F120" s="93"/>
      <c r="G120" s="93"/>
      <c r="H120" s="37"/>
      <c r="I120" s="37"/>
      <c r="J120" s="23"/>
      <c r="K120" s="95"/>
      <c r="L120" s="97"/>
      <c r="M120" s="98"/>
      <c r="N120" s="99"/>
      <c r="O120" s="98"/>
      <c r="P120" s="98"/>
      <c r="Q120" s="98"/>
    </row>
    <row r="121" spans="1:255" s="7" customFormat="1">
      <c r="A121" s="43"/>
      <c r="B121" s="43"/>
      <c r="C121" s="91"/>
      <c r="D121" s="92"/>
      <c r="E121" s="43"/>
      <c r="F121" s="93"/>
      <c r="G121" s="93"/>
      <c r="H121" s="37"/>
      <c r="I121" s="37"/>
      <c r="J121" s="23"/>
      <c r="K121" s="95"/>
      <c r="L121" s="97"/>
      <c r="M121" s="98"/>
      <c r="N121" s="99"/>
      <c r="O121" s="98"/>
      <c r="P121" s="98"/>
      <c r="Q121" s="98"/>
    </row>
    <row r="122" spans="1:255" s="7" customFormat="1">
      <c r="A122" s="43"/>
      <c r="B122" s="43"/>
      <c r="C122" s="91"/>
      <c r="D122" s="92"/>
      <c r="E122" s="43"/>
      <c r="F122" s="93"/>
      <c r="G122" s="93"/>
      <c r="H122" s="37"/>
      <c r="I122" s="37"/>
      <c r="J122" s="23"/>
      <c r="K122" s="95"/>
      <c r="L122" s="97"/>
      <c r="M122" s="98"/>
      <c r="N122" s="99"/>
      <c r="O122" s="98"/>
      <c r="P122" s="98"/>
      <c r="Q122" s="98"/>
    </row>
    <row r="123" spans="1:255" s="7" customFormat="1">
      <c r="A123" s="43"/>
      <c r="B123" s="43"/>
      <c r="C123" s="91"/>
      <c r="D123" s="92"/>
      <c r="E123" s="43"/>
      <c r="F123" s="93"/>
      <c r="G123" s="93"/>
      <c r="H123" s="37"/>
      <c r="I123" s="37"/>
      <c r="J123" s="23"/>
      <c r="K123" s="95"/>
      <c r="L123" s="97"/>
      <c r="M123" s="98"/>
      <c r="N123" s="99"/>
      <c r="O123" s="98"/>
      <c r="P123" s="98"/>
      <c r="Q123" s="98"/>
    </row>
    <row r="124" spans="1:255" s="7" customFormat="1">
      <c r="A124" s="43"/>
      <c r="B124" s="43"/>
      <c r="C124" s="91"/>
      <c r="D124" s="92"/>
      <c r="E124" s="43"/>
      <c r="F124" s="93"/>
      <c r="G124" s="93"/>
      <c r="H124" s="37"/>
      <c r="I124" s="37"/>
      <c r="J124" s="23"/>
      <c r="K124" s="95"/>
      <c r="L124" s="97"/>
      <c r="M124" s="98"/>
      <c r="N124" s="99"/>
      <c r="O124" s="98"/>
      <c r="P124" s="98"/>
      <c r="Q124" s="98"/>
    </row>
    <row r="125" spans="1:255" s="7" customFormat="1">
      <c r="A125" s="43"/>
      <c r="B125" s="43"/>
      <c r="C125" s="91"/>
      <c r="D125" s="92"/>
      <c r="E125" s="43"/>
      <c r="F125" s="93"/>
      <c r="G125" s="93"/>
      <c r="H125" s="37"/>
      <c r="I125" s="37"/>
      <c r="J125" s="23"/>
      <c r="K125" s="95"/>
      <c r="L125" s="97"/>
      <c r="M125" s="98"/>
      <c r="N125" s="99"/>
      <c r="O125" s="98"/>
      <c r="P125" s="98"/>
      <c r="Q125" s="98"/>
    </row>
    <row r="126" spans="1:255" s="7" customFormat="1">
      <c r="A126" s="43"/>
      <c r="B126" s="43"/>
      <c r="C126" s="91"/>
      <c r="D126" s="92"/>
      <c r="E126" s="43"/>
      <c r="F126" s="93"/>
      <c r="G126" s="93"/>
      <c r="H126" s="37"/>
      <c r="I126" s="37"/>
      <c r="J126" s="23"/>
      <c r="K126" s="95"/>
      <c r="L126" s="97"/>
      <c r="M126" s="98"/>
      <c r="N126" s="99"/>
      <c r="O126" s="98"/>
      <c r="P126" s="98"/>
      <c r="Q126" s="98"/>
    </row>
    <row r="127" spans="1:255" s="7" customFormat="1">
      <c r="A127" s="43"/>
      <c r="B127" s="43"/>
      <c r="C127" s="91"/>
      <c r="D127" s="92"/>
      <c r="E127" s="43"/>
      <c r="F127" s="93"/>
      <c r="G127" s="93"/>
      <c r="H127" s="37"/>
      <c r="I127" s="37"/>
      <c r="J127" s="23"/>
      <c r="K127" s="95"/>
      <c r="L127" s="97"/>
      <c r="M127" s="98"/>
      <c r="N127" s="99"/>
      <c r="O127" s="98"/>
      <c r="P127" s="98"/>
      <c r="Q127" s="98"/>
    </row>
    <row r="128" spans="1:255" s="7" customFormat="1">
      <c r="A128" s="43"/>
      <c r="B128" s="43"/>
      <c r="C128" s="91"/>
      <c r="D128" s="92"/>
      <c r="E128" s="43"/>
      <c r="F128" s="93"/>
      <c r="G128" s="93"/>
      <c r="H128" s="37"/>
      <c r="I128" s="37"/>
      <c r="J128" s="23"/>
      <c r="K128" s="95"/>
      <c r="L128" s="97"/>
      <c r="M128" s="98"/>
      <c r="N128" s="99"/>
      <c r="O128" s="98"/>
      <c r="P128" s="98"/>
      <c r="Q128" s="98"/>
    </row>
    <row r="129" spans="1:17" s="7" customFormat="1">
      <c r="A129" s="43"/>
      <c r="B129" s="43"/>
      <c r="C129" s="91"/>
      <c r="D129" s="92"/>
      <c r="E129" s="43"/>
      <c r="F129" s="93"/>
      <c r="G129" s="93"/>
      <c r="H129" s="37"/>
      <c r="I129" s="37"/>
      <c r="J129" s="23"/>
      <c r="K129" s="95"/>
      <c r="L129" s="97"/>
      <c r="M129" s="98"/>
      <c r="N129" s="99"/>
      <c r="O129" s="98"/>
      <c r="P129" s="98"/>
      <c r="Q129" s="98"/>
    </row>
    <row r="130" spans="1:17" s="7" customFormat="1">
      <c r="A130" s="43"/>
      <c r="B130" s="43"/>
      <c r="C130" s="91"/>
      <c r="D130" s="92"/>
      <c r="E130" s="43"/>
      <c r="F130" s="93"/>
      <c r="G130" s="93"/>
      <c r="H130" s="37"/>
      <c r="I130" s="37"/>
      <c r="J130" s="23"/>
      <c r="K130" s="95"/>
      <c r="L130" s="97"/>
      <c r="M130" s="98"/>
      <c r="N130" s="99"/>
      <c r="O130" s="98"/>
      <c r="P130" s="98"/>
      <c r="Q130" s="98"/>
    </row>
    <row r="131" spans="1:17" s="7" customFormat="1">
      <c r="A131" s="43"/>
      <c r="B131" s="43"/>
      <c r="C131" s="91"/>
      <c r="D131" s="92"/>
      <c r="E131" s="43"/>
      <c r="F131" s="93"/>
      <c r="G131" s="93"/>
      <c r="H131" s="37"/>
      <c r="I131" s="37"/>
      <c r="J131" s="23"/>
      <c r="K131" s="95"/>
      <c r="L131" s="97"/>
      <c r="M131" s="98"/>
      <c r="N131" s="99"/>
      <c r="O131" s="98"/>
      <c r="P131" s="98"/>
      <c r="Q131" s="98"/>
    </row>
    <row r="132" spans="1:17" s="4" customFormat="1" ht="18">
      <c r="A132" s="43"/>
      <c r="B132" s="43"/>
      <c r="C132" s="91"/>
      <c r="D132" s="92"/>
      <c r="E132" s="43"/>
      <c r="F132" s="93"/>
      <c r="G132" s="93"/>
      <c r="H132" s="37"/>
      <c r="I132" s="37"/>
      <c r="J132" s="23"/>
      <c r="K132" s="95"/>
      <c r="L132" s="97"/>
      <c r="M132" s="98"/>
      <c r="N132" s="99"/>
      <c r="O132" s="98"/>
      <c r="P132" s="98"/>
      <c r="Q132" s="98"/>
    </row>
    <row r="133" spans="1:17" s="1" customFormat="1" ht="15">
      <c r="A133" s="43"/>
      <c r="B133" s="43"/>
      <c r="C133" s="91"/>
      <c r="D133" s="92"/>
      <c r="E133" s="43"/>
      <c r="F133" s="93"/>
      <c r="G133" s="93"/>
      <c r="H133" s="37"/>
      <c r="I133" s="37"/>
      <c r="J133" s="23"/>
      <c r="K133" s="95"/>
      <c r="L133" s="97"/>
      <c r="M133" s="98"/>
      <c r="N133" s="99"/>
      <c r="O133" s="98"/>
      <c r="P133" s="98"/>
      <c r="Q133" s="98"/>
    </row>
    <row r="134" spans="1:17" s="4" customFormat="1" ht="18">
      <c r="A134" s="43"/>
      <c r="B134" s="43"/>
      <c r="C134" s="91"/>
      <c r="D134" s="92"/>
      <c r="E134" s="43"/>
      <c r="F134" s="93"/>
      <c r="G134" s="93"/>
      <c r="H134" s="37"/>
      <c r="I134" s="37"/>
      <c r="J134" s="23"/>
      <c r="K134" s="95"/>
      <c r="L134" s="97"/>
      <c r="M134" s="98"/>
      <c r="N134" s="99"/>
      <c r="O134" s="98"/>
      <c r="P134" s="98"/>
      <c r="Q134" s="98"/>
    </row>
    <row r="135" spans="1:17" s="7" customFormat="1">
      <c r="A135" s="43"/>
      <c r="B135" s="43"/>
      <c r="C135" s="91"/>
      <c r="D135" s="92"/>
      <c r="E135" s="43"/>
      <c r="F135" s="93"/>
      <c r="G135" s="93"/>
      <c r="H135" s="37"/>
      <c r="I135" s="37"/>
      <c r="J135" s="23"/>
      <c r="K135" s="95"/>
      <c r="L135" s="97"/>
      <c r="M135" s="98"/>
      <c r="N135" s="99"/>
      <c r="O135" s="98"/>
      <c r="P135" s="98"/>
      <c r="Q135" s="98"/>
    </row>
    <row r="136" spans="1:17" s="7" customFormat="1">
      <c r="A136" s="43"/>
      <c r="B136" s="43"/>
      <c r="C136" s="91"/>
      <c r="D136" s="92"/>
      <c r="E136" s="43"/>
      <c r="F136" s="93"/>
      <c r="G136" s="93"/>
      <c r="H136" s="37"/>
      <c r="I136" s="37"/>
      <c r="J136" s="23"/>
      <c r="K136" s="95"/>
      <c r="L136" s="97"/>
      <c r="M136" s="98"/>
      <c r="N136" s="99"/>
      <c r="O136" s="98"/>
      <c r="P136" s="98"/>
      <c r="Q136" s="98"/>
    </row>
  </sheetData>
  <sheetProtection formatCells="0" formatColumns="0" formatRows="0" insertColumns="0" insertRows="0" insertHyperlinks="0" deleteColumns="0" deleteRows="0" sort="0" autoFilter="0" pivotTables="0"/>
  <autoFilter ref="J12:J113">
    <filterColumn colId="0">
      <customFilters>
        <customFilter operator="notEqual" val=" "/>
      </customFilters>
    </filterColumn>
  </autoFilter>
  <mergeCells count="27">
    <mergeCell ref="Q7:R7"/>
    <mergeCell ref="H7:I8"/>
    <mergeCell ref="H9:I10"/>
    <mergeCell ref="D3:F3"/>
    <mergeCell ref="N4:O4"/>
    <mergeCell ref="N5:O5"/>
    <mergeCell ref="H5:L5"/>
    <mergeCell ref="Q8:Q11"/>
    <mergeCell ref="R8:R11"/>
    <mergeCell ref="H4:L4"/>
    <mergeCell ref="I115:J115"/>
    <mergeCell ref="J7:O7"/>
    <mergeCell ref="N9:O9"/>
    <mergeCell ref="J9:M10"/>
    <mergeCell ref="J8:L8"/>
    <mergeCell ref="N10:O10"/>
    <mergeCell ref="C110:D110"/>
    <mergeCell ref="C111:D111"/>
    <mergeCell ref="C112:D112"/>
    <mergeCell ref="C113:D113"/>
    <mergeCell ref="A7:A11"/>
    <mergeCell ref="B7:B11"/>
    <mergeCell ref="C109:G109"/>
    <mergeCell ref="C7:C11"/>
    <mergeCell ref="D7:D11"/>
    <mergeCell ref="E7:E11"/>
    <mergeCell ref="F7:G10"/>
  </mergeCells>
  <phoneticPr fontId="4" type="noConversion"/>
  <printOptions horizontalCentered="1"/>
  <pageMargins left="0.54" right="0.11811023622047245" top="0.38" bottom="0.46" header="0.11811023622047245" footer="0.11811023622047245"/>
  <pageSetup paperSize="9" scale="95" orientation="landscape" verticalDpi="300" r:id="rId1"/>
  <headerFooter alignWithMargins="0">
    <oddFooter>&amp;R&amp;"Courier Unicode,обычный"&amp;8&amp;P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tabColor indexed="11"/>
  </sheetPr>
  <dimension ref="A1:R297"/>
  <sheetViews>
    <sheetView zoomScale="90" zoomScaleNormal="90" zoomScalePageLayoutView="88" workbookViewId="0">
      <selection activeCell="E5" sqref="E5"/>
    </sheetView>
  </sheetViews>
  <sheetFormatPr defaultRowHeight="12.75"/>
  <cols>
    <col min="1" max="1" width="3.28515625" style="251" bestFit="1" customWidth="1"/>
    <col min="2" max="2" width="6.85546875" style="251" customWidth="1"/>
    <col min="3" max="3" width="22.5703125" style="348" customWidth="1"/>
    <col min="4" max="4" width="7.7109375" style="349" customWidth="1"/>
    <col min="5" max="5" width="7.28515625" style="251" customWidth="1"/>
    <col min="6" max="6" width="6.7109375" style="350" bestFit="1" customWidth="1"/>
    <col min="7" max="7" width="7.85546875" style="350" customWidth="1"/>
    <col min="8" max="9" width="7.42578125" style="331" customWidth="1"/>
    <col min="10" max="10" width="14.85546875" style="229" customWidth="1"/>
    <col min="11" max="11" width="5.42578125" style="302" customWidth="1"/>
    <col min="12" max="12" width="7.140625" style="303" customWidth="1"/>
    <col min="13" max="13" width="9.42578125" style="333" bestFit="1" customWidth="1"/>
    <col min="14" max="14" width="6.28515625" style="351" customWidth="1"/>
    <col min="15" max="16" width="8.140625" style="333" customWidth="1"/>
    <col min="17" max="17" width="7.5703125" style="333" customWidth="1"/>
    <col min="18" max="18" width="8.28515625" style="251" customWidth="1"/>
    <col min="19" max="16384" width="9.140625" style="251"/>
  </cols>
  <sheetData>
    <row r="1" spans="1:18" ht="21" customHeight="1">
      <c r="A1" s="619" t="e">
        <f>#REF!</f>
        <v>#REF!</v>
      </c>
      <c r="B1" s="619"/>
      <c r="C1" s="619"/>
      <c r="D1" s="619"/>
      <c r="E1" s="619"/>
      <c r="F1" s="619"/>
      <c r="G1" s="619"/>
      <c r="H1" s="619"/>
      <c r="I1" s="619"/>
      <c r="J1" s="619"/>
      <c r="K1" s="619"/>
      <c r="L1" s="619"/>
      <c r="M1" s="619"/>
      <c r="N1" s="619"/>
      <c r="O1" s="619"/>
      <c r="P1" s="619"/>
      <c r="Q1" s="619"/>
      <c r="R1" s="619"/>
    </row>
    <row r="2" spans="1:18" s="229" customFormat="1" ht="15" customHeight="1">
      <c r="A2" s="655" t="s">
        <v>760</v>
      </c>
      <c r="B2" s="655"/>
      <c r="C2" s="655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</row>
    <row r="3" spans="1:18" s="276" customFormat="1" ht="18" customHeight="1">
      <c r="B3" s="307"/>
      <c r="C3" s="307"/>
      <c r="D3" s="937" t="s">
        <v>762</v>
      </c>
      <c r="E3" s="937"/>
      <c r="F3" s="937"/>
      <c r="G3" s="566" t="s">
        <v>866</v>
      </c>
      <c r="H3" s="307"/>
      <c r="I3" s="307"/>
      <c r="J3" s="309"/>
      <c r="K3" s="309"/>
      <c r="L3" s="310"/>
      <c r="M3" s="309"/>
      <c r="N3" s="280"/>
      <c r="O3" s="278"/>
      <c r="P3" s="278"/>
      <c r="Q3" s="278"/>
    </row>
    <row r="4" spans="1:18" s="276" customFormat="1" ht="14.25" customHeight="1">
      <c r="A4" s="307"/>
      <c r="B4" s="307"/>
      <c r="C4" s="312" t="s">
        <v>763</v>
      </c>
      <c r="D4" s="308" t="s">
        <v>764</v>
      </c>
      <c r="E4" s="162">
        <v>0</v>
      </c>
      <c r="F4" s="313"/>
      <c r="G4" s="313"/>
      <c r="H4" s="1043" t="s">
        <v>765</v>
      </c>
      <c r="I4" s="1043"/>
      <c r="J4" s="1044"/>
      <c r="K4" s="1044"/>
      <c r="L4" s="1044"/>
      <c r="M4" s="316">
        <f>R293</f>
        <v>0</v>
      </c>
      <c r="N4" s="1042" t="s">
        <v>766</v>
      </c>
      <c r="O4" s="1042"/>
      <c r="P4" s="315"/>
      <c r="Q4" s="315"/>
    </row>
    <row r="5" spans="1:18" s="276" customFormat="1" ht="15">
      <c r="A5" s="307"/>
      <c r="B5" s="307"/>
      <c r="C5" s="312" t="s">
        <v>763</v>
      </c>
      <c r="D5" s="308" t="s">
        <v>767</v>
      </c>
      <c r="E5" s="162">
        <v>0</v>
      </c>
      <c r="F5" s="313"/>
      <c r="G5" s="313"/>
      <c r="H5" s="1043"/>
      <c r="I5" s="1043"/>
      <c r="J5" s="1044"/>
      <c r="K5" s="1044"/>
      <c r="L5" s="1044"/>
      <c r="M5" s="316"/>
      <c r="N5" s="1042"/>
      <c r="O5" s="1042"/>
      <c r="P5" s="315"/>
      <c r="Q5" s="315"/>
    </row>
    <row r="6" spans="1:18" s="276" customFormat="1" ht="15.75" thickBot="1">
      <c r="B6" s="307"/>
      <c r="C6" s="30" t="s">
        <v>763</v>
      </c>
      <c r="D6" s="3" t="s">
        <v>727</v>
      </c>
      <c r="E6" s="311">
        <v>0</v>
      </c>
      <c r="F6" s="317"/>
      <c r="G6" s="317"/>
      <c r="J6" s="278"/>
      <c r="K6" s="278"/>
      <c r="L6" s="279"/>
      <c r="M6" s="278"/>
      <c r="N6" s="280"/>
      <c r="O6" s="278"/>
      <c r="P6" s="278"/>
      <c r="Q6" s="278"/>
    </row>
    <row r="7" spans="1:18" s="318" customFormat="1" ht="12" customHeight="1" thickBot="1">
      <c r="A7" s="1027" t="s">
        <v>732</v>
      </c>
      <c r="B7" s="1038" t="s">
        <v>768</v>
      </c>
      <c r="C7" s="1027" t="s">
        <v>769</v>
      </c>
      <c r="D7" s="1035" t="s">
        <v>770</v>
      </c>
      <c r="E7" s="1035" t="s">
        <v>771</v>
      </c>
      <c r="F7" s="1027" t="s">
        <v>772</v>
      </c>
      <c r="G7" s="1027"/>
      <c r="H7" s="964" t="s">
        <v>851</v>
      </c>
      <c r="I7" s="965"/>
      <c r="J7" s="1019" t="s">
        <v>773</v>
      </c>
      <c r="K7" s="1041"/>
      <c r="L7" s="1041"/>
      <c r="M7" s="1041"/>
      <c r="N7" s="1041"/>
      <c r="O7" s="1022"/>
      <c r="P7" s="526"/>
      <c r="Q7" s="1017" t="s">
        <v>730</v>
      </c>
      <c r="R7" s="1018"/>
    </row>
    <row r="8" spans="1:18" s="318" customFormat="1" ht="18" customHeight="1" thickBot="1">
      <c r="A8" s="1027"/>
      <c r="B8" s="1039"/>
      <c r="C8" s="1027"/>
      <c r="D8" s="1036"/>
      <c r="E8" s="1036"/>
      <c r="F8" s="1027"/>
      <c r="G8" s="1027"/>
      <c r="H8" s="966"/>
      <c r="I8" s="967"/>
      <c r="J8" s="1028" t="s">
        <v>856</v>
      </c>
      <c r="K8" s="1029"/>
      <c r="L8" s="1029"/>
      <c r="M8" s="562" t="e">
        <f>#REF!</f>
        <v>#REF!</v>
      </c>
      <c r="N8" s="556"/>
      <c r="O8" s="557"/>
      <c r="P8" s="528"/>
      <c r="Q8" s="1025" t="s">
        <v>52</v>
      </c>
      <c r="R8" s="1025" t="s">
        <v>53</v>
      </c>
    </row>
    <row r="9" spans="1:18" s="318" customFormat="1" ht="13.5" thickBot="1">
      <c r="A9" s="1027"/>
      <c r="B9" s="1039"/>
      <c r="C9" s="1027"/>
      <c r="D9" s="1036"/>
      <c r="E9" s="1036"/>
      <c r="F9" s="1027"/>
      <c r="G9" s="1027"/>
      <c r="H9" s="968" t="s">
        <v>776</v>
      </c>
      <c r="I9" s="969"/>
      <c r="J9" s="1030" t="s">
        <v>774</v>
      </c>
      <c r="K9" s="1031"/>
      <c r="L9" s="1031"/>
      <c r="M9" s="1032"/>
      <c r="N9" s="1019" t="s">
        <v>775</v>
      </c>
      <c r="O9" s="1022"/>
      <c r="P9" s="528"/>
      <c r="Q9" s="1025"/>
      <c r="R9" s="1025"/>
    </row>
    <row r="10" spans="1:18" s="318" customFormat="1" ht="12" customHeight="1" thickBot="1">
      <c r="A10" s="1027"/>
      <c r="B10" s="1039"/>
      <c r="C10" s="1027"/>
      <c r="D10" s="1036"/>
      <c r="E10" s="1036"/>
      <c r="F10" s="1027"/>
      <c r="G10" s="1027"/>
      <c r="H10" s="970"/>
      <c r="I10" s="971"/>
      <c r="J10" s="1023"/>
      <c r="K10" s="1033"/>
      <c r="L10" s="1033"/>
      <c r="M10" s="1024"/>
      <c r="N10" s="1023" t="s">
        <v>776</v>
      </c>
      <c r="O10" s="1024"/>
      <c r="P10" s="528"/>
      <c r="Q10" s="1025"/>
      <c r="R10" s="1025"/>
    </row>
    <row r="11" spans="1:18" s="318" customFormat="1" ht="75.75" customHeight="1" thickBot="1">
      <c r="A11" s="1027"/>
      <c r="B11" s="1040"/>
      <c r="C11" s="1027"/>
      <c r="D11" s="1037"/>
      <c r="E11" s="1037"/>
      <c r="F11" s="320" t="s">
        <v>777</v>
      </c>
      <c r="G11" s="320" t="s">
        <v>778</v>
      </c>
      <c r="H11" s="321" t="s">
        <v>777</v>
      </c>
      <c r="I11" s="321" t="s">
        <v>778</v>
      </c>
      <c r="J11" s="322" t="s">
        <v>779</v>
      </c>
      <c r="K11" s="601" t="s">
        <v>780</v>
      </c>
      <c r="L11" s="323" t="s">
        <v>781</v>
      </c>
      <c r="M11" s="324" t="s">
        <v>782</v>
      </c>
      <c r="N11" s="325" t="s">
        <v>783</v>
      </c>
      <c r="O11" s="324" t="s">
        <v>784</v>
      </c>
      <c r="P11" s="527"/>
      <c r="Q11" s="1026"/>
      <c r="R11" s="1026"/>
    </row>
    <row r="12" spans="1:18" s="331" customFormat="1" ht="13.5" thickBot="1">
      <c r="A12" s="326">
        <v>1</v>
      </c>
      <c r="B12" s="326">
        <f>A12+1</f>
        <v>2</v>
      </c>
      <c r="C12" s="326">
        <f>B12+1</f>
        <v>3</v>
      </c>
      <c r="D12" s="602">
        <f>C12+1</f>
        <v>4</v>
      </c>
      <c r="E12" s="326">
        <f>D12+1</f>
        <v>5</v>
      </c>
      <c r="F12" s="327">
        <f t="shared" ref="F12:K12" si="0">E12+1</f>
        <v>6</v>
      </c>
      <c r="G12" s="327">
        <f t="shared" si="0"/>
        <v>7</v>
      </c>
      <c r="H12" s="326">
        <f t="shared" si="0"/>
        <v>8</v>
      </c>
      <c r="I12" s="326">
        <f t="shared" si="0"/>
        <v>9</v>
      </c>
      <c r="J12" s="328">
        <f t="shared" si="0"/>
        <v>10</v>
      </c>
      <c r="K12" s="600">
        <f t="shared" si="0"/>
        <v>11</v>
      </c>
      <c r="L12" s="330">
        <f>K12+1</f>
        <v>12</v>
      </c>
      <c r="M12" s="330">
        <f>L12+1</f>
        <v>13</v>
      </c>
      <c r="N12" s="330">
        <f>M12+1</f>
        <v>14</v>
      </c>
      <c r="O12" s="330">
        <f>N12+1</f>
        <v>15</v>
      </c>
      <c r="P12" s="330"/>
      <c r="Q12" s="330">
        <f>O12+1</f>
        <v>16</v>
      </c>
      <c r="R12" s="330">
        <f>Q12+1</f>
        <v>17</v>
      </c>
    </row>
    <row r="13" spans="1:18" s="43" customFormat="1" ht="33.75">
      <c r="A13" s="40">
        <v>1</v>
      </c>
      <c r="B13" s="77" t="s">
        <v>830</v>
      </c>
      <c r="C13" s="40" t="s">
        <v>704</v>
      </c>
      <c r="D13" s="68" t="s">
        <v>883</v>
      </c>
      <c r="E13" s="69">
        <v>7.0999999999999994E-2</v>
      </c>
      <c r="F13" s="69">
        <v>6.49</v>
      </c>
      <c r="G13" s="69">
        <v>158.16999999999999</v>
      </c>
      <c r="H13" s="221">
        <f>IF(E13*F13*E$4&gt;0,E13*F13*E$4,0)</f>
        <v>0</v>
      </c>
      <c r="I13" s="221">
        <f>IF(E13*G13*E$5&gt;0,E13*G13*E$5,0)</f>
        <v>0</v>
      </c>
      <c r="J13" s="63" t="s">
        <v>785</v>
      </c>
      <c r="K13" s="64"/>
      <c r="L13" s="66"/>
      <c r="M13" s="225">
        <f>E13*L13</f>
        <v>0</v>
      </c>
      <c r="N13" s="66"/>
      <c r="O13" s="227">
        <f t="shared" ref="O13:O76" si="1">M13*N13*E$6</f>
        <v>0</v>
      </c>
      <c r="P13" s="228">
        <f>SUM(O13:O18)</f>
        <v>0</v>
      </c>
      <c r="Q13" s="225">
        <f>R13/E13</f>
        <v>0</v>
      </c>
      <c r="R13" s="228">
        <f>H13+I13+P13</f>
        <v>0</v>
      </c>
    </row>
    <row r="14" spans="1:18" s="43" customFormat="1">
      <c r="A14" s="44"/>
      <c r="B14" s="45"/>
      <c r="C14" s="44"/>
      <c r="D14" s="46"/>
      <c r="E14" s="47"/>
      <c r="F14" s="47"/>
      <c r="G14" s="47"/>
      <c r="H14" s="48"/>
      <c r="I14" s="48"/>
      <c r="J14" s="49"/>
      <c r="K14" s="50"/>
      <c r="L14" s="52"/>
      <c r="M14" s="225">
        <f>E13*L14</f>
        <v>0</v>
      </c>
      <c r="N14" s="52"/>
      <c r="O14" s="227">
        <f t="shared" si="1"/>
        <v>0</v>
      </c>
      <c r="P14" s="53"/>
      <c r="Q14" s="53"/>
      <c r="R14" s="53"/>
    </row>
    <row r="15" spans="1:18" s="43" customFormat="1">
      <c r="A15" s="44"/>
      <c r="B15" s="45"/>
      <c r="C15" s="44"/>
      <c r="D15" s="46"/>
      <c r="E15" s="47"/>
      <c r="F15" s="47"/>
      <c r="G15" s="47"/>
      <c r="H15" s="48"/>
      <c r="I15" s="48"/>
      <c r="J15" s="49"/>
      <c r="K15" s="50"/>
      <c r="L15" s="52"/>
      <c r="M15" s="225">
        <f>E13*L15</f>
        <v>0</v>
      </c>
      <c r="N15" s="52"/>
      <c r="O15" s="227">
        <f t="shared" si="1"/>
        <v>0</v>
      </c>
      <c r="P15" s="53"/>
      <c r="Q15" s="53"/>
      <c r="R15" s="53"/>
    </row>
    <row r="16" spans="1:18" s="43" customFormat="1">
      <c r="A16" s="44"/>
      <c r="B16" s="45"/>
      <c r="C16" s="44"/>
      <c r="D16" s="46"/>
      <c r="E16" s="47"/>
      <c r="F16" s="47"/>
      <c r="G16" s="47"/>
      <c r="H16" s="48"/>
      <c r="I16" s="48"/>
      <c r="J16" s="49"/>
      <c r="K16" s="50"/>
      <c r="L16" s="52"/>
      <c r="M16" s="225">
        <f>E13*L16</f>
        <v>0</v>
      </c>
      <c r="N16" s="52"/>
      <c r="O16" s="227">
        <f t="shared" si="1"/>
        <v>0</v>
      </c>
      <c r="P16" s="53"/>
      <c r="Q16" s="53"/>
      <c r="R16" s="53"/>
    </row>
    <row r="17" spans="1:18" s="43" customFormat="1">
      <c r="A17" s="44"/>
      <c r="B17" s="45"/>
      <c r="C17" s="44"/>
      <c r="D17" s="46"/>
      <c r="E17" s="47"/>
      <c r="F17" s="47"/>
      <c r="G17" s="47"/>
      <c r="H17" s="48"/>
      <c r="I17" s="48"/>
      <c r="J17" s="49"/>
      <c r="K17" s="50"/>
      <c r="L17" s="52"/>
      <c r="M17" s="225">
        <f>E13*L17</f>
        <v>0</v>
      </c>
      <c r="N17" s="52"/>
      <c r="O17" s="227">
        <f t="shared" si="1"/>
        <v>0</v>
      </c>
      <c r="P17" s="53"/>
      <c r="Q17" s="53"/>
      <c r="R17" s="53"/>
    </row>
    <row r="18" spans="1:18" s="43" customFormat="1" ht="12.75" customHeight="1">
      <c r="A18" s="54"/>
      <c r="B18" s="55"/>
      <c r="C18" s="54"/>
      <c r="D18" s="56"/>
      <c r="E18" s="57"/>
      <c r="F18" s="57"/>
      <c r="G18" s="57"/>
      <c r="H18" s="59"/>
      <c r="I18" s="59"/>
      <c r="J18" s="49"/>
      <c r="K18" s="50"/>
      <c r="L18" s="52"/>
      <c r="M18" s="225">
        <f>E13*L18</f>
        <v>0</v>
      </c>
      <c r="N18" s="52"/>
      <c r="O18" s="227">
        <f t="shared" si="1"/>
        <v>0</v>
      </c>
      <c r="P18" s="60"/>
      <c r="Q18" s="60"/>
      <c r="R18" s="60"/>
    </row>
    <row r="19" spans="1:18" ht="41.25" customHeight="1">
      <c r="A19" s="213">
        <f>A13+1</f>
        <v>2</v>
      </c>
      <c r="B19" s="230" t="s">
        <v>503</v>
      </c>
      <c r="C19" s="213" t="s">
        <v>406</v>
      </c>
      <c r="D19" s="231" t="s">
        <v>881</v>
      </c>
      <c r="E19" s="232">
        <v>5.0999999999999996</v>
      </c>
      <c r="F19" s="244">
        <v>1.82</v>
      </c>
      <c r="G19" s="244">
        <v>1.06</v>
      </c>
      <c r="H19" s="221">
        <f>IF(E19*F19*E$4&gt;0,E19*F19*E$4,0)</f>
        <v>0</v>
      </c>
      <c r="I19" s="221">
        <f>IF(E19*G19*E$5&gt;0,E19*G19*E$5,0)</f>
        <v>0</v>
      </c>
      <c r="J19" s="222" t="s">
        <v>811</v>
      </c>
      <c r="K19" s="223" t="s">
        <v>881</v>
      </c>
      <c r="L19" s="224">
        <v>1.24</v>
      </c>
      <c r="M19" s="225">
        <f>E19*L19</f>
        <v>6.3239999999999998</v>
      </c>
      <c r="N19" s="226">
        <v>2.9</v>
      </c>
      <c r="O19" s="227">
        <f t="shared" si="1"/>
        <v>0</v>
      </c>
      <c r="P19" s="228">
        <f>SUM(O19:O24)</f>
        <v>0</v>
      </c>
      <c r="Q19" s="225">
        <f>R19/E19</f>
        <v>0</v>
      </c>
      <c r="R19" s="228">
        <f>H19+I19+P19</f>
        <v>0</v>
      </c>
    </row>
    <row r="20" spans="1:18" s="43" customFormat="1">
      <c r="A20" s="44"/>
      <c r="B20" s="45"/>
      <c r="C20" s="44"/>
      <c r="D20" s="46"/>
      <c r="E20" s="47"/>
      <c r="F20" s="41"/>
      <c r="G20" s="41"/>
      <c r="H20" s="48"/>
      <c r="I20" s="48"/>
      <c r="J20" s="63"/>
      <c r="K20" s="64"/>
      <c r="L20" s="65"/>
      <c r="M20" s="225">
        <f>E19*L20</f>
        <v>0</v>
      </c>
      <c r="N20" s="66"/>
      <c r="O20" s="227">
        <f t="shared" si="1"/>
        <v>0</v>
      </c>
      <c r="P20" s="53"/>
      <c r="Q20" s="53"/>
      <c r="R20" s="53"/>
    </row>
    <row r="21" spans="1:18" s="43" customFormat="1">
      <c r="A21" s="44"/>
      <c r="B21" s="45"/>
      <c r="C21" s="44"/>
      <c r="D21" s="46"/>
      <c r="E21" s="47"/>
      <c r="F21" s="41"/>
      <c r="G21" s="41"/>
      <c r="H21" s="48"/>
      <c r="I21" s="48"/>
      <c r="J21" s="63"/>
      <c r="K21" s="64"/>
      <c r="L21" s="65"/>
      <c r="M21" s="225">
        <f>E19*L21</f>
        <v>0</v>
      </c>
      <c r="N21" s="66"/>
      <c r="O21" s="227">
        <f t="shared" si="1"/>
        <v>0</v>
      </c>
      <c r="P21" s="53"/>
      <c r="Q21" s="53"/>
      <c r="R21" s="53"/>
    </row>
    <row r="22" spans="1:18" s="43" customFormat="1">
      <c r="A22" s="44"/>
      <c r="B22" s="45"/>
      <c r="C22" s="44"/>
      <c r="D22" s="46"/>
      <c r="E22" s="47"/>
      <c r="F22" s="41"/>
      <c r="G22" s="41"/>
      <c r="H22" s="48"/>
      <c r="I22" s="48"/>
      <c r="J22" s="63"/>
      <c r="K22" s="64"/>
      <c r="L22" s="65"/>
      <c r="M22" s="225">
        <f>E19*L22</f>
        <v>0</v>
      </c>
      <c r="N22" s="66"/>
      <c r="O22" s="227">
        <f t="shared" si="1"/>
        <v>0</v>
      </c>
      <c r="P22" s="53"/>
      <c r="Q22" s="53"/>
      <c r="R22" s="53"/>
    </row>
    <row r="23" spans="1:18" s="43" customFormat="1">
      <c r="A23" s="44"/>
      <c r="B23" s="45"/>
      <c r="C23" s="44"/>
      <c r="D23" s="46"/>
      <c r="E23" s="47"/>
      <c r="F23" s="41"/>
      <c r="G23" s="41"/>
      <c r="H23" s="48"/>
      <c r="I23" s="48"/>
      <c r="J23" s="49"/>
      <c r="K23" s="50"/>
      <c r="L23" s="51"/>
      <c r="M23" s="225">
        <f>E19*L23</f>
        <v>0</v>
      </c>
      <c r="N23" s="52"/>
      <c r="O23" s="227">
        <f t="shared" si="1"/>
        <v>0</v>
      </c>
      <c r="P23" s="53"/>
      <c r="Q23" s="53"/>
      <c r="R23" s="53"/>
    </row>
    <row r="24" spans="1:18" s="43" customFormat="1">
      <c r="A24" s="54"/>
      <c r="B24" s="55"/>
      <c r="C24" s="54"/>
      <c r="D24" s="56"/>
      <c r="E24" s="57"/>
      <c r="F24" s="58"/>
      <c r="G24" s="58"/>
      <c r="H24" s="59"/>
      <c r="I24" s="59"/>
      <c r="J24" s="49"/>
      <c r="K24" s="50"/>
      <c r="L24" s="51"/>
      <c r="M24" s="225">
        <f>E19*L24</f>
        <v>0</v>
      </c>
      <c r="N24" s="52"/>
      <c r="O24" s="227">
        <f t="shared" si="1"/>
        <v>0</v>
      </c>
      <c r="P24" s="60"/>
      <c r="Q24" s="60"/>
      <c r="R24" s="60"/>
    </row>
    <row r="25" spans="1:18" s="300" customFormat="1" ht="36.75" customHeight="1">
      <c r="A25" s="213">
        <f>A19+1</f>
        <v>3</v>
      </c>
      <c r="B25" s="218" t="s">
        <v>407</v>
      </c>
      <c r="C25" s="213" t="s">
        <v>373</v>
      </c>
      <c r="D25" s="231" t="s">
        <v>881</v>
      </c>
      <c r="E25" s="232">
        <v>5.0999999999999996</v>
      </c>
      <c r="F25" s="244">
        <v>0.7</v>
      </c>
      <c r="G25" s="244">
        <v>0.28000000000000003</v>
      </c>
      <c r="H25" s="221">
        <f>IF(E25*F25*E$4&gt;0,E25*F25*E$4,0)</f>
        <v>0</v>
      </c>
      <c r="I25" s="221">
        <f>IF(E25*G25*E$5&gt;0,E25*G25*E$5,0)</f>
        <v>0</v>
      </c>
      <c r="J25" s="222" t="s">
        <v>715</v>
      </c>
      <c r="K25" s="223" t="s">
        <v>881</v>
      </c>
      <c r="L25" s="224">
        <v>1.02</v>
      </c>
      <c r="M25" s="225">
        <f>E25*L25</f>
        <v>5.202</v>
      </c>
      <c r="N25" s="226">
        <v>18.5</v>
      </c>
      <c r="O25" s="227">
        <f t="shared" si="1"/>
        <v>0</v>
      </c>
      <c r="P25" s="228">
        <f>SUM(O25:O30)</f>
        <v>0</v>
      </c>
      <c r="Q25" s="225">
        <f>R25/E25</f>
        <v>0</v>
      </c>
      <c r="R25" s="228">
        <f>H25+I25+P25</f>
        <v>0</v>
      </c>
    </row>
    <row r="26" spans="1:18" s="43" customFormat="1">
      <c r="A26" s="44"/>
      <c r="B26" s="45"/>
      <c r="C26" s="44"/>
      <c r="D26" s="46"/>
      <c r="E26" s="47"/>
      <c r="F26" s="41"/>
      <c r="G26" s="41"/>
      <c r="H26" s="48"/>
      <c r="I26" s="48"/>
      <c r="J26" s="63"/>
      <c r="K26" s="64"/>
      <c r="L26" s="65"/>
      <c r="M26" s="225">
        <f>E25*L26</f>
        <v>0</v>
      </c>
      <c r="N26" s="66"/>
      <c r="O26" s="227">
        <f t="shared" si="1"/>
        <v>0</v>
      </c>
      <c r="P26" s="53"/>
      <c r="Q26" s="53"/>
      <c r="R26" s="53"/>
    </row>
    <row r="27" spans="1:18" s="43" customFormat="1" ht="18">
      <c r="A27" s="44"/>
      <c r="B27" s="45"/>
      <c r="C27" s="522"/>
      <c r="D27" s="46"/>
      <c r="E27" s="47"/>
      <c r="F27" s="41"/>
      <c r="G27" s="41"/>
      <c r="H27" s="48"/>
      <c r="I27" s="48"/>
      <c r="J27" s="63"/>
      <c r="K27" s="64"/>
      <c r="L27" s="65"/>
      <c r="M27" s="225">
        <f>E25*L27</f>
        <v>0</v>
      </c>
      <c r="N27" s="66"/>
      <c r="O27" s="227">
        <f t="shared" si="1"/>
        <v>0</v>
      </c>
      <c r="P27" s="53"/>
      <c r="Q27" s="53"/>
      <c r="R27" s="53"/>
    </row>
    <row r="28" spans="1:18" s="43" customFormat="1">
      <c r="A28" s="44"/>
      <c r="B28" s="45"/>
      <c r="C28" s="44"/>
      <c r="D28" s="46"/>
      <c r="E28" s="47"/>
      <c r="F28" s="41"/>
      <c r="G28" s="41"/>
      <c r="H28" s="48"/>
      <c r="I28" s="48"/>
      <c r="J28" s="63"/>
      <c r="K28" s="64"/>
      <c r="L28" s="65"/>
      <c r="M28" s="225">
        <f>E25*L28</f>
        <v>0</v>
      </c>
      <c r="N28" s="66"/>
      <c r="O28" s="227">
        <f t="shared" si="1"/>
        <v>0</v>
      </c>
      <c r="P28" s="53"/>
      <c r="Q28" s="53"/>
      <c r="R28" s="53"/>
    </row>
    <row r="29" spans="1:18" s="43" customFormat="1">
      <c r="A29" s="44"/>
      <c r="B29" s="45"/>
      <c r="C29" s="44"/>
      <c r="D29" s="46"/>
      <c r="E29" s="47"/>
      <c r="F29" s="41"/>
      <c r="G29" s="41"/>
      <c r="H29" s="48"/>
      <c r="I29" s="48"/>
      <c r="J29" s="63"/>
      <c r="K29" s="64"/>
      <c r="L29" s="65"/>
      <c r="M29" s="225">
        <f>E25*L29</f>
        <v>0</v>
      </c>
      <c r="N29" s="66"/>
      <c r="O29" s="227">
        <f t="shared" si="1"/>
        <v>0</v>
      </c>
      <c r="P29" s="53"/>
      <c r="Q29" s="53"/>
      <c r="R29" s="53"/>
    </row>
    <row r="30" spans="1:18" s="43" customFormat="1">
      <c r="A30" s="54"/>
      <c r="B30" s="55"/>
      <c r="C30" s="54"/>
      <c r="D30" s="56"/>
      <c r="E30" s="57"/>
      <c r="F30" s="58"/>
      <c r="G30" s="58"/>
      <c r="H30" s="59"/>
      <c r="I30" s="59"/>
      <c r="J30" s="49"/>
      <c r="K30" s="50"/>
      <c r="L30" s="51"/>
      <c r="M30" s="225">
        <f>E25*L30</f>
        <v>0</v>
      </c>
      <c r="N30" s="52"/>
      <c r="O30" s="227">
        <f t="shared" si="1"/>
        <v>0</v>
      </c>
      <c r="P30" s="60"/>
      <c r="Q30" s="60"/>
      <c r="R30" s="60"/>
    </row>
    <row r="31" spans="1:18" ht="40.5" customHeight="1">
      <c r="A31" s="213">
        <f>A25+1</f>
        <v>4</v>
      </c>
      <c r="B31" s="230" t="s">
        <v>719</v>
      </c>
      <c r="C31" s="213" t="s">
        <v>812</v>
      </c>
      <c r="D31" s="231" t="s">
        <v>881</v>
      </c>
      <c r="E31" s="244">
        <v>12.68</v>
      </c>
      <c r="F31" s="232">
        <v>1.8</v>
      </c>
      <c r="G31" s="232">
        <v>2.99</v>
      </c>
      <c r="H31" s="221">
        <f>IF(E31*F31*E$4&gt;0,E31*F31*E$4,0)</f>
        <v>0</v>
      </c>
      <c r="I31" s="221">
        <f>IF(E31*G31*E$5&gt;0,E31*G31*E$5,0)</f>
        <v>0</v>
      </c>
      <c r="J31" s="222" t="s">
        <v>403</v>
      </c>
      <c r="K31" s="223" t="s">
        <v>881</v>
      </c>
      <c r="L31" s="226">
        <v>1</v>
      </c>
      <c r="M31" s="225">
        <f>E31*L31</f>
        <v>12.68</v>
      </c>
      <c r="N31" s="226">
        <v>30.67</v>
      </c>
      <c r="O31" s="227">
        <f t="shared" si="1"/>
        <v>0</v>
      </c>
      <c r="P31" s="228">
        <f>SUM(O31:O36)</f>
        <v>0</v>
      </c>
      <c r="Q31" s="225">
        <f>R31/E31</f>
        <v>0</v>
      </c>
      <c r="R31" s="228">
        <f>H31+I31+P31</f>
        <v>0</v>
      </c>
    </row>
    <row r="32" spans="1:18">
      <c r="A32" s="44"/>
      <c r="B32" s="234"/>
      <c r="C32" s="233"/>
      <c r="D32" s="235"/>
      <c r="E32" s="236"/>
      <c r="F32" s="236"/>
      <c r="G32" s="236"/>
      <c r="H32" s="48"/>
      <c r="I32" s="48"/>
      <c r="J32" s="222" t="s">
        <v>790</v>
      </c>
      <c r="K32" s="223" t="s">
        <v>791</v>
      </c>
      <c r="L32" s="226">
        <v>3.4000000000000002E-2</v>
      </c>
      <c r="M32" s="225">
        <f>E31*L32</f>
        <v>0.43112</v>
      </c>
      <c r="N32" s="224">
        <v>128.86000000000001</v>
      </c>
      <c r="O32" s="227">
        <f t="shared" si="1"/>
        <v>0</v>
      </c>
      <c r="P32" s="53"/>
      <c r="Q32" s="53"/>
      <c r="R32" s="53"/>
    </row>
    <row r="33" spans="1:18">
      <c r="A33" s="44"/>
      <c r="B33" s="234"/>
      <c r="C33" s="233"/>
      <c r="D33" s="235"/>
      <c r="E33" s="236"/>
      <c r="F33" s="236"/>
      <c r="G33" s="236"/>
      <c r="H33" s="48"/>
      <c r="I33" s="48"/>
      <c r="J33" s="237"/>
      <c r="K33" s="238"/>
      <c r="L33" s="239"/>
      <c r="M33" s="225">
        <f>E31*L33</f>
        <v>0</v>
      </c>
      <c r="N33" s="226"/>
      <c r="O33" s="227">
        <f t="shared" si="1"/>
        <v>0</v>
      </c>
      <c r="P33" s="53"/>
      <c r="Q33" s="53"/>
      <c r="R33" s="53"/>
    </row>
    <row r="34" spans="1:18">
      <c r="A34" s="44"/>
      <c r="B34" s="234"/>
      <c r="C34" s="233"/>
      <c r="D34" s="235"/>
      <c r="E34" s="236"/>
      <c r="F34" s="236"/>
      <c r="G34" s="236"/>
      <c r="H34" s="48"/>
      <c r="I34" s="48"/>
      <c r="J34" s="237"/>
      <c r="K34" s="238"/>
      <c r="L34" s="239"/>
      <c r="M34" s="225">
        <f>E31*L34</f>
        <v>0</v>
      </c>
      <c r="N34" s="239"/>
      <c r="O34" s="227">
        <f t="shared" si="1"/>
        <v>0</v>
      </c>
      <c r="P34" s="53"/>
      <c r="Q34" s="53"/>
      <c r="R34" s="53"/>
    </row>
    <row r="35" spans="1:18" s="43" customFormat="1">
      <c r="A35" s="44"/>
      <c r="B35" s="45"/>
      <c r="C35" s="44"/>
      <c r="D35" s="46"/>
      <c r="E35" s="47"/>
      <c r="F35" s="47"/>
      <c r="G35" s="47"/>
      <c r="H35" s="48"/>
      <c r="I35" s="48"/>
      <c r="J35" s="23"/>
      <c r="K35" s="64"/>
      <c r="L35" s="65"/>
      <c r="M35" s="225">
        <f>E31*L35</f>
        <v>0</v>
      </c>
      <c r="N35" s="52"/>
      <c r="O35" s="227">
        <f t="shared" si="1"/>
        <v>0</v>
      </c>
      <c r="P35" s="53"/>
      <c r="Q35" s="53"/>
      <c r="R35" s="53"/>
    </row>
    <row r="36" spans="1:18" s="43" customFormat="1">
      <c r="A36" s="54"/>
      <c r="B36" s="55"/>
      <c r="C36" s="54"/>
      <c r="D36" s="56"/>
      <c r="E36" s="57"/>
      <c r="F36" s="57"/>
      <c r="G36" s="57"/>
      <c r="H36" s="59"/>
      <c r="I36" s="59"/>
      <c r="J36" s="63"/>
      <c r="K36" s="64"/>
      <c r="L36" s="66"/>
      <c r="M36" s="225">
        <f>E31*L36</f>
        <v>0</v>
      </c>
      <c r="N36" s="66"/>
      <c r="O36" s="227">
        <f t="shared" si="1"/>
        <v>0</v>
      </c>
      <c r="P36" s="60"/>
      <c r="Q36" s="60"/>
      <c r="R36" s="60"/>
    </row>
    <row r="37" spans="1:18" ht="35.25" customHeight="1">
      <c r="A37" s="213">
        <f>A31+1</f>
        <v>5</v>
      </c>
      <c r="B37" s="230" t="s">
        <v>517</v>
      </c>
      <c r="C37" s="217" t="s">
        <v>382</v>
      </c>
      <c r="D37" s="231" t="s">
        <v>791</v>
      </c>
      <c r="E37" s="301">
        <v>1.1519999999999999</v>
      </c>
      <c r="F37" s="244"/>
      <c r="G37" s="244"/>
      <c r="H37" s="221">
        <f>IF(E37*F37*E$4&gt;0,E37*F37*E$4,0)</f>
        <v>0</v>
      </c>
      <c r="I37" s="221">
        <f>IF(E37*G37*E$5&gt;0,E37*G37*E$5,0)</f>
        <v>0</v>
      </c>
      <c r="J37" s="217" t="s">
        <v>382</v>
      </c>
      <c r="K37" s="223" t="s">
        <v>791</v>
      </c>
      <c r="L37" s="224">
        <v>1</v>
      </c>
      <c r="M37" s="225">
        <f>E37*L37</f>
        <v>1.1519999999999999</v>
      </c>
      <c r="N37" s="224">
        <v>262.13</v>
      </c>
      <c r="O37" s="227">
        <f t="shared" si="1"/>
        <v>0</v>
      </c>
      <c r="P37" s="228">
        <f>SUM(O37:O42)</f>
        <v>0</v>
      </c>
      <c r="Q37" s="225">
        <f>R37/E37</f>
        <v>0</v>
      </c>
      <c r="R37" s="228">
        <f>H37+I37+P37</f>
        <v>0</v>
      </c>
    </row>
    <row r="38" spans="1:18">
      <c r="A38" s="44"/>
      <c r="B38" s="234"/>
      <c r="C38" s="233"/>
      <c r="D38" s="235"/>
      <c r="E38" s="236"/>
      <c r="F38" s="246"/>
      <c r="G38" s="246"/>
      <c r="H38" s="48"/>
      <c r="I38" s="48"/>
      <c r="J38" s="237"/>
      <c r="K38" s="238"/>
      <c r="L38" s="239"/>
      <c r="M38" s="225">
        <f>E37*L38</f>
        <v>0</v>
      </c>
      <c r="N38" s="239"/>
      <c r="O38" s="227">
        <f t="shared" si="1"/>
        <v>0</v>
      </c>
      <c r="P38" s="53"/>
      <c r="Q38" s="53"/>
      <c r="R38" s="53"/>
    </row>
    <row r="39" spans="1:18">
      <c r="A39" s="44"/>
      <c r="B39" s="234"/>
      <c r="C39" s="233"/>
      <c r="D39" s="235"/>
      <c r="E39" s="236"/>
      <c r="F39" s="246"/>
      <c r="G39" s="246"/>
      <c r="H39" s="48"/>
      <c r="I39" s="48"/>
      <c r="J39" s="237"/>
      <c r="K39" s="238"/>
      <c r="L39" s="239"/>
      <c r="M39" s="225">
        <f>E37*L39</f>
        <v>0</v>
      </c>
      <c r="N39" s="239"/>
      <c r="O39" s="227">
        <f t="shared" si="1"/>
        <v>0</v>
      </c>
      <c r="P39" s="53"/>
      <c r="Q39" s="53"/>
      <c r="R39" s="53"/>
    </row>
    <row r="40" spans="1:18">
      <c r="A40" s="44"/>
      <c r="B40" s="234"/>
      <c r="C40" s="233"/>
      <c r="D40" s="235"/>
      <c r="E40" s="236"/>
      <c r="F40" s="246"/>
      <c r="G40" s="246"/>
      <c r="H40" s="48"/>
      <c r="I40" s="48"/>
      <c r="J40" s="237"/>
      <c r="K40" s="238"/>
      <c r="L40" s="297"/>
      <c r="M40" s="225">
        <f>E37*L40</f>
        <v>0</v>
      </c>
      <c r="N40" s="239"/>
      <c r="O40" s="227">
        <f t="shared" si="1"/>
        <v>0</v>
      </c>
      <c r="P40" s="53"/>
      <c r="Q40" s="53"/>
      <c r="R40" s="53"/>
    </row>
    <row r="41" spans="1:18">
      <c r="A41" s="44"/>
      <c r="B41" s="234"/>
      <c r="C41" s="233"/>
      <c r="D41" s="235"/>
      <c r="E41" s="236"/>
      <c r="F41" s="246"/>
      <c r="G41" s="246"/>
      <c r="H41" s="48"/>
      <c r="I41" s="48"/>
      <c r="J41" s="237"/>
      <c r="K41" s="238"/>
      <c r="L41" s="297"/>
      <c r="M41" s="225">
        <f>E37*L41</f>
        <v>0</v>
      </c>
      <c r="N41" s="239"/>
      <c r="O41" s="227">
        <f t="shared" si="1"/>
        <v>0</v>
      </c>
      <c r="P41" s="53"/>
      <c r="Q41" s="53"/>
      <c r="R41" s="53"/>
    </row>
    <row r="42" spans="1:18">
      <c r="A42" s="54"/>
      <c r="B42" s="241"/>
      <c r="C42" s="240"/>
      <c r="D42" s="242"/>
      <c r="E42" s="243"/>
      <c r="F42" s="253"/>
      <c r="G42" s="253"/>
      <c r="H42" s="59"/>
      <c r="I42" s="59"/>
      <c r="J42" s="222"/>
      <c r="K42" s="223"/>
      <c r="L42" s="252"/>
      <c r="M42" s="225">
        <f>E37*L42</f>
        <v>0</v>
      </c>
      <c r="N42" s="239"/>
      <c r="O42" s="227">
        <f t="shared" si="1"/>
        <v>0</v>
      </c>
      <c r="P42" s="60"/>
      <c r="Q42" s="60"/>
      <c r="R42" s="60"/>
    </row>
    <row r="43" spans="1:18" ht="60.75" customHeight="1">
      <c r="A43" s="213">
        <f>A37+1</f>
        <v>6</v>
      </c>
      <c r="B43" s="230" t="s">
        <v>227</v>
      </c>
      <c r="C43" s="213" t="s">
        <v>228</v>
      </c>
      <c r="D43" s="231" t="s">
        <v>810</v>
      </c>
      <c r="E43" s="232">
        <v>50</v>
      </c>
      <c r="F43" s="232">
        <v>0.13</v>
      </c>
      <c r="G43" s="232">
        <v>0.03</v>
      </c>
      <c r="H43" s="221">
        <f>IF(E43*F43*E$4&gt;0,E43*F43*E$4,0)</f>
        <v>0</v>
      </c>
      <c r="I43" s="221">
        <f>IF(E43*G43*E$5&gt;0,E43*G43*E$5,0)</f>
        <v>0</v>
      </c>
      <c r="J43" s="213" t="s">
        <v>229</v>
      </c>
      <c r="K43" s="231" t="s">
        <v>793</v>
      </c>
      <c r="L43" s="226"/>
      <c r="M43" s="225">
        <f>E43*L43</f>
        <v>0</v>
      </c>
      <c r="N43" s="226">
        <v>0.34112999999999999</v>
      </c>
      <c r="O43" s="227">
        <f t="shared" si="1"/>
        <v>0</v>
      </c>
      <c r="P43" s="228">
        <f>SUM(O43:O48)</f>
        <v>0</v>
      </c>
      <c r="Q43" s="225">
        <f>R43/E43</f>
        <v>0</v>
      </c>
      <c r="R43" s="228">
        <f>H43+I43+P43</f>
        <v>0</v>
      </c>
    </row>
    <row r="44" spans="1:18">
      <c r="A44" s="44"/>
      <c r="B44" s="234"/>
      <c r="C44" s="233"/>
      <c r="D44" s="235"/>
      <c r="E44" s="236"/>
      <c r="F44" s="236"/>
      <c r="G44" s="236"/>
      <c r="H44" s="48"/>
      <c r="I44" s="48"/>
      <c r="J44" s="222"/>
      <c r="K44" s="223"/>
      <c r="L44" s="226"/>
      <c r="M44" s="225">
        <f>E43*L44</f>
        <v>0</v>
      </c>
      <c r="N44" s="226"/>
      <c r="O44" s="227">
        <f t="shared" si="1"/>
        <v>0</v>
      </c>
      <c r="P44" s="53"/>
      <c r="Q44" s="53"/>
      <c r="R44" s="53"/>
    </row>
    <row r="45" spans="1:18">
      <c r="A45" s="44"/>
      <c r="B45" s="234"/>
      <c r="C45" s="233"/>
      <c r="D45" s="235"/>
      <c r="E45" s="236"/>
      <c r="F45" s="236"/>
      <c r="G45" s="236"/>
      <c r="H45" s="48"/>
      <c r="I45" s="48"/>
      <c r="J45" s="237"/>
      <c r="K45" s="238"/>
      <c r="L45" s="239"/>
      <c r="M45" s="225">
        <f>E43*L45</f>
        <v>0</v>
      </c>
      <c r="N45" s="239"/>
      <c r="O45" s="227">
        <f t="shared" si="1"/>
        <v>0</v>
      </c>
      <c r="P45" s="53"/>
      <c r="Q45" s="53"/>
      <c r="R45" s="53"/>
    </row>
    <row r="46" spans="1:18">
      <c r="A46" s="44"/>
      <c r="B46" s="234"/>
      <c r="C46" s="233"/>
      <c r="D46" s="235"/>
      <c r="E46" s="236"/>
      <c r="F46" s="236"/>
      <c r="G46" s="236"/>
      <c r="H46" s="48"/>
      <c r="I46" s="48"/>
      <c r="J46" s="237"/>
      <c r="K46" s="238"/>
      <c r="L46" s="239"/>
      <c r="M46" s="225">
        <f>E43*L46</f>
        <v>0</v>
      </c>
      <c r="N46" s="239"/>
      <c r="O46" s="227">
        <f t="shared" si="1"/>
        <v>0</v>
      </c>
      <c r="P46" s="53"/>
      <c r="Q46" s="53"/>
      <c r="R46" s="53"/>
    </row>
    <row r="47" spans="1:18">
      <c r="A47" s="44"/>
      <c r="B47" s="234"/>
      <c r="C47" s="233"/>
      <c r="D47" s="235"/>
      <c r="E47" s="236"/>
      <c r="F47" s="236"/>
      <c r="G47" s="236"/>
      <c r="H47" s="48"/>
      <c r="I47" s="48"/>
      <c r="J47" s="237"/>
      <c r="K47" s="238"/>
      <c r="L47" s="239"/>
      <c r="M47" s="225">
        <f>E43*L47</f>
        <v>0</v>
      </c>
      <c r="N47" s="239"/>
      <c r="O47" s="227">
        <f t="shared" si="1"/>
        <v>0</v>
      </c>
      <c r="P47" s="53"/>
      <c r="Q47" s="53"/>
      <c r="R47" s="53"/>
    </row>
    <row r="48" spans="1:18">
      <c r="A48" s="54"/>
      <c r="B48" s="241"/>
      <c r="C48" s="240"/>
      <c r="D48" s="242"/>
      <c r="E48" s="243"/>
      <c r="F48" s="243"/>
      <c r="G48" s="243"/>
      <c r="H48" s="59"/>
      <c r="I48" s="59"/>
      <c r="J48" s="222"/>
      <c r="K48" s="223"/>
      <c r="L48" s="224"/>
      <c r="M48" s="225">
        <f>E43*L48</f>
        <v>0</v>
      </c>
      <c r="N48" s="226"/>
      <c r="O48" s="227">
        <f t="shared" si="1"/>
        <v>0</v>
      </c>
      <c r="P48" s="60"/>
      <c r="Q48" s="60"/>
      <c r="R48" s="60"/>
    </row>
    <row r="49" spans="1:18" s="43" customFormat="1" ht="60.75" customHeight="1">
      <c r="A49" s="213">
        <f>A43+1</f>
        <v>7</v>
      </c>
      <c r="B49" s="230" t="s">
        <v>230</v>
      </c>
      <c r="C49" s="213" t="s">
        <v>231</v>
      </c>
      <c r="D49" s="231" t="s">
        <v>793</v>
      </c>
      <c r="E49" s="232">
        <v>33.840000000000003</v>
      </c>
      <c r="F49" s="232">
        <v>0.03</v>
      </c>
      <c r="G49" s="232">
        <v>0.01</v>
      </c>
      <c r="H49" s="221">
        <f>IF(E49*F49*E$4&gt;0,E49*F49*E$4,0)</f>
        <v>0</v>
      </c>
      <c r="I49" s="221">
        <f>IF(E49*G49*E$5&gt;0,E49*G49*E$5,0)</f>
        <v>0</v>
      </c>
      <c r="J49" s="213" t="s">
        <v>232</v>
      </c>
      <c r="K49" s="231" t="s">
        <v>793</v>
      </c>
      <c r="L49" s="226">
        <v>1</v>
      </c>
      <c r="M49" s="225">
        <f>E49*L49</f>
        <v>33.840000000000003</v>
      </c>
      <c r="N49" s="226">
        <v>0.34112999999999999</v>
      </c>
      <c r="O49" s="227">
        <f t="shared" si="1"/>
        <v>0</v>
      </c>
      <c r="P49" s="228">
        <f>SUM(O49:O54)</f>
        <v>0</v>
      </c>
      <c r="Q49" s="225">
        <f>R49/E49</f>
        <v>0</v>
      </c>
      <c r="R49" s="228">
        <f>H49+I49+P49</f>
        <v>0</v>
      </c>
    </row>
    <row r="50" spans="1:18" s="43" customFormat="1">
      <c r="A50" s="44"/>
      <c r="B50" s="234"/>
      <c r="C50" s="233"/>
      <c r="D50" s="235"/>
      <c r="E50" s="236"/>
      <c r="F50" s="236"/>
      <c r="G50" s="236"/>
      <c r="H50" s="48"/>
      <c r="I50" s="48"/>
      <c r="J50" s="222"/>
      <c r="K50" s="223"/>
      <c r="L50" s="226"/>
      <c r="M50" s="225">
        <f>E49*L50</f>
        <v>0</v>
      </c>
      <c r="N50" s="226"/>
      <c r="O50" s="227">
        <f t="shared" si="1"/>
        <v>0</v>
      </c>
      <c r="P50" s="53"/>
      <c r="Q50" s="53"/>
      <c r="R50" s="53"/>
    </row>
    <row r="51" spans="1:18" s="43" customFormat="1">
      <c r="A51" s="44"/>
      <c r="B51" s="234"/>
      <c r="C51" s="233"/>
      <c r="D51" s="235"/>
      <c r="E51" s="236"/>
      <c r="F51" s="236"/>
      <c r="G51" s="236"/>
      <c r="H51" s="48"/>
      <c r="I51" s="48"/>
      <c r="J51" s="237"/>
      <c r="K51" s="238"/>
      <c r="L51" s="239"/>
      <c r="M51" s="225">
        <f>E49*L51</f>
        <v>0</v>
      </c>
      <c r="N51" s="239"/>
      <c r="O51" s="227">
        <f t="shared" si="1"/>
        <v>0</v>
      </c>
      <c r="P51" s="53"/>
      <c r="Q51" s="53"/>
      <c r="R51" s="53"/>
    </row>
    <row r="52" spans="1:18" s="43" customFormat="1">
      <c r="A52" s="44"/>
      <c r="B52" s="234"/>
      <c r="C52" s="233"/>
      <c r="D52" s="235"/>
      <c r="E52" s="236"/>
      <c r="F52" s="236"/>
      <c r="G52" s="236"/>
      <c r="H52" s="48"/>
      <c r="I52" s="48"/>
      <c r="J52" s="237"/>
      <c r="K52" s="238"/>
      <c r="L52" s="239"/>
      <c r="M52" s="225">
        <f>E49*L52</f>
        <v>0</v>
      </c>
      <c r="N52" s="239"/>
      <c r="O52" s="227">
        <f t="shared" si="1"/>
        <v>0</v>
      </c>
      <c r="P52" s="53"/>
      <c r="Q52" s="53"/>
      <c r="R52" s="53"/>
    </row>
    <row r="53" spans="1:18" s="43" customFormat="1">
      <c r="A53" s="44"/>
      <c r="B53" s="234"/>
      <c r="C53" s="233"/>
      <c r="D53" s="235"/>
      <c r="E53" s="236"/>
      <c r="F53" s="236"/>
      <c r="G53" s="236"/>
      <c r="H53" s="48"/>
      <c r="I53" s="48"/>
      <c r="J53" s="237"/>
      <c r="K53" s="238"/>
      <c r="L53" s="239"/>
      <c r="M53" s="225">
        <f>E49*L53</f>
        <v>0</v>
      </c>
      <c r="N53" s="239"/>
      <c r="O53" s="227">
        <f t="shared" si="1"/>
        <v>0</v>
      </c>
      <c r="P53" s="53"/>
      <c r="Q53" s="53"/>
      <c r="R53" s="53"/>
    </row>
    <row r="54" spans="1:18" s="43" customFormat="1">
      <c r="A54" s="54"/>
      <c r="B54" s="241"/>
      <c r="C54" s="240"/>
      <c r="D54" s="242"/>
      <c r="E54" s="243"/>
      <c r="F54" s="243"/>
      <c r="G54" s="243"/>
      <c r="H54" s="59"/>
      <c r="I54" s="59"/>
      <c r="J54" s="222"/>
      <c r="K54" s="223"/>
      <c r="L54" s="224"/>
      <c r="M54" s="225">
        <f>E49*L54</f>
        <v>0</v>
      </c>
      <c r="N54" s="226"/>
      <c r="O54" s="227">
        <f t="shared" si="1"/>
        <v>0</v>
      </c>
      <c r="P54" s="60"/>
      <c r="Q54" s="60"/>
      <c r="R54" s="60"/>
    </row>
    <row r="55" spans="1:18" ht="57.75" customHeight="1">
      <c r="A55" s="213">
        <f>A49+1</f>
        <v>8</v>
      </c>
      <c r="B55" s="230" t="s">
        <v>136</v>
      </c>
      <c r="C55" s="213" t="s">
        <v>564</v>
      </c>
      <c r="D55" s="231" t="s">
        <v>787</v>
      </c>
      <c r="E55" s="232">
        <v>116</v>
      </c>
      <c r="F55" s="232">
        <v>0.27</v>
      </c>
      <c r="G55" s="232">
        <v>0.25</v>
      </c>
      <c r="H55" s="221">
        <f>IF(E55*F55*E$4&gt;0,E55*F55*E$4,0)</f>
        <v>0</v>
      </c>
      <c r="I55" s="221">
        <f>IF(E55*G55*E$5&gt;0,E55*G55*E$5,0)</f>
        <v>0</v>
      </c>
      <c r="J55" s="222" t="s">
        <v>43</v>
      </c>
      <c r="K55" s="223" t="s">
        <v>787</v>
      </c>
      <c r="L55" s="226">
        <v>1</v>
      </c>
      <c r="M55" s="225">
        <f>E55*L55</f>
        <v>116</v>
      </c>
      <c r="N55" s="226">
        <v>2</v>
      </c>
      <c r="O55" s="227">
        <f t="shared" si="1"/>
        <v>0</v>
      </c>
      <c r="P55" s="228">
        <f>SUM(O55:O60)</f>
        <v>0</v>
      </c>
      <c r="Q55" s="225">
        <f>R55/E55</f>
        <v>0</v>
      </c>
      <c r="R55" s="228">
        <f>H55+I55+P55</f>
        <v>0</v>
      </c>
    </row>
    <row r="56" spans="1:18" s="43" customFormat="1">
      <c r="A56" s="44"/>
      <c r="B56" s="45"/>
      <c r="C56" s="44"/>
      <c r="D56" s="46"/>
      <c r="E56" s="47"/>
      <c r="F56" s="47"/>
      <c r="G56" s="47"/>
      <c r="H56" s="48"/>
      <c r="I56" s="48"/>
      <c r="J56" s="63"/>
      <c r="K56" s="64"/>
      <c r="L56" s="66"/>
      <c r="M56" s="225">
        <f>E55*L56</f>
        <v>0</v>
      </c>
      <c r="N56" s="66"/>
      <c r="O56" s="227">
        <f t="shared" si="1"/>
        <v>0</v>
      </c>
      <c r="P56" s="53"/>
      <c r="Q56" s="53"/>
      <c r="R56" s="53"/>
    </row>
    <row r="57" spans="1:18" s="43" customFormat="1">
      <c r="A57" s="44"/>
      <c r="B57" s="45"/>
      <c r="C57" s="44"/>
      <c r="D57" s="46"/>
      <c r="E57" s="47"/>
      <c r="F57" s="47"/>
      <c r="G57" s="47"/>
      <c r="H57" s="48"/>
      <c r="I57" s="48"/>
      <c r="J57" s="49"/>
      <c r="K57" s="50"/>
      <c r="L57" s="52"/>
      <c r="M57" s="225">
        <f>E55*L57</f>
        <v>0</v>
      </c>
      <c r="N57" s="52"/>
      <c r="O57" s="227">
        <f t="shared" si="1"/>
        <v>0</v>
      </c>
      <c r="P57" s="53"/>
      <c r="Q57" s="53"/>
      <c r="R57" s="53"/>
    </row>
    <row r="58" spans="1:18" s="43" customFormat="1">
      <c r="A58" s="44"/>
      <c r="B58" s="45"/>
      <c r="C58" s="44"/>
      <c r="D58" s="46"/>
      <c r="E58" s="47"/>
      <c r="F58" s="47"/>
      <c r="G58" s="47"/>
      <c r="H58" s="48"/>
      <c r="I58" s="48"/>
      <c r="J58" s="49"/>
      <c r="K58" s="50"/>
      <c r="L58" s="52"/>
      <c r="M58" s="225">
        <f>E55*L58</f>
        <v>0</v>
      </c>
      <c r="N58" s="52"/>
      <c r="O58" s="227">
        <f t="shared" si="1"/>
        <v>0</v>
      </c>
      <c r="P58" s="53"/>
      <c r="Q58" s="53"/>
      <c r="R58" s="53"/>
    </row>
    <row r="59" spans="1:18" s="43" customFormat="1">
      <c r="A59" s="44"/>
      <c r="B59" s="45"/>
      <c r="C59" s="44"/>
      <c r="D59" s="46"/>
      <c r="E59" s="47"/>
      <c r="F59" s="47"/>
      <c r="G59" s="47"/>
      <c r="H59" s="48"/>
      <c r="I59" s="48"/>
      <c r="J59" s="49"/>
      <c r="K59" s="50"/>
      <c r="L59" s="52"/>
      <c r="M59" s="225">
        <f>E55*L59</f>
        <v>0</v>
      </c>
      <c r="N59" s="52"/>
      <c r="O59" s="227">
        <f t="shared" si="1"/>
        <v>0</v>
      </c>
      <c r="P59" s="53"/>
      <c r="Q59" s="53"/>
      <c r="R59" s="53"/>
    </row>
    <row r="60" spans="1:18" s="43" customFormat="1">
      <c r="A60" s="54"/>
      <c r="B60" s="55"/>
      <c r="C60" s="54"/>
      <c r="D60" s="56"/>
      <c r="E60" s="57"/>
      <c r="F60" s="57"/>
      <c r="G60" s="57"/>
      <c r="H60" s="59"/>
      <c r="I60" s="59"/>
      <c r="J60" s="63"/>
      <c r="K60" s="64"/>
      <c r="L60" s="65"/>
      <c r="M60" s="225">
        <f>E55*L60</f>
        <v>0</v>
      </c>
      <c r="N60" s="66"/>
      <c r="O60" s="227">
        <f t="shared" si="1"/>
        <v>0</v>
      </c>
      <c r="P60" s="60"/>
      <c r="Q60" s="60"/>
      <c r="R60" s="60"/>
    </row>
    <row r="61" spans="1:18" s="43" customFormat="1" ht="35.25" customHeight="1">
      <c r="A61" s="213">
        <f>A55+1</f>
        <v>9</v>
      </c>
      <c r="B61" s="77" t="s">
        <v>54</v>
      </c>
      <c r="C61" s="76" t="s">
        <v>705</v>
      </c>
      <c r="D61" s="68" t="s">
        <v>810</v>
      </c>
      <c r="E61" s="442">
        <v>10</v>
      </c>
      <c r="F61" s="61"/>
      <c r="G61" s="61"/>
      <c r="H61" s="221">
        <f>IF(E61*F61*E$4&gt;0,E61*F61*E$4,0)</f>
        <v>0</v>
      </c>
      <c r="I61" s="221">
        <f>IF(E61*G61*E$5&gt;0,E61*G61*E$5,0)</f>
        <v>0</v>
      </c>
      <c r="J61" s="76" t="s">
        <v>705</v>
      </c>
      <c r="K61" s="50" t="s">
        <v>810</v>
      </c>
      <c r="L61" s="65">
        <v>1</v>
      </c>
      <c r="M61" s="225">
        <f>E61*L61</f>
        <v>10</v>
      </c>
      <c r="N61" s="66">
        <v>0.84</v>
      </c>
      <c r="O61" s="227">
        <f t="shared" si="1"/>
        <v>0</v>
      </c>
      <c r="P61" s="228">
        <f>SUM(O61:O66)</f>
        <v>0</v>
      </c>
      <c r="Q61" s="225">
        <f>R61/E61</f>
        <v>0</v>
      </c>
      <c r="R61" s="228">
        <f>H61+I61+P61</f>
        <v>0</v>
      </c>
    </row>
    <row r="62" spans="1:18" s="43" customFormat="1">
      <c r="A62" s="44"/>
      <c r="B62" s="45"/>
      <c r="C62" s="44"/>
      <c r="D62" s="46"/>
      <c r="E62" s="47"/>
      <c r="F62" s="41"/>
      <c r="G62" s="41"/>
      <c r="H62" s="48"/>
      <c r="I62" s="48"/>
      <c r="J62" s="49"/>
      <c r="K62" s="50"/>
      <c r="L62" s="52"/>
      <c r="M62" s="225">
        <f>E61*L62</f>
        <v>0</v>
      </c>
      <c r="N62" s="52"/>
      <c r="O62" s="227">
        <f t="shared" si="1"/>
        <v>0</v>
      </c>
      <c r="P62" s="53"/>
      <c r="Q62" s="53"/>
      <c r="R62" s="53"/>
    </row>
    <row r="63" spans="1:18" s="43" customFormat="1">
      <c r="A63" s="44"/>
      <c r="B63" s="45"/>
      <c r="C63" s="44"/>
      <c r="D63" s="46"/>
      <c r="E63" s="47"/>
      <c r="F63" s="41"/>
      <c r="G63" s="41"/>
      <c r="H63" s="48"/>
      <c r="I63" s="48"/>
      <c r="J63" s="49"/>
      <c r="K63" s="50"/>
      <c r="L63" s="52"/>
      <c r="M63" s="225">
        <f>E61*L63</f>
        <v>0</v>
      </c>
      <c r="N63" s="52"/>
      <c r="O63" s="227">
        <f t="shared" si="1"/>
        <v>0</v>
      </c>
      <c r="P63" s="53"/>
      <c r="Q63" s="53"/>
      <c r="R63" s="53"/>
    </row>
    <row r="64" spans="1:18" s="43" customFormat="1">
      <c r="A64" s="44"/>
      <c r="B64" s="45"/>
      <c r="C64" s="44"/>
      <c r="D64" s="46"/>
      <c r="E64" s="47"/>
      <c r="F64" s="41"/>
      <c r="G64" s="41"/>
      <c r="H64" s="48"/>
      <c r="I64" s="48"/>
      <c r="J64" s="49"/>
      <c r="K64" s="50"/>
      <c r="L64" s="110"/>
      <c r="M64" s="225">
        <f>E61*L64</f>
        <v>0</v>
      </c>
      <c r="N64" s="52"/>
      <c r="O64" s="227">
        <f t="shared" si="1"/>
        <v>0</v>
      </c>
      <c r="P64" s="53"/>
      <c r="Q64" s="53"/>
      <c r="R64" s="53"/>
    </row>
    <row r="65" spans="1:18" s="43" customFormat="1">
      <c r="A65" s="44"/>
      <c r="B65" s="45"/>
      <c r="C65" s="44"/>
      <c r="D65" s="46"/>
      <c r="E65" s="47"/>
      <c r="F65" s="41"/>
      <c r="G65" s="41"/>
      <c r="H65" s="48"/>
      <c r="I65" s="48"/>
      <c r="J65" s="49"/>
      <c r="K65" s="50"/>
      <c r="L65" s="110"/>
      <c r="M65" s="225">
        <f>E61*L65</f>
        <v>0</v>
      </c>
      <c r="N65" s="52"/>
      <c r="O65" s="227">
        <f t="shared" si="1"/>
        <v>0</v>
      </c>
      <c r="P65" s="53"/>
      <c r="Q65" s="53"/>
      <c r="R65" s="53"/>
    </row>
    <row r="66" spans="1:18" s="43" customFormat="1">
      <c r="A66" s="54"/>
      <c r="B66" s="55"/>
      <c r="C66" s="54"/>
      <c r="D66" s="56"/>
      <c r="E66" s="57"/>
      <c r="F66" s="58"/>
      <c r="G66" s="58"/>
      <c r="H66" s="59"/>
      <c r="I66" s="59"/>
      <c r="J66" s="63"/>
      <c r="K66" s="64"/>
      <c r="L66" s="51"/>
      <c r="M66" s="225">
        <f>E61*L66</f>
        <v>0</v>
      </c>
      <c r="N66" s="52"/>
      <c r="O66" s="227">
        <f t="shared" si="1"/>
        <v>0</v>
      </c>
      <c r="P66" s="60"/>
      <c r="Q66" s="60"/>
      <c r="R66" s="60"/>
    </row>
    <row r="67" spans="1:18" ht="60.75" customHeight="1">
      <c r="A67" s="213">
        <f>A61+1</f>
        <v>10</v>
      </c>
      <c r="B67" s="230" t="s">
        <v>813</v>
      </c>
      <c r="C67" s="213" t="s">
        <v>814</v>
      </c>
      <c r="D67" s="231" t="s">
        <v>787</v>
      </c>
      <c r="E67" s="232">
        <v>15</v>
      </c>
      <c r="F67" s="232">
        <v>0.3</v>
      </c>
      <c r="G67" s="232">
        <v>0.28999999999999998</v>
      </c>
      <c r="H67" s="221">
        <f>IF(E67*F67*E$4&gt;0,E67*F67*E$4,0)</f>
        <v>0</v>
      </c>
      <c r="I67" s="221">
        <f>IF(E67*G67*E$5&gt;0,E67*G67*E$5,0)</f>
        <v>0</v>
      </c>
      <c r="J67" s="222" t="s">
        <v>43</v>
      </c>
      <c r="K67" s="223" t="s">
        <v>787</v>
      </c>
      <c r="L67" s="226">
        <v>1</v>
      </c>
      <c r="M67" s="225">
        <f>E67*L67</f>
        <v>15</v>
      </c>
      <c r="N67" s="226">
        <v>2.92</v>
      </c>
      <c r="O67" s="227">
        <f t="shared" si="1"/>
        <v>0</v>
      </c>
      <c r="P67" s="228">
        <f>SUM(O67:O72)</f>
        <v>0</v>
      </c>
      <c r="Q67" s="225">
        <f>R67/E67</f>
        <v>0</v>
      </c>
      <c r="R67" s="228">
        <f>H67+I67+P67</f>
        <v>0</v>
      </c>
    </row>
    <row r="68" spans="1:18">
      <c r="A68" s="44"/>
      <c r="B68" s="234"/>
      <c r="C68" s="233"/>
      <c r="D68" s="235"/>
      <c r="E68" s="236"/>
      <c r="F68" s="236"/>
      <c r="G68" s="236"/>
      <c r="H68" s="48"/>
      <c r="I68" s="48"/>
      <c r="J68" s="222"/>
      <c r="K68" s="223"/>
      <c r="L68" s="226"/>
      <c r="M68" s="225">
        <f>E67*L68</f>
        <v>0</v>
      </c>
      <c r="N68" s="226"/>
      <c r="O68" s="227">
        <f t="shared" si="1"/>
        <v>0</v>
      </c>
      <c r="P68" s="53"/>
      <c r="Q68" s="53"/>
      <c r="R68" s="53"/>
    </row>
    <row r="69" spans="1:18">
      <c r="A69" s="44"/>
      <c r="B69" s="234"/>
      <c r="C69" s="233"/>
      <c r="D69" s="235"/>
      <c r="E69" s="236"/>
      <c r="F69" s="236"/>
      <c r="G69" s="236"/>
      <c r="H69" s="48"/>
      <c r="I69" s="48"/>
      <c r="J69" s="237"/>
      <c r="K69" s="238"/>
      <c r="L69" s="239"/>
      <c r="M69" s="225">
        <f>E67*L69</f>
        <v>0</v>
      </c>
      <c r="N69" s="239"/>
      <c r="O69" s="227">
        <f t="shared" si="1"/>
        <v>0</v>
      </c>
      <c r="P69" s="53"/>
      <c r="Q69" s="53"/>
      <c r="R69" s="53"/>
    </row>
    <row r="70" spans="1:18">
      <c r="A70" s="44"/>
      <c r="B70" s="234"/>
      <c r="C70" s="233"/>
      <c r="D70" s="235"/>
      <c r="E70" s="236"/>
      <c r="F70" s="236"/>
      <c r="G70" s="236"/>
      <c r="H70" s="48"/>
      <c r="I70" s="48"/>
      <c r="J70" s="237"/>
      <c r="K70" s="238"/>
      <c r="L70" s="239"/>
      <c r="M70" s="225">
        <f>E67*L70</f>
        <v>0</v>
      </c>
      <c r="N70" s="239"/>
      <c r="O70" s="227">
        <f t="shared" si="1"/>
        <v>0</v>
      </c>
      <c r="P70" s="53"/>
      <c r="Q70" s="53"/>
      <c r="R70" s="53"/>
    </row>
    <row r="71" spans="1:18">
      <c r="A71" s="44"/>
      <c r="B71" s="234"/>
      <c r="C71" s="233"/>
      <c r="D71" s="235"/>
      <c r="E71" s="236"/>
      <c r="F71" s="236"/>
      <c r="G71" s="236"/>
      <c r="H71" s="48"/>
      <c r="I71" s="48"/>
      <c r="J71" s="237"/>
      <c r="K71" s="238"/>
      <c r="L71" s="239"/>
      <c r="M71" s="225">
        <f>E67*L71</f>
        <v>0</v>
      </c>
      <c r="N71" s="239"/>
      <c r="O71" s="227">
        <f t="shared" si="1"/>
        <v>0</v>
      </c>
      <c r="P71" s="53"/>
      <c r="Q71" s="53"/>
      <c r="R71" s="53"/>
    </row>
    <row r="72" spans="1:18">
      <c r="A72" s="54"/>
      <c r="B72" s="241"/>
      <c r="C72" s="240"/>
      <c r="D72" s="242"/>
      <c r="E72" s="243"/>
      <c r="F72" s="243"/>
      <c r="G72" s="243"/>
      <c r="H72" s="59"/>
      <c r="I72" s="59"/>
      <c r="J72" s="222"/>
      <c r="K72" s="223"/>
      <c r="L72" s="224"/>
      <c r="M72" s="225">
        <f>E67*L72</f>
        <v>0</v>
      </c>
      <c r="N72" s="226"/>
      <c r="O72" s="227">
        <f t="shared" si="1"/>
        <v>0</v>
      </c>
      <c r="P72" s="60"/>
      <c r="Q72" s="60"/>
      <c r="R72" s="60"/>
    </row>
    <row r="73" spans="1:18" s="300" customFormat="1" ht="35.25" customHeight="1">
      <c r="A73" s="213">
        <f>A67+1</f>
        <v>11</v>
      </c>
      <c r="B73" s="230" t="s">
        <v>517</v>
      </c>
      <c r="C73" s="217" t="s">
        <v>815</v>
      </c>
      <c r="D73" s="231" t="s">
        <v>810</v>
      </c>
      <c r="E73" s="301">
        <v>2</v>
      </c>
      <c r="F73" s="244"/>
      <c r="G73" s="244"/>
      <c r="H73" s="221">
        <f>IF(E73*F73*E$4&gt;0,E73*F73*E$4,0)</f>
        <v>0</v>
      </c>
      <c r="I73" s="221">
        <f>IF(E73*G73*E$5&gt;0,E73*G73*E$5,0)</f>
        <v>0</v>
      </c>
      <c r="J73" s="217" t="s">
        <v>815</v>
      </c>
      <c r="K73" s="223" t="s">
        <v>810</v>
      </c>
      <c r="L73" s="224">
        <v>1</v>
      </c>
      <c r="M73" s="225">
        <f>E73*L73</f>
        <v>2</v>
      </c>
      <c r="N73" s="226">
        <v>2.1</v>
      </c>
      <c r="O73" s="227">
        <f t="shared" si="1"/>
        <v>0</v>
      </c>
      <c r="P73" s="228">
        <f>SUM(O73:O78)</f>
        <v>0</v>
      </c>
      <c r="Q73" s="225">
        <f>R73/E73</f>
        <v>0</v>
      </c>
      <c r="R73" s="228">
        <f>H73+I73+P73</f>
        <v>0</v>
      </c>
    </row>
    <row r="74" spans="1:18">
      <c r="A74" s="44"/>
      <c r="B74" s="234"/>
      <c r="C74" s="233"/>
      <c r="D74" s="235"/>
      <c r="E74" s="236"/>
      <c r="F74" s="246"/>
      <c r="G74" s="246"/>
      <c r="H74" s="48"/>
      <c r="I74" s="48"/>
      <c r="J74" s="237"/>
      <c r="K74" s="238"/>
      <c r="L74" s="239"/>
      <c r="M74" s="225">
        <f>E73*L74</f>
        <v>0</v>
      </c>
      <c r="N74" s="239"/>
      <c r="O74" s="227">
        <f t="shared" si="1"/>
        <v>0</v>
      </c>
      <c r="P74" s="53"/>
      <c r="Q74" s="53"/>
      <c r="R74" s="53"/>
    </row>
    <row r="75" spans="1:18">
      <c r="A75" s="44"/>
      <c r="B75" s="234"/>
      <c r="C75" s="233"/>
      <c r="D75" s="235"/>
      <c r="E75" s="236"/>
      <c r="F75" s="246"/>
      <c r="G75" s="246"/>
      <c r="H75" s="48"/>
      <c r="I75" s="48"/>
      <c r="J75" s="237"/>
      <c r="K75" s="238"/>
      <c r="L75" s="239"/>
      <c r="M75" s="225">
        <f>E73*L75</f>
        <v>0</v>
      </c>
      <c r="N75" s="239"/>
      <c r="O75" s="227">
        <f t="shared" si="1"/>
        <v>0</v>
      </c>
      <c r="P75" s="53"/>
      <c r="Q75" s="53"/>
      <c r="R75" s="53"/>
    </row>
    <row r="76" spans="1:18">
      <c r="A76" s="44"/>
      <c r="B76" s="234"/>
      <c r="C76" s="233"/>
      <c r="D76" s="235"/>
      <c r="E76" s="236"/>
      <c r="F76" s="246"/>
      <c r="G76" s="246"/>
      <c r="H76" s="48"/>
      <c r="I76" s="48"/>
      <c r="J76" s="237"/>
      <c r="K76" s="238"/>
      <c r="L76" s="297"/>
      <c r="M76" s="225">
        <f>E73*L76</f>
        <v>0</v>
      </c>
      <c r="N76" s="239"/>
      <c r="O76" s="227">
        <f t="shared" si="1"/>
        <v>0</v>
      </c>
      <c r="P76" s="53"/>
      <c r="Q76" s="53"/>
      <c r="R76" s="53"/>
    </row>
    <row r="77" spans="1:18">
      <c r="A77" s="44"/>
      <c r="B77" s="234"/>
      <c r="C77" s="233"/>
      <c r="D77" s="235"/>
      <c r="E77" s="236"/>
      <c r="F77" s="246"/>
      <c r="G77" s="246"/>
      <c r="H77" s="48"/>
      <c r="I77" s="48"/>
      <c r="J77" s="237"/>
      <c r="K77" s="238"/>
      <c r="L77" s="297"/>
      <c r="M77" s="225">
        <f>E73*L77</f>
        <v>0</v>
      </c>
      <c r="N77" s="239"/>
      <c r="O77" s="227">
        <f t="shared" ref="O77:O140" si="2">M77*N77*E$6</f>
        <v>0</v>
      </c>
      <c r="P77" s="53"/>
      <c r="Q77" s="53"/>
      <c r="R77" s="53"/>
    </row>
    <row r="78" spans="1:18">
      <c r="A78" s="54"/>
      <c r="B78" s="241"/>
      <c r="C78" s="240"/>
      <c r="D78" s="242"/>
      <c r="E78" s="243"/>
      <c r="F78" s="253"/>
      <c r="G78" s="253"/>
      <c r="H78" s="59"/>
      <c r="I78" s="59"/>
      <c r="J78" s="222"/>
      <c r="K78" s="223"/>
      <c r="L78" s="252"/>
      <c r="M78" s="225">
        <f>E73*L78</f>
        <v>0</v>
      </c>
      <c r="N78" s="239"/>
      <c r="O78" s="227">
        <f t="shared" si="2"/>
        <v>0</v>
      </c>
      <c r="P78" s="60"/>
      <c r="Q78" s="60"/>
      <c r="R78" s="60"/>
    </row>
    <row r="79" spans="1:18" ht="38.25" customHeight="1">
      <c r="A79" s="213">
        <f>A73+1</f>
        <v>12</v>
      </c>
      <c r="B79" s="230" t="s">
        <v>136</v>
      </c>
      <c r="C79" s="213" t="s">
        <v>816</v>
      </c>
      <c r="D79" s="231" t="s">
        <v>787</v>
      </c>
      <c r="E79" s="232">
        <v>63</v>
      </c>
      <c r="F79" s="232">
        <v>0.27</v>
      </c>
      <c r="G79" s="232">
        <v>0.25</v>
      </c>
      <c r="H79" s="221">
        <f>IF(E79*F79*E$4&gt;0,E79*F79*E$4,0)</f>
        <v>0</v>
      </c>
      <c r="I79" s="221">
        <f>IF(E79*G79*E$5&gt;0,E79*G79*E$5,0)</f>
        <v>0</v>
      </c>
      <c r="J79" s="222" t="s">
        <v>43</v>
      </c>
      <c r="K79" s="223" t="s">
        <v>787</v>
      </c>
      <c r="L79" s="226">
        <v>1</v>
      </c>
      <c r="M79" s="225">
        <f>E79*L79</f>
        <v>63</v>
      </c>
      <c r="N79" s="226">
        <v>1.08</v>
      </c>
      <c r="O79" s="227">
        <f t="shared" si="2"/>
        <v>0</v>
      </c>
      <c r="P79" s="228">
        <f>SUM(O79:O84)</f>
        <v>0</v>
      </c>
      <c r="Q79" s="225">
        <f>R79/E79</f>
        <v>0</v>
      </c>
      <c r="R79" s="228">
        <f>H79+I79+P79</f>
        <v>0</v>
      </c>
    </row>
    <row r="80" spans="1:18" s="43" customFormat="1">
      <c r="A80" s="44"/>
      <c r="B80" s="45"/>
      <c r="C80" s="44"/>
      <c r="D80" s="46"/>
      <c r="E80" s="47"/>
      <c r="F80" s="47"/>
      <c r="G80" s="47"/>
      <c r="H80" s="48"/>
      <c r="I80" s="48"/>
      <c r="J80" s="63"/>
      <c r="K80" s="64"/>
      <c r="L80" s="66"/>
      <c r="M80" s="225">
        <f>E79*L80</f>
        <v>0</v>
      </c>
      <c r="N80" s="66"/>
      <c r="O80" s="227">
        <f t="shared" si="2"/>
        <v>0</v>
      </c>
      <c r="P80" s="53"/>
      <c r="Q80" s="53"/>
      <c r="R80" s="53"/>
    </row>
    <row r="81" spans="1:18" s="43" customFormat="1">
      <c r="A81" s="44"/>
      <c r="B81" s="45"/>
      <c r="C81" s="44"/>
      <c r="D81" s="46"/>
      <c r="E81" s="47"/>
      <c r="F81" s="47"/>
      <c r="G81" s="47"/>
      <c r="H81" s="48"/>
      <c r="I81" s="48"/>
      <c r="J81" s="49"/>
      <c r="K81" s="50"/>
      <c r="L81" s="52"/>
      <c r="M81" s="225">
        <f>E79*L81</f>
        <v>0</v>
      </c>
      <c r="N81" s="52"/>
      <c r="O81" s="227">
        <f t="shared" si="2"/>
        <v>0</v>
      </c>
      <c r="P81" s="53"/>
      <c r="Q81" s="53"/>
      <c r="R81" s="53"/>
    </row>
    <row r="82" spans="1:18" s="43" customFormat="1">
      <c r="A82" s="44"/>
      <c r="B82" s="45"/>
      <c r="C82" s="44"/>
      <c r="D82" s="46"/>
      <c r="E82" s="47"/>
      <c r="F82" s="47"/>
      <c r="G82" s="47"/>
      <c r="H82" s="48"/>
      <c r="I82" s="48"/>
      <c r="J82" s="49"/>
      <c r="K82" s="50"/>
      <c r="L82" s="52"/>
      <c r="M82" s="225">
        <f>E79*L82</f>
        <v>0</v>
      </c>
      <c r="N82" s="52"/>
      <c r="O82" s="227">
        <f t="shared" si="2"/>
        <v>0</v>
      </c>
      <c r="P82" s="53"/>
      <c r="Q82" s="53"/>
      <c r="R82" s="53"/>
    </row>
    <row r="83" spans="1:18" s="43" customFormat="1">
      <c r="A83" s="44"/>
      <c r="B83" s="45"/>
      <c r="C83" s="44"/>
      <c r="D83" s="46"/>
      <c r="E83" s="47"/>
      <c r="F83" s="47"/>
      <c r="G83" s="47"/>
      <c r="H83" s="48"/>
      <c r="I83" s="48"/>
      <c r="J83" s="49"/>
      <c r="K83" s="50"/>
      <c r="L83" s="52"/>
      <c r="M83" s="225">
        <f>E79*L83</f>
        <v>0</v>
      </c>
      <c r="N83" s="52"/>
      <c r="O83" s="227">
        <f t="shared" si="2"/>
        <v>0</v>
      </c>
      <c r="P83" s="53"/>
      <c r="Q83" s="53"/>
      <c r="R83" s="53"/>
    </row>
    <row r="84" spans="1:18" s="43" customFormat="1">
      <c r="A84" s="54"/>
      <c r="B84" s="55"/>
      <c r="C84" s="54"/>
      <c r="D84" s="56"/>
      <c r="E84" s="57"/>
      <c r="F84" s="57"/>
      <c r="G84" s="57"/>
      <c r="H84" s="59"/>
      <c r="I84" s="59"/>
      <c r="J84" s="63"/>
      <c r="K84" s="64"/>
      <c r="L84" s="65"/>
      <c r="M84" s="225">
        <f>E79*L84</f>
        <v>0</v>
      </c>
      <c r="N84" s="66"/>
      <c r="O84" s="227">
        <f t="shared" si="2"/>
        <v>0</v>
      </c>
      <c r="P84" s="60"/>
      <c r="Q84" s="60"/>
      <c r="R84" s="60"/>
    </row>
    <row r="85" spans="1:18" ht="38.25" customHeight="1">
      <c r="A85" s="213">
        <f>A79+1</f>
        <v>13</v>
      </c>
      <c r="B85" s="230" t="s">
        <v>136</v>
      </c>
      <c r="C85" s="213" t="s">
        <v>817</v>
      </c>
      <c r="D85" s="231" t="s">
        <v>787</v>
      </c>
      <c r="E85" s="232">
        <v>22</v>
      </c>
      <c r="F85" s="232">
        <v>0.27</v>
      </c>
      <c r="G85" s="232">
        <v>0.25</v>
      </c>
      <c r="H85" s="221">
        <f>IF(E85*F85*E$4&gt;0,E85*F85*E$4,0)</f>
        <v>0</v>
      </c>
      <c r="I85" s="221">
        <f>IF(E85*G85*E$5&gt;0,E85*G85*E$5,0)</f>
        <v>0</v>
      </c>
      <c r="J85" s="222" t="s">
        <v>43</v>
      </c>
      <c r="K85" s="223" t="s">
        <v>787</v>
      </c>
      <c r="L85" s="226">
        <v>1</v>
      </c>
      <c r="M85" s="225">
        <f>E85*L85</f>
        <v>22</v>
      </c>
      <c r="N85" s="226">
        <v>0.67</v>
      </c>
      <c r="O85" s="227">
        <f t="shared" si="2"/>
        <v>0</v>
      </c>
      <c r="P85" s="228">
        <f>SUM(O85:O90)</f>
        <v>0</v>
      </c>
      <c r="Q85" s="225">
        <f>R85/E85</f>
        <v>0</v>
      </c>
      <c r="R85" s="228">
        <f>H85+I85+P85</f>
        <v>0</v>
      </c>
    </row>
    <row r="86" spans="1:18" s="43" customFormat="1">
      <c r="A86" s="44"/>
      <c r="B86" s="45"/>
      <c r="C86" s="44"/>
      <c r="D86" s="46"/>
      <c r="E86" s="47"/>
      <c r="F86" s="47"/>
      <c r="G86" s="47"/>
      <c r="H86" s="48"/>
      <c r="I86" s="48"/>
      <c r="J86" s="63"/>
      <c r="K86" s="64"/>
      <c r="L86" s="66"/>
      <c r="M86" s="225">
        <f>E85*L86</f>
        <v>0</v>
      </c>
      <c r="N86" s="66"/>
      <c r="O86" s="227">
        <f t="shared" si="2"/>
        <v>0</v>
      </c>
      <c r="P86" s="53"/>
      <c r="Q86" s="53"/>
      <c r="R86" s="53"/>
    </row>
    <row r="87" spans="1:18" s="43" customFormat="1">
      <c r="A87" s="44"/>
      <c r="B87" s="45"/>
      <c r="C87" s="44"/>
      <c r="D87" s="46"/>
      <c r="E87" s="47"/>
      <c r="F87" s="47"/>
      <c r="G87" s="47"/>
      <c r="H87" s="48"/>
      <c r="I87" s="48"/>
      <c r="J87" s="49"/>
      <c r="K87" s="50"/>
      <c r="L87" s="52"/>
      <c r="M87" s="225">
        <f>E85*L87</f>
        <v>0</v>
      </c>
      <c r="N87" s="52"/>
      <c r="O87" s="227">
        <f t="shared" si="2"/>
        <v>0</v>
      </c>
      <c r="P87" s="53"/>
      <c r="Q87" s="53"/>
      <c r="R87" s="53"/>
    </row>
    <row r="88" spans="1:18" s="43" customFormat="1">
      <c r="A88" s="44"/>
      <c r="B88" s="45"/>
      <c r="C88" s="44"/>
      <c r="D88" s="46"/>
      <c r="E88" s="47"/>
      <c r="F88" s="47"/>
      <c r="G88" s="47"/>
      <c r="H88" s="48"/>
      <c r="I88" s="48"/>
      <c r="J88" s="49"/>
      <c r="K88" s="50"/>
      <c r="L88" s="52"/>
      <c r="M88" s="225">
        <f>E85*L88</f>
        <v>0</v>
      </c>
      <c r="N88" s="52"/>
      <c r="O88" s="227">
        <f t="shared" si="2"/>
        <v>0</v>
      </c>
      <c r="P88" s="53"/>
      <c r="Q88" s="53"/>
      <c r="R88" s="53"/>
    </row>
    <row r="89" spans="1:18" s="43" customFormat="1">
      <c r="A89" s="44"/>
      <c r="B89" s="45"/>
      <c r="C89" s="44"/>
      <c r="D89" s="46"/>
      <c r="E89" s="47"/>
      <c r="F89" s="47"/>
      <c r="G89" s="47"/>
      <c r="H89" s="48"/>
      <c r="I89" s="48"/>
      <c r="J89" s="49"/>
      <c r="K89" s="50"/>
      <c r="L89" s="52"/>
      <c r="M89" s="225">
        <f>E85*L89</f>
        <v>0</v>
      </c>
      <c r="N89" s="52"/>
      <c r="O89" s="227">
        <f t="shared" si="2"/>
        <v>0</v>
      </c>
      <c r="P89" s="53"/>
      <c r="Q89" s="53"/>
      <c r="R89" s="53"/>
    </row>
    <row r="90" spans="1:18" s="43" customFormat="1">
      <c r="A90" s="54"/>
      <c r="B90" s="55"/>
      <c r="C90" s="54"/>
      <c r="D90" s="56"/>
      <c r="E90" s="57"/>
      <c r="F90" s="57"/>
      <c r="G90" s="57"/>
      <c r="H90" s="59"/>
      <c r="I90" s="59"/>
      <c r="J90" s="63"/>
      <c r="K90" s="64"/>
      <c r="L90" s="65"/>
      <c r="M90" s="225">
        <f>E85*L90</f>
        <v>0</v>
      </c>
      <c r="N90" s="66"/>
      <c r="O90" s="227">
        <f t="shared" si="2"/>
        <v>0</v>
      </c>
      <c r="P90" s="60"/>
      <c r="Q90" s="60"/>
      <c r="R90" s="60"/>
    </row>
    <row r="91" spans="1:18" s="229" customFormat="1" ht="25.5">
      <c r="A91" s="213">
        <f>A85+1</f>
        <v>14</v>
      </c>
      <c r="B91" s="218" t="s">
        <v>47</v>
      </c>
      <c r="C91" s="217" t="s">
        <v>818</v>
      </c>
      <c r="D91" s="219" t="s">
        <v>810</v>
      </c>
      <c r="E91" s="220">
        <v>6</v>
      </c>
      <c r="F91" s="220">
        <v>0.97</v>
      </c>
      <c r="G91" s="220">
        <v>0.13</v>
      </c>
      <c r="H91" s="221">
        <f>IF(E91*F91*E$4&gt;0,E91*F91*E$4,0)</f>
        <v>0</v>
      </c>
      <c r="I91" s="221">
        <f>IF(E91*G91*E$5&gt;0,E91*G91*E$5,0)</f>
        <v>0</v>
      </c>
      <c r="J91" s="222" t="s">
        <v>45</v>
      </c>
      <c r="K91" s="223" t="s">
        <v>810</v>
      </c>
      <c r="L91" s="224">
        <v>1</v>
      </c>
      <c r="M91" s="225">
        <f>E91*L91</f>
        <v>6</v>
      </c>
      <c r="N91" s="226">
        <v>1.7</v>
      </c>
      <c r="O91" s="227">
        <f t="shared" si="2"/>
        <v>0</v>
      </c>
      <c r="P91" s="228">
        <f>SUM(O91:O96)</f>
        <v>0</v>
      </c>
      <c r="Q91" s="225">
        <f>R91/E91</f>
        <v>0</v>
      </c>
      <c r="R91" s="228">
        <f>H91+I91+P91</f>
        <v>0</v>
      </c>
    </row>
    <row r="92" spans="1:18" s="43" customFormat="1">
      <c r="A92" s="44"/>
      <c r="B92" s="45"/>
      <c r="C92" s="44"/>
      <c r="D92" s="46"/>
      <c r="E92" s="41"/>
      <c r="F92" s="41"/>
      <c r="G92" s="41"/>
      <c r="H92" s="48"/>
      <c r="I92" s="48"/>
      <c r="J92" s="49"/>
      <c r="K92" s="50"/>
      <c r="L92" s="51"/>
      <c r="M92" s="225">
        <f>E91*L92</f>
        <v>0</v>
      </c>
      <c r="N92" s="52"/>
      <c r="O92" s="227">
        <f t="shared" si="2"/>
        <v>0</v>
      </c>
      <c r="P92" s="53"/>
      <c r="Q92" s="53"/>
      <c r="R92" s="53"/>
    </row>
    <row r="93" spans="1:18" s="43" customFormat="1">
      <c r="A93" s="44"/>
      <c r="B93" s="45"/>
      <c r="C93" s="44"/>
      <c r="D93" s="46"/>
      <c r="E93" s="41"/>
      <c r="F93" s="41"/>
      <c r="G93" s="41"/>
      <c r="H93" s="48"/>
      <c r="I93" s="48"/>
      <c r="J93" s="49"/>
      <c r="K93" s="50"/>
      <c r="L93" s="51"/>
      <c r="M93" s="225">
        <f>E91*L93</f>
        <v>0</v>
      </c>
      <c r="N93" s="52"/>
      <c r="O93" s="227">
        <f t="shared" si="2"/>
        <v>0</v>
      </c>
      <c r="P93" s="53"/>
      <c r="Q93" s="53"/>
      <c r="R93" s="53"/>
    </row>
    <row r="94" spans="1:18" s="43" customFormat="1">
      <c r="A94" s="44"/>
      <c r="B94" s="45"/>
      <c r="C94" s="44"/>
      <c r="D94" s="46"/>
      <c r="E94" s="41"/>
      <c r="F94" s="41"/>
      <c r="G94" s="41"/>
      <c r="H94" s="48"/>
      <c r="I94" s="48"/>
      <c r="J94" s="49"/>
      <c r="K94" s="50"/>
      <c r="L94" s="51"/>
      <c r="M94" s="225">
        <f>E91*L94</f>
        <v>0</v>
      </c>
      <c r="N94" s="52"/>
      <c r="O94" s="227">
        <f t="shared" si="2"/>
        <v>0</v>
      </c>
      <c r="P94" s="53"/>
      <c r="Q94" s="53"/>
      <c r="R94" s="53"/>
    </row>
    <row r="95" spans="1:18" s="43" customFormat="1">
      <c r="A95" s="44"/>
      <c r="B95" s="45"/>
      <c r="C95" s="44"/>
      <c r="D95" s="46"/>
      <c r="E95" s="41"/>
      <c r="F95" s="41"/>
      <c r="G95" s="41"/>
      <c r="H95" s="48"/>
      <c r="I95" s="48"/>
      <c r="J95" s="49"/>
      <c r="K95" s="50"/>
      <c r="L95" s="51"/>
      <c r="M95" s="225">
        <f>E91*L95</f>
        <v>0</v>
      </c>
      <c r="N95" s="52"/>
      <c r="O95" s="227">
        <f t="shared" si="2"/>
        <v>0</v>
      </c>
      <c r="P95" s="53"/>
      <c r="Q95" s="53"/>
      <c r="R95" s="53"/>
    </row>
    <row r="96" spans="1:18" s="43" customFormat="1">
      <c r="A96" s="54"/>
      <c r="B96" s="55"/>
      <c r="C96" s="54"/>
      <c r="D96" s="56"/>
      <c r="E96" s="58"/>
      <c r="F96" s="58"/>
      <c r="G96" s="58"/>
      <c r="H96" s="59"/>
      <c r="I96" s="59"/>
      <c r="J96" s="49"/>
      <c r="K96" s="50"/>
      <c r="L96" s="51"/>
      <c r="M96" s="225">
        <f>E91*L96</f>
        <v>0</v>
      </c>
      <c r="N96" s="52"/>
      <c r="O96" s="227">
        <f t="shared" si="2"/>
        <v>0</v>
      </c>
      <c r="P96" s="60"/>
      <c r="Q96" s="60"/>
      <c r="R96" s="60"/>
    </row>
    <row r="97" spans="1:18" s="229" customFormat="1" ht="25.5">
      <c r="A97" s="213">
        <f>A91+1</f>
        <v>15</v>
      </c>
      <c r="B97" s="218" t="s">
        <v>46</v>
      </c>
      <c r="C97" s="217" t="s">
        <v>395</v>
      </c>
      <c r="D97" s="219" t="s">
        <v>810</v>
      </c>
      <c r="E97" s="220">
        <v>14</v>
      </c>
      <c r="F97" s="220">
        <v>0.97</v>
      </c>
      <c r="G97" s="220">
        <v>0.13</v>
      </c>
      <c r="H97" s="221">
        <f>IF(E97*F97*E$4&gt;0,E97*F97*E$4,0)</f>
        <v>0</v>
      </c>
      <c r="I97" s="221">
        <f>IF(E97*G97*E$5&gt;0,E97*G97*E$5,0)</f>
        <v>0</v>
      </c>
      <c r="J97" s="222" t="s">
        <v>45</v>
      </c>
      <c r="K97" s="223" t="s">
        <v>810</v>
      </c>
      <c r="L97" s="224">
        <v>1</v>
      </c>
      <c r="M97" s="225">
        <f>E97*L97</f>
        <v>14</v>
      </c>
      <c r="N97" s="226">
        <v>1.2</v>
      </c>
      <c r="O97" s="227">
        <f t="shared" si="2"/>
        <v>0</v>
      </c>
      <c r="P97" s="228">
        <f>SUM(O97:O102)</f>
        <v>0</v>
      </c>
      <c r="Q97" s="225">
        <f>R97/E97</f>
        <v>0</v>
      </c>
      <c r="R97" s="228">
        <f>H97+I97+P97</f>
        <v>0</v>
      </c>
    </row>
    <row r="98" spans="1:18" s="43" customFormat="1">
      <c r="A98" s="44"/>
      <c r="B98" s="45"/>
      <c r="C98" s="44"/>
      <c r="D98" s="46"/>
      <c r="E98" s="41"/>
      <c r="F98" s="41"/>
      <c r="G98" s="41"/>
      <c r="H98" s="48"/>
      <c r="I98" s="48"/>
      <c r="J98" s="49"/>
      <c r="K98" s="50"/>
      <c r="L98" s="51"/>
      <c r="M98" s="225">
        <f>E97*L98</f>
        <v>0</v>
      </c>
      <c r="N98" s="52"/>
      <c r="O98" s="227">
        <f t="shared" si="2"/>
        <v>0</v>
      </c>
      <c r="P98" s="53"/>
      <c r="Q98" s="53"/>
      <c r="R98" s="53"/>
    </row>
    <row r="99" spans="1:18" s="43" customFormat="1">
      <c r="A99" s="44"/>
      <c r="B99" s="45"/>
      <c r="C99" s="44"/>
      <c r="D99" s="46"/>
      <c r="E99" s="41"/>
      <c r="F99" s="41"/>
      <c r="G99" s="41"/>
      <c r="H99" s="48"/>
      <c r="I99" s="48"/>
      <c r="J99" s="49"/>
      <c r="K99" s="50"/>
      <c r="L99" s="51"/>
      <c r="M99" s="225">
        <f>E97*L99</f>
        <v>0</v>
      </c>
      <c r="N99" s="52"/>
      <c r="O99" s="227">
        <f t="shared" si="2"/>
        <v>0</v>
      </c>
      <c r="P99" s="53"/>
      <c r="Q99" s="53"/>
      <c r="R99" s="53"/>
    </row>
    <row r="100" spans="1:18" s="43" customFormat="1">
      <c r="A100" s="44"/>
      <c r="B100" s="45"/>
      <c r="C100" s="44"/>
      <c r="D100" s="46"/>
      <c r="E100" s="41"/>
      <c r="F100" s="41"/>
      <c r="G100" s="41"/>
      <c r="H100" s="48"/>
      <c r="I100" s="48"/>
      <c r="J100" s="49"/>
      <c r="K100" s="50"/>
      <c r="L100" s="51"/>
      <c r="M100" s="225">
        <f>E97*L100</f>
        <v>0</v>
      </c>
      <c r="N100" s="52"/>
      <c r="O100" s="227">
        <f t="shared" si="2"/>
        <v>0</v>
      </c>
      <c r="P100" s="53"/>
      <c r="Q100" s="53"/>
      <c r="R100" s="53"/>
    </row>
    <row r="101" spans="1:18" s="43" customFormat="1">
      <c r="A101" s="44"/>
      <c r="B101" s="45"/>
      <c r="C101" s="44"/>
      <c r="D101" s="46"/>
      <c r="E101" s="41"/>
      <c r="F101" s="41"/>
      <c r="G101" s="41"/>
      <c r="H101" s="48"/>
      <c r="I101" s="48"/>
      <c r="J101" s="49"/>
      <c r="K101" s="50"/>
      <c r="L101" s="51"/>
      <c r="M101" s="225">
        <f>E97*L101</f>
        <v>0</v>
      </c>
      <c r="N101" s="52"/>
      <c r="O101" s="227">
        <f t="shared" si="2"/>
        <v>0</v>
      </c>
      <c r="P101" s="53"/>
      <c r="Q101" s="53"/>
      <c r="R101" s="53"/>
    </row>
    <row r="102" spans="1:18" s="43" customFormat="1">
      <c r="A102" s="54"/>
      <c r="B102" s="55"/>
      <c r="C102" s="54"/>
      <c r="D102" s="56"/>
      <c r="E102" s="58"/>
      <c r="F102" s="58"/>
      <c r="G102" s="58"/>
      <c r="H102" s="59"/>
      <c r="I102" s="59"/>
      <c r="J102" s="49"/>
      <c r="K102" s="50"/>
      <c r="L102" s="51"/>
      <c r="M102" s="225">
        <f>E97*L102</f>
        <v>0</v>
      </c>
      <c r="N102" s="52"/>
      <c r="O102" s="227">
        <f t="shared" si="2"/>
        <v>0</v>
      </c>
      <c r="P102" s="60"/>
      <c r="Q102" s="60"/>
      <c r="R102" s="60"/>
    </row>
    <row r="103" spans="1:18" s="229" customFormat="1" ht="25.5">
      <c r="A103" s="213">
        <f>A97+1</f>
        <v>16</v>
      </c>
      <c r="B103" s="218" t="s">
        <v>47</v>
      </c>
      <c r="C103" s="217" t="s">
        <v>201</v>
      </c>
      <c r="D103" s="219" t="s">
        <v>810</v>
      </c>
      <c r="E103" s="220">
        <v>4</v>
      </c>
      <c r="F103" s="220">
        <v>0.97</v>
      </c>
      <c r="G103" s="220">
        <v>0.13</v>
      </c>
      <c r="H103" s="221">
        <f>IF(E103*F103*E$4&gt;0,E103*F103*E$4,0)</f>
        <v>0</v>
      </c>
      <c r="I103" s="221">
        <f>IF(E103*G103*E$5&gt;0,E103*G103*E$5,0)</f>
        <v>0</v>
      </c>
      <c r="J103" s="222" t="s">
        <v>45</v>
      </c>
      <c r="K103" s="223" t="s">
        <v>810</v>
      </c>
      <c r="L103" s="224">
        <v>1</v>
      </c>
      <c r="M103" s="225">
        <f>E103*L103</f>
        <v>4</v>
      </c>
      <c r="N103" s="226">
        <v>1.3</v>
      </c>
      <c r="O103" s="227">
        <f t="shared" si="2"/>
        <v>0</v>
      </c>
      <c r="P103" s="228">
        <f>SUM(O103:O108)</f>
        <v>0</v>
      </c>
      <c r="Q103" s="225">
        <f>R103/E103</f>
        <v>0</v>
      </c>
      <c r="R103" s="228">
        <f>H103+I103+P103</f>
        <v>0</v>
      </c>
    </row>
    <row r="104" spans="1:18" s="43" customFormat="1">
      <c r="A104" s="44"/>
      <c r="B104" s="45"/>
      <c r="C104" s="44"/>
      <c r="D104" s="46"/>
      <c r="E104" s="41"/>
      <c r="F104" s="41"/>
      <c r="G104" s="41"/>
      <c r="H104" s="48"/>
      <c r="I104" s="48"/>
      <c r="J104" s="49"/>
      <c r="K104" s="50"/>
      <c r="L104" s="51"/>
      <c r="M104" s="225">
        <f>E103*L104</f>
        <v>0</v>
      </c>
      <c r="N104" s="52"/>
      <c r="O104" s="227">
        <f t="shared" si="2"/>
        <v>0</v>
      </c>
      <c r="P104" s="53"/>
      <c r="Q104" s="53"/>
      <c r="R104" s="53"/>
    </row>
    <row r="105" spans="1:18" s="43" customFormat="1">
      <c r="A105" s="44"/>
      <c r="B105" s="45"/>
      <c r="C105" s="44"/>
      <c r="D105" s="46"/>
      <c r="E105" s="41"/>
      <c r="F105" s="41"/>
      <c r="G105" s="41"/>
      <c r="H105" s="48"/>
      <c r="I105" s="48"/>
      <c r="J105" s="49"/>
      <c r="K105" s="50"/>
      <c r="L105" s="51"/>
      <c r="M105" s="225">
        <f>E103*L105</f>
        <v>0</v>
      </c>
      <c r="N105" s="52"/>
      <c r="O105" s="227">
        <f t="shared" si="2"/>
        <v>0</v>
      </c>
      <c r="P105" s="53"/>
      <c r="Q105" s="53"/>
      <c r="R105" s="53"/>
    </row>
    <row r="106" spans="1:18" s="43" customFormat="1">
      <c r="A106" s="44"/>
      <c r="B106" s="45"/>
      <c r="C106" s="44"/>
      <c r="D106" s="46"/>
      <c r="E106" s="41"/>
      <c r="F106" s="41"/>
      <c r="G106" s="41"/>
      <c r="H106" s="48"/>
      <c r="I106" s="48"/>
      <c r="J106" s="49"/>
      <c r="K106" s="50"/>
      <c r="L106" s="51"/>
      <c r="M106" s="225">
        <f>E103*L106</f>
        <v>0</v>
      </c>
      <c r="N106" s="52"/>
      <c r="O106" s="227">
        <f t="shared" si="2"/>
        <v>0</v>
      </c>
      <c r="P106" s="53"/>
      <c r="Q106" s="53"/>
      <c r="R106" s="53"/>
    </row>
    <row r="107" spans="1:18" s="43" customFormat="1">
      <c r="A107" s="44"/>
      <c r="B107" s="45"/>
      <c r="C107" s="44"/>
      <c r="D107" s="46"/>
      <c r="E107" s="41"/>
      <c r="F107" s="41"/>
      <c r="G107" s="41"/>
      <c r="H107" s="48"/>
      <c r="I107" s="48"/>
      <c r="J107" s="49"/>
      <c r="K107" s="50"/>
      <c r="L107" s="51"/>
      <c r="M107" s="225">
        <f>E103*L107</f>
        <v>0</v>
      </c>
      <c r="N107" s="52"/>
      <c r="O107" s="227">
        <f t="shared" si="2"/>
        <v>0</v>
      </c>
      <c r="P107" s="53"/>
      <c r="Q107" s="53"/>
      <c r="R107" s="53"/>
    </row>
    <row r="108" spans="1:18" s="43" customFormat="1">
      <c r="A108" s="54"/>
      <c r="B108" s="55"/>
      <c r="C108" s="54"/>
      <c r="D108" s="56"/>
      <c r="E108" s="58"/>
      <c r="F108" s="58"/>
      <c r="G108" s="58"/>
      <c r="H108" s="59"/>
      <c r="I108" s="59"/>
      <c r="J108" s="49"/>
      <c r="K108" s="50"/>
      <c r="L108" s="51"/>
      <c r="M108" s="225">
        <f>E103*L108</f>
        <v>0</v>
      </c>
      <c r="N108" s="52"/>
      <c r="O108" s="227">
        <f t="shared" si="2"/>
        <v>0</v>
      </c>
      <c r="P108" s="60"/>
      <c r="Q108" s="60"/>
      <c r="R108" s="60"/>
    </row>
    <row r="109" spans="1:18" ht="22.5" customHeight="1">
      <c r="A109" s="213">
        <f>A103+1</f>
        <v>17</v>
      </c>
      <c r="B109" s="230" t="s">
        <v>518</v>
      </c>
      <c r="C109" s="213" t="s">
        <v>522</v>
      </c>
      <c r="D109" s="231" t="s">
        <v>873</v>
      </c>
      <c r="E109" s="232">
        <v>66</v>
      </c>
      <c r="F109" s="244">
        <v>0.06</v>
      </c>
      <c r="G109" s="244">
        <v>0.01</v>
      </c>
      <c r="H109" s="221">
        <f>IF(E109*F109*E$4&gt;0,E109*F109*E$4,0)</f>
        <v>0</v>
      </c>
      <c r="I109" s="221">
        <f>IF(E109*G109*E$5&gt;0,E109*G109*E$5,0)</f>
        <v>0</v>
      </c>
      <c r="J109" s="237" t="s">
        <v>785</v>
      </c>
      <c r="K109" s="238"/>
      <c r="L109" s="252"/>
      <c r="M109" s="225">
        <f>E109*L109</f>
        <v>0</v>
      </c>
      <c r="N109" s="239"/>
      <c r="O109" s="227">
        <f t="shared" si="2"/>
        <v>0</v>
      </c>
      <c r="P109" s="228">
        <f>SUM(O109:O114)</f>
        <v>0</v>
      </c>
      <c r="Q109" s="225">
        <f>R109/E109</f>
        <v>0</v>
      </c>
      <c r="R109" s="228">
        <f>H109+I109+P109</f>
        <v>0</v>
      </c>
    </row>
    <row r="110" spans="1:18" s="43" customFormat="1">
      <c r="A110" s="44"/>
      <c r="B110" s="45"/>
      <c r="C110" s="44"/>
      <c r="D110" s="46"/>
      <c r="E110" s="41"/>
      <c r="F110" s="41"/>
      <c r="G110" s="41"/>
      <c r="H110" s="48"/>
      <c r="I110" s="48"/>
      <c r="J110" s="49"/>
      <c r="K110" s="50"/>
      <c r="L110" s="51"/>
      <c r="M110" s="225">
        <f>E109*L110</f>
        <v>0</v>
      </c>
      <c r="N110" s="52"/>
      <c r="O110" s="227">
        <f t="shared" si="2"/>
        <v>0</v>
      </c>
      <c r="P110" s="53"/>
      <c r="Q110" s="53"/>
      <c r="R110" s="53"/>
    </row>
    <row r="111" spans="1:18" s="43" customFormat="1">
      <c r="A111" s="44"/>
      <c r="B111" s="45"/>
      <c r="C111" s="44"/>
      <c r="D111" s="46"/>
      <c r="E111" s="41"/>
      <c r="F111" s="41"/>
      <c r="G111" s="41"/>
      <c r="H111" s="48"/>
      <c r="I111" s="48"/>
      <c r="J111" s="49"/>
      <c r="K111" s="50"/>
      <c r="L111" s="51"/>
      <c r="M111" s="225">
        <f>E109*L111</f>
        <v>0</v>
      </c>
      <c r="N111" s="52"/>
      <c r="O111" s="227">
        <f t="shared" si="2"/>
        <v>0</v>
      </c>
      <c r="P111" s="53"/>
      <c r="Q111" s="53"/>
      <c r="R111" s="53"/>
    </row>
    <row r="112" spans="1:18" s="43" customFormat="1">
      <c r="A112" s="44"/>
      <c r="B112" s="45"/>
      <c r="C112" s="44"/>
      <c r="D112" s="46"/>
      <c r="E112" s="41"/>
      <c r="F112" s="41"/>
      <c r="G112" s="41"/>
      <c r="H112" s="48"/>
      <c r="I112" s="48"/>
      <c r="J112" s="49"/>
      <c r="K112" s="50"/>
      <c r="L112" s="51"/>
      <c r="M112" s="225">
        <f>E109*L112</f>
        <v>0</v>
      </c>
      <c r="N112" s="52"/>
      <c r="O112" s="227">
        <f t="shared" si="2"/>
        <v>0</v>
      </c>
      <c r="P112" s="53"/>
      <c r="Q112" s="53"/>
      <c r="R112" s="53"/>
    </row>
    <row r="113" spans="1:18" s="43" customFormat="1">
      <c r="A113" s="44"/>
      <c r="B113" s="45"/>
      <c r="C113" s="44"/>
      <c r="D113" s="46"/>
      <c r="E113" s="41"/>
      <c r="F113" s="41"/>
      <c r="G113" s="41"/>
      <c r="H113" s="48"/>
      <c r="I113" s="48"/>
      <c r="J113" s="49"/>
      <c r="K113" s="50"/>
      <c r="L113" s="51"/>
      <c r="M113" s="225">
        <f>E109*L113</f>
        <v>0</v>
      </c>
      <c r="N113" s="52"/>
      <c r="O113" s="227">
        <f t="shared" si="2"/>
        <v>0</v>
      </c>
      <c r="P113" s="53"/>
      <c r="Q113" s="53"/>
      <c r="R113" s="53"/>
    </row>
    <row r="114" spans="1:18" s="43" customFormat="1">
      <c r="A114" s="54"/>
      <c r="B114" s="55"/>
      <c r="C114" s="54"/>
      <c r="D114" s="56"/>
      <c r="E114" s="58"/>
      <c r="F114" s="58"/>
      <c r="G114" s="58"/>
      <c r="H114" s="59"/>
      <c r="I114" s="59"/>
      <c r="J114" s="49"/>
      <c r="K114" s="50"/>
      <c r="L114" s="51"/>
      <c r="M114" s="225">
        <f>E109*L114</f>
        <v>0</v>
      </c>
      <c r="N114" s="52"/>
      <c r="O114" s="227">
        <f t="shared" si="2"/>
        <v>0</v>
      </c>
      <c r="P114" s="60"/>
      <c r="Q114" s="60"/>
      <c r="R114" s="60"/>
    </row>
    <row r="115" spans="1:18" ht="25.5">
      <c r="A115" s="213">
        <f>A109+1</f>
        <v>18</v>
      </c>
      <c r="B115" s="230" t="s">
        <v>519</v>
      </c>
      <c r="C115" s="213" t="s">
        <v>523</v>
      </c>
      <c r="D115" s="231" t="s">
        <v>879</v>
      </c>
      <c r="E115" s="232">
        <v>0.66</v>
      </c>
      <c r="F115" s="244">
        <v>4.5999999999999996</v>
      </c>
      <c r="G115" s="244">
        <v>6.8</v>
      </c>
      <c r="H115" s="221">
        <f>IF(E115*F115*E$4&gt;0,E115*F115*E$4,0)</f>
        <v>0</v>
      </c>
      <c r="I115" s="221">
        <f>IF(E115*G115*E$5&gt;0,E115*G115*E$5,0)</f>
        <v>0</v>
      </c>
      <c r="J115" s="222" t="s">
        <v>521</v>
      </c>
      <c r="K115" s="223" t="s">
        <v>793</v>
      </c>
      <c r="L115" s="224">
        <v>30</v>
      </c>
      <c r="M115" s="225">
        <f>E115*L115</f>
        <v>19.8</v>
      </c>
      <c r="N115" s="226">
        <v>0.28299999999999997</v>
      </c>
      <c r="O115" s="227">
        <f t="shared" si="2"/>
        <v>0</v>
      </c>
      <c r="P115" s="228">
        <f>SUM(O115:O120)</f>
        <v>0</v>
      </c>
      <c r="Q115" s="225">
        <f>R115/E115</f>
        <v>0</v>
      </c>
      <c r="R115" s="228">
        <f>H115+I115+P115</f>
        <v>0</v>
      </c>
    </row>
    <row r="116" spans="1:18" s="43" customFormat="1">
      <c r="A116" s="44"/>
      <c r="B116" s="45"/>
      <c r="C116" s="44"/>
      <c r="D116" s="46"/>
      <c r="E116" s="41"/>
      <c r="F116" s="41"/>
      <c r="G116" s="41"/>
      <c r="H116" s="48"/>
      <c r="I116" s="48"/>
      <c r="J116" s="49"/>
      <c r="K116" s="50"/>
      <c r="L116" s="51"/>
      <c r="M116" s="225">
        <f>E115*L116</f>
        <v>0</v>
      </c>
      <c r="N116" s="52"/>
      <c r="O116" s="227">
        <f t="shared" si="2"/>
        <v>0</v>
      </c>
      <c r="P116" s="53"/>
      <c r="Q116" s="53"/>
      <c r="R116" s="53"/>
    </row>
    <row r="117" spans="1:18" s="43" customFormat="1">
      <c r="A117" s="44"/>
      <c r="B117" s="45"/>
      <c r="C117" s="44"/>
      <c r="D117" s="46"/>
      <c r="E117" s="41"/>
      <c r="F117" s="41"/>
      <c r="G117" s="41"/>
      <c r="H117" s="48"/>
      <c r="I117" s="48"/>
      <c r="J117" s="49"/>
      <c r="K117" s="50"/>
      <c r="L117" s="51"/>
      <c r="M117" s="225">
        <f>E115*L117</f>
        <v>0</v>
      </c>
      <c r="N117" s="52"/>
      <c r="O117" s="227">
        <f t="shared" si="2"/>
        <v>0</v>
      </c>
      <c r="P117" s="53"/>
      <c r="Q117" s="53"/>
      <c r="R117" s="53"/>
    </row>
    <row r="118" spans="1:18" s="43" customFormat="1">
      <c r="A118" s="44"/>
      <c r="B118" s="45"/>
      <c r="C118" s="44"/>
      <c r="D118" s="46"/>
      <c r="E118" s="41"/>
      <c r="F118" s="41"/>
      <c r="G118" s="41"/>
      <c r="H118" s="48"/>
      <c r="I118" s="48"/>
      <c r="J118" s="49"/>
      <c r="K118" s="50"/>
      <c r="L118" s="51"/>
      <c r="M118" s="225">
        <f>E115*L118</f>
        <v>0</v>
      </c>
      <c r="N118" s="52"/>
      <c r="O118" s="227">
        <f t="shared" si="2"/>
        <v>0</v>
      </c>
      <c r="P118" s="53"/>
      <c r="Q118" s="53"/>
      <c r="R118" s="53"/>
    </row>
    <row r="119" spans="1:18" s="43" customFormat="1">
      <c r="A119" s="44"/>
      <c r="B119" s="45"/>
      <c r="C119" s="44"/>
      <c r="D119" s="46"/>
      <c r="E119" s="41"/>
      <c r="F119" s="41"/>
      <c r="G119" s="41"/>
      <c r="H119" s="48"/>
      <c r="I119" s="48"/>
      <c r="J119" s="49"/>
      <c r="K119" s="50"/>
      <c r="L119" s="51"/>
      <c r="M119" s="225">
        <f>E115*L119</f>
        <v>0</v>
      </c>
      <c r="N119" s="52"/>
      <c r="O119" s="227">
        <f t="shared" si="2"/>
        <v>0</v>
      </c>
      <c r="P119" s="53"/>
      <c r="Q119" s="53"/>
      <c r="R119" s="53"/>
    </row>
    <row r="120" spans="1:18" s="43" customFormat="1">
      <c r="A120" s="54"/>
      <c r="B120" s="55"/>
      <c r="C120" s="54"/>
      <c r="D120" s="56"/>
      <c r="E120" s="58"/>
      <c r="F120" s="58"/>
      <c r="G120" s="58"/>
      <c r="H120" s="59"/>
      <c r="I120" s="59"/>
      <c r="J120" s="49"/>
      <c r="K120" s="50"/>
      <c r="L120" s="51"/>
      <c r="M120" s="225">
        <f>E115*L120</f>
        <v>0</v>
      </c>
      <c r="N120" s="52"/>
      <c r="O120" s="227">
        <f t="shared" si="2"/>
        <v>0</v>
      </c>
      <c r="P120" s="60"/>
      <c r="Q120" s="60"/>
      <c r="R120" s="60"/>
    </row>
    <row r="121" spans="1:18" ht="24.75" customHeight="1">
      <c r="A121" s="213">
        <f>A115+1</f>
        <v>19</v>
      </c>
      <c r="B121" s="230" t="s">
        <v>86</v>
      </c>
      <c r="C121" s="213" t="s">
        <v>709</v>
      </c>
      <c r="D121" s="231" t="s">
        <v>879</v>
      </c>
      <c r="E121" s="232">
        <v>0.66</v>
      </c>
      <c r="F121" s="244">
        <v>2.0499999999999998</v>
      </c>
      <c r="G121" s="244">
        <v>0.2</v>
      </c>
      <c r="H121" s="221">
        <f>IF(E121*F121*E$4&gt;0,E121*F121*E$4,0)</f>
        <v>0</v>
      </c>
      <c r="I121" s="221">
        <f>IF(E121*G121*E$5&gt;0,E121*G121*E$5,0)</f>
        <v>0</v>
      </c>
      <c r="J121" s="237" t="s">
        <v>75</v>
      </c>
      <c r="K121" s="238" t="s">
        <v>793</v>
      </c>
      <c r="L121" s="252">
        <v>1.5</v>
      </c>
      <c r="M121" s="225">
        <f>E121*L121</f>
        <v>0.99</v>
      </c>
      <c r="N121" s="239">
        <v>0.9</v>
      </c>
      <c r="O121" s="227">
        <f t="shared" si="2"/>
        <v>0</v>
      </c>
      <c r="P121" s="228">
        <f>SUM(O121:O126)</f>
        <v>0</v>
      </c>
      <c r="Q121" s="225">
        <f>R121/E121</f>
        <v>0</v>
      </c>
      <c r="R121" s="228">
        <f>H121+I121+P121</f>
        <v>0</v>
      </c>
    </row>
    <row r="122" spans="1:18">
      <c r="A122" s="44"/>
      <c r="B122" s="234"/>
      <c r="C122" s="233"/>
      <c r="D122" s="235"/>
      <c r="E122" s="246"/>
      <c r="F122" s="246"/>
      <c r="G122" s="246"/>
      <c r="H122" s="48"/>
      <c r="I122" s="48"/>
      <c r="J122" s="222" t="s">
        <v>520</v>
      </c>
      <c r="K122" s="223" t="s">
        <v>793</v>
      </c>
      <c r="L122" s="224">
        <v>8.6</v>
      </c>
      <c r="M122" s="225">
        <f>E121*L122</f>
        <v>5.6760000000000002</v>
      </c>
      <c r="N122" s="226">
        <v>0.25</v>
      </c>
      <c r="O122" s="227">
        <f t="shared" si="2"/>
        <v>0</v>
      </c>
      <c r="P122" s="53"/>
      <c r="Q122" s="53"/>
      <c r="R122" s="53"/>
    </row>
    <row r="123" spans="1:18" s="43" customFormat="1">
      <c r="A123" s="44"/>
      <c r="B123" s="45"/>
      <c r="C123" s="44"/>
      <c r="D123" s="46"/>
      <c r="E123" s="41"/>
      <c r="F123" s="41"/>
      <c r="G123" s="41"/>
      <c r="H123" s="48"/>
      <c r="I123" s="48"/>
      <c r="J123" s="49"/>
      <c r="K123" s="50"/>
      <c r="L123" s="51"/>
      <c r="M123" s="225">
        <f>E121*L123</f>
        <v>0</v>
      </c>
      <c r="N123" s="52"/>
      <c r="O123" s="227">
        <f t="shared" si="2"/>
        <v>0</v>
      </c>
      <c r="P123" s="53"/>
      <c r="Q123" s="53"/>
      <c r="R123" s="53"/>
    </row>
    <row r="124" spans="1:18" s="43" customFormat="1">
      <c r="A124" s="44"/>
      <c r="B124" s="45"/>
      <c r="C124" s="44"/>
      <c r="D124" s="46"/>
      <c r="E124" s="41"/>
      <c r="F124" s="41"/>
      <c r="G124" s="41"/>
      <c r="H124" s="48"/>
      <c r="I124" s="48"/>
      <c r="J124" s="49"/>
      <c r="K124" s="50"/>
      <c r="L124" s="51"/>
      <c r="M124" s="225">
        <f>E121*L124</f>
        <v>0</v>
      </c>
      <c r="N124" s="52"/>
      <c r="O124" s="227">
        <f t="shared" si="2"/>
        <v>0</v>
      </c>
      <c r="P124" s="53"/>
      <c r="Q124" s="53"/>
      <c r="R124" s="53"/>
    </row>
    <row r="125" spans="1:18" s="43" customFormat="1">
      <c r="A125" s="44"/>
      <c r="B125" s="45"/>
      <c r="C125" s="44"/>
      <c r="D125" s="46"/>
      <c r="E125" s="41"/>
      <c r="F125" s="41"/>
      <c r="G125" s="41"/>
      <c r="H125" s="48"/>
      <c r="I125" s="48"/>
      <c r="J125" s="49"/>
      <c r="K125" s="50"/>
      <c r="L125" s="51"/>
      <c r="M125" s="225">
        <f>E121*L125</f>
        <v>0</v>
      </c>
      <c r="N125" s="52"/>
      <c r="O125" s="227">
        <f t="shared" si="2"/>
        <v>0</v>
      </c>
      <c r="P125" s="53"/>
      <c r="Q125" s="53"/>
      <c r="R125" s="53"/>
    </row>
    <row r="126" spans="1:18" s="43" customFormat="1">
      <c r="A126" s="54"/>
      <c r="B126" s="55"/>
      <c r="C126" s="54"/>
      <c r="D126" s="56"/>
      <c r="E126" s="58"/>
      <c r="F126" s="58"/>
      <c r="G126" s="58"/>
      <c r="H126" s="59"/>
      <c r="I126" s="59"/>
      <c r="J126" s="49"/>
      <c r="K126" s="50"/>
      <c r="L126" s="51"/>
      <c r="M126" s="225">
        <f>E121*L126</f>
        <v>0</v>
      </c>
      <c r="N126" s="52"/>
      <c r="O126" s="227">
        <f t="shared" si="2"/>
        <v>0</v>
      </c>
      <c r="P126" s="60"/>
      <c r="Q126" s="60"/>
      <c r="R126" s="60"/>
    </row>
    <row r="127" spans="1:18" ht="38.25">
      <c r="A127" s="213">
        <f>A121+1</f>
        <v>20</v>
      </c>
      <c r="B127" s="230" t="s">
        <v>73</v>
      </c>
      <c r="C127" s="213" t="s">
        <v>150</v>
      </c>
      <c r="D127" s="231" t="s">
        <v>879</v>
      </c>
      <c r="E127" s="232">
        <v>0.66</v>
      </c>
      <c r="F127" s="232">
        <v>1.96</v>
      </c>
      <c r="G127" s="232">
        <v>0.3</v>
      </c>
      <c r="H127" s="221">
        <f>IF(E127*F127*E$4&gt;0,E127*F127*E$4,0)</f>
        <v>0</v>
      </c>
      <c r="I127" s="221">
        <f>IF(E127*G127*E$5&gt;0,E127*G127*E$5,0)</f>
        <v>0</v>
      </c>
      <c r="J127" s="222" t="s">
        <v>75</v>
      </c>
      <c r="K127" s="223" t="s">
        <v>793</v>
      </c>
      <c r="L127" s="226">
        <v>2.6</v>
      </c>
      <c r="M127" s="225">
        <f>E127*L127</f>
        <v>1.7160000000000002</v>
      </c>
      <c r="N127" s="226">
        <v>0.9</v>
      </c>
      <c r="O127" s="227">
        <f t="shared" si="2"/>
        <v>0</v>
      </c>
      <c r="P127" s="228">
        <f>SUM(O127:O132)</f>
        <v>0</v>
      </c>
      <c r="Q127" s="225">
        <f>R127/E127</f>
        <v>0</v>
      </c>
      <c r="R127" s="228">
        <f>H127+I127+P127</f>
        <v>0</v>
      </c>
    </row>
    <row r="128" spans="1:18">
      <c r="A128" s="44"/>
      <c r="B128" s="234"/>
      <c r="C128" s="233"/>
      <c r="D128" s="235"/>
      <c r="E128" s="236"/>
      <c r="F128" s="236"/>
      <c r="G128" s="236"/>
      <c r="H128" s="48"/>
      <c r="I128" s="48"/>
      <c r="J128" s="222" t="s">
        <v>720</v>
      </c>
      <c r="K128" s="223" t="s">
        <v>793</v>
      </c>
      <c r="L128" s="226">
        <v>16.8</v>
      </c>
      <c r="M128" s="225">
        <f>E127*L128</f>
        <v>11.088000000000001</v>
      </c>
      <c r="N128" s="226">
        <v>0.75</v>
      </c>
      <c r="O128" s="227">
        <f t="shared" si="2"/>
        <v>0</v>
      </c>
      <c r="P128" s="53"/>
      <c r="Q128" s="53"/>
      <c r="R128" s="53"/>
    </row>
    <row r="129" spans="1:18" s="43" customFormat="1">
      <c r="A129" s="44"/>
      <c r="B129" s="45"/>
      <c r="C129" s="44"/>
      <c r="D129" s="46"/>
      <c r="E129" s="47"/>
      <c r="F129" s="47"/>
      <c r="G129" s="47"/>
      <c r="H129" s="48"/>
      <c r="I129" s="48"/>
      <c r="J129" s="63"/>
      <c r="K129" s="64"/>
      <c r="L129" s="66"/>
      <c r="M129" s="225">
        <f>E127*L129</f>
        <v>0</v>
      </c>
      <c r="N129" s="66"/>
      <c r="O129" s="227">
        <f t="shared" si="2"/>
        <v>0</v>
      </c>
      <c r="P129" s="53"/>
      <c r="Q129" s="53"/>
      <c r="R129" s="53"/>
    </row>
    <row r="130" spans="1:18" s="43" customFormat="1">
      <c r="A130" s="44"/>
      <c r="B130" s="45"/>
      <c r="C130" s="44"/>
      <c r="D130" s="46"/>
      <c r="E130" s="47"/>
      <c r="F130" s="47"/>
      <c r="G130" s="47"/>
      <c r="H130" s="48"/>
      <c r="I130" s="48"/>
      <c r="J130" s="49"/>
      <c r="K130" s="50"/>
      <c r="L130" s="52"/>
      <c r="M130" s="225">
        <f>E127*L130</f>
        <v>0</v>
      </c>
      <c r="N130" s="52"/>
      <c r="O130" s="227">
        <f t="shared" si="2"/>
        <v>0</v>
      </c>
      <c r="P130" s="53"/>
      <c r="Q130" s="53"/>
      <c r="R130" s="53"/>
    </row>
    <row r="131" spans="1:18" s="43" customFormat="1">
      <c r="A131" s="44"/>
      <c r="B131" s="45"/>
      <c r="C131" s="44"/>
      <c r="D131" s="46"/>
      <c r="E131" s="47"/>
      <c r="F131" s="47"/>
      <c r="G131" s="47"/>
      <c r="H131" s="48"/>
      <c r="I131" s="48"/>
      <c r="J131" s="49"/>
      <c r="K131" s="50"/>
      <c r="L131" s="52"/>
      <c r="M131" s="225">
        <f>E127*L131</f>
        <v>0</v>
      </c>
      <c r="N131" s="52"/>
      <c r="O131" s="227">
        <f t="shared" si="2"/>
        <v>0</v>
      </c>
      <c r="P131" s="53"/>
      <c r="Q131" s="53"/>
      <c r="R131" s="53"/>
    </row>
    <row r="132" spans="1:18" s="43" customFormat="1">
      <c r="A132" s="54"/>
      <c r="B132" s="55"/>
      <c r="C132" s="54"/>
      <c r="D132" s="56"/>
      <c r="E132" s="57"/>
      <c r="F132" s="57"/>
      <c r="G132" s="57"/>
      <c r="H132" s="59"/>
      <c r="I132" s="59"/>
      <c r="J132" s="49"/>
      <c r="K132" s="50"/>
      <c r="L132" s="52"/>
      <c r="M132" s="225">
        <f>E127*L132</f>
        <v>0</v>
      </c>
      <c r="N132" s="52"/>
      <c r="O132" s="227">
        <f t="shared" si="2"/>
        <v>0</v>
      </c>
      <c r="P132" s="60"/>
      <c r="Q132" s="60"/>
      <c r="R132" s="60"/>
    </row>
    <row r="133" spans="1:18" ht="35.25" customHeight="1">
      <c r="A133" s="213">
        <f>A127+1</f>
        <v>21</v>
      </c>
      <c r="B133" s="230" t="s">
        <v>451</v>
      </c>
      <c r="C133" s="213" t="s">
        <v>613</v>
      </c>
      <c r="D133" s="231" t="s">
        <v>881</v>
      </c>
      <c r="E133" s="244">
        <v>6.1</v>
      </c>
      <c r="F133" s="244">
        <v>8.3699999999999992</v>
      </c>
      <c r="G133" s="244">
        <v>0.17</v>
      </c>
      <c r="H133" s="221">
        <f>IF(E133*F133*E$4&gt;0,E133*F133*E$4,0)</f>
        <v>0</v>
      </c>
      <c r="I133" s="221">
        <f>IF(E133*G133*E$5&gt;0,E133*G133*E$5,0)</f>
        <v>0</v>
      </c>
      <c r="J133" s="222" t="s">
        <v>32</v>
      </c>
      <c r="K133" s="223" t="s">
        <v>881</v>
      </c>
      <c r="L133" s="224">
        <v>1.03</v>
      </c>
      <c r="M133" s="225">
        <f>E133*L133</f>
        <v>6.2829999999999995</v>
      </c>
      <c r="N133" s="226">
        <v>38.299999999999997</v>
      </c>
      <c r="O133" s="227">
        <f t="shared" si="2"/>
        <v>0</v>
      </c>
      <c r="P133" s="228">
        <f>SUM(O133:O138)</f>
        <v>0</v>
      </c>
      <c r="Q133" s="225">
        <f>R133/E133</f>
        <v>0</v>
      </c>
      <c r="R133" s="228">
        <f>H133+I133+P133</f>
        <v>0</v>
      </c>
    </row>
    <row r="134" spans="1:18">
      <c r="A134" s="44"/>
      <c r="B134" s="390"/>
      <c r="C134" s="391"/>
      <c r="D134" s="392"/>
      <c r="E134" s="393"/>
      <c r="F134" s="393"/>
      <c r="G134" s="393"/>
      <c r="H134" s="48"/>
      <c r="I134" s="48"/>
      <c r="J134" s="394" t="s">
        <v>452</v>
      </c>
      <c r="K134" s="395" t="s">
        <v>793</v>
      </c>
      <c r="L134" s="396">
        <v>10.6</v>
      </c>
      <c r="M134" s="225">
        <f>E133*L134</f>
        <v>64.66</v>
      </c>
      <c r="N134" s="397">
        <v>0.3</v>
      </c>
      <c r="O134" s="227">
        <f t="shared" si="2"/>
        <v>0</v>
      </c>
      <c r="P134" s="53"/>
      <c r="Q134" s="53"/>
      <c r="R134" s="53"/>
    </row>
    <row r="135" spans="1:18" ht="25.5">
      <c r="A135" s="44"/>
      <c r="B135" s="390"/>
      <c r="C135" s="391"/>
      <c r="D135" s="392"/>
      <c r="E135" s="393"/>
      <c r="F135" s="393"/>
      <c r="G135" s="393"/>
      <c r="H135" s="48"/>
      <c r="I135" s="48"/>
      <c r="J135" s="237" t="s">
        <v>77</v>
      </c>
      <c r="K135" s="238" t="s">
        <v>793</v>
      </c>
      <c r="L135" s="252">
        <v>1</v>
      </c>
      <c r="M135" s="225">
        <f>E133*L135</f>
        <v>6.1</v>
      </c>
      <c r="N135" s="397">
        <v>0.5</v>
      </c>
      <c r="O135" s="227">
        <f t="shared" si="2"/>
        <v>0</v>
      </c>
      <c r="P135" s="53"/>
      <c r="Q135" s="53"/>
      <c r="R135" s="53"/>
    </row>
    <row r="136" spans="1:18" ht="25.5">
      <c r="A136" s="44"/>
      <c r="B136" s="390"/>
      <c r="C136" s="391"/>
      <c r="D136" s="392"/>
      <c r="E136" s="393"/>
      <c r="F136" s="393"/>
      <c r="G136" s="393"/>
      <c r="H136" s="48"/>
      <c r="I136" s="48"/>
      <c r="J136" s="394" t="s">
        <v>453</v>
      </c>
      <c r="K136" s="395" t="s">
        <v>873</v>
      </c>
      <c r="L136" s="398">
        <v>4.22</v>
      </c>
      <c r="M136" s="225">
        <f>E133*L136</f>
        <v>25.741999999999997</v>
      </c>
      <c r="N136" s="397">
        <v>2.4300000000000002</v>
      </c>
      <c r="O136" s="227">
        <f t="shared" si="2"/>
        <v>0</v>
      </c>
      <c r="P136" s="53"/>
      <c r="Q136" s="53"/>
      <c r="R136" s="53"/>
    </row>
    <row r="137" spans="1:18" ht="46.5" customHeight="1">
      <c r="A137" s="44"/>
      <c r="B137" s="390"/>
      <c r="C137" s="391"/>
      <c r="D137" s="392"/>
      <c r="E137" s="393"/>
      <c r="F137" s="393"/>
      <c r="G137" s="393"/>
      <c r="H137" s="48"/>
      <c r="I137" s="48"/>
      <c r="J137" s="222" t="s">
        <v>454</v>
      </c>
      <c r="K137" s="395" t="s">
        <v>873</v>
      </c>
      <c r="L137" s="398">
        <v>1.52</v>
      </c>
      <c r="M137" s="225">
        <f>E133*L137</f>
        <v>9.2720000000000002</v>
      </c>
      <c r="N137" s="397">
        <v>0.37</v>
      </c>
      <c r="O137" s="227">
        <f t="shared" si="2"/>
        <v>0</v>
      </c>
      <c r="P137" s="53"/>
      <c r="Q137" s="53"/>
      <c r="R137" s="53"/>
    </row>
    <row r="138" spans="1:18">
      <c r="A138" s="54"/>
      <c r="B138" s="470"/>
      <c r="C138" s="471"/>
      <c r="D138" s="472"/>
      <c r="E138" s="473"/>
      <c r="F138" s="473"/>
      <c r="G138" s="473"/>
      <c r="H138" s="59"/>
      <c r="I138" s="59"/>
      <c r="J138" s="394"/>
      <c r="K138" s="395"/>
      <c r="L138" s="398"/>
      <c r="M138" s="225">
        <f>E133*L138</f>
        <v>0</v>
      </c>
      <c r="N138" s="397"/>
      <c r="O138" s="227">
        <f t="shared" si="2"/>
        <v>0</v>
      </c>
      <c r="P138" s="60"/>
      <c r="Q138" s="60"/>
      <c r="R138" s="60"/>
    </row>
    <row r="139" spans="1:18" ht="38.25">
      <c r="A139" s="213">
        <f>A133+1</f>
        <v>22</v>
      </c>
      <c r="B139" s="230" t="s">
        <v>33</v>
      </c>
      <c r="C139" s="213" t="s">
        <v>721</v>
      </c>
      <c r="D139" s="231" t="s">
        <v>879</v>
      </c>
      <c r="E139" s="232">
        <v>1.04</v>
      </c>
      <c r="F139" s="232">
        <v>11.8</v>
      </c>
      <c r="G139" s="232">
        <v>0.05</v>
      </c>
      <c r="H139" s="221">
        <f>IF(E139*F139*E$4&gt;0,E139*F139*E$4,0)</f>
        <v>0</v>
      </c>
      <c r="I139" s="221">
        <f>IF(E139*G139*E$5&gt;0,E139*G139*E$5,0)</f>
        <v>0</v>
      </c>
      <c r="J139" s="237" t="s">
        <v>26</v>
      </c>
      <c r="K139" s="238" t="s">
        <v>793</v>
      </c>
      <c r="L139" s="239">
        <v>3.15</v>
      </c>
      <c r="M139" s="225">
        <f>E139*L139</f>
        <v>3.2759999999999998</v>
      </c>
      <c r="N139" s="239">
        <v>0.5</v>
      </c>
      <c r="O139" s="227">
        <f t="shared" si="2"/>
        <v>0</v>
      </c>
      <c r="P139" s="228">
        <f>SUM(O139:O144)</f>
        <v>0</v>
      </c>
      <c r="Q139" s="225">
        <f>R139/E139</f>
        <v>0</v>
      </c>
      <c r="R139" s="228">
        <f>H139+I139+P139</f>
        <v>0</v>
      </c>
    </row>
    <row r="140" spans="1:18">
      <c r="A140" s="44"/>
      <c r="B140" s="234"/>
      <c r="C140" s="233"/>
      <c r="D140" s="235"/>
      <c r="E140" s="236"/>
      <c r="F140" s="236"/>
      <c r="G140" s="236"/>
      <c r="H140" s="48"/>
      <c r="I140" s="48"/>
      <c r="J140" s="222" t="s">
        <v>34</v>
      </c>
      <c r="K140" s="223" t="s">
        <v>873</v>
      </c>
      <c r="L140" s="226">
        <v>105</v>
      </c>
      <c r="M140" s="225">
        <f>E139*L140</f>
        <v>109.2</v>
      </c>
      <c r="N140" s="226">
        <v>0.37</v>
      </c>
      <c r="O140" s="227">
        <f t="shared" si="2"/>
        <v>0</v>
      </c>
      <c r="P140" s="53"/>
      <c r="Q140" s="53"/>
      <c r="R140" s="53"/>
    </row>
    <row r="141" spans="1:18" s="43" customFormat="1">
      <c r="A141" s="44"/>
      <c r="B141" s="45"/>
      <c r="C141" s="44"/>
      <c r="D141" s="46"/>
      <c r="E141" s="47"/>
      <c r="F141" s="47"/>
      <c r="G141" s="47"/>
      <c r="H141" s="48"/>
      <c r="I141" s="48"/>
      <c r="J141" s="63"/>
      <c r="K141" s="64"/>
      <c r="L141" s="66"/>
      <c r="M141" s="225">
        <f>E139*L141</f>
        <v>0</v>
      </c>
      <c r="N141" s="66"/>
      <c r="O141" s="227">
        <f t="shared" ref="O141:O204" si="3">M141*N141*E$6</f>
        <v>0</v>
      </c>
      <c r="P141" s="53"/>
      <c r="Q141" s="53"/>
      <c r="R141" s="53"/>
    </row>
    <row r="142" spans="1:18" s="43" customFormat="1">
      <c r="A142" s="44"/>
      <c r="B142" s="45"/>
      <c r="C142" s="44"/>
      <c r="D142" s="46"/>
      <c r="E142" s="47"/>
      <c r="F142" s="47"/>
      <c r="G142" s="47"/>
      <c r="H142" s="48"/>
      <c r="I142" s="48"/>
      <c r="J142" s="63"/>
      <c r="K142" s="64"/>
      <c r="L142" s="66"/>
      <c r="M142" s="225">
        <f>E139*L142</f>
        <v>0</v>
      </c>
      <c r="N142" s="66"/>
      <c r="O142" s="227">
        <f t="shared" si="3"/>
        <v>0</v>
      </c>
      <c r="P142" s="53"/>
      <c r="Q142" s="53"/>
      <c r="R142" s="53"/>
    </row>
    <row r="143" spans="1:18" s="43" customFormat="1">
      <c r="A143" s="44"/>
      <c r="B143" s="45"/>
      <c r="C143" s="44"/>
      <c r="D143" s="46"/>
      <c r="E143" s="47"/>
      <c r="F143" s="47"/>
      <c r="G143" s="47"/>
      <c r="H143" s="48"/>
      <c r="I143" s="48"/>
      <c r="J143" s="49"/>
      <c r="K143" s="50"/>
      <c r="L143" s="52"/>
      <c r="M143" s="225">
        <f>E139*L143</f>
        <v>0</v>
      </c>
      <c r="N143" s="52"/>
      <c r="O143" s="227">
        <f t="shared" si="3"/>
        <v>0</v>
      </c>
      <c r="P143" s="53"/>
      <c r="Q143" s="53"/>
      <c r="R143" s="53"/>
    </row>
    <row r="144" spans="1:18" s="43" customFormat="1">
      <c r="A144" s="54"/>
      <c r="B144" s="55"/>
      <c r="C144" s="54"/>
      <c r="D144" s="56"/>
      <c r="E144" s="57"/>
      <c r="F144" s="57"/>
      <c r="G144" s="57"/>
      <c r="H144" s="59"/>
      <c r="I144" s="59"/>
      <c r="J144" s="63"/>
      <c r="K144" s="64"/>
      <c r="L144" s="66"/>
      <c r="M144" s="225">
        <f>E139*L144</f>
        <v>0</v>
      </c>
      <c r="N144" s="66"/>
      <c r="O144" s="227">
        <f t="shared" si="3"/>
        <v>0</v>
      </c>
      <c r="P144" s="60"/>
      <c r="Q144" s="60"/>
      <c r="R144" s="60"/>
    </row>
    <row r="145" spans="1:18" s="300" customFormat="1">
      <c r="A145" s="213">
        <f>A139+1</f>
        <v>23</v>
      </c>
      <c r="B145" s="230" t="s">
        <v>152</v>
      </c>
      <c r="C145" s="213" t="s">
        <v>155</v>
      </c>
      <c r="D145" s="231" t="s">
        <v>874</v>
      </c>
      <c r="E145" s="245">
        <v>0.33</v>
      </c>
      <c r="F145" s="232">
        <v>56.2</v>
      </c>
      <c r="G145" s="232"/>
      <c r="H145" s="221">
        <f>IF(E145*F145*E$4&gt;0,E145*F145*E$4,0)</f>
        <v>0</v>
      </c>
      <c r="I145" s="221">
        <f>IF(E145*G145*E$5&gt;0,E145*G145*E$5,0)</f>
        <v>0</v>
      </c>
      <c r="J145" s="222" t="s">
        <v>785</v>
      </c>
      <c r="K145" s="223"/>
      <c r="L145" s="226"/>
      <c r="M145" s="225">
        <f>E145*L145</f>
        <v>0</v>
      </c>
      <c r="N145" s="226"/>
      <c r="O145" s="227">
        <f t="shared" si="3"/>
        <v>0</v>
      </c>
      <c r="P145" s="228">
        <f>SUM(O145:O150)</f>
        <v>0</v>
      </c>
      <c r="Q145" s="225">
        <f>R145/E145</f>
        <v>0</v>
      </c>
      <c r="R145" s="228">
        <f>H145+I145+P145</f>
        <v>0</v>
      </c>
    </row>
    <row r="146" spans="1:18" s="43" customFormat="1">
      <c r="A146" s="44"/>
      <c r="B146" s="45"/>
      <c r="C146" s="44"/>
      <c r="D146" s="46"/>
      <c r="E146" s="74"/>
      <c r="F146" s="47"/>
      <c r="G146" s="47"/>
      <c r="H146" s="48"/>
      <c r="I146" s="48"/>
      <c r="J146" s="49"/>
      <c r="K146" s="50"/>
      <c r="L146" s="52"/>
      <c r="M146" s="225">
        <f>E145*L146</f>
        <v>0</v>
      </c>
      <c r="N146" s="52"/>
      <c r="O146" s="227">
        <f t="shared" si="3"/>
        <v>0</v>
      </c>
      <c r="P146" s="53"/>
      <c r="Q146" s="53"/>
      <c r="R146" s="53"/>
    </row>
    <row r="147" spans="1:18" s="43" customFormat="1">
      <c r="A147" s="44"/>
      <c r="B147" s="45"/>
      <c r="C147" s="44"/>
      <c r="D147" s="46"/>
      <c r="E147" s="74"/>
      <c r="F147" s="47"/>
      <c r="G147" s="47"/>
      <c r="H147" s="48"/>
      <c r="I147" s="48"/>
      <c r="J147" s="49"/>
      <c r="K147" s="50"/>
      <c r="L147" s="52"/>
      <c r="M147" s="225">
        <f>E145*L147</f>
        <v>0</v>
      </c>
      <c r="N147" s="52"/>
      <c r="O147" s="227">
        <f t="shared" si="3"/>
        <v>0</v>
      </c>
      <c r="P147" s="53"/>
      <c r="Q147" s="53"/>
      <c r="R147" s="53"/>
    </row>
    <row r="148" spans="1:18" s="43" customFormat="1">
      <c r="A148" s="44"/>
      <c r="B148" s="45"/>
      <c r="C148" s="44"/>
      <c r="D148" s="46"/>
      <c r="E148" s="74"/>
      <c r="F148" s="47"/>
      <c r="G148" s="47"/>
      <c r="H148" s="48"/>
      <c r="I148" s="48"/>
      <c r="J148" s="49"/>
      <c r="K148" s="50"/>
      <c r="L148" s="52"/>
      <c r="M148" s="225">
        <f>E145*L148</f>
        <v>0</v>
      </c>
      <c r="N148" s="52"/>
      <c r="O148" s="227">
        <f t="shared" si="3"/>
        <v>0</v>
      </c>
      <c r="P148" s="53"/>
      <c r="Q148" s="53"/>
      <c r="R148" s="53"/>
    </row>
    <row r="149" spans="1:18" s="43" customFormat="1">
      <c r="A149" s="44"/>
      <c r="B149" s="45"/>
      <c r="C149" s="44"/>
      <c r="D149" s="46"/>
      <c r="E149" s="74"/>
      <c r="F149" s="47"/>
      <c r="G149" s="47"/>
      <c r="H149" s="48"/>
      <c r="I149" s="48"/>
      <c r="J149" s="49"/>
      <c r="K149" s="50"/>
      <c r="L149" s="52"/>
      <c r="M149" s="225">
        <f>E145*L149</f>
        <v>0</v>
      </c>
      <c r="N149" s="52"/>
      <c r="O149" s="227">
        <f t="shared" si="3"/>
        <v>0</v>
      </c>
      <c r="P149" s="53"/>
      <c r="Q149" s="53"/>
      <c r="R149" s="53"/>
    </row>
    <row r="150" spans="1:18" s="43" customFormat="1">
      <c r="A150" s="54"/>
      <c r="B150" s="55"/>
      <c r="C150" s="54"/>
      <c r="D150" s="56"/>
      <c r="E150" s="75"/>
      <c r="F150" s="57"/>
      <c r="G150" s="57"/>
      <c r="H150" s="59"/>
      <c r="I150" s="59"/>
      <c r="J150" s="49"/>
      <c r="K150" s="50"/>
      <c r="L150" s="52"/>
      <c r="M150" s="225">
        <f>E145*L150</f>
        <v>0</v>
      </c>
      <c r="N150" s="52"/>
      <c r="O150" s="227">
        <f t="shared" si="3"/>
        <v>0</v>
      </c>
      <c r="P150" s="60"/>
      <c r="Q150" s="60"/>
      <c r="R150" s="60"/>
    </row>
    <row r="151" spans="1:18" s="300" customFormat="1" ht="25.5">
      <c r="A151" s="213">
        <f>A145+1</f>
        <v>24</v>
      </c>
      <c r="B151" s="230" t="s">
        <v>515</v>
      </c>
      <c r="C151" s="213" t="s">
        <v>516</v>
      </c>
      <c r="D151" s="231" t="s">
        <v>874</v>
      </c>
      <c r="E151" s="245">
        <v>0.33</v>
      </c>
      <c r="F151" s="232"/>
      <c r="G151" s="232">
        <v>6.56</v>
      </c>
      <c r="H151" s="221">
        <f>IF(E151*F151*E$4&gt;0,E151*F151*E$4,0)</f>
        <v>0</v>
      </c>
      <c r="I151" s="221">
        <f>IF(E151*G151*E$5&gt;0,E151*G151*E$5,0)</f>
        <v>0</v>
      </c>
      <c r="J151" s="222" t="s">
        <v>13</v>
      </c>
      <c r="K151" s="223"/>
      <c r="L151" s="226"/>
      <c r="M151" s="225">
        <f>E151*L151</f>
        <v>0</v>
      </c>
      <c r="N151" s="226"/>
      <c r="O151" s="227">
        <f t="shared" si="3"/>
        <v>0</v>
      </c>
      <c r="P151" s="228">
        <f>SUM(O151:O156)</f>
        <v>0</v>
      </c>
      <c r="Q151" s="225">
        <f>R151/E151</f>
        <v>0</v>
      </c>
      <c r="R151" s="228">
        <f>H151+I151+P151</f>
        <v>0</v>
      </c>
    </row>
    <row r="152" spans="1:18" s="43" customFormat="1">
      <c r="A152" s="44"/>
      <c r="B152" s="45"/>
      <c r="C152" s="44"/>
      <c r="D152" s="46"/>
      <c r="E152" s="74"/>
      <c r="F152" s="47"/>
      <c r="G152" s="47"/>
      <c r="H152" s="48"/>
      <c r="I152" s="48"/>
      <c r="J152" s="49"/>
      <c r="K152" s="50"/>
      <c r="L152" s="52"/>
      <c r="M152" s="225">
        <f>E151*L152</f>
        <v>0</v>
      </c>
      <c r="N152" s="52"/>
      <c r="O152" s="227">
        <f t="shared" si="3"/>
        <v>0</v>
      </c>
      <c r="P152" s="53"/>
      <c r="Q152" s="53"/>
      <c r="R152" s="53"/>
    </row>
    <row r="153" spans="1:18" s="43" customFormat="1">
      <c r="A153" s="44"/>
      <c r="B153" s="45"/>
      <c r="C153" s="44"/>
      <c r="D153" s="46"/>
      <c r="E153" s="74"/>
      <c r="F153" s="47"/>
      <c r="G153" s="47"/>
      <c r="H153" s="48"/>
      <c r="I153" s="48"/>
      <c r="J153" s="49"/>
      <c r="K153" s="50"/>
      <c r="L153" s="52"/>
      <c r="M153" s="225">
        <f>E151*L153</f>
        <v>0</v>
      </c>
      <c r="N153" s="52"/>
      <c r="O153" s="227">
        <f t="shared" si="3"/>
        <v>0</v>
      </c>
      <c r="P153" s="53"/>
      <c r="Q153" s="53"/>
      <c r="R153" s="53"/>
    </row>
    <row r="154" spans="1:18" s="43" customFormat="1">
      <c r="A154" s="44"/>
      <c r="B154" s="45"/>
      <c r="C154" s="44"/>
      <c r="D154" s="46"/>
      <c r="E154" s="74"/>
      <c r="F154" s="47"/>
      <c r="G154" s="47"/>
      <c r="H154" s="48"/>
      <c r="I154" s="48"/>
      <c r="J154" s="49"/>
      <c r="K154" s="50"/>
      <c r="L154" s="52"/>
      <c r="M154" s="225">
        <f>E151*L154</f>
        <v>0</v>
      </c>
      <c r="N154" s="52"/>
      <c r="O154" s="227">
        <f t="shared" si="3"/>
        <v>0</v>
      </c>
      <c r="P154" s="53"/>
      <c r="Q154" s="53"/>
      <c r="R154" s="53"/>
    </row>
    <row r="155" spans="1:18" s="43" customFormat="1">
      <c r="A155" s="44"/>
      <c r="B155" s="45"/>
      <c r="C155" s="44"/>
      <c r="D155" s="46"/>
      <c r="E155" s="74"/>
      <c r="F155" s="47"/>
      <c r="G155" s="47"/>
      <c r="H155" s="48"/>
      <c r="I155" s="48"/>
      <c r="J155" s="49"/>
      <c r="K155" s="50"/>
      <c r="L155" s="52"/>
      <c r="M155" s="225">
        <f>E151*L155</f>
        <v>0</v>
      </c>
      <c r="N155" s="52"/>
      <c r="O155" s="227">
        <f t="shared" si="3"/>
        <v>0</v>
      </c>
      <c r="P155" s="53"/>
      <c r="Q155" s="53"/>
      <c r="R155" s="53"/>
    </row>
    <row r="156" spans="1:18" s="43" customFormat="1">
      <c r="A156" s="54"/>
      <c r="B156" s="45"/>
      <c r="C156" s="44"/>
      <c r="D156" s="46"/>
      <c r="E156" s="74"/>
      <c r="F156" s="47"/>
      <c r="G156" s="47"/>
      <c r="H156" s="59"/>
      <c r="I156" s="59"/>
      <c r="J156" s="154"/>
      <c r="K156" s="68"/>
      <c r="L156" s="188"/>
      <c r="M156" s="225">
        <f>E151*L156</f>
        <v>0</v>
      </c>
      <c r="N156" s="188"/>
      <c r="O156" s="227">
        <f t="shared" si="3"/>
        <v>0</v>
      </c>
      <c r="P156" s="60"/>
      <c r="Q156" s="60"/>
      <c r="R156" s="60"/>
    </row>
    <row r="157" spans="1:18" s="300" customFormat="1">
      <c r="A157" s="213">
        <f>A151+1</f>
        <v>25</v>
      </c>
      <c r="B157" s="230" t="s">
        <v>408</v>
      </c>
      <c r="C157" s="213" t="s">
        <v>409</v>
      </c>
      <c r="D157" s="231" t="s">
        <v>874</v>
      </c>
      <c r="E157" s="245">
        <v>0.33</v>
      </c>
      <c r="F157" s="232">
        <v>0.56000000000000005</v>
      </c>
      <c r="G157" s="232">
        <v>8.34</v>
      </c>
      <c r="H157" s="221">
        <f>IF(E157*F157*E$4&gt;0,E157*F157*E$4,0)</f>
        <v>0</v>
      </c>
      <c r="I157" s="221">
        <f>IF(E157*G157*E$5&gt;0,E157*G157*E$5,0)</f>
        <v>0</v>
      </c>
      <c r="J157" s="222" t="s">
        <v>13</v>
      </c>
      <c r="K157" s="223"/>
      <c r="L157" s="226"/>
      <c r="M157" s="225">
        <f>E157*L157</f>
        <v>0</v>
      </c>
      <c r="N157" s="226"/>
      <c r="O157" s="227">
        <f t="shared" si="3"/>
        <v>0</v>
      </c>
      <c r="P157" s="228">
        <f>SUM(O157:O162)</f>
        <v>0</v>
      </c>
      <c r="Q157" s="225">
        <f>R157/E157</f>
        <v>0</v>
      </c>
      <c r="R157" s="228">
        <f>H157+I157+P157</f>
        <v>0</v>
      </c>
    </row>
    <row r="158" spans="1:18" s="43" customFormat="1">
      <c r="A158" s="44"/>
      <c r="B158" s="45"/>
      <c r="C158" s="44"/>
      <c r="D158" s="46"/>
      <c r="E158" s="74"/>
      <c r="F158" s="47"/>
      <c r="G158" s="47"/>
      <c r="H158" s="48"/>
      <c r="I158" s="48"/>
      <c r="J158" s="49"/>
      <c r="K158" s="50"/>
      <c r="L158" s="52"/>
      <c r="M158" s="225">
        <f>E157*L158</f>
        <v>0</v>
      </c>
      <c r="N158" s="52"/>
      <c r="O158" s="227">
        <f t="shared" si="3"/>
        <v>0</v>
      </c>
      <c r="P158" s="53"/>
      <c r="Q158" s="53"/>
      <c r="R158" s="53"/>
    </row>
    <row r="159" spans="1:18" s="43" customFormat="1">
      <c r="A159" s="44"/>
      <c r="B159" s="45"/>
      <c r="C159" s="44"/>
      <c r="D159" s="46"/>
      <c r="E159" s="74"/>
      <c r="F159" s="47"/>
      <c r="G159" s="47"/>
      <c r="H159" s="48"/>
      <c r="I159" s="48"/>
      <c r="J159" s="49"/>
      <c r="K159" s="50"/>
      <c r="L159" s="52"/>
      <c r="M159" s="225">
        <f>E157*L159</f>
        <v>0</v>
      </c>
      <c r="N159" s="52"/>
      <c r="O159" s="227">
        <f t="shared" si="3"/>
        <v>0</v>
      </c>
      <c r="P159" s="53"/>
      <c r="Q159" s="53"/>
      <c r="R159" s="53"/>
    </row>
    <row r="160" spans="1:18" s="43" customFormat="1">
      <c r="A160" s="44"/>
      <c r="B160" s="45"/>
      <c r="C160" s="44"/>
      <c r="D160" s="46"/>
      <c r="E160" s="74"/>
      <c r="F160" s="47"/>
      <c r="G160" s="47"/>
      <c r="H160" s="48"/>
      <c r="I160" s="48"/>
      <c r="J160" s="49"/>
      <c r="K160" s="50"/>
      <c r="L160" s="52"/>
      <c r="M160" s="225">
        <f>E157*L160</f>
        <v>0</v>
      </c>
      <c r="N160" s="52"/>
      <c r="O160" s="227">
        <f t="shared" si="3"/>
        <v>0</v>
      </c>
      <c r="P160" s="53"/>
      <c r="Q160" s="53"/>
      <c r="R160" s="53"/>
    </row>
    <row r="161" spans="1:18" s="43" customFormat="1">
      <c r="A161" s="44"/>
      <c r="B161" s="45"/>
      <c r="C161" s="44"/>
      <c r="D161" s="46"/>
      <c r="E161" s="74"/>
      <c r="F161" s="47"/>
      <c r="G161" s="47"/>
      <c r="H161" s="48"/>
      <c r="I161" s="48"/>
      <c r="J161" s="49"/>
      <c r="K161" s="50"/>
      <c r="L161" s="52"/>
      <c r="M161" s="225">
        <f>E157*L161</f>
        <v>0</v>
      </c>
      <c r="N161" s="52"/>
      <c r="O161" s="227">
        <f t="shared" si="3"/>
        <v>0</v>
      </c>
      <c r="P161" s="53"/>
      <c r="Q161" s="53"/>
      <c r="R161" s="53"/>
    </row>
    <row r="162" spans="1:18" s="43" customFormat="1">
      <c r="A162" s="54"/>
      <c r="B162" s="45"/>
      <c r="C162" s="44"/>
      <c r="D162" s="46"/>
      <c r="E162" s="74"/>
      <c r="F162" s="47"/>
      <c r="G162" s="47"/>
      <c r="H162" s="59"/>
      <c r="I162" s="59"/>
      <c r="J162" s="154"/>
      <c r="K162" s="68"/>
      <c r="L162" s="188"/>
      <c r="M162" s="225">
        <f>E157*L162</f>
        <v>0</v>
      </c>
      <c r="N162" s="188"/>
      <c r="O162" s="227">
        <f t="shared" si="3"/>
        <v>0</v>
      </c>
      <c r="P162" s="60"/>
      <c r="Q162" s="60"/>
      <c r="R162" s="60"/>
    </row>
    <row r="163" spans="1:18" ht="38.25">
      <c r="A163" s="213">
        <f>A157+1</f>
        <v>26</v>
      </c>
      <c r="B163" s="230" t="s">
        <v>156</v>
      </c>
      <c r="C163" s="213" t="s">
        <v>153</v>
      </c>
      <c r="D163" s="231" t="s">
        <v>881</v>
      </c>
      <c r="E163" s="232">
        <v>38</v>
      </c>
      <c r="F163" s="232">
        <v>8.9999999999999993E-3</v>
      </c>
      <c r="G163" s="232">
        <v>1.01</v>
      </c>
      <c r="H163" s="221">
        <f>IF(E163*F163*E$4&gt;0,E163*F163*E$4,0)</f>
        <v>0</v>
      </c>
      <c r="I163" s="221">
        <f>IF(E163*G163*E$5&gt;0,E163*G163*E$5,0)</f>
        <v>0</v>
      </c>
      <c r="J163" s="237" t="s">
        <v>785</v>
      </c>
      <c r="K163" s="238"/>
      <c r="L163" s="239"/>
      <c r="M163" s="225">
        <f>E163*L163</f>
        <v>0</v>
      </c>
      <c r="N163" s="239"/>
      <c r="O163" s="227">
        <f t="shared" si="3"/>
        <v>0</v>
      </c>
      <c r="P163" s="228">
        <f>SUM(O163:O168)</f>
        <v>0</v>
      </c>
      <c r="Q163" s="225">
        <f>R163/E163</f>
        <v>0</v>
      </c>
      <c r="R163" s="228">
        <f>H163+I163+P163</f>
        <v>0</v>
      </c>
    </row>
    <row r="164" spans="1:18" s="43" customFormat="1">
      <c r="A164" s="44"/>
      <c r="B164" s="45"/>
      <c r="C164" s="44"/>
      <c r="D164" s="46"/>
      <c r="E164" s="47"/>
      <c r="F164" s="47"/>
      <c r="G164" s="47"/>
      <c r="H164" s="48"/>
      <c r="I164" s="48"/>
      <c r="J164" s="49"/>
      <c r="K164" s="50"/>
      <c r="L164" s="52"/>
      <c r="M164" s="225">
        <f>E163*L164</f>
        <v>0</v>
      </c>
      <c r="N164" s="52"/>
      <c r="O164" s="227">
        <f t="shared" si="3"/>
        <v>0</v>
      </c>
      <c r="P164" s="53"/>
      <c r="Q164" s="53"/>
      <c r="R164" s="53"/>
    </row>
    <row r="165" spans="1:18" s="43" customFormat="1">
      <c r="A165" s="44"/>
      <c r="B165" s="45"/>
      <c r="C165" s="44"/>
      <c r="D165" s="46"/>
      <c r="E165" s="47"/>
      <c r="F165" s="47"/>
      <c r="G165" s="47"/>
      <c r="H165" s="48"/>
      <c r="I165" s="48"/>
      <c r="J165" s="49"/>
      <c r="K165" s="50"/>
      <c r="L165" s="52"/>
      <c r="M165" s="225">
        <f>E163*L165</f>
        <v>0</v>
      </c>
      <c r="N165" s="52"/>
      <c r="O165" s="227">
        <f t="shared" si="3"/>
        <v>0</v>
      </c>
      <c r="P165" s="53"/>
      <c r="Q165" s="53"/>
      <c r="R165" s="53"/>
    </row>
    <row r="166" spans="1:18" s="43" customFormat="1">
      <c r="A166" s="44"/>
      <c r="B166" s="45"/>
      <c r="C166" s="44"/>
      <c r="D166" s="46"/>
      <c r="E166" s="47"/>
      <c r="F166" s="47"/>
      <c r="G166" s="47"/>
      <c r="H166" s="48"/>
      <c r="I166" s="48"/>
      <c r="J166" s="49"/>
      <c r="K166" s="50"/>
      <c r="L166" s="52"/>
      <c r="M166" s="225">
        <f>E163*L166</f>
        <v>0</v>
      </c>
      <c r="N166" s="52"/>
      <c r="O166" s="227">
        <f t="shared" si="3"/>
        <v>0</v>
      </c>
      <c r="P166" s="53"/>
      <c r="Q166" s="53"/>
      <c r="R166" s="53"/>
    </row>
    <row r="167" spans="1:18" s="43" customFormat="1">
      <c r="A167" s="44"/>
      <c r="B167" s="45"/>
      <c r="C167" s="44"/>
      <c r="D167" s="46"/>
      <c r="E167" s="47"/>
      <c r="F167" s="47"/>
      <c r="G167" s="47"/>
      <c r="H167" s="48"/>
      <c r="I167" s="48"/>
      <c r="J167" s="63"/>
      <c r="K167" s="64"/>
      <c r="L167" s="65"/>
      <c r="M167" s="225">
        <f>E163*L167</f>
        <v>0</v>
      </c>
      <c r="N167" s="66"/>
      <c r="O167" s="227">
        <f t="shared" si="3"/>
        <v>0</v>
      </c>
      <c r="P167" s="53"/>
      <c r="Q167" s="53"/>
      <c r="R167" s="53"/>
    </row>
    <row r="168" spans="1:18" s="43" customFormat="1">
      <c r="A168" s="54"/>
      <c r="B168" s="55"/>
      <c r="C168" s="54"/>
      <c r="D168" s="56"/>
      <c r="E168" s="57"/>
      <c r="F168" s="57"/>
      <c r="G168" s="57"/>
      <c r="H168" s="59"/>
      <c r="I168" s="59"/>
      <c r="J168" s="63"/>
      <c r="K168" s="64"/>
      <c r="L168" s="65"/>
      <c r="M168" s="225">
        <f>E163*L168</f>
        <v>0</v>
      </c>
      <c r="N168" s="66"/>
      <c r="O168" s="227">
        <f t="shared" si="3"/>
        <v>0</v>
      </c>
      <c r="P168" s="60"/>
      <c r="Q168" s="60"/>
      <c r="R168" s="60"/>
    </row>
    <row r="169" spans="1:18" ht="25.5">
      <c r="A169" s="213">
        <f>A163+1</f>
        <v>27</v>
      </c>
      <c r="B169" s="230" t="s">
        <v>30</v>
      </c>
      <c r="C169" s="213" t="s">
        <v>48</v>
      </c>
      <c r="D169" s="231" t="s">
        <v>786</v>
      </c>
      <c r="E169" s="232">
        <v>2.16</v>
      </c>
      <c r="F169" s="244">
        <v>3.73</v>
      </c>
      <c r="G169" s="244"/>
      <c r="H169" s="221">
        <f>IF(E169*F169*E$4&gt;0,E169*F169*E$4,0)</f>
        <v>0</v>
      </c>
      <c r="I169" s="221">
        <f>IF(E169*G169*E$5&gt;0,E169*G169*E$5,0)</f>
        <v>0</v>
      </c>
      <c r="J169" s="222" t="s">
        <v>785</v>
      </c>
      <c r="K169" s="223"/>
      <c r="L169" s="224"/>
      <c r="M169" s="225">
        <f>E169*L169</f>
        <v>0</v>
      </c>
      <c r="N169" s="226"/>
      <c r="O169" s="227">
        <f t="shared" si="3"/>
        <v>0</v>
      </c>
      <c r="P169" s="228">
        <f>SUM(O169:O174)</f>
        <v>0</v>
      </c>
      <c r="Q169" s="225">
        <f>R169/E169</f>
        <v>0</v>
      </c>
      <c r="R169" s="228">
        <f>H169+I169+P169</f>
        <v>0</v>
      </c>
    </row>
    <row r="170" spans="1:18" s="43" customFormat="1">
      <c r="A170" s="44"/>
      <c r="B170" s="45"/>
      <c r="C170" s="44"/>
      <c r="D170" s="46"/>
      <c r="E170" s="47"/>
      <c r="F170" s="41"/>
      <c r="G170" s="41"/>
      <c r="H170" s="48"/>
      <c r="I170" s="48"/>
      <c r="J170" s="63"/>
      <c r="K170" s="64"/>
      <c r="L170" s="65"/>
      <c r="M170" s="225">
        <f>E169*L170</f>
        <v>0</v>
      </c>
      <c r="N170" s="66"/>
      <c r="O170" s="227">
        <f t="shared" si="3"/>
        <v>0</v>
      </c>
      <c r="P170" s="53"/>
      <c r="Q170" s="53"/>
      <c r="R170" s="53"/>
    </row>
    <row r="171" spans="1:18" s="43" customFormat="1">
      <c r="A171" s="44"/>
      <c r="B171" s="45"/>
      <c r="C171" s="44"/>
      <c r="D171" s="46"/>
      <c r="E171" s="47"/>
      <c r="F171" s="41"/>
      <c r="G171" s="41"/>
      <c r="H171" s="48"/>
      <c r="I171" s="48"/>
      <c r="J171" s="63"/>
      <c r="K171" s="64"/>
      <c r="L171" s="65"/>
      <c r="M171" s="225">
        <f>E169*L171</f>
        <v>0</v>
      </c>
      <c r="N171" s="66"/>
      <c r="O171" s="227">
        <f t="shared" si="3"/>
        <v>0</v>
      </c>
      <c r="P171" s="53"/>
      <c r="Q171" s="53"/>
      <c r="R171" s="53"/>
    </row>
    <row r="172" spans="1:18" s="43" customFormat="1">
      <c r="A172" s="44"/>
      <c r="B172" s="45"/>
      <c r="C172" s="44"/>
      <c r="D172" s="46"/>
      <c r="E172" s="47"/>
      <c r="F172" s="41"/>
      <c r="G172" s="41"/>
      <c r="H172" s="48"/>
      <c r="I172" s="48"/>
      <c r="J172" s="49"/>
      <c r="K172" s="50"/>
      <c r="L172" s="51"/>
      <c r="M172" s="225">
        <f>E169*L172</f>
        <v>0</v>
      </c>
      <c r="N172" s="52"/>
      <c r="O172" s="227">
        <f t="shared" si="3"/>
        <v>0</v>
      </c>
      <c r="P172" s="53"/>
      <c r="Q172" s="53"/>
      <c r="R172" s="53"/>
    </row>
    <row r="173" spans="1:18" s="43" customFormat="1">
      <c r="A173" s="44"/>
      <c r="B173" s="45"/>
      <c r="C173" s="44"/>
      <c r="D173" s="46"/>
      <c r="E173" s="47"/>
      <c r="F173" s="41"/>
      <c r="G173" s="41"/>
      <c r="H173" s="48"/>
      <c r="I173" s="48"/>
      <c r="J173" s="49"/>
      <c r="K173" s="50"/>
      <c r="L173" s="51"/>
      <c r="M173" s="225">
        <f>E169*L173</f>
        <v>0</v>
      </c>
      <c r="N173" s="52"/>
      <c r="O173" s="227">
        <f t="shared" si="3"/>
        <v>0</v>
      </c>
      <c r="P173" s="53"/>
      <c r="Q173" s="53"/>
      <c r="R173" s="53"/>
    </row>
    <row r="174" spans="1:18" s="43" customFormat="1">
      <c r="A174" s="54"/>
      <c r="B174" s="55"/>
      <c r="C174" s="54"/>
      <c r="D174" s="56"/>
      <c r="E174" s="57"/>
      <c r="F174" s="58"/>
      <c r="G174" s="58"/>
      <c r="H174" s="59"/>
      <c r="I174" s="59"/>
      <c r="J174" s="63"/>
      <c r="K174" s="64"/>
      <c r="L174" s="66"/>
      <c r="M174" s="225">
        <f>E169*L174</f>
        <v>0</v>
      </c>
      <c r="N174" s="66"/>
      <c r="O174" s="227">
        <f t="shared" si="3"/>
        <v>0</v>
      </c>
      <c r="P174" s="60"/>
      <c r="Q174" s="60"/>
      <c r="R174" s="60"/>
    </row>
    <row r="175" spans="1:18" s="43" customFormat="1" ht="45">
      <c r="A175" s="213">
        <f>A169+1</f>
        <v>28</v>
      </c>
      <c r="B175" s="67" t="s">
        <v>706</v>
      </c>
      <c r="C175" s="40" t="s">
        <v>707</v>
      </c>
      <c r="D175" s="68" t="s">
        <v>881</v>
      </c>
      <c r="E175" s="69">
        <v>2.14</v>
      </c>
      <c r="F175" s="73">
        <v>2.36</v>
      </c>
      <c r="G175" s="73">
        <v>0.34</v>
      </c>
      <c r="H175" s="221">
        <f>IF(E175*F175*E$4&gt;0,E175*F175*E$4,0)</f>
        <v>0</v>
      </c>
      <c r="I175" s="221">
        <f>IF(E175*G175*E$5&gt;0,E175*G175*E$5,0)</f>
        <v>0</v>
      </c>
      <c r="J175" s="63" t="s">
        <v>708</v>
      </c>
      <c r="K175" s="64" t="s">
        <v>881</v>
      </c>
      <c r="L175" s="66">
        <v>0.93</v>
      </c>
      <c r="M175" s="225">
        <f>E175*L175</f>
        <v>1.9902000000000002</v>
      </c>
      <c r="N175" s="66">
        <v>18.5</v>
      </c>
      <c r="O175" s="227">
        <f t="shared" si="3"/>
        <v>0</v>
      </c>
      <c r="P175" s="228">
        <f>SUM(O175:O180)</f>
        <v>0</v>
      </c>
      <c r="Q175" s="225">
        <f>R175/E175</f>
        <v>0</v>
      </c>
      <c r="R175" s="228">
        <f>H175+I175+P175</f>
        <v>0</v>
      </c>
    </row>
    <row r="176" spans="1:18" s="43" customFormat="1">
      <c r="A176" s="44"/>
      <c r="B176" s="45"/>
      <c r="C176" s="44"/>
      <c r="D176" s="46"/>
      <c r="E176" s="47"/>
      <c r="F176" s="47"/>
      <c r="G176" s="47"/>
      <c r="H176" s="48"/>
      <c r="I176" s="48"/>
      <c r="J176" s="63" t="s">
        <v>795</v>
      </c>
      <c r="K176" s="64" t="s">
        <v>881</v>
      </c>
      <c r="L176" s="66">
        <v>4.2999999999999997E-2</v>
      </c>
      <c r="M176" s="225">
        <f>E175*L176</f>
        <v>9.2020000000000005E-2</v>
      </c>
      <c r="N176" s="66">
        <v>12.9</v>
      </c>
      <c r="O176" s="227">
        <f t="shared" si="3"/>
        <v>0</v>
      </c>
      <c r="P176" s="53"/>
      <c r="Q176" s="53"/>
      <c r="R176" s="53"/>
    </row>
    <row r="177" spans="1:18" s="23" customFormat="1" ht="33.75">
      <c r="A177" s="108"/>
      <c r="B177" s="107"/>
      <c r="C177" s="108"/>
      <c r="D177" s="109"/>
      <c r="E177" s="74"/>
      <c r="F177" s="74"/>
      <c r="G177" s="74"/>
      <c r="H177" s="48"/>
      <c r="I177" s="48"/>
      <c r="J177" s="63" t="s">
        <v>565</v>
      </c>
      <c r="K177" s="64" t="s">
        <v>881</v>
      </c>
      <c r="L177" s="66">
        <v>8.4000000000000005E-2</v>
      </c>
      <c r="M177" s="225">
        <f>E175*L177</f>
        <v>0.17976000000000003</v>
      </c>
      <c r="N177" s="66">
        <v>28.4</v>
      </c>
      <c r="O177" s="227">
        <f t="shared" si="3"/>
        <v>0</v>
      </c>
      <c r="P177" s="53"/>
      <c r="Q177" s="53"/>
      <c r="R177" s="53"/>
    </row>
    <row r="178" spans="1:18" s="43" customFormat="1">
      <c r="A178" s="44"/>
      <c r="B178" s="45"/>
      <c r="C178" s="44"/>
      <c r="D178" s="46"/>
      <c r="E178" s="47"/>
      <c r="F178" s="47"/>
      <c r="G178" s="47"/>
      <c r="H178" s="48"/>
      <c r="I178" s="48"/>
      <c r="J178" s="49" t="s">
        <v>796</v>
      </c>
      <c r="K178" s="64" t="s">
        <v>881</v>
      </c>
      <c r="L178" s="66">
        <v>6.4000000000000001E-2</v>
      </c>
      <c r="M178" s="225">
        <f>E175*L178</f>
        <v>0.13696</v>
      </c>
      <c r="N178" s="52">
        <v>82.38</v>
      </c>
      <c r="O178" s="227">
        <f t="shared" si="3"/>
        <v>0</v>
      </c>
      <c r="P178" s="53"/>
      <c r="Q178" s="53"/>
      <c r="R178" s="53"/>
    </row>
    <row r="179" spans="1:18" s="43" customFormat="1">
      <c r="A179" s="44"/>
      <c r="B179" s="45"/>
      <c r="C179" s="44"/>
      <c r="D179" s="46"/>
      <c r="E179" s="47"/>
      <c r="F179" s="47"/>
      <c r="G179" s="47"/>
      <c r="H179" s="48"/>
      <c r="I179" s="48"/>
      <c r="J179" s="49"/>
      <c r="K179" s="50"/>
      <c r="L179" s="52"/>
      <c r="M179" s="225">
        <f>E175*L179</f>
        <v>0</v>
      </c>
      <c r="N179" s="52"/>
      <c r="O179" s="227">
        <f t="shared" si="3"/>
        <v>0</v>
      </c>
      <c r="P179" s="53"/>
      <c r="Q179" s="53"/>
      <c r="R179" s="53"/>
    </row>
    <row r="180" spans="1:18" s="43" customFormat="1">
      <c r="A180" s="54"/>
      <c r="B180" s="55"/>
      <c r="C180" s="54"/>
      <c r="D180" s="56"/>
      <c r="E180" s="57"/>
      <c r="F180" s="57"/>
      <c r="G180" s="57"/>
      <c r="H180" s="59"/>
      <c r="I180" s="59"/>
      <c r="J180" s="49"/>
      <c r="K180" s="50"/>
      <c r="L180" s="52"/>
      <c r="M180" s="225">
        <f>E175*L180</f>
        <v>0</v>
      </c>
      <c r="N180" s="52"/>
      <c r="O180" s="227">
        <f t="shared" si="3"/>
        <v>0</v>
      </c>
      <c r="P180" s="60"/>
      <c r="Q180" s="60"/>
      <c r="R180" s="60"/>
    </row>
    <row r="181" spans="1:18" ht="35.25" customHeight="1">
      <c r="A181" s="213">
        <f>A175+1</f>
        <v>29</v>
      </c>
      <c r="B181" s="230" t="s">
        <v>517</v>
      </c>
      <c r="C181" s="217" t="s">
        <v>216</v>
      </c>
      <c r="D181" s="231" t="s">
        <v>791</v>
      </c>
      <c r="E181" s="301">
        <v>0.46</v>
      </c>
      <c r="F181" s="244"/>
      <c r="G181" s="244"/>
      <c r="H181" s="221">
        <f>IF(E181*F181*E$4&gt;0,E181*F181*E$4,0)</f>
        <v>0</v>
      </c>
      <c r="I181" s="221">
        <f>IF(E181*G181*E$5&gt;0,E181*G181*E$5,0)</f>
        <v>0</v>
      </c>
      <c r="J181" s="222" t="s">
        <v>217</v>
      </c>
      <c r="K181" s="223" t="s">
        <v>791</v>
      </c>
      <c r="L181" s="224">
        <v>1</v>
      </c>
      <c r="M181" s="225">
        <f>E181*L181</f>
        <v>0.46</v>
      </c>
      <c r="N181" s="224">
        <v>262.13</v>
      </c>
      <c r="O181" s="227">
        <f t="shared" si="3"/>
        <v>0</v>
      </c>
      <c r="P181" s="228">
        <f>SUM(O181:O186)</f>
        <v>0</v>
      </c>
      <c r="Q181" s="225">
        <f>R181/E181</f>
        <v>0</v>
      </c>
      <c r="R181" s="228">
        <f>H181+I181+P181</f>
        <v>0</v>
      </c>
    </row>
    <row r="182" spans="1:18" s="43" customFormat="1">
      <c r="A182" s="44"/>
      <c r="B182" s="45"/>
      <c r="C182" s="44"/>
      <c r="D182" s="46"/>
      <c r="E182" s="47"/>
      <c r="F182" s="41"/>
      <c r="G182" s="41"/>
      <c r="H182" s="48"/>
      <c r="I182" s="48"/>
      <c r="J182" s="49"/>
      <c r="K182" s="50"/>
      <c r="L182" s="52"/>
      <c r="M182" s="225">
        <f>E181*L182</f>
        <v>0</v>
      </c>
      <c r="N182" s="52"/>
      <c r="O182" s="227">
        <f t="shared" si="3"/>
        <v>0</v>
      </c>
      <c r="P182" s="53"/>
      <c r="Q182" s="53"/>
      <c r="R182" s="53"/>
    </row>
    <row r="183" spans="1:18" s="43" customFormat="1">
      <c r="A183" s="44"/>
      <c r="B183" s="45"/>
      <c r="C183" s="44"/>
      <c r="D183" s="46"/>
      <c r="E183" s="47"/>
      <c r="F183" s="41"/>
      <c r="G183" s="41"/>
      <c r="H183" s="48"/>
      <c r="I183" s="48"/>
      <c r="J183" s="49"/>
      <c r="K183" s="50"/>
      <c r="L183" s="52"/>
      <c r="M183" s="225">
        <f>E181*L183</f>
        <v>0</v>
      </c>
      <c r="N183" s="52"/>
      <c r="O183" s="227">
        <f t="shared" si="3"/>
        <v>0</v>
      </c>
      <c r="P183" s="53"/>
      <c r="Q183" s="53"/>
      <c r="R183" s="53"/>
    </row>
    <row r="184" spans="1:18" s="43" customFormat="1">
      <c r="A184" s="44"/>
      <c r="B184" s="45"/>
      <c r="C184" s="44"/>
      <c r="D184" s="46"/>
      <c r="E184" s="47"/>
      <c r="F184" s="41"/>
      <c r="G184" s="41"/>
      <c r="H184" s="48"/>
      <c r="I184" s="48"/>
      <c r="J184" s="49"/>
      <c r="K184" s="50"/>
      <c r="L184" s="110"/>
      <c r="M184" s="225">
        <f>E181*L184</f>
        <v>0</v>
      </c>
      <c r="N184" s="52"/>
      <c r="O184" s="227">
        <f t="shared" si="3"/>
        <v>0</v>
      </c>
      <c r="P184" s="53"/>
      <c r="Q184" s="53"/>
      <c r="R184" s="53"/>
    </row>
    <row r="185" spans="1:18" s="43" customFormat="1">
      <c r="A185" s="44"/>
      <c r="B185" s="45"/>
      <c r="C185" s="44"/>
      <c r="D185" s="46"/>
      <c r="E185" s="47"/>
      <c r="F185" s="41"/>
      <c r="G185" s="41"/>
      <c r="H185" s="48"/>
      <c r="I185" s="48"/>
      <c r="J185" s="49"/>
      <c r="K185" s="50"/>
      <c r="L185" s="110"/>
      <c r="M185" s="225">
        <f>E181*L185</f>
        <v>0</v>
      </c>
      <c r="N185" s="52"/>
      <c r="O185" s="227">
        <f t="shared" si="3"/>
        <v>0</v>
      </c>
      <c r="P185" s="53"/>
      <c r="Q185" s="53"/>
      <c r="R185" s="53"/>
    </row>
    <row r="186" spans="1:18" s="43" customFormat="1">
      <c r="A186" s="54"/>
      <c r="B186" s="55"/>
      <c r="C186" s="54"/>
      <c r="D186" s="56"/>
      <c r="E186" s="57"/>
      <c r="F186" s="58"/>
      <c r="G186" s="58"/>
      <c r="H186" s="59"/>
      <c r="I186" s="59"/>
      <c r="J186" s="63"/>
      <c r="K186" s="64"/>
      <c r="L186" s="51"/>
      <c r="M186" s="225">
        <f>E181*L186</f>
        <v>0</v>
      </c>
      <c r="N186" s="52"/>
      <c r="O186" s="227">
        <f t="shared" si="3"/>
        <v>0</v>
      </c>
      <c r="P186" s="60"/>
      <c r="Q186" s="60"/>
      <c r="R186" s="60"/>
    </row>
    <row r="187" spans="1:18" ht="35.25" customHeight="1">
      <c r="A187" s="213">
        <f>A181+1</f>
        <v>30</v>
      </c>
      <c r="B187" s="230" t="s">
        <v>517</v>
      </c>
      <c r="C187" s="217" t="s">
        <v>404</v>
      </c>
      <c r="D187" s="231" t="s">
        <v>791</v>
      </c>
      <c r="E187" s="301">
        <v>0.115</v>
      </c>
      <c r="F187" s="244"/>
      <c r="G187" s="244"/>
      <c r="H187" s="221">
        <f>IF(E187*F187*E$4&gt;0,E187*F187*E$4,0)</f>
        <v>0</v>
      </c>
      <c r="I187" s="221">
        <f>IF(E187*G187*E$5&gt;0,E187*G187*E$5,0)</f>
        <v>0</v>
      </c>
      <c r="J187" s="222" t="s">
        <v>405</v>
      </c>
      <c r="K187" s="223" t="s">
        <v>791</v>
      </c>
      <c r="L187" s="224">
        <v>1</v>
      </c>
      <c r="M187" s="225">
        <f>E187*L187</f>
        <v>0.115</v>
      </c>
      <c r="N187" s="224">
        <v>269.62</v>
      </c>
      <c r="O187" s="227">
        <f t="shared" si="3"/>
        <v>0</v>
      </c>
      <c r="P187" s="228">
        <f>SUM(O187:O192)</f>
        <v>0</v>
      </c>
      <c r="Q187" s="225">
        <f>R187/E187</f>
        <v>0</v>
      </c>
      <c r="R187" s="228">
        <f>H187+I187+P187</f>
        <v>0</v>
      </c>
    </row>
    <row r="188" spans="1:18" s="43" customFormat="1">
      <c r="A188" s="44"/>
      <c r="B188" s="45"/>
      <c r="C188" s="44"/>
      <c r="D188" s="46"/>
      <c r="E188" s="47"/>
      <c r="F188" s="41"/>
      <c r="G188" s="41"/>
      <c r="H188" s="48"/>
      <c r="I188" s="48"/>
      <c r="J188" s="49"/>
      <c r="K188" s="50"/>
      <c r="L188" s="52"/>
      <c r="M188" s="225">
        <f>E187*L188</f>
        <v>0</v>
      </c>
      <c r="N188" s="52"/>
      <c r="O188" s="227">
        <f t="shared" si="3"/>
        <v>0</v>
      </c>
      <c r="P188" s="53"/>
      <c r="Q188" s="53"/>
      <c r="R188" s="53"/>
    </row>
    <row r="189" spans="1:18" s="43" customFormat="1">
      <c r="A189" s="44"/>
      <c r="B189" s="45"/>
      <c r="C189" s="44"/>
      <c r="D189" s="46"/>
      <c r="E189" s="47"/>
      <c r="F189" s="41"/>
      <c r="G189" s="41"/>
      <c r="H189" s="48"/>
      <c r="I189" s="48"/>
      <c r="J189" s="49"/>
      <c r="K189" s="50"/>
      <c r="L189" s="52"/>
      <c r="M189" s="225">
        <f>E187*L189</f>
        <v>0</v>
      </c>
      <c r="N189" s="52"/>
      <c r="O189" s="227">
        <f t="shared" si="3"/>
        <v>0</v>
      </c>
      <c r="P189" s="53"/>
      <c r="Q189" s="53"/>
      <c r="R189" s="53"/>
    </row>
    <row r="190" spans="1:18" s="43" customFormat="1">
      <c r="A190" s="44"/>
      <c r="B190" s="45"/>
      <c r="C190" s="44"/>
      <c r="D190" s="46"/>
      <c r="E190" s="47"/>
      <c r="F190" s="41"/>
      <c r="G190" s="41"/>
      <c r="H190" s="48"/>
      <c r="I190" s="48"/>
      <c r="J190" s="49"/>
      <c r="K190" s="50"/>
      <c r="L190" s="110"/>
      <c r="M190" s="225">
        <f>E187*L190</f>
        <v>0</v>
      </c>
      <c r="N190" s="52"/>
      <c r="O190" s="227">
        <f t="shared" si="3"/>
        <v>0</v>
      </c>
      <c r="P190" s="53"/>
      <c r="Q190" s="53"/>
      <c r="R190" s="53"/>
    </row>
    <row r="191" spans="1:18" s="43" customFormat="1">
      <c r="A191" s="44"/>
      <c r="B191" s="45"/>
      <c r="C191" s="44"/>
      <c r="D191" s="46"/>
      <c r="E191" s="47"/>
      <c r="F191" s="41"/>
      <c r="G191" s="41"/>
      <c r="H191" s="48"/>
      <c r="I191" s="48"/>
      <c r="J191" s="49"/>
      <c r="K191" s="50"/>
      <c r="L191" s="110"/>
      <c r="M191" s="225">
        <f>E187*L191</f>
        <v>0</v>
      </c>
      <c r="N191" s="52"/>
      <c r="O191" s="227">
        <f t="shared" si="3"/>
        <v>0</v>
      </c>
      <c r="P191" s="53"/>
      <c r="Q191" s="53"/>
      <c r="R191" s="53"/>
    </row>
    <row r="192" spans="1:18" s="43" customFormat="1">
      <c r="A192" s="54"/>
      <c r="B192" s="55"/>
      <c r="C192" s="54"/>
      <c r="D192" s="56"/>
      <c r="E192" s="57"/>
      <c r="F192" s="58"/>
      <c r="G192" s="58"/>
      <c r="H192" s="59"/>
      <c r="I192" s="59"/>
      <c r="J192" s="63"/>
      <c r="K192" s="64"/>
      <c r="L192" s="51"/>
      <c r="M192" s="225">
        <f>E187*L192</f>
        <v>0</v>
      </c>
      <c r="N192" s="52"/>
      <c r="O192" s="227">
        <f t="shared" si="3"/>
        <v>0</v>
      </c>
      <c r="P192" s="60"/>
      <c r="Q192" s="60"/>
      <c r="R192" s="60"/>
    </row>
    <row r="193" spans="1:18" s="23" customFormat="1" ht="22.5">
      <c r="A193" s="213">
        <f>A187+1</f>
        <v>31</v>
      </c>
      <c r="B193" s="67" t="s">
        <v>147</v>
      </c>
      <c r="C193" s="76" t="s">
        <v>566</v>
      </c>
      <c r="D193" s="72" t="s">
        <v>810</v>
      </c>
      <c r="E193" s="73">
        <v>1</v>
      </c>
      <c r="F193" s="73">
        <v>0.8</v>
      </c>
      <c r="G193" s="73">
        <v>0.09</v>
      </c>
      <c r="H193" s="221">
        <f>IF(E193*F193*E$4&gt;0,E193*F193*E$4,0)</f>
        <v>0</v>
      </c>
      <c r="I193" s="221">
        <f>IF(E193*G193*E$5&gt;0,E193*G193*E$5,0)</f>
        <v>0</v>
      </c>
      <c r="J193" s="63" t="s">
        <v>149</v>
      </c>
      <c r="K193" s="64" t="s">
        <v>810</v>
      </c>
      <c r="L193" s="66">
        <v>1</v>
      </c>
      <c r="M193" s="225">
        <f>E193*L193</f>
        <v>1</v>
      </c>
      <c r="N193" s="66">
        <v>20</v>
      </c>
      <c r="O193" s="227">
        <f t="shared" si="3"/>
        <v>0</v>
      </c>
      <c r="P193" s="228">
        <f>SUM(O193:O198)</f>
        <v>0</v>
      </c>
      <c r="Q193" s="225">
        <f>R193/E193</f>
        <v>0</v>
      </c>
      <c r="R193" s="228">
        <f>H193+I193+P193</f>
        <v>0</v>
      </c>
    </row>
    <row r="194" spans="1:18" s="23" customFormat="1">
      <c r="A194" s="44"/>
      <c r="B194" s="107"/>
      <c r="C194" s="108"/>
      <c r="D194" s="109"/>
      <c r="E194" s="74"/>
      <c r="F194" s="74"/>
      <c r="G194" s="74"/>
      <c r="H194" s="48"/>
      <c r="I194" s="48"/>
      <c r="J194" s="63"/>
      <c r="K194" s="64"/>
      <c r="L194" s="66"/>
      <c r="M194" s="225">
        <f>E193*L194</f>
        <v>0</v>
      </c>
      <c r="N194" s="66"/>
      <c r="O194" s="227">
        <f t="shared" si="3"/>
        <v>0</v>
      </c>
      <c r="P194" s="53"/>
      <c r="Q194" s="53"/>
      <c r="R194" s="53"/>
    </row>
    <row r="195" spans="1:18" s="23" customFormat="1">
      <c r="A195" s="44"/>
      <c r="B195" s="107"/>
      <c r="C195" s="108"/>
      <c r="D195" s="109"/>
      <c r="E195" s="74"/>
      <c r="F195" s="74"/>
      <c r="G195" s="74"/>
      <c r="H195" s="48"/>
      <c r="I195" s="48"/>
      <c r="J195" s="63"/>
      <c r="K195" s="64"/>
      <c r="L195" s="66"/>
      <c r="M195" s="225">
        <f>E193*L195</f>
        <v>0</v>
      </c>
      <c r="N195" s="66"/>
      <c r="O195" s="227">
        <f t="shared" si="3"/>
        <v>0</v>
      </c>
      <c r="P195" s="53"/>
      <c r="Q195" s="53"/>
      <c r="R195" s="53"/>
    </row>
    <row r="196" spans="1:18" s="23" customFormat="1">
      <c r="A196" s="44"/>
      <c r="B196" s="107"/>
      <c r="C196" s="108"/>
      <c r="D196" s="109"/>
      <c r="E196" s="74"/>
      <c r="F196" s="74"/>
      <c r="G196" s="74"/>
      <c r="H196" s="48"/>
      <c r="I196" s="48"/>
      <c r="J196" s="63"/>
      <c r="K196" s="64"/>
      <c r="L196" s="66"/>
      <c r="M196" s="225">
        <f>E193*L196</f>
        <v>0</v>
      </c>
      <c r="N196" s="66"/>
      <c r="O196" s="227">
        <f t="shared" si="3"/>
        <v>0</v>
      </c>
      <c r="P196" s="53"/>
      <c r="Q196" s="53"/>
      <c r="R196" s="53"/>
    </row>
    <row r="197" spans="1:18" s="23" customFormat="1">
      <c r="A197" s="44"/>
      <c r="B197" s="107"/>
      <c r="C197" s="108"/>
      <c r="D197" s="109"/>
      <c r="E197" s="74"/>
      <c r="F197" s="74"/>
      <c r="G197" s="74"/>
      <c r="H197" s="48"/>
      <c r="I197" s="48"/>
      <c r="J197" s="63"/>
      <c r="K197" s="64"/>
      <c r="L197" s="66"/>
      <c r="M197" s="225">
        <f>E193*L197</f>
        <v>0</v>
      </c>
      <c r="N197" s="66"/>
      <c r="O197" s="227">
        <f t="shared" si="3"/>
        <v>0</v>
      </c>
      <c r="P197" s="53"/>
      <c r="Q197" s="53"/>
      <c r="R197" s="53"/>
    </row>
    <row r="198" spans="1:18" s="23" customFormat="1">
      <c r="A198" s="54"/>
      <c r="B198" s="151"/>
      <c r="C198" s="126"/>
      <c r="D198" s="42"/>
      <c r="E198" s="75"/>
      <c r="F198" s="75"/>
      <c r="G198" s="75"/>
      <c r="H198" s="59"/>
      <c r="I198" s="59"/>
      <c r="J198" s="63"/>
      <c r="K198" s="64"/>
      <c r="L198" s="66"/>
      <c r="M198" s="225">
        <f>E193*L198</f>
        <v>0</v>
      </c>
      <c r="N198" s="66"/>
      <c r="O198" s="227">
        <f t="shared" si="3"/>
        <v>0</v>
      </c>
      <c r="P198" s="60"/>
      <c r="Q198" s="60"/>
      <c r="R198" s="60"/>
    </row>
    <row r="199" spans="1:18" s="43" customFormat="1">
      <c r="A199" s="213">
        <f>A193+1</f>
        <v>32</v>
      </c>
      <c r="B199" s="77"/>
      <c r="C199" s="40"/>
      <c r="D199" s="68"/>
      <c r="E199" s="69"/>
      <c r="F199" s="69"/>
      <c r="G199" s="69"/>
      <c r="H199" s="221">
        <f>IF(E199*F199*E$4&gt;0,E199*F199*E$4,0)</f>
        <v>0</v>
      </c>
      <c r="I199" s="221">
        <f>IF(E199*G199*E$5&gt;0,E199*G199*E$5,0)</f>
        <v>0</v>
      </c>
      <c r="J199" s="49"/>
      <c r="K199" s="50"/>
      <c r="L199" s="52"/>
      <c r="M199" s="225">
        <f>E199*L199</f>
        <v>0</v>
      </c>
      <c r="N199" s="52"/>
      <c r="O199" s="227">
        <f t="shared" si="3"/>
        <v>0</v>
      </c>
      <c r="P199" s="228">
        <f>SUM(O199:O204)</f>
        <v>0</v>
      </c>
      <c r="Q199" s="225" t="e">
        <f>R199/E199</f>
        <v>#DIV/0!</v>
      </c>
      <c r="R199" s="228">
        <f>H199+I199+P199</f>
        <v>0</v>
      </c>
    </row>
    <row r="200" spans="1:18" s="43" customFormat="1">
      <c r="A200" s="44"/>
      <c r="B200" s="45"/>
      <c r="C200" s="44"/>
      <c r="D200" s="46"/>
      <c r="E200" s="47"/>
      <c r="F200" s="47"/>
      <c r="G200" s="47"/>
      <c r="H200" s="48"/>
      <c r="I200" s="48"/>
      <c r="J200" s="49"/>
      <c r="K200" s="50"/>
      <c r="L200" s="52"/>
      <c r="M200" s="225">
        <f>E199*L200</f>
        <v>0</v>
      </c>
      <c r="N200" s="52"/>
      <c r="O200" s="227">
        <f t="shared" si="3"/>
        <v>0</v>
      </c>
      <c r="P200" s="53"/>
      <c r="Q200" s="53"/>
      <c r="R200" s="53"/>
    </row>
    <row r="201" spans="1:18" s="43" customFormat="1">
      <c r="A201" s="44"/>
      <c r="B201" s="45"/>
      <c r="C201" s="44"/>
      <c r="D201" s="46"/>
      <c r="E201" s="47"/>
      <c r="F201" s="47"/>
      <c r="G201" s="47"/>
      <c r="H201" s="48"/>
      <c r="I201" s="48"/>
      <c r="J201" s="49"/>
      <c r="K201" s="50"/>
      <c r="L201" s="52"/>
      <c r="M201" s="225">
        <f>E199*L201</f>
        <v>0</v>
      </c>
      <c r="N201" s="52"/>
      <c r="O201" s="227">
        <f t="shared" si="3"/>
        <v>0</v>
      </c>
      <c r="P201" s="53"/>
      <c r="Q201" s="53"/>
      <c r="R201" s="53"/>
    </row>
    <row r="202" spans="1:18" s="43" customFormat="1">
      <c r="A202" s="44"/>
      <c r="B202" s="45"/>
      <c r="C202" s="44"/>
      <c r="D202" s="46"/>
      <c r="E202" s="47"/>
      <c r="F202" s="47"/>
      <c r="G202" s="47"/>
      <c r="H202" s="48"/>
      <c r="I202" s="48"/>
      <c r="J202" s="49"/>
      <c r="K202" s="50"/>
      <c r="L202" s="52"/>
      <c r="M202" s="225">
        <f>E199*L202</f>
        <v>0</v>
      </c>
      <c r="N202" s="52"/>
      <c r="O202" s="227">
        <f t="shared" si="3"/>
        <v>0</v>
      </c>
      <c r="P202" s="53"/>
      <c r="Q202" s="53"/>
      <c r="R202" s="53"/>
    </row>
    <row r="203" spans="1:18" s="43" customFormat="1">
      <c r="A203" s="44"/>
      <c r="B203" s="45"/>
      <c r="C203" s="44"/>
      <c r="D203" s="46"/>
      <c r="E203" s="47"/>
      <c r="F203" s="47"/>
      <c r="G203" s="47"/>
      <c r="H203" s="48"/>
      <c r="I203" s="48"/>
      <c r="J203" s="49"/>
      <c r="K203" s="50"/>
      <c r="L203" s="52"/>
      <c r="M203" s="225">
        <f>E199*L203</f>
        <v>0</v>
      </c>
      <c r="N203" s="52"/>
      <c r="O203" s="227">
        <f t="shared" si="3"/>
        <v>0</v>
      </c>
      <c r="P203" s="53"/>
      <c r="Q203" s="53"/>
      <c r="R203" s="53"/>
    </row>
    <row r="204" spans="1:18" s="43" customFormat="1">
      <c r="A204" s="54"/>
      <c r="B204" s="55"/>
      <c r="C204" s="54"/>
      <c r="D204" s="56"/>
      <c r="E204" s="57"/>
      <c r="F204" s="57"/>
      <c r="G204" s="57"/>
      <c r="H204" s="59"/>
      <c r="I204" s="59"/>
      <c r="J204" s="63"/>
      <c r="K204" s="64"/>
      <c r="L204" s="66"/>
      <c r="M204" s="225">
        <f>E199*L204</f>
        <v>0</v>
      </c>
      <c r="N204" s="66"/>
      <c r="O204" s="227">
        <f t="shared" si="3"/>
        <v>0</v>
      </c>
      <c r="P204" s="60"/>
      <c r="Q204" s="60"/>
      <c r="R204" s="60"/>
    </row>
    <row r="205" spans="1:18" s="43" customFormat="1">
      <c r="A205" s="213">
        <f>A199+1</f>
        <v>33</v>
      </c>
      <c r="B205" s="77"/>
      <c r="C205" s="40"/>
      <c r="D205" s="68"/>
      <c r="E205" s="69"/>
      <c r="F205" s="69"/>
      <c r="G205" s="69"/>
      <c r="H205" s="221">
        <f>IF(E205*F205*E$4&gt;0,E205*F205*E$4,0)</f>
        <v>0</v>
      </c>
      <c r="I205" s="221">
        <f>IF(E205*G205*E$5&gt;0,E205*G205*E$5,0)</f>
        <v>0</v>
      </c>
      <c r="J205" s="49"/>
      <c r="K205" s="50"/>
      <c r="L205" s="52"/>
      <c r="M205" s="225">
        <f>E205*L205</f>
        <v>0</v>
      </c>
      <c r="N205" s="52"/>
      <c r="O205" s="227">
        <f t="shared" ref="O205:O268" si="4">M205*N205*E$6</f>
        <v>0</v>
      </c>
      <c r="P205" s="228">
        <f>SUM(O205:O210)</f>
        <v>0</v>
      </c>
      <c r="Q205" s="225" t="e">
        <f>R205/E205</f>
        <v>#DIV/0!</v>
      </c>
      <c r="R205" s="228">
        <f>H205+I205+P205</f>
        <v>0</v>
      </c>
    </row>
    <row r="206" spans="1:18" s="43" customFormat="1">
      <c r="A206" s="44"/>
      <c r="B206" s="45"/>
      <c r="C206" s="44"/>
      <c r="D206" s="46"/>
      <c r="E206" s="47"/>
      <c r="F206" s="47"/>
      <c r="G206" s="47"/>
      <c r="H206" s="48"/>
      <c r="I206" s="48"/>
      <c r="J206" s="49"/>
      <c r="K206" s="50"/>
      <c r="L206" s="52"/>
      <c r="M206" s="225">
        <f>E205*L206</f>
        <v>0</v>
      </c>
      <c r="N206" s="52"/>
      <c r="O206" s="227">
        <f t="shared" si="4"/>
        <v>0</v>
      </c>
      <c r="P206" s="53"/>
      <c r="Q206" s="53"/>
      <c r="R206" s="53"/>
    </row>
    <row r="207" spans="1:18" s="43" customFormat="1">
      <c r="A207" s="44"/>
      <c r="B207" s="45"/>
      <c r="C207" s="44"/>
      <c r="D207" s="46"/>
      <c r="E207" s="47"/>
      <c r="F207" s="47"/>
      <c r="G207" s="47"/>
      <c r="H207" s="48"/>
      <c r="I207" s="48"/>
      <c r="J207" s="49"/>
      <c r="K207" s="50"/>
      <c r="L207" s="52"/>
      <c r="M207" s="225">
        <f>E205*L207</f>
        <v>0</v>
      </c>
      <c r="N207" s="52"/>
      <c r="O207" s="227">
        <f t="shared" si="4"/>
        <v>0</v>
      </c>
      <c r="P207" s="53"/>
      <c r="Q207" s="53"/>
      <c r="R207" s="53"/>
    </row>
    <row r="208" spans="1:18" s="43" customFormat="1">
      <c r="A208" s="44"/>
      <c r="B208" s="45"/>
      <c r="C208" s="44"/>
      <c r="D208" s="46"/>
      <c r="E208" s="47"/>
      <c r="F208" s="47"/>
      <c r="G208" s="47"/>
      <c r="H208" s="48"/>
      <c r="I208" s="48"/>
      <c r="J208" s="49"/>
      <c r="K208" s="50"/>
      <c r="L208" s="52"/>
      <c r="M208" s="225">
        <f>E205*L208</f>
        <v>0</v>
      </c>
      <c r="N208" s="52"/>
      <c r="O208" s="227">
        <f t="shared" si="4"/>
        <v>0</v>
      </c>
      <c r="P208" s="53"/>
      <c r="Q208" s="53"/>
      <c r="R208" s="53"/>
    </row>
    <row r="209" spans="1:18" s="43" customFormat="1">
      <c r="A209" s="44"/>
      <c r="B209" s="45"/>
      <c r="C209" s="44"/>
      <c r="D209" s="46"/>
      <c r="E209" s="47"/>
      <c r="F209" s="47"/>
      <c r="G209" s="47"/>
      <c r="H209" s="48"/>
      <c r="I209" s="48"/>
      <c r="J209" s="49"/>
      <c r="K209" s="50"/>
      <c r="L209" s="52"/>
      <c r="M209" s="225">
        <f>E205*L209</f>
        <v>0</v>
      </c>
      <c r="N209" s="52"/>
      <c r="O209" s="227">
        <f t="shared" si="4"/>
        <v>0</v>
      </c>
      <c r="P209" s="53"/>
      <c r="Q209" s="53"/>
      <c r="R209" s="53"/>
    </row>
    <row r="210" spans="1:18" s="43" customFormat="1">
      <c r="A210" s="54"/>
      <c r="B210" s="55"/>
      <c r="C210" s="54"/>
      <c r="D210" s="56"/>
      <c r="E210" s="57"/>
      <c r="F210" s="57"/>
      <c r="G210" s="57"/>
      <c r="H210" s="59"/>
      <c r="I210" s="59"/>
      <c r="J210" s="63"/>
      <c r="K210" s="64"/>
      <c r="L210" s="66"/>
      <c r="M210" s="225">
        <f>E205*L210</f>
        <v>0</v>
      </c>
      <c r="N210" s="66"/>
      <c r="O210" s="227">
        <f t="shared" si="4"/>
        <v>0</v>
      </c>
      <c r="P210" s="60"/>
      <c r="Q210" s="60"/>
      <c r="R210" s="60"/>
    </row>
    <row r="211" spans="1:18" s="43" customFormat="1">
      <c r="A211" s="213">
        <f>A205+1</f>
        <v>34</v>
      </c>
      <c r="B211" s="77"/>
      <c r="C211" s="40"/>
      <c r="D211" s="68"/>
      <c r="E211" s="69"/>
      <c r="F211" s="69"/>
      <c r="G211" s="69"/>
      <c r="H211" s="221">
        <f>IF(E211*F211*E$4&gt;0,E211*F211*E$4,0)</f>
        <v>0</v>
      </c>
      <c r="I211" s="221">
        <f>IF(E211*G211*E$5&gt;0,E211*G211*E$5,0)</f>
        <v>0</v>
      </c>
      <c r="J211" s="49"/>
      <c r="K211" s="50"/>
      <c r="L211" s="52"/>
      <c r="M211" s="225">
        <f>E211*L211</f>
        <v>0</v>
      </c>
      <c r="N211" s="52"/>
      <c r="O211" s="227">
        <f t="shared" si="4"/>
        <v>0</v>
      </c>
      <c r="P211" s="228">
        <f>SUM(O211:O216)</f>
        <v>0</v>
      </c>
      <c r="Q211" s="225" t="e">
        <f>R211/E211</f>
        <v>#DIV/0!</v>
      </c>
      <c r="R211" s="228">
        <f>H211+I211+P211</f>
        <v>0</v>
      </c>
    </row>
    <row r="212" spans="1:18" s="43" customFormat="1">
      <c r="A212" s="44"/>
      <c r="B212" s="45"/>
      <c r="C212" s="44"/>
      <c r="D212" s="46"/>
      <c r="E212" s="47"/>
      <c r="F212" s="47"/>
      <c r="G212" s="47"/>
      <c r="H212" s="48"/>
      <c r="I212" s="48"/>
      <c r="J212" s="49"/>
      <c r="K212" s="50"/>
      <c r="L212" s="52"/>
      <c r="M212" s="225">
        <f>E211*L212</f>
        <v>0</v>
      </c>
      <c r="N212" s="52"/>
      <c r="O212" s="227">
        <f t="shared" si="4"/>
        <v>0</v>
      </c>
      <c r="P212" s="53"/>
      <c r="Q212" s="53"/>
      <c r="R212" s="53"/>
    </row>
    <row r="213" spans="1:18" s="43" customFormat="1">
      <c r="A213" s="44"/>
      <c r="B213" s="45"/>
      <c r="C213" s="44"/>
      <c r="D213" s="46"/>
      <c r="E213" s="47"/>
      <c r="F213" s="47"/>
      <c r="G213" s="47"/>
      <c r="H213" s="48"/>
      <c r="I213" s="48"/>
      <c r="J213" s="49"/>
      <c r="K213" s="50"/>
      <c r="L213" s="52"/>
      <c r="M213" s="225">
        <f>E211*L213</f>
        <v>0</v>
      </c>
      <c r="N213" s="52"/>
      <c r="O213" s="227">
        <f t="shared" si="4"/>
        <v>0</v>
      </c>
      <c r="P213" s="53"/>
      <c r="Q213" s="53"/>
      <c r="R213" s="53"/>
    </row>
    <row r="214" spans="1:18" s="43" customFormat="1">
      <c r="A214" s="44"/>
      <c r="B214" s="45"/>
      <c r="C214" s="44"/>
      <c r="D214" s="46"/>
      <c r="E214" s="47"/>
      <c r="F214" s="47"/>
      <c r="G214" s="47"/>
      <c r="H214" s="48"/>
      <c r="I214" s="48"/>
      <c r="J214" s="49"/>
      <c r="K214" s="50"/>
      <c r="L214" s="52"/>
      <c r="M214" s="225">
        <f>E211*L214</f>
        <v>0</v>
      </c>
      <c r="N214" s="52"/>
      <c r="O214" s="227">
        <f t="shared" si="4"/>
        <v>0</v>
      </c>
      <c r="P214" s="53"/>
      <c r="Q214" s="53"/>
      <c r="R214" s="53"/>
    </row>
    <row r="215" spans="1:18" s="43" customFormat="1">
      <c r="A215" s="44"/>
      <c r="B215" s="45"/>
      <c r="C215" s="44"/>
      <c r="D215" s="46"/>
      <c r="E215" s="47"/>
      <c r="F215" s="47"/>
      <c r="G215" s="47"/>
      <c r="H215" s="48"/>
      <c r="I215" s="48"/>
      <c r="J215" s="49"/>
      <c r="K215" s="50"/>
      <c r="L215" s="52"/>
      <c r="M215" s="225">
        <f>E211*L215</f>
        <v>0</v>
      </c>
      <c r="N215" s="52"/>
      <c r="O215" s="227">
        <f t="shared" si="4"/>
        <v>0</v>
      </c>
      <c r="P215" s="53"/>
      <c r="Q215" s="53"/>
      <c r="R215" s="53"/>
    </row>
    <row r="216" spans="1:18" s="43" customFormat="1">
      <c r="A216" s="54"/>
      <c r="B216" s="55"/>
      <c r="C216" s="54"/>
      <c r="D216" s="56"/>
      <c r="E216" s="57"/>
      <c r="F216" s="57"/>
      <c r="G216" s="57"/>
      <c r="H216" s="59"/>
      <c r="I216" s="59"/>
      <c r="J216" s="63"/>
      <c r="K216" s="64"/>
      <c r="L216" s="66"/>
      <c r="M216" s="225">
        <f>E211*L216</f>
        <v>0</v>
      </c>
      <c r="N216" s="66"/>
      <c r="O216" s="227">
        <f t="shared" si="4"/>
        <v>0</v>
      </c>
      <c r="P216" s="60"/>
      <c r="Q216" s="60"/>
      <c r="R216" s="60"/>
    </row>
    <row r="217" spans="1:18" s="43" customFormat="1">
      <c r="A217" s="213">
        <f>A211+1</f>
        <v>35</v>
      </c>
      <c r="B217" s="77"/>
      <c r="C217" s="40"/>
      <c r="D217" s="68"/>
      <c r="E217" s="69"/>
      <c r="F217" s="69"/>
      <c r="G217" s="69"/>
      <c r="H217" s="221">
        <f>IF(E217*F217*E$4&gt;0,E217*F217*E$4,0)</f>
        <v>0</v>
      </c>
      <c r="I217" s="221">
        <f>IF(E217*G217*E$5&gt;0,E217*G217*E$5,0)</f>
        <v>0</v>
      </c>
      <c r="J217" s="49"/>
      <c r="K217" s="50"/>
      <c r="L217" s="52"/>
      <c r="M217" s="225">
        <f>E217*L217</f>
        <v>0</v>
      </c>
      <c r="N217" s="52"/>
      <c r="O217" s="227">
        <f t="shared" si="4"/>
        <v>0</v>
      </c>
      <c r="P217" s="228">
        <f>SUM(O217:O222)</f>
        <v>0</v>
      </c>
      <c r="Q217" s="225" t="e">
        <f>R217/E217</f>
        <v>#DIV/0!</v>
      </c>
      <c r="R217" s="228">
        <f>H217+I217+P217</f>
        <v>0</v>
      </c>
    </row>
    <row r="218" spans="1:18" s="43" customFormat="1">
      <c r="A218" s="44"/>
      <c r="B218" s="45"/>
      <c r="C218" s="44"/>
      <c r="D218" s="46"/>
      <c r="E218" s="47"/>
      <c r="F218" s="47"/>
      <c r="G218" s="47"/>
      <c r="H218" s="48"/>
      <c r="I218" s="48"/>
      <c r="J218" s="49"/>
      <c r="K218" s="50"/>
      <c r="L218" s="52"/>
      <c r="M218" s="225">
        <f>E217*L218</f>
        <v>0</v>
      </c>
      <c r="N218" s="52"/>
      <c r="O218" s="227">
        <f t="shared" si="4"/>
        <v>0</v>
      </c>
      <c r="P218" s="53"/>
      <c r="Q218" s="53"/>
      <c r="R218" s="53"/>
    </row>
    <row r="219" spans="1:18" s="43" customFormat="1">
      <c r="A219" s="44"/>
      <c r="B219" s="45"/>
      <c r="C219" s="44"/>
      <c r="D219" s="46"/>
      <c r="E219" s="47"/>
      <c r="F219" s="47"/>
      <c r="G219" s="47"/>
      <c r="H219" s="48"/>
      <c r="I219" s="48"/>
      <c r="J219" s="49"/>
      <c r="K219" s="50"/>
      <c r="L219" s="52"/>
      <c r="M219" s="225">
        <f>E217*L219</f>
        <v>0</v>
      </c>
      <c r="N219" s="52"/>
      <c r="O219" s="227">
        <f t="shared" si="4"/>
        <v>0</v>
      </c>
      <c r="P219" s="53"/>
      <c r="Q219" s="53"/>
      <c r="R219" s="53"/>
    </row>
    <row r="220" spans="1:18" s="43" customFormat="1">
      <c r="A220" s="44"/>
      <c r="B220" s="45"/>
      <c r="C220" s="44"/>
      <c r="D220" s="46"/>
      <c r="E220" s="47"/>
      <c r="F220" s="47"/>
      <c r="G220" s="47"/>
      <c r="H220" s="48"/>
      <c r="I220" s="48"/>
      <c r="J220" s="49"/>
      <c r="K220" s="50"/>
      <c r="L220" s="52"/>
      <c r="M220" s="225">
        <f>E217*L220</f>
        <v>0</v>
      </c>
      <c r="N220" s="52"/>
      <c r="O220" s="227">
        <f t="shared" si="4"/>
        <v>0</v>
      </c>
      <c r="P220" s="53"/>
      <c r="Q220" s="53"/>
      <c r="R220" s="53"/>
    </row>
    <row r="221" spans="1:18" s="43" customFormat="1">
      <c r="A221" s="44"/>
      <c r="B221" s="45"/>
      <c r="C221" s="44"/>
      <c r="D221" s="46"/>
      <c r="E221" s="47"/>
      <c r="F221" s="47"/>
      <c r="G221" s="47"/>
      <c r="H221" s="48"/>
      <c r="I221" s="48"/>
      <c r="J221" s="49"/>
      <c r="K221" s="50"/>
      <c r="L221" s="52"/>
      <c r="M221" s="225">
        <f>E217*L221</f>
        <v>0</v>
      </c>
      <c r="N221" s="52"/>
      <c r="O221" s="227">
        <f t="shared" si="4"/>
        <v>0</v>
      </c>
      <c r="P221" s="53"/>
      <c r="Q221" s="53"/>
      <c r="R221" s="53"/>
    </row>
    <row r="222" spans="1:18" s="43" customFormat="1">
      <c r="A222" s="54"/>
      <c r="B222" s="55"/>
      <c r="C222" s="54"/>
      <c r="D222" s="56"/>
      <c r="E222" s="57"/>
      <c r="F222" s="57"/>
      <c r="G222" s="57"/>
      <c r="H222" s="59"/>
      <c r="I222" s="59"/>
      <c r="J222" s="63"/>
      <c r="K222" s="64"/>
      <c r="L222" s="66"/>
      <c r="M222" s="225">
        <f>E217*L222</f>
        <v>0</v>
      </c>
      <c r="N222" s="66"/>
      <c r="O222" s="227">
        <f t="shared" si="4"/>
        <v>0</v>
      </c>
      <c r="P222" s="60"/>
      <c r="Q222" s="60"/>
      <c r="R222" s="60"/>
    </row>
    <row r="223" spans="1:18" s="43" customFormat="1">
      <c r="A223" s="213">
        <f>A217+1</f>
        <v>36</v>
      </c>
      <c r="B223" s="77"/>
      <c r="C223" s="40"/>
      <c r="D223" s="68"/>
      <c r="E223" s="69"/>
      <c r="F223" s="69"/>
      <c r="G223" s="73"/>
      <c r="H223" s="221">
        <f>IF(E223*F223*E$4&gt;0,E223*F223*E$4,0)</f>
        <v>0</v>
      </c>
      <c r="I223" s="221">
        <f>IF(E223*G223*E$5&gt;0,E223*G223*E$5,0)</f>
        <v>0</v>
      </c>
      <c r="J223" s="49"/>
      <c r="K223" s="50"/>
      <c r="L223" s="52"/>
      <c r="M223" s="225">
        <f>E223*L223</f>
        <v>0</v>
      </c>
      <c r="N223" s="52"/>
      <c r="O223" s="227">
        <f t="shared" si="4"/>
        <v>0</v>
      </c>
      <c r="P223" s="228">
        <f>SUM(O223:O228)</f>
        <v>0</v>
      </c>
      <c r="Q223" s="225" t="e">
        <f>R223/E223</f>
        <v>#DIV/0!</v>
      </c>
      <c r="R223" s="228">
        <f>H223+I223+P223</f>
        <v>0</v>
      </c>
    </row>
    <row r="224" spans="1:18" s="43" customFormat="1">
      <c r="A224" s="44"/>
      <c r="B224" s="45"/>
      <c r="C224" s="44"/>
      <c r="D224" s="46"/>
      <c r="E224" s="47"/>
      <c r="F224" s="47"/>
      <c r="G224" s="74"/>
      <c r="H224" s="48"/>
      <c r="I224" s="48"/>
      <c r="J224" s="49"/>
      <c r="K224" s="50"/>
      <c r="L224" s="52"/>
      <c r="M224" s="225">
        <f>E223*L224</f>
        <v>0</v>
      </c>
      <c r="N224" s="52"/>
      <c r="O224" s="227">
        <f t="shared" si="4"/>
        <v>0</v>
      </c>
      <c r="P224" s="53"/>
      <c r="Q224" s="53"/>
      <c r="R224" s="53"/>
    </row>
    <row r="225" spans="1:18" s="43" customFormat="1">
      <c r="A225" s="44"/>
      <c r="B225" s="45"/>
      <c r="C225" s="44"/>
      <c r="D225" s="46"/>
      <c r="E225" s="47"/>
      <c r="F225" s="47"/>
      <c r="G225" s="74"/>
      <c r="H225" s="48"/>
      <c r="I225" s="48"/>
      <c r="J225" s="49"/>
      <c r="K225" s="50"/>
      <c r="L225" s="52"/>
      <c r="M225" s="225">
        <f>E223*L225</f>
        <v>0</v>
      </c>
      <c r="N225" s="52"/>
      <c r="O225" s="227">
        <f t="shared" si="4"/>
        <v>0</v>
      </c>
      <c r="P225" s="53"/>
      <c r="Q225" s="53"/>
      <c r="R225" s="53"/>
    </row>
    <row r="226" spans="1:18" s="43" customFormat="1">
      <c r="A226" s="44"/>
      <c r="B226" s="45"/>
      <c r="C226" s="44"/>
      <c r="D226" s="46"/>
      <c r="E226" s="47"/>
      <c r="F226" s="47"/>
      <c r="G226" s="74"/>
      <c r="H226" s="48"/>
      <c r="I226" s="48"/>
      <c r="J226" s="49"/>
      <c r="K226" s="50"/>
      <c r="L226" s="52"/>
      <c r="M226" s="225">
        <f>E223*L226</f>
        <v>0</v>
      </c>
      <c r="N226" s="52"/>
      <c r="O226" s="227">
        <f t="shared" si="4"/>
        <v>0</v>
      </c>
      <c r="P226" s="53"/>
      <c r="Q226" s="53"/>
      <c r="R226" s="53"/>
    </row>
    <row r="227" spans="1:18" s="43" customFormat="1">
      <c r="A227" s="44"/>
      <c r="B227" s="45"/>
      <c r="C227" s="44"/>
      <c r="D227" s="46"/>
      <c r="E227" s="47"/>
      <c r="F227" s="47"/>
      <c r="G227" s="74"/>
      <c r="H227" s="48"/>
      <c r="I227" s="48"/>
      <c r="J227" s="49"/>
      <c r="K227" s="50"/>
      <c r="L227" s="52"/>
      <c r="M227" s="225">
        <f>E223*L227</f>
        <v>0</v>
      </c>
      <c r="N227" s="52"/>
      <c r="O227" s="227">
        <f t="shared" si="4"/>
        <v>0</v>
      </c>
      <c r="P227" s="53"/>
      <c r="Q227" s="53"/>
      <c r="R227" s="53"/>
    </row>
    <row r="228" spans="1:18" s="43" customFormat="1">
      <c r="A228" s="54"/>
      <c r="B228" s="55"/>
      <c r="C228" s="54"/>
      <c r="D228" s="56"/>
      <c r="E228" s="57"/>
      <c r="F228" s="57"/>
      <c r="G228" s="75"/>
      <c r="H228" s="59"/>
      <c r="I228" s="59"/>
      <c r="J228" s="63"/>
      <c r="K228" s="64"/>
      <c r="L228" s="66"/>
      <c r="M228" s="225">
        <f>E223*L228</f>
        <v>0</v>
      </c>
      <c r="N228" s="66"/>
      <c r="O228" s="227">
        <f t="shared" si="4"/>
        <v>0</v>
      </c>
      <c r="P228" s="60"/>
      <c r="Q228" s="60"/>
      <c r="R228" s="60"/>
    </row>
    <row r="229" spans="1:18" s="43" customFormat="1">
      <c r="A229" s="213">
        <f>A223+1</f>
        <v>37</v>
      </c>
      <c r="B229" s="77"/>
      <c r="C229" s="40"/>
      <c r="D229" s="68"/>
      <c r="E229" s="69"/>
      <c r="F229" s="69"/>
      <c r="G229" s="73"/>
      <c r="H229" s="221">
        <f>IF(E229*F229*E$4&gt;0,E229*F229*E$4,0)</f>
        <v>0</v>
      </c>
      <c r="I229" s="221">
        <f>IF(E229*G229*E$5&gt;0,E229*G229*E$5,0)</f>
        <v>0</v>
      </c>
      <c r="J229" s="49"/>
      <c r="K229" s="50"/>
      <c r="L229" s="52"/>
      <c r="M229" s="225">
        <f>E229*L229</f>
        <v>0</v>
      </c>
      <c r="N229" s="52"/>
      <c r="O229" s="227">
        <f t="shared" si="4"/>
        <v>0</v>
      </c>
      <c r="P229" s="228">
        <f>SUM(O229:O234)</f>
        <v>0</v>
      </c>
      <c r="Q229" s="225" t="e">
        <f>R229/E229</f>
        <v>#DIV/0!</v>
      </c>
      <c r="R229" s="228">
        <f>H229+I229+P229</f>
        <v>0</v>
      </c>
    </row>
    <row r="230" spans="1:18" s="43" customFormat="1">
      <c r="A230" s="44"/>
      <c r="B230" s="45"/>
      <c r="C230" s="44"/>
      <c r="D230" s="46"/>
      <c r="E230" s="47"/>
      <c r="F230" s="47"/>
      <c r="G230" s="47"/>
      <c r="H230" s="48"/>
      <c r="I230" s="48"/>
      <c r="J230" s="49"/>
      <c r="K230" s="50"/>
      <c r="L230" s="52"/>
      <c r="M230" s="225">
        <f>E229*L230</f>
        <v>0</v>
      </c>
      <c r="N230" s="52"/>
      <c r="O230" s="227">
        <f t="shared" si="4"/>
        <v>0</v>
      </c>
      <c r="P230" s="53"/>
      <c r="Q230" s="53"/>
      <c r="R230" s="53"/>
    </row>
    <row r="231" spans="1:18" s="43" customFormat="1">
      <c r="A231" s="44"/>
      <c r="B231" s="45"/>
      <c r="C231" s="44"/>
      <c r="D231" s="46"/>
      <c r="E231" s="47"/>
      <c r="F231" s="47"/>
      <c r="G231" s="47"/>
      <c r="H231" s="48"/>
      <c r="I231" s="48"/>
      <c r="J231" s="49"/>
      <c r="K231" s="50"/>
      <c r="L231" s="52"/>
      <c r="M231" s="225">
        <f>E229*L231</f>
        <v>0</v>
      </c>
      <c r="N231" s="52"/>
      <c r="O231" s="227">
        <f t="shared" si="4"/>
        <v>0</v>
      </c>
      <c r="P231" s="53"/>
      <c r="Q231" s="53"/>
      <c r="R231" s="53"/>
    </row>
    <row r="232" spans="1:18" s="43" customFormat="1">
      <c r="A232" s="44"/>
      <c r="B232" s="45"/>
      <c r="C232" s="44"/>
      <c r="D232" s="46"/>
      <c r="E232" s="47"/>
      <c r="F232" s="47"/>
      <c r="G232" s="47"/>
      <c r="H232" s="48"/>
      <c r="I232" s="48"/>
      <c r="J232" s="49"/>
      <c r="K232" s="50"/>
      <c r="L232" s="52"/>
      <c r="M232" s="225">
        <f>E229*L232</f>
        <v>0</v>
      </c>
      <c r="N232" s="52"/>
      <c r="O232" s="227">
        <f t="shared" si="4"/>
        <v>0</v>
      </c>
      <c r="P232" s="53"/>
      <c r="Q232" s="53"/>
      <c r="R232" s="53"/>
    </row>
    <row r="233" spans="1:18" s="43" customFormat="1">
      <c r="A233" s="44"/>
      <c r="B233" s="45"/>
      <c r="C233" s="44"/>
      <c r="D233" s="46"/>
      <c r="E233" s="47"/>
      <c r="F233" s="47"/>
      <c r="G233" s="47"/>
      <c r="H233" s="48"/>
      <c r="I233" s="48"/>
      <c r="J233" s="49"/>
      <c r="K233" s="50"/>
      <c r="L233" s="52"/>
      <c r="M233" s="225">
        <f>E229*L233</f>
        <v>0</v>
      </c>
      <c r="N233" s="52"/>
      <c r="O233" s="227">
        <f t="shared" si="4"/>
        <v>0</v>
      </c>
      <c r="P233" s="53"/>
      <c r="Q233" s="53"/>
      <c r="R233" s="53"/>
    </row>
    <row r="234" spans="1:18" s="43" customFormat="1">
      <c r="A234" s="54"/>
      <c r="B234" s="55"/>
      <c r="C234" s="54"/>
      <c r="D234" s="56"/>
      <c r="E234" s="57"/>
      <c r="F234" s="57"/>
      <c r="G234" s="57"/>
      <c r="H234" s="59"/>
      <c r="I234" s="59"/>
      <c r="J234" s="63"/>
      <c r="K234" s="64"/>
      <c r="L234" s="66"/>
      <c r="M234" s="225">
        <f>E229*L234</f>
        <v>0</v>
      </c>
      <c r="N234" s="66"/>
      <c r="O234" s="227">
        <f t="shared" si="4"/>
        <v>0</v>
      </c>
      <c r="P234" s="60"/>
      <c r="Q234" s="60"/>
      <c r="R234" s="60"/>
    </row>
    <row r="235" spans="1:18" s="43" customFormat="1">
      <c r="A235" s="213">
        <f>A229+1</f>
        <v>38</v>
      </c>
      <c r="B235" s="77"/>
      <c r="C235" s="40"/>
      <c r="D235" s="68"/>
      <c r="E235" s="69"/>
      <c r="F235" s="69"/>
      <c r="G235" s="69"/>
      <c r="H235" s="221">
        <f>IF(E235*F235*E$4&gt;0,E235*F235*E$4,0)</f>
        <v>0</v>
      </c>
      <c r="I235" s="221">
        <f>IF(E235*G235*E$5&gt;0,E235*G235*E$5,0)</f>
        <v>0</v>
      </c>
      <c r="J235" s="49"/>
      <c r="K235" s="50"/>
      <c r="L235" s="52"/>
      <c r="M235" s="225">
        <f>E235*L235</f>
        <v>0</v>
      </c>
      <c r="N235" s="52"/>
      <c r="O235" s="227">
        <f t="shared" si="4"/>
        <v>0</v>
      </c>
      <c r="P235" s="228">
        <f>SUM(O235:O240)</f>
        <v>0</v>
      </c>
      <c r="Q235" s="225" t="e">
        <f>R235/E235</f>
        <v>#DIV/0!</v>
      </c>
      <c r="R235" s="228">
        <f>H235+I235+P235</f>
        <v>0</v>
      </c>
    </row>
    <row r="236" spans="1:18" s="43" customFormat="1">
      <c r="A236" s="44"/>
      <c r="B236" s="45"/>
      <c r="C236" s="44"/>
      <c r="D236" s="46"/>
      <c r="E236" s="47"/>
      <c r="F236" s="47"/>
      <c r="G236" s="47"/>
      <c r="H236" s="48"/>
      <c r="I236" s="48"/>
      <c r="J236" s="49"/>
      <c r="K236" s="50"/>
      <c r="L236" s="52"/>
      <c r="M236" s="225">
        <f>E235*L236</f>
        <v>0</v>
      </c>
      <c r="N236" s="52"/>
      <c r="O236" s="227">
        <f t="shared" si="4"/>
        <v>0</v>
      </c>
      <c r="P236" s="53"/>
      <c r="Q236" s="53"/>
      <c r="R236" s="53"/>
    </row>
    <row r="237" spans="1:18" s="43" customFormat="1">
      <c r="A237" s="44"/>
      <c r="B237" s="45"/>
      <c r="C237" s="44"/>
      <c r="D237" s="46"/>
      <c r="E237" s="47"/>
      <c r="F237" s="47"/>
      <c r="G237" s="47"/>
      <c r="H237" s="48"/>
      <c r="I237" s="48"/>
      <c r="J237" s="49"/>
      <c r="K237" s="50"/>
      <c r="L237" s="52"/>
      <c r="M237" s="225">
        <f>E235*L237</f>
        <v>0</v>
      </c>
      <c r="N237" s="52"/>
      <c r="O237" s="227">
        <f t="shared" si="4"/>
        <v>0</v>
      </c>
      <c r="P237" s="53"/>
      <c r="Q237" s="53"/>
      <c r="R237" s="53"/>
    </row>
    <row r="238" spans="1:18" s="43" customFormat="1">
      <c r="A238" s="44"/>
      <c r="B238" s="45"/>
      <c r="C238" s="44"/>
      <c r="D238" s="46"/>
      <c r="E238" s="47"/>
      <c r="F238" s="47"/>
      <c r="G238" s="47"/>
      <c r="H238" s="48"/>
      <c r="I238" s="48"/>
      <c r="J238" s="49"/>
      <c r="K238" s="50"/>
      <c r="L238" s="52"/>
      <c r="M238" s="225">
        <f>E235*L238</f>
        <v>0</v>
      </c>
      <c r="N238" s="52"/>
      <c r="O238" s="227">
        <f t="shared" si="4"/>
        <v>0</v>
      </c>
      <c r="P238" s="53"/>
      <c r="Q238" s="53"/>
      <c r="R238" s="53"/>
    </row>
    <row r="239" spans="1:18" s="43" customFormat="1">
      <c r="A239" s="44"/>
      <c r="B239" s="45"/>
      <c r="C239" s="44"/>
      <c r="D239" s="46"/>
      <c r="E239" s="47"/>
      <c r="F239" s="47"/>
      <c r="G239" s="47"/>
      <c r="H239" s="48"/>
      <c r="I239" s="48"/>
      <c r="J239" s="49"/>
      <c r="K239" s="50"/>
      <c r="L239" s="52"/>
      <c r="M239" s="225">
        <f>E235*L239</f>
        <v>0</v>
      </c>
      <c r="N239" s="52"/>
      <c r="O239" s="227">
        <f t="shared" si="4"/>
        <v>0</v>
      </c>
      <c r="P239" s="53"/>
      <c r="Q239" s="53"/>
      <c r="R239" s="53"/>
    </row>
    <row r="240" spans="1:18" s="43" customFormat="1">
      <c r="A240" s="54"/>
      <c r="B240" s="55"/>
      <c r="C240" s="54"/>
      <c r="D240" s="56"/>
      <c r="E240" s="57"/>
      <c r="F240" s="57"/>
      <c r="G240" s="57"/>
      <c r="H240" s="59"/>
      <c r="I240" s="59"/>
      <c r="J240" s="63"/>
      <c r="K240" s="64"/>
      <c r="L240" s="66"/>
      <c r="M240" s="225">
        <f>E235*L240</f>
        <v>0</v>
      </c>
      <c r="N240" s="66"/>
      <c r="O240" s="227">
        <f t="shared" si="4"/>
        <v>0</v>
      </c>
      <c r="P240" s="60"/>
      <c r="Q240" s="60"/>
      <c r="R240" s="60"/>
    </row>
    <row r="241" spans="1:18" s="43" customFormat="1">
      <c r="A241" s="213">
        <f>A235+1</f>
        <v>39</v>
      </c>
      <c r="B241" s="77"/>
      <c r="C241" s="40"/>
      <c r="D241" s="68"/>
      <c r="E241" s="69"/>
      <c r="F241" s="69"/>
      <c r="G241" s="69"/>
      <c r="H241" s="221">
        <f>IF(E241*F241*E$4&gt;0,E241*F241*E$4,0)</f>
        <v>0</v>
      </c>
      <c r="I241" s="221">
        <f>IF(E241*G241*E$5&gt;0,E241*G241*E$5,0)</f>
        <v>0</v>
      </c>
      <c r="J241" s="49"/>
      <c r="K241" s="50"/>
      <c r="L241" s="52"/>
      <c r="M241" s="225">
        <f>E241*L241</f>
        <v>0</v>
      </c>
      <c r="N241" s="52"/>
      <c r="O241" s="227">
        <f t="shared" si="4"/>
        <v>0</v>
      </c>
      <c r="P241" s="228">
        <f>SUM(O241:O246)</f>
        <v>0</v>
      </c>
      <c r="Q241" s="225" t="e">
        <f>R241/E241</f>
        <v>#DIV/0!</v>
      </c>
      <c r="R241" s="228">
        <f>H241+I241+P241</f>
        <v>0</v>
      </c>
    </row>
    <row r="242" spans="1:18" s="43" customFormat="1">
      <c r="A242" s="44"/>
      <c r="B242" s="45"/>
      <c r="C242" s="44"/>
      <c r="D242" s="46"/>
      <c r="E242" s="47"/>
      <c r="F242" s="47"/>
      <c r="G242" s="47"/>
      <c r="H242" s="48"/>
      <c r="I242" s="48"/>
      <c r="J242" s="49"/>
      <c r="K242" s="50"/>
      <c r="L242" s="52"/>
      <c r="M242" s="225">
        <f>E241*L242</f>
        <v>0</v>
      </c>
      <c r="N242" s="52"/>
      <c r="O242" s="227">
        <f t="shared" si="4"/>
        <v>0</v>
      </c>
      <c r="P242" s="53"/>
      <c r="Q242" s="53"/>
      <c r="R242" s="53"/>
    </row>
    <row r="243" spans="1:18" s="43" customFormat="1">
      <c r="A243" s="44"/>
      <c r="B243" s="45"/>
      <c r="C243" s="44"/>
      <c r="D243" s="46"/>
      <c r="E243" s="47"/>
      <c r="F243" s="47"/>
      <c r="G243" s="47"/>
      <c r="H243" s="48"/>
      <c r="I243" s="48"/>
      <c r="J243" s="49"/>
      <c r="K243" s="50"/>
      <c r="L243" s="52"/>
      <c r="M243" s="225">
        <f>E241*L243</f>
        <v>0</v>
      </c>
      <c r="N243" s="52"/>
      <c r="O243" s="227">
        <f t="shared" si="4"/>
        <v>0</v>
      </c>
      <c r="P243" s="53"/>
      <c r="Q243" s="53"/>
      <c r="R243" s="53"/>
    </row>
    <row r="244" spans="1:18" s="43" customFormat="1">
      <c r="A244" s="44"/>
      <c r="B244" s="45"/>
      <c r="C244" s="44"/>
      <c r="D244" s="46"/>
      <c r="E244" s="47"/>
      <c r="F244" s="47"/>
      <c r="G244" s="47"/>
      <c r="H244" s="48"/>
      <c r="I244" s="48"/>
      <c r="J244" s="49"/>
      <c r="K244" s="50"/>
      <c r="L244" s="52"/>
      <c r="M244" s="225">
        <f>E241*L244</f>
        <v>0</v>
      </c>
      <c r="N244" s="52"/>
      <c r="O244" s="227">
        <f t="shared" si="4"/>
        <v>0</v>
      </c>
      <c r="P244" s="53"/>
      <c r="Q244" s="53"/>
      <c r="R244" s="53"/>
    </row>
    <row r="245" spans="1:18" s="43" customFormat="1">
      <c r="A245" s="44"/>
      <c r="B245" s="45"/>
      <c r="C245" s="44"/>
      <c r="D245" s="46"/>
      <c r="E245" s="47"/>
      <c r="F245" s="47"/>
      <c r="G245" s="47"/>
      <c r="H245" s="48"/>
      <c r="I245" s="48"/>
      <c r="J245" s="49"/>
      <c r="K245" s="50"/>
      <c r="L245" s="52"/>
      <c r="M245" s="225">
        <f>E241*L245</f>
        <v>0</v>
      </c>
      <c r="N245" s="52"/>
      <c r="O245" s="227">
        <f t="shared" si="4"/>
        <v>0</v>
      </c>
      <c r="P245" s="53"/>
      <c r="Q245" s="53"/>
      <c r="R245" s="53"/>
    </row>
    <row r="246" spans="1:18" s="43" customFormat="1">
      <c r="A246" s="54"/>
      <c r="B246" s="55"/>
      <c r="C246" s="54"/>
      <c r="D246" s="56"/>
      <c r="E246" s="57"/>
      <c r="F246" s="57"/>
      <c r="G246" s="57"/>
      <c r="H246" s="59"/>
      <c r="I246" s="59"/>
      <c r="J246" s="63"/>
      <c r="K246" s="64"/>
      <c r="L246" s="66"/>
      <c r="M246" s="225">
        <f>E241*L246</f>
        <v>0</v>
      </c>
      <c r="N246" s="66"/>
      <c r="O246" s="227">
        <f t="shared" si="4"/>
        <v>0</v>
      </c>
      <c r="P246" s="60"/>
      <c r="Q246" s="60"/>
      <c r="R246" s="60"/>
    </row>
    <row r="247" spans="1:18" s="43" customFormat="1">
      <c r="A247" s="213">
        <f>A241+1</f>
        <v>40</v>
      </c>
      <c r="B247" s="77"/>
      <c r="C247" s="40"/>
      <c r="D247" s="68"/>
      <c r="E247" s="69"/>
      <c r="F247" s="69"/>
      <c r="G247" s="69"/>
      <c r="H247" s="221">
        <f>IF(E247*F247*E$4&gt;0,E247*F247*E$4,0)</f>
        <v>0</v>
      </c>
      <c r="I247" s="221">
        <f>IF(E247*G247*E$5&gt;0,E247*G247*E$5,0)</f>
        <v>0</v>
      </c>
      <c r="J247" s="49"/>
      <c r="K247" s="50"/>
      <c r="L247" s="52"/>
      <c r="M247" s="225">
        <f>E247*L247</f>
        <v>0</v>
      </c>
      <c r="N247" s="52"/>
      <c r="O247" s="227">
        <f t="shared" si="4"/>
        <v>0</v>
      </c>
      <c r="P247" s="228">
        <f>SUM(O247:O252)</f>
        <v>0</v>
      </c>
      <c r="Q247" s="225" t="e">
        <f>R247/E247</f>
        <v>#DIV/0!</v>
      </c>
      <c r="R247" s="228">
        <f>H247+I247+P247</f>
        <v>0</v>
      </c>
    </row>
    <row r="248" spans="1:18" s="43" customFormat="1">
      <c r="A248" s="44"/>
      <c r="B248" s="45"/>
      <c r="C248" s="44"/>
      <c r="D248" s="46"/>
      <c r="E248" s="47"/>
      <c r="F248" s="47"/>
      <c r="G248" s="47"/>
      <c r="H248" s="48"/>
      <c r="I248" s="48"/>
      <c r="J248" s="49"/>
      <c r="K248" s="50"/>
      <c r="L248" s="52"/>
      <c r="M248" s="225">
        <f>E247*L248</f>
        <v>0</v>
      </c>
      <c r="N248" s="52"/>
      <c r="O248" s="227">
        <f t="shared" si="4"/>
        <v>0</v>
      </c>
      <c r="P248" s="53"/>
      <c r="Q248" s="53"/>
      <c r="R248" s="53"/>
    </row>
    <row r="249" spans="1:18" s="43" customFormat="1">
      <c r="A249" s="44"/>
      <c r="B249" s="45"/>
      <c r="C249" s="44"/>
      <c r="D249" s="46"/>
      <c r="E249" s="47"/>
      <c r="F249" s="47"/>
      <c r="G249" s="47"/>
      <c r="H249" s="48"/>
      <c r="I249" s="48"/>
      <c r="J249" s="49"/>
      <c r="K249" s="50"/>
      <c r="L249" s="52"/>
      <c r="M249" s="225">
        <f>E247*L249</f>
        <v>0</v>
      </c>
      <c r="N249" s="52"/>
      <c r="O249" s="227">
        <f t="shared" si="4"/>
        <v>0</v>
      </c>
      <c r="P249" s="53"/>
      <c r="Q249" s="53"/>
      <c r="R249" s="53"/>
    </row>
    <row r="250" spans="1:18" s="43" customFormat="1">
      <c r="A250" s="44"/>
      <c r="B250" s="45"/>
      <c r="C250" s="44"/>
      <c r="D250" s="46"/>
      <c r="E250" s="47"/>
      <c r="F250" s="47"/>
      <c r="G250" s="47"/>
      <c r="H250" s="48"/>
      <c r="I250" s="48"/>
      <c r="J250" s="49"/>
      <c r="K250" s="50"/>
      <c r="L250" s="52"/>
      <c r="M250" s="225">
        <f>E247*L250</f>
        <v>0</v>
      </c>
      <c r="N250" s="52"/>
      <c r="O250" s="227">
        <f t="shared" si="4"/>
        <v>0</v>
      </c>
      <c r="P250" s="53"/>
      <c r="Q250" s="53"/>
      <c r="R250" s="53"/>
    </row>
    <row r="251" spans="1:18" s="43" customFormat="1">
      <c r="A251" s="44"/>
      <c r="B251" s="45"/>
      <c r="C251" s="44"/>
      <c r="D251" s="46"/>
      <c r="E251" s="47"/>
      <c r="F251" s="47"/>
      <c r="G251" s="47"/>
      <c r="H251" s="48"/>
      <c r="I251" s="48"/>
      <c r="J251" s="49"/>
      <c r="K251" s="50"/>
      <c r="L251" s="52"/>
      <c r="M251" s="225">
        <f>E247*L251</f>
        <v>0</v>
      </c>
      <c r="N251" s="52"/>
      <c r="O251" s="227">
        <f t="shared" si="4"/>
        <v>0</v>
      </c>
      <c r="P251" s="53"/>
      <c r="Q251" s="53"/>
      <c r="R251" s="53"/>
    </row>
    <row r="252" spans="1:18" s="43" customFormat="1">
      <c r="A252" s="54"/>
      <c r="B252" s="55"/>
      <c r="C252" s="54"/>
      <c r="D252" s="56"/>
      <c r="E252" s="57"/>
      <c r="F252" s="57"/>
      <c r="G252" s="57"/>
      <c r="H252" s="59"/>
      <c r="I252" s="59"/>
      <c r="J252" s="63"/>
      <c r="K252" s="64"/>
      <c r="L252" s="66"/>
      <c r="M252" s="225">
        <f>E247*L252</f>
        <v>0</v>
      </c>
      <c r="N252" s="66"/>
      <c r="O252" s="227">
        <f t="shared" si="4"/>
        <v>0</v>
      </c>
      <c r="P252" s="60"/>
      <c r="Q252" s="60"/>
      <c r="R252" s="60"/>
    </row>
    <row r="253" spans="1:18" s="43" customFormat="1">
      <c r="A253" s="213">
        <f>A247+1</f>
        <v>41</v>
      </c>
      <c r="B253" s="77"/>
      <c r="C253" s="40"/>
      <c r="D253" s="68"/>
      <c r="E253" s="69"/>
      <c r="F253" s="69"/>
      <c r="G253" s="69"/>
      <c r="H253" s="221">
        <f>IF(E253*F253*E$4&gt;0,E253*F253*E$4,0)</f>
        <v>0</v>
      </c>
      <c r="I253" s="221">
        <f>IF(E253*G253*E$5&gt;0,E253*G253*E$5,0)</f>
        <v>0</v>
      </c>
      <c r="J253" s="49"/>
      <c r="K253" s="50"/>
      <c r="L253" s="52"/>
      <c r="M253" s="225">
        <f>E253*L253</f>
        <v>0</v>
      </c>
      <c r="N253" s="52"/>
      <c r="O253" s="227">
        <f t="shared" si="4"/>
        <v>0</v>
      </c>
      <c r="P253" s="228">
        <f>SUM(O253:O258)</f>
        <v>0</v>
      </c>
      <c r="Q253" s="225" t="e">
        <f>R253/E253</f>
        <v>#DIV/0!</v>
      </c>
      <c r="R253" s="228">
        <f>H253+I253+P253</f>
        <v>0</v>
      </c>
    </row>
    <row r="254" spans="1:18" s="43" customFormat="1">
      <c r="A254" s="44"/>
      <c r="B254" s="45"/>
      <c r="C254" s="44"/>
      <c r="D254" s="46"/>
      <c r="E254" s="47"/>
      <c r="F254" s="47"/>
      <c r="G254" s="47"/>
      <c r="H254" s="48"/>
      <c r="I254" s="48"/>
      <c r="J254" s="49"/>
      <c r="K254" s="50"/>
      <c r="L254" s="52"/>
      <c r="M254" s="225">
        <f>E253*L254</f>
        <v>0</v>
      </c>
      <c r="N254" s="52"/>
      <c r="O254" s="227">
        <f t="shared" si="4"/>
        <v>0</v>
      </c>
      <c r="P254" s="53"/>
      <c r="Q254" s="53"/>
      <c r="R254" s="53"/>
    </row>
    <row r="255" spans="1:18" s="43" customFormat="1">
      <c r="A255" s="44"/>
      <c r="B255" s="45"/>
      <c r="C255" s="44"/>
      <c r="D255" s="46"/>
      <c r="E255" s="47"/>
      <c r="F255" s="47"/>
      <c r="G255" s="47"/>
      <c r="H255" s="48"/>
      <c r="I255" s="48"/>
      <c r="J255" s="49"/>
      <c r="K255" s="50"/>
      <c r="L255" s="52"/>
      <c r="M255" s="225">
        <f>E253*L255</f>
        <v>0</v>
      </c>
      <c r="N255" s="52"/>
      <c r="O255" s="227">
        <f t="shared" si="4"/>
        <v>0</v>
      </c>
      <c r="P255" s="53"/>
      <c r="Q255" s="53"/>
      <c r="R255" s="53"/>
    </row>
    <row r="256" spans="1:18" s="43" customFormat="1">
      <c r="A256" s="44"/>
      <c r="B256" s="45"/>
      <c r="C256" s="44"/>
      <c r="D256" s="46"/>
      <c r="E256" s="47"/>
      <c r="F256" s="47"/>
      <c r="G256" s="47"/>
      <c r="H256" s="48"/>
      <c r="I256" s="48"/>
      <c r="J256" s="49"/>
      <c r="K256" s="50"/>
      <c r="L256" s="52"/>
      <c r="M256" s="225">
        <f>E253*L256</f>
        <v>0</v>
      </c>
      <c r="N256" s="52"/>
      <c r="O256" s="227">
        <f t="shared" si="4"/>
        <v>0</v>
      </c>
      <c r="P256" s="53"/>
      <c r="Q256" s="53"/>
      <c r="R256" s="53"/>
    </row>
    <row r="257" spans="1:18" s="43" customFormat="1">
      <c r="A257" s="44"/>
      <c r="B257" s="45"/>
      <c r="C257" s="44"/>
      <c r="D257" s="46"/>
      <c r="E257" s="47"/>
      <c r="F257" s="47"/>
      <c r="G257" s="47"/>
      <c r="H257" s="48"/>
      <c r="I257" s="48"/>
      <c r="J257" s="49"/>
      <c r="K257" s="50"/>
      <c r="L257" s="52"/>
      <c r="M257" s="225">
        <f>E253*L257</f>
        <v>0</v>
      </c>
      <c r="N257" s="52"/>
      <c r="O257" s="227">
        <f t="shared" si="4"/>
        <v>0</v>
      </c>
      <c r="P257" s="53"/>
      <c r="Q257" s="53"/>
      <c r="R257" s="53"/>
    </row>
    <row r="258" spans="1:18" s="43" customFormat="1">
      <c r="A258" s="54"/>
      <c r="B258" s="55"/>
      <c r="C258" s="54"/>
      <c r="D258" s="56"/>
      <c r="E258" s="57"/>
      <c r="F258" s="57"/>
      <c r="G258" s="57"/>
      <c r="H258" s="59"/>
      <c r="I258" s="59"/>
      <c r="J258" s="63"/>
      <c r="K258" s="64"/>
      <c r="L258" s="66"/>
      <c r="M258" s="225">
        <f>E253*L258</f>
        <v>0</v>
      </c>
      <c r="N258" s="66"/>
      <c r="O258" s="227">
        <f t="shared" si="4"/>
        <v>0</v>
      </c>
      <c r="P258" s="60"/>
      <c r="Q258" s="60"/>
      <c r="R258" s="60"/>
    </row>
    <row r="259" spans="1:18" s="43" customFormat="1">
      <c r="A259" s="213">
        <f>A253+1</f>
        <v>42</v>
      </c>
      <c r="B259" s="77"/>
      <c r="C259" s="40"/>
      <c r="D259" s="68"/>
      <c r="E259" s="69"/>
      <c r="F259" s="69"/>
      <c r="G259" s="69"/>
      <c r="H259" s="221">
        <f>IF(E259*F259*E$4&gt;0,E259*F259*E$4,0)</f>
        <v>0</v>
      </c>
      <c r="I259" s="221">
        <f>IF(E259*G259*E$5&gt;0,E259*G259*E$5,0)</f>
        <v>0</v>
      </c>
      <c r="J259" s="49"/>
      <c r="K259" s="50"/>
      <c r="L259" s="52"/>
      <c r="M259" s="225">
        <f>E259*L259</f>
        <v>0</v>
      </c>
      <c r="N259" s="52"/>
      <c r="O259" s="227">
        <f t="shared" si="4"/>
        <v>0</v>
      </c>
      <c r="P259" s="228">
        <f>SUM(O259:O264)</f>
        <v>0</v>
      </c>
      <c r="Q259" s="225" t="e">
        <f>R259/E259</f>
        <v>#DIV/0!</v>
      </c>
      <c r="R259" s="228">
        <f>H259+I259+P259</f>
        <v>0</v>
      </c>
    </row>
    <row r="260" spans="1:18" s="43" customFormat="1">
      <c r="A260" s="44"/>
      <c r="B260" s="45"/>
      <c r="C260" s="44"/>
      <c r="D260" s="46"/>
      <c r="E260" s="47"/>
      <c r="F260" s="47"/>
      <c r="G260" s="47"/>
      <c r="H260" s="48"/>
      <c r="I260" s="48"/>
      <c r="J260" s="49"/>
      <c r="K260" s="50"/>
      <c r="L260" s="52"/>
      <c r="M260" s="225">
        <f>E259*L260</f>
        <v>0</v>
      </c>
      <c r="N260" s="52"/>
      <c r="O260" s="227">
        <f t="shared" si="4"/>
        <v>0</v>
      </c>
      <c r="P260" s="53"/>
      <c r="Q260" s="53"/>
      <c r="R260" s="53"/>
    </row>
    <row r="261" spans="1:18" s="43" customFormat="1">
      <c r="A261" s="44"/>
      <c r="B261" s="45"/>
      <c r="C261" s="44"/>
      <c r="D261" s="46"/>
      <c r="E261" s="47"/>
      <c r="F261" s="47"/>
      <c r="G261" s="47"/>
      <c r="H261" s="48"/>
      <c r="I261" s="48"/>
      <c r="J261" s="49"/>
      <c r="K261" s="50"/>
      <c r="L261" s="52"/>
      <c r="M261" s="225">
        <f>E259*L261</f>
        <v>0</v>
      </c>
      <c r="N261" s="52"/>
      <c r="O261" s="227">
        <f t="shared" si="4"/>
        <v>0</v>
      </c>
      <c r="P261" s="53"/>
      <c r="Q261" s="53"/>
      <c r="R261" s="53"/>
    </row>
    <row r="262" spans="1:18" s="43" customFormat="1">
      <c r="A262" s="44"/>
      <c r="B262" s="45"/>
      <c r="C262" s="44"/>
      <c r="D262" s="46"/>
      <c r="E262" s="47"/>
      <c r="F262" s="47"/>
      <c r="G262" s="47"/>
      <c r="H262" s="48"/>
      <c r="I262" s="48"/>
      <c r="J262" s="49"/>
      <c r="K262" s="50"/>
      <c r="L262" s="52"/>
      <c r="M262" s="225">
        <f>E259*L262</f>
        <v>0</v>
      </c>
      <c r="N262" s="52"/>
      <c r="O262" s="227">
        <f t="shared" si="4"/>
        <v>0</v>
      </c>
      <c r="P262" s="53"/>
      <c r="Q262" s="53"/>
      <c r="R262" s="53"/>
    </row>
    <row r="263" spans="1:18" s="43" customFormat="1">
      <c r="A263" s="44"/>
      <c r="B263" s="45"/>
      <c r="C263" s="44"/>
      <c r="D263" s="46"/>
      <c r="E263" s="47"/>
      <c r="F263" s="47"/>
      <c r="G263" s="47"/>
      <c r="H263" s="48"/>
      <c r="I263" s="48"/>
      <c r="J263" s="49"/>
      <c r="K263" s="50"/>
      <c r="L263" s="52"/>
      <c r="M263" s="225">
        <f>E259*L263</f>
        <v>0</v>
      </c>
      <c r="N263" s="52"/>
      <c r="O263" s="227">
        <f t="shared" si="4"/>
        <v>0</v>
      </c>
      <c r="P263" s="53"/>
      <c r="Q263" s="53"/>
      <c r="R263" s="53"/>
    </row>
    <row r="264" spans="1:18" s="43" customFormat="1">
      <c r="A264" s="54"/>
      <c r="B264" s="55"/>
      <c r="C264" s="54"/>
      <c r="D264" s="56"/>
      <c r="E264" s="57"/>
      <c r="F264" s="57"/>
      <c r="G264" s="57"/>
      <c r="H264" s="59"/>
      <c r="I264" s="59"/>
      <c r="J264" s="63"/>
      <c r="K264" s="64"/>
      <c r="L264" s="66"/>
      <c r="M264" s="225">
        <f>E259*L264</f>
        <v>0</v>
      </c>
      <c r="N264" s="66"/>
      <c r="O264" s="227">
        <f t="shared" si="4"/>
        <v>0</v>
      </c>
      <c r="P264" s="60"/>
      <c r="Q264" s="60"/>
      <c r="R264" s="60"/>
    </row>
    <row r="265" spans="1:18" s="43" customFormat="1">
      <c r="A265" s="213">
        <f>A259+1</f>
        <v>43</v>
      </c>
      <c r="B265" s="77"/>
      <c r="C265" s="40"/>
      <c r="D265" s="68"/>
      <c r="E265" s="69"/>
      <c r="F265" s="69"/>
      <c r="G265" s="73"/>
      <c r="H265" s="221">
        <f>IF(E265*F265*E$4&gt;0,E265*F265*E$4,0)</f>
        <v>0</v>
      </c>
      <c r="I265" s="221">
        <f>IF(E265*G265*E$5&gt;0,E265*G265*E$5,0)</f>
        <v>0</v>
      </c>
      <c r="J265" s="49"/>
      <c r="K265" s="50"/>
      <c r="L265" s="52"/>
      <c r="M265" s="225">
        <f>E265*L265</f>
        <v>0</v>
      </c>
      <c r="N265" s="52"/>
      <c r="O265" s="227">
        <f t="shared" si="4"/>
        <v>0</v>
      </c>
      <c r="P265" s="228">
        <f>SUM(O265:O270)</f>
        <v>0</v>
      </c>
      <c r="Q265" s="225" t="e">
        <f>R265/E265</f>
        <v>#DIV/0!</v>
      </c>
      <c r="R265" s="228">
        <f>H265+I265+P265</f>
        <v>0</v>
      </c>
    </row>
    <row r="266" spans="1:18" s="43" customFormat="1">
      <c r="A266" s="44"/>
      <c r="B266" s="45"/>
      <c r="C266" s="44"/>
      <c r="D266" s="46"/>
      <c r="E266" s="47"/>
      <c r="F266" s="47"/>
      <c r="G266" s="74"/>
      <c r="H266" s="48"/>
      <c r="I266" s="48"/>
      <c r="J266" s="49"/>
      <c r="K266" s="50"/>
      <c r="L266" s="52"/>
      <c r="M266" s="225">
        <f>E265*L266</f>
        <v>0</v>
      </c>
      <c r="N266" s="52"/>
      <c r="O266" s="227">
        <f t="shared" si="4"/>
        <v>0</v>
      </c>
      <c r="P266" s="53"/>
      <c r="Q266" s="53"/>
      <c r="R266" s="53"/>
    </row>
    <row r="267" spans="1:18" s="43" customFormat="1">
      <c r="A267" s="44"/>
      <c r="B267" s="45"/>
      <c r="C267" s="44"/>
      <c r="D267" s="46"/>
      <c r="E267" s="47"/>
      <c r="F267" s="47"/>
      <c r="G267" s="74"/>
      <c r="H267" s="48"/>
      <c r="I267" s="48"/>
      <c r="J267" s="49"/>
      <c r="K267" s="50"/>
      <c r="L267" s="52"/>
      <c r="M267" s="225">
        <f>E265*L267</f>
        <v>0</v>
      </c>
      <c r="N267" s="52"/>
      <c r="O267" s="227">
        <f t="shared" si="4"/>
        <v>0</v>
      </c>
      <c r="P267" s="53"/>
      <c r="Q267" s="53"/>
      <c r="R267" s="53"/>
    </row>
    <row r="268" spans="1:18" s="43" customFormat="1">
      <c r="A268" s="44"/>
      <c r="B268" s="45"/>
      <c r="C268" s="44"/>
      <c r="D268" s="46"/>
      <c r="E268" s="47"/>
      <c r="F268" s="47"/>
      <c r="G268" s="74"/>
      <c r="H268" s="48"/>
      <c r="I268" s="48"/>
      <c r="J268" s="49"/>
      <c r="K268" s="50"/>
      <c r="L268" s="52"/>
      <c r="M268" s="225">
        <f>E265*L268</f>
        <v>0</v>
      </c>
      <c r="N268" s="52"/>
      <c r="O268" s="227">
        <f t="shared" si="4"/>
        <v>0</v>
      </c>
      <c r="P268" s="53"/>
      <c r="Q268" s="53"/>
      <c r="R268" s="53"/>
    </row>
    <row r="269" spans="1:18" s="43" customFormat="1">
      <c r="A269" s="44"/>
      <c r="B269" s="45"/>
      <c r="C269" s="44"/>
      <c r="D269" s="46"/>
      <c r="E269" s="47"/>
      <c r="F269" s="47"/>
      <c r="G269" s="74"/>
      <c r="H269" s="48"/>
      <c r="I269" s="48"/>
      <c r="J269" s="49"/>
      <c r="K269" s="50"/>
      <c r="L269" s="52"/>
      <c r="M269" s="225">
        <f>E265*L269</f>
        <v>0</v>
      </c>
      <c r="N269" s="52"/>
      <c r="O269" s="227">
        <f t="shared" ref="O269:O288" si="5">M269*N269*E$6</f>
        <v>0</v>
      </c>
      <c r="P269" s="53"/>
      <c r="Q269" s="53"/>
      <c r="R269" s="53"/>
    </row>
    <row r="270" spans="1:18" s="43" customFormat="1">
      <c r="A270" s="54"/>
      <c r="B270" s="55"/>
      <c r="C270" s="54"/>
      <c r="D270" s="56"/>
      <c r="E270" s="57"/>
      <c r="F270" s="57"/>
      <c r="G270" s="75"/>
      <c r="H270" s="59"/>
      <c r="I270" s="59"/>
      <c r="J270" s="63"/>
      <c r="K270" s="64"/>
      <c r="L270" s="66"/>
      <c r="M270" s="225">
        <f>E265*L270</f>
        <v>0</v>
      </c>
      <c r="N270" s="66"/>
      <c r="O270" s="227">
        <f t="shared" si="5"/>
        <v>0</v>
      </c>
      <c r="P270" s="60"/>
      <c r="Q270" s="60"/>
      <c r="R270" s="60"/>
    </row>
    <row r="271" spans="1:18" s="43" customFormat="1">
      <c r="A271" s="213">
        <f>A265+1</f>
        <v>44</v>
      </c>
      <c r="B271" s="77"/>
      <c r="C271" s="40"/>
      <c r="D271" s="68"/>
      <c r="E271" s="69"/>
      <c r="F271" s="69"/>
      <c r="G271" s="69"/>
      <c r="H271" s="221">
        <f>IF(E271*F271*E$4&gt;0,E271*F271*E$4,0)</f>
        <v>0</v>
      </c>
      <c r="I271" s="221">
        <f>IF(E271*G271*E$5&gt;0,E271*G271*E$5,0)</f>
        <v>0</v>
      </c>
      <c r="J271" s="49"/>
      <c r="K271" s="50"/>
      <c r="L271" s="52"/>
      <c r="M271" s="225">
        <f>E271*L271</f>
        <v>0</v>
      </c>
      <c r="N271" s="52"/>
      <c r="O271" s="227">
        <f t="shared" si="5"/>
        <v>0</v>
      </c>
      <c r="P271" s="228">
        <f>SUM(O271:O276)</f>
        <v>0</v>
      </c>
      <c r="Q271" s="225" t="e">
        <f>R271/E271</f>
        <v>#DIV/0!</v>
      </c>
      <c r="R271" s="228">
        <f>H271+I271+P271</f>
        <v>0</v>
      </c>
    </row>
    <row r="272" spans="1:18" s="43" customFormat="1">
      <c r="A272" s="44"/>
      <c r="B272" s="45"/>
      <c r="C272" s="44"/>
      <c r="D272" s="46"/>
      <c r="E272" s="47"/>
      <c r="F272" s="47"/>
      <c r="G272" s="47"/>
      <c r="H272" s="48"/>
      <c r="I272" s="48"/>
      <c r="J272" s="49"/>
      <c r="K272" s="50"/>
      <c r="L272" s="52"/>
      <c r="M272" s="225">
        <f>E271*L272</f>
        <v>0</v>
      </c>
      <c r="N272" s="52"/>
      <c r="O272" s="227">
        <f t="shared" si="5"/>
        <v>0</v>
      </c>
      <c r="P272" s="53"/>
      <c r="Q272" s="53"/>
      <c r="R272" s="53"/>
    </row>
    <row r="273" spans="1:18" s="43" customFormat="1">
      <c r="A273" s="44"/>
      <c r="B273" s="45"/>
      <c r="C273" s="44"/>
      <c r="D273" s="46"/>
      <c r="E273" s="47"/>
      <c r="F273" s="47"/>
      <c r="G273" s="47"/>
      <c r="H273" s="48"/>
      <c r="I273" s="48"/>
      <c r="J273" s="49"/>
      <c r="K273" s="50"/>
      <c r="L273" s="52"/>
      <c r="M273" s="225">
        <f>E271*L273</f>
        <v>0</v>
      </c>
      <c r="N273" s="52"/>
      <c r="O273" s="227">
        <f t="shared" si="5"/>
        <v>0</v>
      </c>
      <c r="P273" s="53"/>
      <c r="Q273" s="53"/>
      <c r="R273" s="53"/>
    </row>
    <row r="274" spans="1:18" s="43" customFormat="1">
      <c r="A274" s="44"/>
      <c r="B274" s="45"/>
      <c r="C274" s="44"/>
      <c r="D274" s="46"/>
      <c r="E274" s="47"/>
      <c r="F274" s="47"/>
      <c r="G274" s="47"/>
      <c r="H274" s="48"/>
      <c r="I274" s="48"/>
      <c r="J274" s="49"/>
      <c r="K274" s="50"/>
      <c r="L274" s="52"/>
      <c r="M274" s="225">
        <f>E271*L274</f>
        <v>0</v>
      </c>
      <c r="N274" s="52"/>
      <c r="O274" s="227">
        <f t="shared" si="5"/>
        <v>0</v>
      </c>
      <c r="P274" s="53"/>
      <c r="Q274" s="53"/>
      <c r="R274" s="53"/>
    </row>
    <row r="275" spans="1:18" s="43" customFormat="1">
      <c r="A275" s="44"/>
      <c r="B275" s="45"/>
      <c r="C275" s="44"/>
      <c r="D275" s="46"/>
      <c r="E275" s="47"/>
      <c r="F275" s="47"/>
      <c r="G275" s="47"/>
      <c r="H275" s="48"/>
      <c r="I275" s="48"/>
      <c r="J275" s="49"/>
      <c r="K275" s="50"/>
      <c r="L275" s="52"/>
      <c r="M275" s="225">
        <f>E271*L275</f>
        <v>0</v>
      </c>
      <c r="N275" s="52"/>
      <c r="O275" s="227">
        <f t="shared" si="5"/>
        <v>0</v>
      </c>
      <c r="P275" s="53"/>
      <c r="Q275" s="53"/>
      <c r="R275" s="53"/>
    </row>
    <row r="276" spans="1:18" s="43" customFormat="1">
      <c r="A276" s="54"/>
      <c r="B276" s="55"/>
      <c r="C276" s="54"/>
      <c r="D276" s="56"/>
      <c r="E276" s="57"/>
      <c r="F276" s="57"/>
      <c r="G276" s="57"/>
      <c r="H276" s="59"/>
      <c r="I276" s="59"/>
      <c r="J276" s="63"/>
      <c r="K276" s="64"/>
      <c r="L276" s="66"/>
      <c r="M276" s="225">
        <f>E271*L276</f>
        <v>0</v>
      </c>
      <c r="N276" s="66"/>
      <c r="O276" s="227">
        <f t="shared" si="5"/>
        <v>0</v>
      </c>
      <c r="P276" s="60"/>
      <c r="Q276" s="60"/>
      <c r="R276" s="60"/>
    </row>
    <row r="277" spans="1:18" s="43" customFormat="1">
      <c r="A277" s="213">
        <f>A271+1</f>
        <v>45</v>
      </c>
      <c r="B277" s="77"/>
      <c r="C277" s="40"/>
      <c r="D277" s="68"/>
      <c r="E277" s="69"/>
      <c r="F277" s="69"/>
      <c r="G277" s="69"/>
      <c r="H277" s="221">
        <f>IF(E277*F277*E$4&gt;0,E277*F277*E$4,0)</f>
        <v>0</v>
      </c>
      <c r="I277" s="221">
        <f>IF(E277*G277*E$5&gt;0,E277*G277*E$5,0)</f>
        <v>0</v>
      </c>
      <c r="J277" s="49"/>
      <c r="K277" s="50"/>
      <c r="L277" s="52"/>
      <c r="M277" s="225">
        <f>E277*L277</f>
        <v>0</v>
      </c>
      <c r="N277" s="52"/>
      <c r="O277" s="227">
        <f t="shared" si="5"/>
        <v>0</v>
      </c>
      <c r="P277" s="228">
        <f>SUM(O277:O282)</f>
        <v>0</v>
      </c>
      <c r="Q277" s="225" t="e">
        <f>R277/E277</f>
        <v>#DIV/0!</v>
      </c>
      <c r="R277" s="228">
        <f>H277+I277+P277</f>
        <v>0</v>
      </c>
    </row>
    <row r="278" spans="1:18" s="43" customFormat="1">
      <c r="A278" s="44"/>
      <c r="B278" s="45"/>
      <c r="C278" s="44"/>
      <c r="D278" s="46"/>
      <c r="E278" s="47"/>
      <c r="F278" s="47"/>
      <c r="G278" s="47"/>
      <c r="H278" s="48"/>
      <c r="I278" s="48"/>
      <c r="J278" s="49"/>
      <c r="K278" s="50"/>
      <c r="L278" s="52"/>
      <c r="M278" s="225">
        <f>E277*L278</f>
        <v>0</v>
      </c>
      <c r="N278" s="52"/>
      <c r="O278" s="227">
        <f t="shared" si="5"/>
        <v>0</v>
      </c>
      <c r="P278" s="53"/>
      <c r="Q278" s="53"/>
      <c r="R278" s="53"/>
    </row>
    <row r="279" spans="1:18" s="43" customFormat="1">
      <c r="A279" s="44"/>
      <c r="B279" s="45"/>
      <c r="C279" s="44"/>
      <c r="D279" s="46"/>
      <c r="E279" s="47"/>
      <c r="F279" s="47"/>
      <c r="G279" s="47"/>
      <c r="H279" s="48"/>
      <c r="I279" s="48"/>
      <c r="J279" s="49"/>
      <c r="K279" s="50"/>
      <c r="L279" s="52"/>
      <c r="M279" s="225">
        <f>E277*L279</f>
        <v>0</v>
      </c>
      <c r="N279" s="52"/>
      <c r="O279" s="227">
        <f t="shared" si="5"/>
        <v>0</v>
      </c>
      <c r="P279" s="53"/>
      <c r="Q279" s="53"/>
      <c r="R279" s="53"/>
    </row>
    <row r="280" spans="1:18" s="43" customFormat="1">
      <c r="A280" s="44"/>
      <c r="B280" s="45"/>
      <c r="C280" s="44"/>
      <c r="D280" s="46"/>
      <c r="E280" s="47"/>
      <c r="F280" s="47"/>
      <c r="G280" s="47"/>
      <c r="H280" s="48"/>
      <c r="I280" s="48"/>
      <c r="J280" s="49"/>
      <c r="K280" s="50"/>
      <c r="L280" s="52"/>
      <c r="M280" s="225">
        <f>E277*L280</f>
        <v>0</v>
      </c>
      <c r="N280" s="52"/>
      <c r="O280" s="227">
        <f t="shared" si="5"/>
        <v>0</v>
      </c>
      <c r="P280" s="53"/>
      <c r="Q280" s="53"/>
      <c r="R280" s="53"/>
    </row>
    <row r="281" spans="1:18" s="43" customFormat="1">
      <c r="A281" s="44"/>
      <c r="B281" s="45"/>
      <c r="C281" s="44"/>
      <c r="D281" s="46"/>
      <c r="E281" s="47"/>
      <c r="F281" s="47"/>
      <c r="G281" s="47"/>
      <c r="H281" s="48"/>
      <c r="I281" s="48"/>
      <c r="J281" s="49"/>
      <c r="K281" s="50"/>
      <c r="L281" s="52"/>
      <c r="M281" s="225">
        <f>E277*L281</f>
        <v>0</v>
      </c>
      <c r="N281" s="52"/>
      <c r="O281" s="227">
        <f t="shared" si="5"/>
        <v>0</v>
      </c>
      <c r="P281" s="53"/>
      <c r="Q281" s="53"/>
      <c r="R281" s="53"/>
    </row>
    <row r="282" spans="1:18" s="43" customFormat="1">
      <c r="A282" s="54"/>
      <c r="B282" s="55"/>
      <c r="C282" s="54"/>
      <c r="D282" s="56"/>
      <c r="E282" s="57"/>
      <c r="F282" s="57"/>
      <c r="G282" s="57"/>
      <c r="H282" s="59"/>
      <c r="I282" s="59"/>
      <c r="J282" s="63"/>
      <c r="K282" s="64"/>
      <c r="L282" s="66"/>
      <c r="M282" s="225">
        <f>E277*L282</f>
        <v>0</v>
      </c>
      <c r="N282" s="66"/>
      <c r="O282" s="227">
        <f t="shared" si="5"/>
        <v>0</v>
      </c>
      <c r="P282" s="60"/>
      <c r="Q282" s="60"/>
      <c r="R282" s="60"/>
    </row>
    <row r="283" spans="1:18" s="43" customFormat="1">
      <c r="A283" s="213">
        <f>A277+1</f>
        <v>46</v>
      </c>
      <c r="B283" s="77"/>
      <c r="C283" s="40"/>
      <c r="D283" s="68"/>
      <c r="E283" s="69"/>
      <c r="F283" s="69"/>
      <c r="G283" s="69"/>
      <c r="H283" s="221">
        <f>IF(E283*F283*E$4&gt;0,E283*F283*E$4,0)</f>
        <v>0</v>
      </c>
      <c r="I283" s="221">
        <f>IF(E283*G283*E$5&gt;0,E283*G283*E$5,0)</f>
        <v>0</v>
      </c>
      <c r="J283" s="49"/>
      <c r="K283" s="50"/>
      <c r="L283" s="52"/>
      <c r="M283" s="225">
        <f>E283*L283</f>
        <v>0</v>
      </c>
      <c r="N283" s="52"/>
      <c r="O283" s="227">
        <f t="shared" si="5"/>
        <v>0</v>
      </c>
      <c r="P283" s="228">
        <f>SUM(O283:O288)</f>
        <v>0</v>
      </c>
      <c r="Q283" s="225" t="e">
        <f>R283/E283</f>
        <v>#DIV/0!</v>
      </c>
      <c r="R283" s="228">
        <f>H283+I283+P283</f>
        <v>0</v>
      </c>
    </row>
    <row r="284" spans="1:18" s="43" customFormat="1">
      <c r="A284" s="44"/>
      <c r="B284" s="45"/>
      <c r="C284" s="44"/>
      <c r="D284" s="46"/>
      <c r="E284" s="47"/>
      <c r="F284" s="47"/>
      <c r="G284" s="47"/>
      <c r="H284" s="48"/>
      <c r="I284" s="48"/>
      <c r="J284" s="49"/>
      <c r="K284" s="50"/>
      <c r="L284" s="52"/>
      <c r="M284" s="225">
        <f>E283*L284</f>
        <v>0</v>
      </c>
      <c r="N284" s="52"/>
      <c r="O284" s="227">
        <f t="shared" si="5"/>
        <v>0</v>
      </c>
      <c r="P284" s="53"/>
      <c r="Q284" s="53"/>
      <c r="R284" s="53"/>
    </row>
    <row r="285" spans="1:18" s="43" customFormat="1">
      <c r="A285" s="44"/>
      <c r="B285" s="45"/>
      <c r="C285" s="44"/>
      <c r="D285" s="46"/>
      <c r="E285" s="47"/>
      <c r="F285" s="47"/>
      <c r="G285" s="47"/>
      <c r="H285" s="48"/>
      <c r="I285" s="48"/>
      <c r="J285" s="49"/>
      <c r="K285" s="50"/>
      <c r="L285" s="52"/>
      <c r="M285" s="225">
        <f>E283*L285</f>
        <v>0</v>
      </c>
      <c r="N285" s="52"/>
      <c r="O285" s="227">
        <f t="shared" si="5"/>
        <v>0</v>
      </c>
      <c r="P285" s="53"/>
      <c r="Q285" s="53"/>
      <c r="R285" s="53"/>
    </row>
    <row r="286" spans="1:18" s="43" customFormat="1">
      <c r="A286" s="44"/>
      <c r="B286" s="45"/>
      <c r="C286" s="44"/>
      <c r="D286" s="46"/>
      <c r="E286" s="47"/>
      <c r="F286" s="47"/>
      <c r="G286" s="47"/>
      <c r="H286" s="48"/>
      <c r="I286" s="48"/>
      <c r="J286" s="49"/>
      <c r="K286" s="50"/>
      <c r="L286" s="52"/>
      <c r="M286" s="225">
        <f>E283*L286</f>
        <v>0</v>
      </c>
      <c r="N286" s="52"/>
      <c r="O286" s="227">
        <f t="shared" si="5"/>
        <v>0</v>
      </c>
      <c r="P286" s="53"/>
      <c r="Q286" s="53"/>
      <c r="R286" s="53"/>
    </row>
    <row r="287" spans="1:18" s="43" customFormat="1">
      <c r="A287" s="44"/>
      <c r="B287" s="45"/>
      <c r="C287" s="44"/>
      <c r="D287" s="46"/>
      <c r="E287" s="47"/>
      <c r="F287" s="47"/>
      <c r="G287" s="47"/>
      <c r="H287" s="48"/>
      <c r="I287" s="48"/>
      <c r="J287" s="49"/>
      <c r="K287" s="50"/>
      <c r="L287" s="52"/>
      <c r="M287" s="225">
        <f>E283*L287</f>
        <v>0</v>
      </c>
      <c r="N287" s="52"/>
      <c r="O287" s="227">
        <f t="shared" si="5"/>
        <v>0</v>
      </c>
      <c r="P287" s="53"/>
      <c r="Q287" s="53"/>
      <c r="R287" s="53"/>
    </row>
    <row r="288" spans="1:18">
      <c r="A288" s="54"/>
      <c r="B288" s="241"/>
      <c r="C288" s="240"/>
      <c r="D288" s="242"/>
      <c r="E288" s="243"/>
      <c r="F288" s="243"/>
      <c r="G288" s="243"/>
      <c r="H288" s="59"/>
      <c r="I288" s="59"/>
      <c r="K288" s="338"/>
      <c r="L288" s="225"/>
      <c r="M288" s="225">
        <f>E283*L288</f>
        <v>0</v>
      </c>
      <c r="N288" s="225"/>
      <c r="O288" s="227">
        <f t="shared" si="5"/>
        <v>0</v>
      </c>
      <c r="P288" s="60"/>
      <c r="Q288" s="60"/>
      <c r="R288" s="60"/>
    </row>
    <row r="289" spans="1:18" s="84" customFormat="1" ht="15">
      <c r="A289" s="79"/>
      <c r="B289" s="79"/>
      <c r="C289" s="947" t="s">
        <v>9</v>
      </c>
      <c r="D289" s="948"/>
      <c r="E289" s="948"/>
      <c r="F289" s="948"/>
      <c r="G289" s="1016"/>
      <c r="H289" s="125">
        <f>SUM(H13:H288)</f>
        <v>0</v>
      </c>
      <c r="I289" s="125">
        <f>SUM(I13:I288)</f>
        <v>0</v>
      </c>
      <c r="J289" s="225" t="s">
        <v>785</v>
      </c>
      <c r="K289" s="85"/>
      <c r="L289" s="86"/>
      <c r="M289" s="87"/>
      <c r="N289" s="88"/>
      <c r="O289" s="125">
        <f>SUM(O13:O288)</f>
        <v>0</v>
      </c>
      <c r="P289" s="125"/>
      <c r="Q289" s="80"/>
      <c r="R289" s="80">
        <f>SUM(R13:R288)</f>
        <v>0</v>
      </c>
    </row>
    <row r="290" spans="1:18" s="84" customFormat="1" ht="15">
      <c r="A290" s="79"/>
      <c r="B290" s="79"/>
      <c r="C290" s="945" t="s">
        <v>10</v>
      </c>
      <c r="D290" s="946"/>
      <c r="E290" s="553"/>
      <c r="F290" s="553"/>
      <c r="G290" s="572">
        <v>0.13300000000000001</v>
      </c>
      <c r="H290" s="570">
        <f>H289*G290</f>
        <v>0</v>
      </c>
      <c r="I290" s="555">
        <f>I289*G290</f>
        <v>0</v>
      </c>
      <c r="J290" s="225" t="s">
        <v>785</v>
      </c>
      <c r="K290" s="85"/>
      <c r="L290" s="89"/>
      <c r="M290" s="90"/>
      <c r="N290" s="88"/>
      <c r="O290" s="80">
        <f>O289*G290</f>
        <v>0</v>
      </c>
      <c r="P290" s="82"/>
      <c r="Q290" s="82"/>
      <c r="R290" s="80">
        <f>R289*G290</f>
        <v>0</v>
      </c>
    </row>
    <row r="291" spans="1:18" s="84" customFormat="1" ht="15">
      <c r="A291" s="79"/>
      <c r="B291" s="79"/>
      <c r="C291" s="945" t="s">
        <v>9</v>
      </c>
      <c r="D291" s="946"/>
      <c r="E291" s="553"/>
      <c r="F291" s="553"/>
      <c r="G291" s="572"/>
      <c r="H291" s="125">
        <f>H289+H290</f>
        <v>0</v>
      </c>
      <c r="I291" s="125">
        <f>I289+I290</f>
        <v>0</v>
      </c>
      <c r="J291" s="225" t="s">
        <v>785</v>
      </c>
      <c r="K291" s="85"/>
      <c r="L291" s="89"/>
      <c r="M291" s="90"/>
      <c r="N291" s="88"/>
      <c r="O291" s="125">
        <f>O289+O290</f>
        <v>0</v>
      </c>
      <c r="P291" s="550"/>
      <c r="Q291" s="82"/>
      <c r="R291" s="125">
        <f>R289+R290</f>
        <v>0</v>
      </c>
    </row>
    <row r="292" spans="1:18" s="84" customFormat="1" ht="15">
      <c r="A292" s="79"/>
      <c r="B292" s="79"/>
      <c r="C292" s="945" t="s">
        <v>11</v>
      </c>
      <c r="D292" s="946"/>
      <c r="E292" s="553"/>
      <c r="F292" s="553"/>
      <c r="G292" s="572">
        <v>0.11</v>
      </c>
      <c r="H292" s="570">
        <f>H291*G292</f>
        <v>0</v>
      </c>
      <c r="I292" s="555">
        <f>I291*G292</f>
        <v>0</v>
      </c>
      <c r="J292" s="225" t="s">
        <v>785</v>
      </c>
      <c r="K292" s="85"/>
      <c r="L292" s="89"/>
      <c r="M292" s="90"/>
      <c r="N292" s="88"/>
      <c r="O292" s="80">
        <f>O291*G292</f>
        <v>0</v>
      </c>
      <c r="P292" s="82"/>
      <c r="Q292" s="82"/>
      <c r="R292" s="80">
        <f>R291*G292</f>
        <v>0</v>
      </c>
    </row>
    <row r="293" spans="1:18" s="84" customFormat="1" ht="15">
      <c r="A293" s="79"/>
      <c r="B293" s="79"/>
      <c r="C293" s="945" t="s">
        <v>9</v>
      </c>
      <c r="D293" s="946"/>
      <c r="E293" s="553"/>
      <c r="F293" s="553"/>
      <c r="G293" s="554"/>
      <c r="H293" s="125">
        <f>H291+H292</f>
        <v>0</v>
      </c>
      <c r="I293" s="125">
        <f>I291+I292</f>
        <v>0</v>
      </c>
      <c r="J293" s="225" t="s">
        <v>785</v>
      </c>
      <c r="K293" s="85"/>
      <c r="L293" s="89"/>
      <c r="M293" s="90"/>
      <c r="N293" s="88"/>
      <c r="O293" s="125">
        <f>O291+O292</f>
        <v>0</v>
      </c>
      <c r="P293" s="550"/>
      <c r="Q293" s="82"/>
      <c r="R293" s="125">
        <f>R291+R292</f>
        <v>0</v>
      </c>
    </row>
    <row r="294" spans="1:18" s="276" customFormat="1" ht="15.75" customHeight="1">
      <c r="C294" s="346"/>
      <c r="F294" s="317"/>
      <c r="G294" s="317"/>
      <c r="I294" s="347"/>
      <c r="J294" s="353"/>
      <c r="K294" s="278"/>
    </row>
    <row r="295" spans="1:18" s="276" customFormat="1" ht="27.75" customHeight="1">
      <c r="C295" s="352"/>
      <c r="F295" s="317"/>
      <c r="G295" s="317"/>
      <c r="I295" s="352"/>
      <c r="J295" s="277"/>
      <c r="K295" s="278"/>
    </row>
    <row r="296" spans="1:18" s="4" customFormat="1" ht="15.75" customHeight="1">
      <c r="D296" s="890" t="s">
        <v>745</v>
      </c>
      <c r="E296" s="890"/>
      <c r="F296" s="163"/>
      <c r="G296" s="163"/>
      <c r="I296" s="832" t="s">
        <v>204</v>
      </c>
      <c r="J296" s="832"/>
    </row>
    <row r="297" spans="1:18" s="276" customFormat="1" ht="18" customHeight="1">
      <c r="C297" s="277"/>
      <c r="D297" s="278"/>
      <c r="E297" s="279"/>
      <c r="F297" s="278"/>
      <c r="G297" s="280"/>
      <c r="H297" s="278"/>
    </row>
  </sheetData>
  <sheetProtection formatCells="0" formatColumns="0" formatRows="0" insertColumns="0" insertRows="0" insertHyperlinks="0" deleteColumns="0" deleteRows="0" sort="0" autoFilter="0" pivotTables="0"/>
  <autoFilter ref="J12:J293"/>
  <mergeCells count="28">
    <mergeCell ref="D3:F3"/>
    <mergeCell ref="N4:O4"/>
    <mergeCell ref="R8:R11"/>
    <mergeCell ref="E7:E11"/>
    <mergeCell ref="H4:L4"/>
    <mergeCell ref="H5:L5"/>
    <mergeCell ref="N5:O5"/>
    <mergeCell ref="J8:L8"/>
    <mergeCell ref="H7:I8"/>
    <mergeCell ref="J9:M10"/>
    <mergeCell ref="Q8:Q11"/>
    <mergeCell ref="Q7:R7"/>
    <mergeCell ref="A7:A11"/>
    <mergeCell ref="J7:O7"/>
    <mergeCell ref="N9:O9"/>
    <mergeCell ref="C7:C11"/>
    <mergeCell ref="D7:D11"/>
    <mergeCell ref="B7:B11"/>
    <mergeCell ref="N10:O10"/>
    <mergeCell ref="F7:G10"/>
    <mergeCell ref="H9:I10"/>
    <mergeCell ref="I296:J296"/>
    <mergeCell ref="C289:G289"/>
    <mergeCell ref="D296:E296"/>
    <mergeCell ref="C290:D290"/>
    <mergeCell ref="C291:D291"/>
    <mergeCell ref="C292:D292"/>
    <mergeCell ref="C293:D293"/>
  </mergeCells>
  <phoneticPr fontId="4" type="noConversion"/>
  <printOptions horizontalCentered="1"/>
  <pageMargins left="0.54" right="0.11811023622047245" top="0.26" bottom="0.16" header="0.11811023622047245" footer="0.11811023622047245"/>
  <pageSetup paperSize="9" scale="95" orientation="landscape" verticalDpi="300" r:id="rId1"/>
  <headerFooter alignWithMargins="0">
    <oddFooter>&amp;R&amp;"Courier Unicode,обычный"&amp;8&amp;P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 filterMode="1">
    <tabColor indexed="11"/>
  </sheetPr>
  <dimension ref="A1:IT329"/>
  <sheetViews>
    <sheetView zoomScale="90" zoomScaleNormal="90" zoomScalePageLayoutView="84" workbookViewId="0">
      <selection activeCell="E5" sqref="E5"/>
    </sheetView>
  </sheetViews>
  <sheetFormatPr defaultRowHeight="11.25"/>
  <cols>
    <col min="1" max="1" width="3.140625" style="43" bestFit="1" customWidth="1"/>
    <col min="2" max="2" width="6.5703125" style="43" customWidth="1"/>
    <col min="3" max="3" width="25.5703125" style="91" customWidth="1"/>
    <col min="4" max="4" width="7.28515625" style="92" customWidth="1"/>
    <col min="5" max="5" width="7.28515625" style="43" customWidth="1"/>
    <col min="6" max="6" width="6.7109375" style="93" customWidth="1"/>
    <col min="7" max="7" width="8" style="93" customWidth="1"/>
    <col min="8" max="9" width="9.140625" style="37" customWidth="1"/>
    <col min="10" max="10" width="15.85546875" style="23" customWidth="1"/>
    <col min="11" max="11" width="5.85546875" style="95" customWidth="1"/>
    <col min="12" max="12" width="7" style="97" customWidth="1"/>
    <col min="13" max="13" width="8.28515625" style="98" customWidth="1"/>
    <col min="14" max="14" width="6.140625" style="99" customWidth="1"/>
    <col min="15" max="15" width="8.28515625" style="98" customWidth="1"/>
    <col min="16" max="16" width="11" style="98" customWidth="1"/>
    <col min="17" max="17" width="9.7109375" style="98" customWidth="1"/>
    <col min="18" max="16384" width="9.140625" style="43"/>
  </cols>
  <sheetData>
    <row r="1" spans="1:18" ht="18.75" customHeight="1">
      <c r="A1" s="619" t="e">
        <f>#REF!</f>
        <v>#REF!</v>
      </c>
      <c r="B1" s="619"/>
      <c r="C1" s="619"/>
      <c r="D1" s="619"/>
      <c r="E1" s="619"/>
      <c r="F1" s="619"/>
      <c r="G1" s="619"/>
      <c r="H1" s="619"/>
      <c r="I1" s="619"/>
      <c r="J1" s="619"/>
      <c r="K1" s="619"/>
      <c r="L1" s="619"/>
      <c r="M1" s="619"/>
      <c r="N1" s="619"/>
      <c r="O1" s="619"/>
      <c r="P1" s="619"/>
      <c r="Q1" s="619"/>
      <c r="R1" s="619"/>
    </row>
    <row r="2" spans="1:18" s="23" customFormat="1" ht="15" customHeight="1">
      <c r="A2" s="597" t="s">
        <v>850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</row>
    <row r="3" spans="1:18" s="7" customFormat="1" ht="18" customHeight="1">
      <c r="B3" s="5"/>
      <c r="C3" s="5"/>
      <c r="D3" s="937" t="s">
        <v>762</v>
      </c>
      <c r="E3" s="937"/>
      <c r="F3" s="937"/>
      <c r="G3" s="566" t="s">
        <v>867</v>
      </c>
      <c r="H3" s="5"/>
      <c r="I3" s="5"/>
      <c r="J3" s="24"/>
      <c r="K3" s="24"/>
      <c r="L3" s="25"/>
      <c r="M3" s="24"/>
      <c r="N3" s="26"/>
      <c r="O3" s="27"/>
      <c r="P3" s="27"/>
      <c r="Q3" s="27"/>
    </row>
    <row r="4" spans="1:18" s="7" customFormat="1" ht="14.25" customHeight="1">
      <c r="A4" s="2"/>
      <c r="B4" s="2"/>
      <c r="C4" s="30" t="s">
        <v>763</v>
      </c>
      <c r="D4" s="3" t="s">
        <v>764</v>
      </c>
      <c r="E4" s="162">
        <v>0</v>
      </c>
      <c r="F4" s="31"/>
      <c r="G4" s="31"/>
      <c r="H4" s="848" t="s">
        <v>765</v>
      </c>
      <c r="I4" s="848"/>
      <c r="J4" s="849"/>
      <c r="K4" s="849"/>
      <c r="L4" s="849"/>
      <c r="M4" s="32">
        <f>R228</f>
        <v>0</v>
      </c>
      <c r="N4" s="972" t="s">
        <v>766</v>
      </c>
      <c r="O4" s="972"/>
      <c r="P4" s="33"/>
      <c r="Q4" s="33"/>
    </row>
    <row r="5" spans="1:18" s="7" customFormat="1" ht="15">
      <c r="A5" s="2"/>
      <c r="B5" s="2"/>
      <c r="C5" s="30" t="s">
        <v>763</v>
      </c>
      <c r="D5" s="3" t="s">
        <v>767</v>
      </c>
      <c r="E5" s="162">
        <v>0</v>
      </c>
      <c r="F5" s="31"/>
      <c r="G5" s="31"/>
      <c r="H5" s="848"/>
      <c r="I5" s="848"/>
      <c r="J5" s="849"/>
      <c r="K5" s="849"/>
      <c r="L5" s="849"/>
      <c r="M5" s="32"/>
      <c r="N5" s="972"/>
      <c r="O5" s="972"/>
      <c r="P5" s="33"/>
      <c r="Q5" s="33"/>
    </row>
    <row r="6" spans="1:18" s="7" customFormat="1" ht="15.75" thickBot="1">
      <c r="C6" s="30" t="s">
        <v>763</v>
      </c>
      <c r="D6" s="3" t="s">
        <v>727</v>
      </c>
      <c r="E6" s="28">
        <v>0</v>
      </c>
      <c r="F6" s="34"/>
      <c r="G6" s="34"/>
      <c r="J6" s="27"/>
      <c r="K6" s="27"/>
      <c r="L6" s="35"/>
      <c r="M6" s="27"/>
      <c r="N6" s="26"/>
      <c r="O6" s="27"/>
      <c r="P6" s="27"/>
      <c r="Q6" s="27"/>
    </row>
    <row r="7" spans="1:18" s="284" customFormat="1" ht="12" customHeight="1" thickBot="1">
      <c r="A7" s="980" t="s">
        <v>732</v>
      </c>
      <c r="B7" s="1002" t="s">
        <v>768</v>
      </c>
      <c r="C7" s="980" t="s">
        <v>769</v>
      </c>
      <c r="D7" s="983" t="s">
        <v>770</v>
      </c>
      <c r="E7" s="983" t="s">
        <v>771</v>
      </c>
      <c r="F7" s="980" t="s">
        <v>772</v>
      </c>
      <c r="G7" s="980"/>
      <c r="H7" s="964" t="s">
        <v>851</v>
      </c>
      <c r="I7" s="965"/>
      <c r="J7" s="988" t="s">
        <v>773</v>
      </c>
      <c r="K7" s="989"/>
      <c r="L7" s="989"/>
      <c r="M7" s="989"/>
      <c r="N7" s="989"/>
      <c r="O7" s="990"/>
      <c r="P7" s="533"/>
      <c r="Q7" s="1000" t="s">
        <v>730</v>
      </c>
      <c r="R7" s="1001"/>
    </row>
    <row r="8" spans="1:18" s="284" customFormat="1" ht="17.25" customHeight="1" thickBot="1">
      <c r="A8" s="980"/>
      <c r="B8" s="1003"/>
      <c r="C8" s="980"/>
      <c r="D8" s="984"/>
      <c r="E8" s="984"/>
      <c r="F8" s="980"/>
      <c r="G8" s="980"/>
      <c r="H8" s="966"/>
      <c r="I8" s="967"/>
      <c r="J8" s="986" t="s">
        <v>856</v>
      </c>
      <c r="K8" s="987"/>
      <c r="L8" s="987"/>
      <c r="M8" s="564" t="e">
        <f>#REF!</f>
        <v>#REF!</v>
      </c>
      <c r="N8" s="560"/>
      <c r="O8" s="561"/>
      <c r="P8" s="534"/>
      <c r="Q8" s="981" t="s">
        <v>52</v>
      </c>
      <c r="R8" s="981" t="s">
        <v>53</v>
      </c>
    </row>
    <row r="9" spans="1:18" s="284" customFormat="1" ht="15.75" thickBot="1">
      <c r="A9" s="980"/>
      <c r="B9" s="1003"/>
      <c r="C9" s="980"/>
      <c r="D9" s="984"/>
      <c r="E9" s="984"/>
      <c r="F9" s="980"/>
      <c r="G9" s="980"/>
      <c r="H9" s="968" t="s">
        <v>776</v>
      </c>
      <c r="I9" s="969"/>
      <c r="J9" s="993" t="s">
        <v>774</v>
      </c>
      <c r="K9" s="994"/>
      <c r="L9" s="994"/>
      <c r="M9" s="995"/>
      <c r="N9" s="988" t="s">
        <v>775</v>
      </c>
      <c r="O9" s="990"/>
      <c r="P9" s="534"/>
      <c r="Q9" s="981"/>
      <c r="R9" s="981"/>
    </row>
    <row r="10" spans="1:18" s="284" customFormat="1" ht="12" customHeight="1" thickBot="1">
      <c r="A10" s="980"/>
      <c r="B10" s="1003"/>
      <c r="C10" s="980"/>
      <c r="D10" s="984"/>
      <c r="E10" s="984"/>
      <c r="F10" s="980"/>
      <c r="G10" s="980"/>
      <c r="H10" s="970"/>
      <c r="I10" s="971"/>
      <c r="J10" s="991"/>
      <c r="K10" s="996"/>
      <c r="L10" s="996"/>
      <c r="M10" s="992"/>
      <c r="N10" s="991" t="s">
        <v>776</v>
      </c>
      <c r="O10" s="992"/>
      <c r="P10" s="534"/>
      <c r="Q10" s="981"/>
      <c r="R10" s="981"/>
    </row>
    <row r="11" spans="1:18" s="284" customFormat="1" ht="78.75" customHeight="1" thickBot="1">
      <c r="A11" s="980"/>
      <c r="B11" s="1004"/>
      <c r="C11" s="980"/>
      <c r="D11" s="985"/>
      <c r="E11" s="985"/>
      <c r="F11" s="285" t="s">
        <v>777</v>
      </c>
      <c r="G11" s="285" t="s">
        <v>778</v>
      </c>
      <c r="H11" s="286" t="s">
        <v>777</v>
      </c>
      <c r="I11" s="286" t="s">
        <v>778</v>
      </c>
      <c r="J11" s="287" t="s">
        <v>779</v>
      </c>
      <c r="K11" s="612" t="s">
        <v>780</v>
      </c>
      <c r="L11" s="288" t="s">
        <v>781</v>
      </c>
      <c r="M11" s="289" t="s">
        <v>782</v>
      </c>
      <c r="N11" s="290" t="s">
        <v>783</v>
      </c>
      <c r="O11" s="289" t="s">
        <v>784</v>
      </c>
      <c r="P11" s="532"/>
      <c r="Q11" s="982"/>
      <c r="R11" s="982"/>
    </row>
    <row r="12" spans="1:18" s="295" customFormat="1" ht="15.75" thickBot="1">
      <c r="A12" s="291">
        <v>1</v>
      </c>
      <c r="B12" s="291">
        <f>A12+1</f>
        <v>2</v>
      </c>
      <c r="C12" s="291">
        <f>B12+1</f>
        <v>3</v>
      </c>
      <c r="D12" s="615">
        <f>C12+1</f>
        <v>4</v>
      </c>
      <c r="E12" s="291">
        <f>D12+1</f>
        <v>5</v>
      </c>
      <c r="F12" s="292">
        <f t="shared" ref="F12:K12" si="0">E12+1</f>
        <v>6</v>
      </c>
      <c r="G12" s="292">
        <f t="shared" si="0"/>
        <v>7</v>
      </c>
      <c r="H12" s="291">
        <f t="shared" si="0"/>
        <v>8</v>
      </c>
      <c r="I12" s="291">
        <f t="shared" si="0"/>
        <v>9</v>
      </c>
      <c r="J12" s="293">
        <f t="shared" si="0"/>
        <v>10</v>
      </c>
      <c r="K12" s="613">
        <f t="shared" si="0"/>
        <v>11</v>
      </c>
      <c r="L12" s="294">
        <f>K12+1</f>
        <v>12</v>
      </c>
      <c r="M12" s="294">
        <f>L12+1</f>
        <v>13</v>
      </c>
      <c r="N12" s="294">
        <f>M12+1</f>
        <v>14</v>
      </c>
      <c r="O12" s="294">
        <f>N12+1</f>
        <v>15</v>
      </c>
      <c r="P12" s="294"/>
      <c r="Q12" s="294">
        <f>O12+1</f>
        <v>16</v>
      </c>
      <c r="R12" s="294">
        <f>Q12+1</f>
        <v>17</v>
      </c>
    </row>
    <row r="13" spans="1:18" s="251" customFormat="1" ht="36.75" customHeight="1">
      <c r="A13" s="213">
        <v>1</v>
      </c>
      <c r="B13" s="230" t="s">
        <v>174</v>
      </c>
      <c r="C13" s="213" t="s">
        <v>388</v>
      </c>
      <c r="D13" s="231" t="s">
        <v>883</v>
      </c>
      <c r="E13" s="232">
        <v>5.6000000000000001E-2</v>
      </c>
      <c r="F13" s="232">
        <v>8.27</v>
      </c>
      <c r="G13" s="244">
        <v>200.32</v>
      </c>
      <c r="H13" s="221">
        <f>IF(E13*F13*E$4&gt;0,E13*F13*E$4,0)</f>
        <v>0</v>
      </c>
      <c r="I13" s="221">
        <f>IF(E13*G13*E$5&gt;0,E13*G13*E$5,0)</f>
        <v>0</v>
      </c>
      <c r="J13" s="222" t="s">
        <v>785</v>
      </c>
      <c r="K13" s="223"/>
      <c r="L13" s="226"/>
      <c r="M13" s="225">
        <f>E13*L13</f>
        <v>0</v>
      </c>
      <c r="N13" s="226"/>
      <c r="O13" s="227">
        <f t="shared" ref="O13:O44" si="1">M13*N13*E$6</f>
        <v>0</v>
      </c>
      <c r="P13" s="228">
        <f>SUM(O13:O18)</f>
        <v>0</v>
      </c>
      <c r="Q13" s="225">
        <f>R13/E13</f>
        <v>0</v>
      </c>
      <c r="R13" s="228">
        <f>H13+I13+P13</f>
        <v>0</v>
      </c>
    </row>
    <row r="14" spans="1:18" ht="12.75" hidden="1">
      <c r="A14" s="233"/>
      <c r="B14" s="45"/>
      <c r="C14" s="44"/>
      <c r="D14" s="46"/>
      <c r="E14" s="47"/>
      <c r="F14" s="47"/>
      <c r="G14" s="47"/>
      <c r="H14" s="48"/>
      <c r="I14" s="48"/>
      <c r="J14" s="49"/>
      <c r="K14" s="50"/>
      <c r="L14" s="52"/>
      <c r="M14" s="225">
        <f>E13*L14</f>
        <v>0</v>
      </c>
      <c r="N14" s="52"/>
      <c r="O14" s="227">
        <f t="shared" si="1"/>
        <v>0</v>
      </c>
      <c r="P14" s="53"/>
      <c r="Q14" s="53"/>
      <c r="R14" s="53"/>
    </row>
    <row r="15" spans="1:18" ht="12.75" hidden="1">
      <c r="A15" s="233"/>
      <c r="B15" s="45"/>
      <c r="C15" s="44"/>
      <c r="D15" s="46"/>
      <c r="E15" s="47"/>
      <c r="F15" s="47"/>
      <c r="G15" s="47"/>
      <c r="H15" s="48"/>
      <c r="I15" s="48"/>
      <c r="J15" s="49"/>
      <c r="K15" s="50"/>
      <c r="L15" s="52"/>
      <c r="M15" s="225">
        <f>E13*L15</f>
        <v>0</v>
      </c>
      <c r="N15" s="52"/>
      <c r="O15" s="227">
        <f t="shared" si="1"/>
        <v>0</v>
      </c>
      <c r="P15" s="53"/>
      <c r="Q15" s="53"/>
      <c r="R15" s="53"/>
    </row>
    <row r="16" spans="1:18" ht="12.75" hidden="1">
      <c r="A16" s="233"/>
      <c r="B16" s="45"/>
      <c r="C16" s="44"/>
      <c r="D16" s="46"/>
      <c r="E16" s="47"/>
      <c r="F16" s="47"/>
      <c r="G16" s="47"/>
      <c r="H16" s="48"/>
      <c r="I16" s="48"/>
      <c r="J16" s="49"/>
      <c r="K16" s="50"/>
      <c r="L16" s="52"/>
      <c r="M16" s="225">
        <f>E13*L16</f>
        <v>0</v>
      </c>
      <c r="N16" s="52"/>
      <c r="O16" s="227">
        <f t="shared" si="1"/>
        <v>0</v>
      </c>
      <c r="P16" s="53"/>
      <c r="Q16" s="53"/>
      <c r="R16" s="53"/>
    </row>
    <row r="17" spans="1:18" ht="12.75" hidden="1">
      <c r="A17" s="233"/>
      <c r="B17" s="45"/>
      <c r="C17" s="44"/>
      <c r="D17" s="46"/>
      <c r="E17" s="47"/>
      <c r="F17" s="47"/>
      <c r="G17" s="47"/>
      <c r="H17" s="48"/>
      <c r="I17" s="48"/>
      <c r="J17" s="49"/>
      <c r="K17" s="50"/>
      <c r="L17" s="52"/>
      <c r="M17" s="225">
        <f>E13*L17</f>
        <v>0</v>
      </c>
      <c r="N17" s="52"/>
      <c r="O17" s="227">
        <f t="shared" si="1"/>
        <v>0</v>
      </c>
      <c r="P17" s="53"/>
      <c r="Q17" s="53"/>
      <c r="R17" s="53"/>
    </row>
    <row r="18" spans="1:18" ht="12.75" hidden="1" customHeight="1">
      <c r="A18" s="240"/>
      <c r="B18" s="55"/>
      <c r="C18" s="54"/>
      <c r="D18" s="56"/>
      <c r="E18" s="57"/>
      <c r="F18" s="57"/>
      <c r="G18" s="57"/>
      <c r="H18" s="59"/>
      <c r="I18" s="59"/>
      <c r="J18" s="49"/>
      <c r="K18" s="50"/>
      <c r="L18" s="52"/>
      <c r="M18" s="225">
        <f>E13*L18</f>
        <v>0</v>
      </c>
      <c r="N18" s="52"/>
      <c r="O18" s="227">
        <f t="shared" si="1"/>
        <v>0</v>
      </c>
      <c r="P18" s="60"/>
      <c r="Q18" s="60"/>
      <c r="R18" s="60"/>
    </row>
    <row r="19" spans="1:18" s="251" customFormat="1" ht="25.5">
      <c r="A19" s="213">
        <f>A13+1</f>
        <v>2</v>
      </c>
      <c r="B19" s="230" t="s">
        <v>172</v>
      </c>
      <c r="C19" s="213" t="s">
        <v>534</v>
      </c>
      <c r="D19" s="231" t="s">
        <v>874</v>
      </c>
      <c r="E19" s="232">
        <v>0.05</v>
      </c>
      <c r="F19" s="244">
        <v>252</v>
      </c>
      <c r="G19" s="232"/>
      <c r="H19" s="221">
        <f>IF(E19*F19*E$4&gt;0,E19*F19*E$4,0)</f>
        <v>0</v>
      </c>
      <c r="I19" s="221">
        <f>IF(E19*G19*E$5&gt;0,E19*G19*E$5,0)</f>
        <v>0</v>
      </c>
      <c r="J19" s="222" t="s">
        <v>785</v>
      </c>
      <c r="K19" s="223"/>
      <c r="L19" s="226"/>
      <c r="M19" s="225">
        <f>E19*L19</f>
        <v>0</v>
      </c>
      <c r="N19" s="226"/>
      <c r="O19" s="227">
        <f t="shared" si="1"/>
        <v>0</v>
      </c>
      <c r="P19" s="228">
        <f>SUM(O19:O24)</f>
        <v>0</v>
      </c>
      <c r="Q19" s="225">
        <f>R19/E19</f>
        <v>0</v>
      </c>
      <c r="R19" s="228">
        <f>H19+I19+P19</f>
        <v>0</v>
      </c>
    </row>
    <row r="20" spans="1:18" ht="12.75" hidden="1">
      <c r="A20" s="233"/>
      <c r="B20" s="45"/>
      <c r="C20" s="44"/>
      <c r="D20" s="46"/>
      <c r="E20" s="47"/>
      <c r="F20" s="47"/>
      <c r="G20" s="47"/>
      <c r="H20" s="48"/>
      <c r="I20" s="48"/>
      <c r="J20" s="49"/>
      <c r="K20" s="50"/>
      <c r="L20" s="52"/>
      <c r="M20" s="225">
        <f>E19*L20</f>
        <v>0</v>
      </c>
      <c r="N20" s="52"/>
      <c r="O20" s="227">
        <f t="shared" si="1"/>
        <v>0</v>
      </c>
      <c r="P20" s="53"/>
      <c r="Q20" s="53"/>
      <c r="R20" s="53"/>
    </row>
    <row r="21" spans="1:18" ht="12.75" hidden="1">
      <c r="A21" s="233"/>
      <c r="B21" s="45"/>
      <c r="C21" s="44"/>
      <c r="D21" s="46"/>
      <c r="E21" s="47"/>
      <c r="F21" s="47"/>
      <c r="G21" s="47"/>
      <c r="H21" s="48"/>
      <c r="I21" s="48"/>
      <c r="J21" s="49"/>
      <c r="K21" s="50"/>
      <c r="L21" s="52"/>
      <c r="M21" s="225">
        <f>E19*L21</f>
        <v>0</v>
      </c>
      <c r="N21" s="52"/>
      <c r="O21" s="227">
        <f t="shared" si="1"/>
        <v>0</v>
      </c>
      <c r="P21" s="53"/>
      <c r="Q21" s="53"/>
      <c r="R21" s="53"/>
    </row>
    <row r="22" spans="1:18" ht="12.75" hidden="1">
      <c r="A22" s="233"/>
      <c r="B22" s="45"/>
      <c r="C22" s="44"/>
      <c r="D22" s="46"/>
      <c r="E22" s="47"/>
      <c r="F22" s="47"/>
      <c r="G22" s="47"/>
      <c r="H22" s="48"/>
      <c r="I22" s="48"/>
      <c r="J22" s="49"/>
      <c r="K22" s="50"/>
      <c r="L22" s="52"/>
      <c r="M22" s="225">
        <f>E19*L22</f>
        <v>0</v>
      </c>
      <c r="N22" s="52"/>
      <c r="O22" s="227">
        <f t="shared" si="1"/>
        <v>0</v>
      </c>
      <c r="P22" s="53"/>
      <c r="Q22" s="53"/>
      <c r="R22" s="53"/>
    </row>
    <row r="23" spans="1:18" ht="12.75" hidden="1">
      <c r="A23" s="233"/>
      <c r="B23" s="45"/>
      <c r="C23" s="44"/>
      <c r="D23" s="46"/>
      <c r="E23" s="47"/>
      <c r="F23" s="47"/>
      <c r="G23" s="47"/>
      <c r="H23" s="48"/>
      <c r="I23" s="48"/>
      <c r="J23" s="49"/>
      <c r="K23" s="50"/>
      <c r="L23" s="52"/>
      <c r="M23" s="225">
        <f>E19*L23</f>
        <v>0</v>
      </c>
      <c r="N23" s="52"/>
      <c r="O23" s="227">
        <f t="shared" si="1"/>
        <v>0</v>
      </c>
      <c r="P23" s="53"/>
      <c r="Q23" s="53"/>
      <c r="R23" s="53"/>
    </row>
    <row r="24" spans="1:18" ht="12.75" hidden="1" customHeight="1">
      <c r="A24" s="240"/>
      <c r="B24" s="55"/>
      <c r="C24" s="54"/>
      <c r="D24" s="56"/>
      <c r="E24" s="57"/>
      <c r="F24" s="57"/>
      <c r="G24" s="57"/>
      <c r="H24" s="59"/>
      <c r="I24" s="59"/>
      <c r="J24" s="49"/>
      <c r="K24" s="50"/>
      <c r="L24" s="52"/>
      <c r="M24" s="225">
        <f>E19*L24</f>
        <v>0</v>
      </c>
      <c r="N24" s="52"/>
      <c r="O24" s="227">
        <f t="shared" si="1"/>
        <v>0</v>
      </c>
      <c r="P24" s="60"/>
      <c r="Q24" s="60"/>
      <c r="R24" s="60"/>
    </row>
    <row r="25" spans="1:18" s="251" customFormat="1" ht="42" customHeight="1">
      <c r="A25" s="213">
        <f>A19+1</f>
        <v>3</v>
      </c>
      <c r="B25" s="230" t="s">
        <v>159</v>
      </c>
      <c r="C25" s="213" t="s">
        <v>530</v>
      </c>
      <c r="D25" s="231" t="s">
        <v>881</v>
      </c>
      <c r="E25" s="232">
        <v>13.8</v>
      </c>
      <c r="F25" s="232">
        <v>1.62</v>
      </c>
      <c r="G25" s="245"/>
      <c r="H25" s="221">
        <f>IF(E25*F25*E$4&gt;0,E25*F25*E$4,0)</f>
        <v>0</v>
      </c>
      <c r="I25" s="221">
        <f>IF(E25*G25*E$5&gt;0,E25*G25*E$5,0)</f>
        <v>0</v>
      </c>
      <c r="J25" s="222" t="s">
        <v>15</v>
      </c>
      <c r="K25" s="223" t="s">
        <v>881</v>
      </c>
      <c r="L25" s="226">
        <v>1.1200000000000001</v>
      </c>
      <c r="M25" s="225">
        <f>E25*L25</f>
        <v>15.456000000000003</v>
      </c>
      <c r="N25" s="226">
        <v>1.5</v>
      </c>
      <c r="O25" s="227">
        <f t="shared" si="1"/>
        <v>0</v>
      </c>
      <c r="P25" s="228">
        <f>SUM(O25:O30)</f>
        <v>0</v>
      </c>
      <c r="Q25" s="225">
        <f>R25/E25</f>
        <v>0</v>
      </c>
      <c r="R25" s="228">
        <f>H25+I25+P25</f>
        <v>0</v>
      </c>
    </row>
    <row r="26" spans="1:18" ht="12.75" hidden="1">
      <c r="A26" s="233"/>
      <c r="B26" s="45"/>
      <c r="C26" s="44"/>
      <c r="D26" s="46"/>
      <c r="E26" s="47"/>
      <c r="F26" s="47"/>
      <c r="G26" s="47"/>
      <c r="H26" s="48"/>
      <c r="I26" s="48"/>
      <c r="J26" s="49"/>
      <c r="K26" s="50"/>
      <c r="L26" s="52"/>
      <c r="M26" s="225">
        <f>E25*L26</f>
        <v>0</v>
      </c>
      <c r="N26" s="52"/>
      <c r="O26" s="227">
        <f t="shared" si="1"/>
        <v>0</v>
      </c>
      <c r="P26" s="53"/>
      <c r="Q26" s="53"/>
      <c r="R26" s="53"/>
    </row>
    <row r="27" spans="1:18" ht="36" hidden="1">
      <c r="A27" s="233"/>
      <c r="B27" s="45"/>
      <c r="C27" s="522" t="s">
        <v>205</v>
      </c>
      <c r="D27" s="46"/>
      <c r="E27" s="47"/>
      <c r="F27" s="47"/>
      <c r="G27" s="47"/>
      <c r="H27" s="48"/>
      <c r="I27" s="48"/>
      <c r="J27" s="49"/>
      <c r="K27" s="50"/>
      <c r="L27" s="52"/>
      <c r="M27" s="225">
        <f>E25*L27</f>
        <v>0</v>
      </c>
      <c r="N27" s="52"/>
      <c r="O27" s="227">
        <f t="shared" si="1"/>
        <v>0</v>
      </c>
      <c r="P27" s="53"/>
      <c r="Q27" s="53"/>
      <c r="R27" s="53"/>
    </row>
    <row r="28" spans="1:18" ht="12.75" hidden="1">
      <c r="A28" s="233"/>
      <c r="B28" s="45"/>
      <c r="C28" s="44"/>
      <c r="D28" s="46"/>
      <c r="E28" s="47"/>
      <c r="F28" s="47"/>
      <c r="G28" s="47"/>
      <c r="H28" s="48"/>
      <c r="I28" s="48"/>
      <c r="J28" s="49"/>
      <c r="K28" s="50"/>
      <c r="L28" s="52"/>
      <c r="M28" s="225">
        <f>E25*L28</f>
        <v>0</v>
      </c>
      <c r="N28" s="52"/>
      <c r="O28" s="227">
        <f t="shared" si="1"/>
        <v>0</v>
      </c>
      <c r="P28" s="53"/>
      <c r="Q28" s="53"/>
      <c r="R28" s="53"/>
    </row>
    <row r="29" spans="1:18" ht="12.75" hidden="1">
      <c r="A29" s="233"/>
      <c r="B29" s="45"/>
      <c r="C29" s="44"/>
      <c r="D29" s="46"/>
      <c r="E29" s="47"/>
      <c r="F29" s="47"/>
      <c r="G29" s="47"/>
      <c r="H29" s="48"/>
      <c r="I29" s="48"/>
      <c r="J29" s="49"/>
      <c r="K29" s="50"/>
      <c r="L29" s="52"/>
      <c r="M29" s="225">
        <f>E25*L29</f>
        <v>0</v>
      </c>
      <c r="N29" s="52"/>
      <c r="O29" s="227">
        <f t="shared" si="1"/>
        <v>0</v>
      </c>
      <c r="P29" s="53"/>
      <c r="Q29" s="53"/>
      <c r="R29" s="53"/>
    </row>
    <row r="30" spans="1:18" ht="12.75" hidden="1">
      <c r="A30" s="240"/>
      <c r="B30" s="55"/>
      <c r="C30" s="54"/>
      <c r="D30" s="56"/>
      <c r="E30" s="57"/>
      <c r="F30" s="57"/>
      <c r="G30" s="57"/>
      <c r="H30" s="59"/>
      <c r="I30" s="59"/>
      <c r="J30" s="49"/>
      <c r="K30" s="50"/>
      <c r="L30" s="52"/>
      <c r="M30" s="225">
        <f>E25*L30</f>
        <v>0</v>
      </c>
      <c r="N30" s="52"/>
      <c r="O30" s="227">
        <f t="shared" si="1"/>
        <v>0</v>
      </c>
      <c r="P30" s="60"/>
      <c r="Q30" s="60"/>
      <c r="R30" s="60"/>
    </row>
    <row r="31" spans="1:18" s="251" customFormat="1" ht="25.5">
      <c r="A31" s="213">
        <f>A25+1</f>
        <v>4</v>
      </c>
      <c r="B31" s="230" t="s">
        <v>105</v>
      </c>
      <c r="C31" s="213" t="s">
        <v>531</v>
      </c>
      <c r="D31" s="231" t="s">
        <v>786</v>
      </c>
      <c r="E31" s="232">
        <v>1.1599999999999999</v>
      </c>
      <c r="F31" s="244">
        <v>13.8</v>
      </c>
      <c r="G31" s="244">
        <v>1.62</v>
      </c>
      <c r="H31" s="221">
        <f>IF(E31*F31*E$4&gt;0,E31*F31*E$4,0)</f>
        <v>0</v>
      </c>
      <c r="I31" s="221">
        <f>IF(E31*G31*E$5&gt;0,E31*G31*E$5,0)</f>
        <v>0</v>
      </c>
      <c r="J31" s="222" t="s">
        <v>529</v>
      </c>
      <c r="K31" s="223" t="s">
        <v>787</v>
      </c>
      <c r="L31" s="252">
        <v>102</v>
      </c>
      <c r="M31" s="225">
        <f>E31*L31</f>
        <v>118.32</v>
      </c>
      <c r="N31" s="239">
        <v>0.34399999999999997</v>
      </c>
      <c r="O31" s="227">
        <f t="shared" si="1"/>
        <v>0</v>
      </c>
      <c r="P31" s="228">
        <f>SUM(O31:O36)</f>
        <v>0</v>
      </c>
      <c r="Q31" s="225">
        <f>R31/E31</f>
        <v>0</v>
      </c>
      <c r="R31" s="228">
        <f>H31+I31+P31</f>
        <v>0</v>
      </c>
    </row>
    <row r="32" spans="1:18" ht="12.75" hidden="1">
      <c r="A32" s="233"/>
      <c r="B32" s="189"/>
      <c r="C32" s="190"/>
      <c r="D32" s="153"/>
      <c r="E32" s="47"/>
      <c r="F32" s="41"/>
      <c r="G32" s="41"/>
      <c r="H32" s="48"/>
      <c r="I32" s="48"/>
      <c r="J32" s="63"/>
      <c r="K32" s="64"/>
      <c r="L32" s="51"/>
      <c r="M32" s="225">
        <f>E31*L32</f>
        <v>0</v>
      </c>
      <c r="N32" s="52"/>
      <c r="O32" s="227">
        <f t="shared" si="1"/>
        <v>0</v>
      </c>
      <c r="P32" s="53"/>
      <c r="Q32" s="53"/>
      <c r="R32" s="53"/>
    </row>
    <row r="33" spans="1:18" ht="12.75" hidden="1">
      <c r="A33" s="233"/>
      <c r="B33" s="45"/>
      <c r="C33" s="190"/>
      <c r="D33" s="46"/>
      <c r="E33" s="47"/>
      <c r="F33" s="41"/>
      <c r="G33" s="41"/>
      <c r="H33" s="48"/>
      <c r="I33" s="48"/>
      <c r="J33" s="63"/>
      <c r="K33" s="64"/>
      <c r="L33" s="51"/>
      <c r="M33" s="225">
        <f>E31*L33</f>
        <v>0</v>
      </c>
      <c r="N33" s="52"/>
      <c r="O33" s="227">
        <f t="shared" si="1"/>
        <v>0</v>
      </c>
      <c r="P33" s="53"/>
      <c r="Q33" s="53"/>
      <c r="R33" s="53"/>
    </row>
    <row r="34" spans="1:18" ht="12.75" hidden="1">
      <c r="A34" s="233"/>
      <c r="B34" s="45"/>
      <c r="C34" s="190"/>
      <c r="D34" s="46"/>
      <c r="E34" s="47"/>
      <c r="F34" s="41"/>
      <c r="G34" s="41"/>
      <c r="H34" s="48"/>
      <c r="I34" s="48"/>
      <c r="J34" s="63"/>
      <c r="K34" s="64"/>
      <c r="L34" s="51"/>
      <c r="M34" s="225">
        <f>E31*L34</f>
        <v>0</v>
      </c>
      <c r="N34" s="52"/>
      <c r="O34" s="227">
        <f t="shared" si="1"/>
        <v>0</v>
      </c>
      <c r="P34" s="53"/>
      <c r="Q34" s="53"/>
      <c r="R34" s="53"/>
    </row>
    <row r="35" spans="1:18" ht="12.75" hidden="1">
      <c r="A35" s="233"/>
      <c r="B35" s="45"/>
      <c r="C35" s="44"/>
      <c r="D35" s="46"/>
      <c r="E35" s="47"/>
      <c r="F35" s="41"/>
      <c r="G35" s="41"/>
      <c r="H35" s="48"/>
      <c r="I35" s="48"/>
      <c r="J35" s="49"/>
      <c r="K35" s="50"/>
      <c r="L35" s="51"/>
      <c r="M35" s="225">
        <f>E31*L35</f>
        <v>0</v>
      </c>
      <c r="N35" s="52"/>
      <c r="O35" s="227">
        <f t="shared" si="1"/>
        <v>0</v>
      </c>
      <c r="P35" s="53"/>
      <c r="Q35" s="53"/>
      <c r="R35" s="53"/>
    </row>
    <row r="36" spans="1:18" ht="12.75" hidden="1">
      <c r="A36" s="240"/>
      <c r="B36" s="55"/>
      <c r="C36" s="54"/>
      <c r="D36" s="56"/>
      <c r="E36" s="57"/>
      <c r="F36" s="58"/>
      <c r="G36" s="58"/>
      <c r="H36" s="59"/>
      <c r="I36" s="59"/>
      <c r="J36" s="49"/>
      <c r="K36" s="50"/>
      <c r="L36" s="51"/>
      <c r="M36" s="225">
        <f>E31*L36</f>
        <v>0</v>
      </c>
      <c r="N36" s="52"/>
      <c r="O36" s="227">
        <f t="shared" si="1"/>
        <v>0</v>
      </c>
      <c r="P36" s="60"/>
      <c r="Q36" s="60"/>
      <c r="R36" s="60"/>
    </row>
    <row r="37" spans="1:18" s="251" customFormat="1" ht="25.5">
      <c r="A37" s="213">
        <f>A31+1</f>
        <v>5</v>
      </c>
      <c r="B37" s="230" t="s">
        <v>105</v>
      </c>
      <c r="C37" s="213" t="s">
        <v>236</v>
      </c>
      <c r="D37" s="231" t="s">
        <v>786</v>
      </c>
      <c r="E37" s="232">
        <v>1.83</v>
      </c>
      <c r="F37" s="244">
        <v>13.8</v>
      </c>
      <c r="G37" s="244">
        <v>1.62</v>
      </c>
      <c r="H37" s="221">
        <f>IF(E37*F37*E$4&gt;0,E37*F37*E$4,0)</f>
        <v>0</v>
      </c>
      <c r="I37" s="221">
        <f>IF(E37*G37*E$5&gt;0,E37*G37*E$5,0)</f>
        <v>0</v>
      </c>
      <c r="J37" s="222" t="s">
        <v>529</v>
      </c>
      <c r="K37" s="223" t="s">
        <v>787</v>
      </c>
      <c r="L37" s="252">
        <v>102</v>
      </c>
      <c r="M37" s="225">
        <f>E37*L37</f>
        <v>186.66</v>
      </c>
      <c r="N37" s="239">
        <v>2.206</v>
      </c>
      <c r="O37" s="225">
        <f t="shared" si="1"/>
        <v>0</v>
      </c>
      <c r="P37" s="228">
        <f>SUM(O37:O42)</f>
        <v>0</v>
      </c>
      <c r="Q37" s="225">
        <f>R37/E37</f>
        <v>0</v>
      </c>
      <c r="R37" s="228">
        <f>H37+I37+P37</f>
        <v>0</v>
      </c>
    </row>
    <row r="38" spans="1:18" ht="12.75" hidden="1">
      <c r="A38" s="233"/>
      <c r="B38" s="189"/>
      <c r="C38" s="190"/>
      <c r="D38" s="153"/>
      <c r="E38" s="47"/>
      <c r="F38" s="41"/>
      <c r="G38" s="41"/>
      <c r="H38" s="48"/>
      <c r="I38" s="48"/>
      <c r="J38" s="63"/>
      <c r="K38" s="64"/>
      <c r="L38" s="51"/>
      <c r="M38" s="225">
        <f>E37*L38</f>
        <v>0</v>
      </c>
      <c r="N38" s="52"/>
      <c r="O38" s="227">
        <f t="shared" si="1"/>
        <v>0</v>
      </c>
      <c r="P38" s="53"/>
      <c r="Q38" s="53"/>
      <c r="R38" s="53"/>
    </row>
    <row r="39" spans="1:18" ht="12.75" hidden="1">
      <c r="A39" s="233"/>
      <c r="B39" s="45"/>
      <c r="C39" s="190"/>
      <c r="D39" s="46"/>
      <c r="E39" s="47"/>
      <c r="F39" s="41"/>
      <c r="G39" s="41"/>
      <c r="H39" s="48"/>
      <c r="I39" s="48"/>
      <c r="J39" s="63"/>
      <c r="K39" s="64"/>
      <c r="L39" s="51"/>
      <c r="M39" s="225">
        <f>E37*L39</f>
        <v>0</v>
      </c>
      <c r="N39" s="52"/>
      <c r="O39" s="227">
        <f t="shared" si="1"/>
        <v>0</v>
      </c>
      <c r="P39" s="53"/>
      <c r="Q39" s="53"/>
      <c r="R39" s="53"/>
    </row>
    <row r="40" spans="1:18" ht="12.75" hidden="1">
      <c r="A40" s="233"/>
      <c r="B40" s="45"/>
      <c r="C40" s="190"/>
      <c r="D40" s="46"/>
      <c r="E40" s="47"/>
      <c r="F40" s="41"/>
      <c r="G40" s="41"/>
      <c r="H40" s="48"/>
      <c r="I40" s="48"/>
      <c r="J40" s="63"/>
      <c r="K40" s="64"/>
      <c r="L40" s="51"/>
      <c r="M40" s="225">
        <f>E37*L40</f>
        <v>0</v>
      </c>
      <c r="N40" s="52"/>
      <c r="O40" s="227">
        <f t="shared" si="1"/>
        <v>0</v>
      </c>
      <c r="P40" s="53"/>
      <c r="Q40" s="53"/>
      <c r="R40" s="53"/>
    </row>
    <row r="41" spans="1:18" ht="12.75" hidden="1">
      <c r="A41" s="233"/>
      <c r="B41" s="45"/>
      <c r="C41" s="44"/>
      <c r="D41" s="46"/>
      <c r="E41" s="47"/>
      <c r="F41" s="41"/>
      <c r="G41" s="41"/>
      <c r="H41" s="48"/>
      <c r="I41" s="48"/>
      <c r="J41" s="49"/>
      <c r="K41" s="50"/>
      <c r="L41" s="51"/>
      <c r="M41" s="225">
        <f>E37*L41</f>
        <v>0</v>
      </c>
      <c r="N41" s="52"/>
      <c r="O41" s="227">
        <f t="shared" si="1"/>
        <v>0</v>
      </c>
      <c r="P41" s="53"/>
      <c r="Q41" s="53"/>
      <c r="R41" s="53"/>
    </row>
    <row r="42" spans="1:18" ht="12.75" hidden="1">
      <c r="A42" s="240"/>
      <c r="B42" s="55"/>
      <c r="C42" s="54"/>
      <c r="D42" s="56"/>
      <c r="E42" s="57"/>
      <c r="F42" s="58"/>
      <c r="G42" s="58"/>
      <c r="H42" s="59"/>
      <c r="I42" s="59"/>
      <c r="J42" s="49"/>
      <c r="K42" s="50"/>
      <c r="L42" s="51"/>
      <c r="M42" s="225">
        <f>E37*L42</f>
        <v>0</v>
      </c>
      <c r="N42" s="52"/>
      <c r="O42" s="227">
        <f t="shared" si="1"/>
        <v>0</v>
      </c>
      <c r="P42" s="60"/>
      <c r="Q42" s="60"/>
      <c r="R42" s="60"/>
    </row>
    <row r="43" spans="1:18" s="251" customFormat="1" ht="12.75">
      <c r="A43" s="213">
        <f>A37+1</f>
        <v>6</v>
      </c>
      <c r="B43" s="230" t="s">
        <v>112</v>
      </c>
      <c r="C43" s="213" t="s">
        <v>155</v>
      </c>
      <c r="D43" s="231" t="s">
        <v>874</v>
      </c>
      <c r="E43" s="232">
        <v>3.4000000000000002E-2</v>
      </c>
      <c r="F43" s="232">
        <v>66.400000000000006</v>
      </c>
      <c r="G43" s="232"/>
      <c r="H43" s="221">
        <f>IF(E43*F43*E$4&gt;0,E43*F43*E$4,0)</f>
        <v>0</v>
      </c>
      <c r="I43" s="221">
        <f>IF(E43*G43*E$5&gt;0,E43*G43*E$5,0)</f>
        <v>0</v>
      </c>
      <c r="J43" s="222" t="s">
        <v>785</v>
      </c>
      <c r="K43" s="223"/>
      <c r="L43" s="226"/>
      <c r="M43" s="225">
        <f>E43*L43</f>
        <v>0</v>
      </c>
      <c r="N43" s="226"/>
      <c r="O43" s="227">
        <f t="shared" si="1"/>
        <v>0</v>
      </c>
      <c r="P43" s="228">
        <f>SUM(O43:O48)</f>
        <v>0</v>
      </c>
      <c r="Q43" s="225">
        <f>R43/E43</f>
        <v>0</v>
      </c>
      <c r="R43" s="228">
        <f>H43+I43+P43</f>
        <v>0</v>
      </c>
    </row>
    <row r="44" spans="1:18" ht="12.75" hidden="1">
      <c r="A44" s="233"/>
      <c r="B44" s="45"/>
      <c r="C44" s="44"/>
      <c r="D44" s="46"/>
      <c r="E44" s="47"/>
      <c r="F44" s="47"/>
      <c r="G44" s="47"/>
      <c r="H44" s="48"/>
      <c r="I44" s="48"/>
      <c r="J44" s="49"/>
      <c r="K44" s="50"/>
      <c r="L44" s="52"/>
      <c r="M44" s="225">
        <f>E43*L44</f>
        <v>0</v>
      </c>
      <c r="N44" s="52"/>
      <c r="O44" s="227">
        <f t="shared" si="1"/>
        <v>0</v>
      </c>
      <c r="P44" s="53"/>
      <c r="Q44" s="53"/>
      <c r="R44" s="53"/>
    </row>
    <row r="45" spans="1:18" ht="12.75" hidden="1">
      <c r="A45" s="233"/>
      <c r="B45" s="45"/>
      <c r="C45" s="44"/>
      <c r="D45" s="46"/>
      <c r="E45" s="47"/>
      <c r="F45" s="47"/>
      <c r="G45" s="47"/>
      <c r="H45" s="48"/>
      <c r="I45" s="48"/>
      <c r="J45" s="49"/>
      <c r="K45" s="50"/>
      <c r="L45" s="52"/>
      <c r="M45" s="225">
        <f>E43*L45</f>
        <v>0</v>
      </c>
      <c r="N45" s="52"/>
      <c r="O45" s="227">
        <f t="shared" ref="O45:O76" si="2">M45*N45*E$6</f>
        <v>0</v>
      </c>
      <c r="P45" s="53"/>
      <c r="Q45" s="53"/>
      <c r="R45" s="53"/>
    </row>
    <row r="46" spans="1:18" ht="12.75" hidden="1">
      <c r="A46" s="233"/>
      <c r="B46" s="45"/>
      <c r="C46" s="44"/>
      <c r="D46" s="46"/>
      <c r="E46" s="47"/>
      <c r="F46" s="47"/>
      <c r="G46" s="47"/>
      <c r="H46" s="48"/>
      <c r="I46" s="48"/>
      <c r="J46" s="49"/>
      <c r="K46" s="50"/>
      <c r="L46" s="52"/>
      <c r="M46" s="225">
        <f>E43*L46</f>
        <v>0</v>
      </c>
      <c r="N46" s="52"/>
      <c r="O46" s="227">
        <f t="shared" si="2"/>
        <v>0</v>
      </c>
      <c r="P46" s="53"/>
      <c r="Q46" s="53"/>
      <c r="R46" s="53"/>
    </row>
    <row r="47" spans="1:18" ht="12.75" hidden="1">
      <c r="A47" s="233"/>
      <c r="B47" s="45"/>
      <c r="C47" s="44"/>
      <c r="D47" s="46"/>
      <c r="E47" s="47"/>
      <c r="F47" s="47"/>
      <c r="G47" s="47"/>
      <c r="H47" s="48"/>
      <c r="I47" s="48"/>
      <c r="J47" s="49"/>
      <c r="K47" s="50"/>
      <c r="L47" s="52"/>
      <c r="M47" s="225">
        <f>E43*L47</f>
        <v>0</v>
      </c>
      <c r="N47" s="52"/>
      <c r="O47" s="227">
        <f t="shared" si="2"/>
        <v>0</v>
      </c>
      <c r="P47" s="53"/>
      <c r="Q47" s="53"/>
      <c r="R47" s="53"/>
    </row>
    <row r="48" spans="1:18" ht="12.75" hidden="1">
      <c r="A48" s="240"/>
      <c r="B48" s="55"/>
      <c r="C48" s="54"/>
      <c r="D48" s="56"/>
      <c r="E48" s="57"/>
      <c r="F48" s="57"/>
      <c r="G48" s="57"/>
      <c r="H48" s="59"/>
      <c r="I48" s="59"/>
      <c r="J48" s="49"/>
      <c r="K48" s="50"/>
      <c r="L48" s="52"/>
      <c r="M48" s="225">
        <f>E43*L48</f>
        <v>0</v>
      </c>
      <c r="N48" s="52"/>
      <c r="O48" s="227">
        <f t="shared" si="2"/>
        <v>0</v>
      </c>
      <c r="P48" s="60"/>
      <c r="Q48" s="60"/>
      <c r="R48" s="60"/>
    </row>
    <row r="49" spans="1:18" s="251" customFormat="1" ht="28.5" customHeight="1">
      <c r="A49" s="213">
        <f>A43+1</f>
        <v>7</v>
      </c>
      <c r="B49" s="230" t="s">
        <v>154</v>
      </c>
      <c r="C49" s="213" t="s">
        <v>157</v>
      </c>
      <c r="D49" s="231" t="s">
        <v>144</v>
      </c>
      <c r="E49" s="296">
        <v>4.3799999999999999E-2</v>
      </c>
      <c r="F49" s="232"/>
      <c r="G49" s="232">
        <v>25.5</v>
      </c>
      <c r="H49" s="221">
        <f>IF(E49*F49*E$4&gt;0,E49*F49*E$4,0)</f>
        <v>0</v>
      </c>
      <c r="I49" s="221">
        <f>IF(E49*G49*E$5&gt;0,E49*G49*E$5,0)</f>
        <v>0</v>
      </c>
      <c r="J49" s="222" t="s">
        <v>13</v>
      </c>
      <c r="K49" s="223"/>
      <c r="L49" s="226"/>
      <c r="M49" s="225">
        <f>E49*L49</f>
        <v>0</v>
      </c>
      <c r="N49" s="226"/>
      <c r="O49" s="227">
        <f t="shared" si="2"/>
        <v>0</v>
      </c>
      <c r="P49" s="228">
        <f>SUM(O49:O54)</f>
        <v>0</v>
      </c>
      <c r="Q49" s="225">
        <f>R49/E49</f>
        <v>0</v>
      </c>
      <c r="R49" s="228">
        <f>H49+I49+P49</f>
        <v>0</v>
      </c>
    </row>
    <row r="50" spans="1:18" ht="12.75" hidden="1">
      <c r="A50" s="233"/>
      <c r="B50" s="45"/>
      <c r="C50" s="44"/>
      <c r="D50" s="46"/>
      <c r="E50" s="47"/>
      <c r="F50" s="47"/>
      <c r="G50" s="47"/>
      <c r="H50" s="48"/>
      <c r="I50" s="48"/>
      <c r="J50" s="49"/>
      <c r="K50" s="50"/>
      <c r="L50" s="52"/>
      <c r="M50" s="225">
        <f>E49*L50</f>
        <v>0</v>
      </c>
      <c r="N50" s="52"/>
      <c r="O50" s="227">
        <f t="shared" si="2"/>
        <v>0</v>
      </c>
      <c r="P50" s="53"/>
      <c r="Q50" s="53"/>
      <c r="R50" s="53"/>
    </row>
    <row r="51" spans="1:18" ht="12.75" hidden="1">
      <c r="A51" s="233"/>
      <c r="B51" s="45"/>
      <c r="C51" s="44"/>
      <c r="D51" s="46"/>
      <c r="E51" s="47"/>
      <c r="F51" s="47"/>
      <c r="G51" s="47"/>
      <c r="H51" s="48"/>
      <c r="I51" s="48"/>
      <c r="J51" s="49"/>
      <c r="K51" s="50"/>
      <c r="L51" s="52"/>
      <c r="M51" s="225">
        <f>E49*L51</f>
        <v>0</v>
      </c>
      <c r="N51" s="52"/>
      <c r="O51" s="227">
        <f t="shared" si="2"/>
        <v>0</v>
      </c>
      <c r="P51" s="53"/>
      <c r="Q51" s="53"/>
      <c r="R51" s="53"/>
    </row>
    <row r="52" spans="1:18" ht="12.75" hidden="1">
      <c r="A52" s="233"/>
      <c r="B52" s="45"/>
      <c r="C52" s="44"/>
      <c r="D52" s="46"/>
      <c r="E52" s="47"/>
      <c r="F52" s="47"/>
      <c r="G52" s="47"/>
      <c r="H52" s="48"/>
      <c r="I52" s="48"/>
      <c r="J52" s="49"/>
      <c r="K52" s="50"/>
      <c r="L52" s="52"/>
      <c r="M52" s="225">
        <f>E49*L52</f>
        <v>0</v>
      </c>
      <c r="N52" s="52"/>
      <c r="O52" s="227">
        <f t="shared" si="2"/>
        <v>0</v>
      </c>
      <c r="P52" s="53"/>
      <c r="Q52" s="53"/>
      <c r="R52" s="53"/>
    </row>
    <row r="53" spans="1:18" ht="12.75" hidden="1">
      <c r="A53" s="233"/>
      <c r="B53" s="45"/>
      <c r="C53" s="44"/>
      <c r="D53" s="46"/>
      <c r="E53" s="47"/>
      <c r="F53" s="47"/>
      <c r="G53" s="47"/>
      <c r="H53" s="48"/>
      <c r="I53" s="48"/>
      <c r="J53" s="49"/>
      <c r="K53" s="50"/>
      <c r="L53" s="52"/>
      <c r="M53" s="225">
        <f>E49*L53</f>
        <v>0</v>
      </c>
      <c r="N53" s="52"/>
      <c r="O53" s="227">
        <f t="shared" si="2"/>
        <v>0</v>
      </c>
      <c r="P53" s="53"/>
      <c r="Q53" s="53"/>
      <c r="R53" s="53"/>
    </row>
    <row r="54" spans="1:18" ht="12.75" hidden="1">
      <c r="A54" s="240"/>
      <c r="B54" s="55"/>
      <c r="C54" s="54"/>
      <c r="D54" s="56"/>
      <c r="E54" s="57"/>
      <c r="F54" s="57"/>
      <c r="G54" s="57"/>
      <c r="H54" s="59"/>
      <c r="I54" s="59"/>
      <c r="J54" s="49"/>
      <c r="K54" s="50"/>
      <c r="L54" s="52"/>
      <c r="M54" s="225">
        <f>E49*L54</f>
        <v>0</v>
      </c>
      <c r="N54" s="52"/>
      <c r="O54" s="227">
        <f t="shared" si="2"/>
        <v>0</v>
      </c>
      <c r="P54" s="60"/>
      <c r="Q54" s="60"/>
      <c r="R54" s="60"/>
    </row>
    <row r="55" spans="1:18" s="251" customFormat="1" ht="12.75">
      <c r="A55" s="213">
        <f>A49+1</f>
        <v>8</v>
      </c>
      <c r="B55" s="230" t="s">
        <v>717</v>
      </c>
      <c r="C55" s="213" t="s">
        <v>532</v>
      </c>
      <c r="D55" s="231" t="s">
        <v>879</v>
      </c>
      <c r="E55" s="245">
        <v>0.34399999999999997</v>
      </c>
      <c r="F55" s="232">
        <v>6.67</v>
      </c>
      <c r="G55" s="232">
        <v>2</v>
      </c>
      <c r="H55" s="221">
        <f>IF(E55*F55*E$4&gt;0,E55*F55*E$4,0)</f>
        <v>0</v>
      </c>
      <c r="I55" s="221">
        <f>IF(E55*G55*E$5&gt;0,E55*G55*E$5,0)</f>
        <v>0</v>
      </c>
      <c r="J55" s="304" t="s">
        <v>718</v>
      </c>
      <c r="K55" s="223" t="s">
        <v>873</v>
      </c>
      <c r="L55" s="226">
        <v>102</v>
      </c>
      <c r="M55" s="225">
        <f>E55*L55</f>
        <v>35.087999999999994</v>
      </c>
      <c r="N55" s="226">
        <v>0.6</v>
      </c>
      <c r="O55" s="227">
        <f t="shared" si="2"/>
        <v>0</v>
      </c>
      <c r="P55" s="228">
        <f>SUM(O55:O60)</f>
        <v>0</v>
      </c>
      <c r="Q55" s="225">
        <f>R55/E55</f>
        <v>0</v>
      </c>
      <c r="R55" s="228">
        <f>H55+I55+P55</f>
        <v>0</v>
      </c>
    </row>
    <row r="56" spans="1:18" ht="12.75" hidden="1">
      <c r="A56" s="233"/>
      <c r="B56" s="45"/>
      <c r="C56" s="44"/>
      <c r="D56" s="46"/>
      <c r="E56" s="47"/>
      <c r="F56" s="47"/>
      <c r="G56" s="47"/>
      <c r="H56" s="48"/>
      <c r="I56" s="48"/>
      <c r="J56" s="49"/>
      <c r="K56" s="50"/>
      <c r="L56" s="52"/>
      <c r="M56" s="225">
        <f>E55*L56</f>
        <v>0</v>
      </c>
      <c r="N56" s="52"/>
      <c r="O56" s="227">
        <f t="shared" si="2"/>
        <v>0</v>
      </c>
      <c r="P56" s="53"/>
      <c r="Q56" s="53"/>
      <c r="R56" s="53"/>
    </row>
    <row r="57" spans="1:18" ht="12.75" hidden="1">
      <c r="A57" s="233"/>
      <c r="B57" s="45"/>
      <c r="C57" s="44"/>
      <c r="D57" s="46"/>
      <c r="E57" s="47"/>
      <c r="F57" s="47"/>
      <c r="G57" s="47"/>
      <c r="H57" s="48"/>
      <c r="I57" s="48"/>
      <c r="J57" s="49"/>
      <c r="K57" s="50"/>
      <c r="L57" s="52"/>
      <c r="M57" s="225">
        <f>E55*L57</f>
        <v>0</v>
      </c>
      <c r="N57" s="52"/>
      <c r="O57" s="227">
        <f t="shared" si="2"/>
        <v>0</v>
      </c>
      <c r="P57" s="53"/>
      <c r="Q57" s="53"/>
      <c r="R57" s="53"/>
    </row>
    <row r="58" spans="1:18" ht="12.75" hidden="1">
      <c r="A58" s="233"/>
      <c r="B58" s="45"/>
      <c r="C58" s="44"/>
      <c r="D58" s="46"/>
      <c r="E58" s="47"/>
      <c r="F58" s="47"/>
      <c r="G58" s="47"/>
      <c r="H58" s="48"/>
      <c r="I58" s="48"/>
      <c r="J58" s="49"/>
      <c r="K58" s="50"/>
      <c r="L58" s="52"/>
      <c r="M58" s="225">
        <f>E55*L58</f>
        <v>0</v>
      </c>
      <c r="N58" s="52"/>
      <c r="O58" s="227">
        <f t="shared" si="2"/>
        <v>0</v>
      </c>
      <c r="P58" s="53"/>
      <c r="Q58" s="53"/>
      <c r="R58" s="53"/>
    </row>
    <row r="59" spans="1:18" ht="12.75" hidden="1">
      <c r="A59" s="233"/>
      <c r="B59" s="45"/>
      <c r="C59" s="44"/>
      <c r="D59" s="46"/>
      <c r="E59" s="47"/>
      <c r="F59" s="47"/>
      <c r="G59" s="47"/>
      <c r="H59" s="48"/>
      <c r="I59" s="48"/>
      <c r="J59" s="49"/>
      <c r="K59" s="50"/>
      <c r="L59" s="52"/>
      <c r="M59" s="225">
        <f>E55*L59</f>
        <v>0</v>
      </c>
      <c r="N59" s="52"/>
      <c r="O59" s="227">
        <f t="shared" si="2"/>
        <v>0</v>
      </c>
      <c r="P59" s="53"/>
      <c r="Q59" s="53"/>
      <c r="R59" s="53"/>
    </row>
    <row r="60" spans="1:18" ht="12.75" hidden="1">
      <c r="A60" s="240"/>
      <c r="B60" s="55"/>
      <c r="C60" s="54"/>
      <c r="D60" s="56"/>
      <c r="E60" s="57"/>
      <c r="F60" s="57"/>
      <c r="G60" s="57"/>
      <c r="H60" s="59"/>
      <c r="I60" s="59"/>
      <c r="J60" s="49"/>
      <c r="K60" s="50"/>
      <c r="L60" s="52"/>
      <c r="M60" s="225">
        <f>E55*L60</f>
        <v>0</v>
      </c>
      <c r="N60" s="52"/>
      <c r="O60" s="227">
        <f t="shared" si="2"/>
        <v>0</v>
      </c>
      <c r="P60" s="60"/>
      <c r="Q60" s="60"/>
      <c r="R60" s="60"/>
    </row>
    <row r="61" spans="1:18" s="251" customFormat="1" ht="38.25">
      <c r="A61" s="213">
        <f>A55+1</f>
        <v>9</v>
      </c>
      <c r="B61" s="230" t="s">
        <v>156</v>
      </c>
      <c r="C61" s="213" t="s">
        <v>153</v>
      </c>
      <c r="D61" s="231" t="s">
        <v>881</v>
      </c>
      <c r="E61" s="245">
        <v>13.8</v>
      </c>
      <c r="F61" s="232">
        <v>8.9999999999999993E-3</v>
      </c>
      <c r="G61" s="232">
        <v>1.01</v>
      </c>
      <c r="H61" s="221">
        <f>IF(E61*F61*E$4&gt;0,E61*F61*E$4,0)</f>
        <v>0</v>
      </c>
      <c r="I61" s="221">
        <f>IF(E61*G61*E$5&gt;0,E61*G61*E$5,0)</f>
        <v>0</v>
      </c>
      <c r="J61" s="222" t="s">
        <v>785</v>
      </c>
      <c r="K61" s="223"/>
      <c r="L61" s="226"/>
      <c r="M61" s="225">
        <f>E61*L61</f>
        <v>0</v>
      </c>
      <c r="N61" s="226"/>
      <c r="O61" s="227">
        <f t="shared" si="2"/>
        <v>0</v>
      </c>
      <c r="P61" s="228">
        <f>SUM(O61:O66)</f>
        <v>0</v>
      </c>
      <c r="Q61" s="225">
        <f>R61/E61</f>
        <v>0</v>
      </c>
      <c r="R61" s="228">
        <f>H61+I61+P61</f>
        <v>0</v>
      </c>
    </row>
    <row r="62" spans="1:18" ht="12.75" hidden="1">
      <c r="A62" s="233"/>
      <c r="B62" s="45"/>
      <c r="C62" s="44"/>
      <c r="D62" s="46"/>
      <c r="E62" s="47"/>
      <c r="F62" s="47"/>
      <c r="G62" s="47"/>
      <c r="H62" s="48"/>
      <c r="I62" s="48"/>
      <c r="J62" s="49"/>
      <c r="K62" s="50"/>
      <c r="L62" s="52"/>
      <c r="M62" s="225">
        <f>E61*L62</f>
        <v>0</v>
      </c>
      <c r="N62" s="52"/>
      <c r="O62" s="227">
        <f t="shared" si="2"/>
        <v>0</v>
      </c>
      <c r="P62" s="53"/>
      <c r="Q62" s="53"/>
      <c r="R62" s="53"/>
    </row>
    <row r="63" spans="1:18" ht="12.75" hidden="1">
      <c r="A63" s="233"/>
      <c r="B63" s="45"/>
      <c r="C63" s="44"/>
      <c r="D63" s="46"/>
      <c r="E63" s="47"/>
      <c r="F63" s="47"/>
      <c r="G63" s="47"/>
      <c r="H63" s="48"/>
      <c r="I63" s="48"/>
      <c r="J63" s="49"/>
      <c r="K63" s="50"/>
      <c r="L63" s="52"/>
      <c r="M63" s="225">
        <f>E61*L63</f>
        <v>0</v>
      </c>
      <c r="N63" s="52"/>
      <c r="O63" s="227">
        <f t="shared" si="2"/>
        <v>0</v>
      </c>
      <c r="P63" s="53"/>
      <c r="Q63" s="53"/>
      <c r="R63" s="53"/>
    </row>
    <row r="64" spans="1:18" ht="12.75" hidden="1">
      <c r="A64" s="233"/>
      <c r="B64" s="45"/>
      <c r="C64" s="44"/>
      <c r="D64" s="46"/>
      <c r="E64" s="47"/>
      <c r="F64" s="47"/>
      <c r="G64" s="47"/>
      <c r="H64" s="48"/>
      <c r="I64" s="48"/>
      <c r="J64" s="49"/>
      <c r="K64" s="50"/>
      <c r="L64" s="52"/>
      <c r="M64" s="225">
        <f>E61*L64</f>
        <v>0</v>
      </c>
      <c r="N64" s="52"/>
      <c r="O64" s="227">
        <f t="shared" si="2"/>
        <v>0</v>
      </c>
      <c r="P64" s="53"/>
      <c r="Q64" s="53"/>
      <c r="R64" s="53"/>
    </row>
    <row r="65" spans="1:18" ht="12.75" hidden="1">
      <c r="A65" s="233"/>
      <c r="B65" s="45"/>
      <c r="C65" s="44"/>
      <c r="D65" s="46"/>
      <c r="E65" s="47"/>
      <c r="F65" s="47"/>
      <c r="G65" s="47"/>
      <c r="H65" s="48"/>
      <c r="I65" s="48"/>
      <c r="J65" s="49"/>
      <c r="K65" s="50"/>
      <c r="L65" s="52"/>
      <c r="M65" s="225">
        <f>E61*L65</f>
        <v>0</v>
      </c>
      <c r="N65" s="52"/>
      <c r="O65" s="227">
        <f t="shared" si="2"/>
        <v>0</v>
      </c>
      <c r="P65" s="53"/>
      <c r="Q65" s="53"/>
      <c r="R65" s="53"/>
    </row>
    <row r="66" spans="1:18" ht="12.75" hidden="1">
      <c r="A66" s="240"/>
      <c r="B66" s="55"/>
      <c r="C66" s="54"/>
      <c r="D66" s="56"/>
      <c r="E66" s="57"/>
      <c r="F66" s="57"/>
      <c r="G66" s="57"/>
      <c r="H66" s="59"/>
      <c r="I66" s="59"/>
      <c r="J66" s="49"/>
      <c r="K66" s="50"/>
      <c r="L66" s="52"/>
      <c r="M66" s="225">
        <f>E61*L66</f>
        <v>0</v>
      </c>
      <c r="N66" s="52"/>
      <c r="O66" s="227">
        <f t="shared" si="2"/>
        <v>0</v>
      </c>
      <c r="P66" s="60"/>
      <c r="Q66" s="60"/>
      <c r="R66" s="60"/>
    </row>
    <row r="67" spans="1:18" s="251" customFormat="1" ht="25.5">
      <c r="A67" s="213">
        <f>A61+1</f>
        <v>10</v>
      </c>
      <c r="B67" s="230" t="s">
        <v>177</v>
      </c>
      <c r="C67" s="213" t="s">
        <v>533</v>
      </c>
      <c r="D67" s="231" t="s">
        <v>810</v>
      </c>
      <c r="E67" s="245">
        <v>1</v>
      </c>
      <c r="F67" s="244">
        <v>6.34</v>
      </c>
      <c r="G67" s="232">
        <v>0.66</v>
      </c>
      <c r="H67" s="221">
        <f>IF(E67*F67*E$4&gt;0,E67*F67*E$4,0)</f>
        <v>0</v>
      </c>
      <c r="I67" s="221">
        <f>IF(E67*G67*E$5&gt;0,E67*G67*E$5,0)</f>
        <v>0</v>
      </c>
      <c r="J67" s="222" t="s">
        <v>178</v>
      </c>
      <c r="K67" s="223" t="s">
        <v>810</v>
      </c>
      <c r="L67" s="226">
        <v>1</v>
      </c>
      <c r="M67" s="225">
        <f>E67*L67</f>
        <v>1</v>
      </c>
      <c r="N67" s="226">
        <v>38.4</v>
      </c>
      <c r="O67" s="227">
        <f t="shared" si="2"/>
        <v>0</v>
      </c>
      <c r="P67" s="228">
        <f>SUM(O67:O72)</f>
        <v>0</v>
      </c>
      <c r="Q67" s="225">
        <f>R67/E67</f>
        <v>0</v>
      </c>
      <c r="R67" s="228">
        <f>H67+I67+P67</f>
        <v>0</v>
      </c>
    </row>
    <row r="68" spans="1:18" ht="12.75" hidden="1">
      <c r="A68" s="233"/>
      <c r="B68" s="45"/>
      <c r="C68" s="44"/>
      <c r="D68" s="46"/>
      <c r="E68" s="47"/>
      <c r="F68" s="47"/>
      <c r="G68" s="47"/>
      <c r="H68" s="48"/>
      <c r="I68" s="48"/>
      <c r="J68" s="49" t="s">
        <v>164</v>
      </c>
      <c r="K68" s="50"/>
      <c r="L68" s="52"/>
      <c r="M68" s="225">
        <f>E67*L68</f>
        <v>0</v>
      </c>
      <c r="N68" s="52"/>
      <c r="O68" s="227">
        <f t="shared" si="2"/>
        <v>0</v>
      </c>
      <c r="P68" s="53"/>
      <c r="Q68" s="53"/>
      <c r="R68" s="53"/>
    </row>
    <row r="69" spans="1:18" ht="12.75" hidden="1">
      <c r="A69" s="233"/>
      <c r="B69" s="45"/>
      <c r="C69" s="44"/>
      <c r="D69" s="46"/>
      <c r="E69" s="47"/>
      <c r="F69" s="47"/>
      <c r="G69" s="47"/>
      <c r="H69" s="48"/>
      <c r="I69" s="48"/>
      <c r="J69" s="49"/>
      <c r="K69" s="50"/>
      <c r="L69" s="52"/>
      <c r="M69" s="225">
        <f>E67*L69</f>
        <v>0</v>
      </c>
      <c r="N69" s="52"/>
      <c r="O69" s="227">
        <f t="shared" si="2"/>
        <v>0</v>
      </c>
      <c r="P69" s="53"/>
      <c r="Q69" s="53"/>
      <c r="R69" s="53"/>
    </row>
    <row r="70" spans="1:18" ht="12.75" hidden="1">
      <c r="A70" s="233"/>
      <c r="B70" s="45"/>
      <c r="C70" s="44"/>
      <c r="D70" s="46"/>
      <c r="E70" s="47"/>
      <c r="F70" s="47"/>
      <c r="G70" s="47"/>
      <c r="H70" s="48"/>
      <c r="I70" s="48"/>
      <c r="J70" s="49"/>
      <c r="K70" s="50"/>
      <c r="L70" s="52"/>
      <c r="M70" s="225">
        <f>E67*L70</f>
        <v>0</v>
      </c>
      <c r="N70" s="52"/>
      <c r="O70" s="227">
        <f t="shared" si="2"/>
        <v>0</v>
      </c>
      <c r="P70" s="53"/>
      <c r="Q70" s="53"/>
      <c r="R70" s="53"/>
    </row>
    <row r="71" spans="1:18" ht="12.75" hidden="1">
      <c r="A71" s="233"/>
      <c r="B71" s="45"/>
      <c r="C71" s="44"/>
      <c r="D71" s="46"/>
      <c r="E71" s="47"/>
      <c r="F71" s="47"/>
      <c r="G71" s="47"/>
      <c r="H71" s="48"/>
      <c r="I71" s="48"/>
      <c r="J71" s="49"/>
      <c r="K71" s="50"/>
      <c r="L71" s="52"/>
      <c r="M71" s="225">
        <f>E67*L71</f>
        <v>0</v>
      </c>
      <c r="N71" s="52"/>
      <c r="O71" s="227">
        <f t="shared" si="2"/>
        <v>0</v>
      </c>
      <c r="P71" s="53"/>
      <c r="Q71" s="53"/>
      <c r="R71" s="53"/>
    </row>
    <row r="72" spans="1:18" ht="12.75" hidden="1">
      <c r="A72" s="240"/>
      <c r="B72" s="55"/>
      <c r="C72" s="54"/>
      <c r="D72" s="56"/>
      <c r="E72" s="57"/>
      <c r="F72" s="57"/>
      <c r="G72" s="57"/>
      <c r="H72" s="59"/>
      <c r="I72" s="59"/>
      <c r="J72" s="49"/>
      <c r="K72" s="50"/>
      <c r="L72" s="52"/>
      <c r="M72" s="225">
        <f>E67*L72</f>
        <v>0</v>
      </c>
      <c r="N72" s="52"/>
      <c r="O72" s="227">
        <f t="shared" si="2"/>
        <v>0</v>
      </c>
      <c r="P72" s="60"/>
      <c r="Q72" s="60"/>
      <c r="R72" s="60"/>
    </row>
    <row r="73" spans="1:18" s="229" customFormat="1" ht="27" customHeight="1">
      <c r="A73" s="213">
        <f>A67+1</f>
        <v>11</v>
      </c>
      <c r="B73" s="218" t="s">
        <v>175</v>
      </c>
      <c r="C73" s="217" t="s">
        <v>203</v>
      </c>
      <c r="D73" s="219" t="s">
        <v>810</v>
      </c>
      <c r="E73" s="245">
        <v>1</v>
      </c>
      <c r="F73" s="245">
        <v>0.49</v>
      </c>
      <c r="G73" s="245">
        <v>0.01</v>
      </c>
      <c r="H73" s="221">
        <f>IF(E73*F73*E$4&gt;0,E73*F73*E$4,0)</f>
        <v>0</v>
      </c>
      <c r="I73" s="221">
        <f>IF(E73*G73*E$5&gt;0,E73*G73*E$5,0)</f>
        <v>0</v>
      </c>
      <c r="J73" s="222" t="s">
        <v>176</v>
      </c>
      <c r="K73" s="223" t="s">
        <v>810</v>
      </c>
      <c r="L73" s="226">
        <v>1</v>
      </c>
      <c r="M73" s="225">
        <f>E73*L73</f>
        <v>1</v>
      </c>
      <c r="N73" s="226">
        <v>11</v>
      </c>
      <c r="O73" s="227">
        <f t="shared" si="2"/>
        <v>0</v>
      </c>
      <c r="P73" s="228">
        <f>SUM(O73:O78)</f>
        <v>0</v>
      </c>
      <c r="Q73" s="225">
        <f>R73/E73</f>
        <v>0</v>
      </c>
      <c r="R73" s="228">
        <f>H73+I73+P73</f>
        <v>0</v>
      </c>
    </row>
    <row r="74" spans="1:18" s="23" customFormat="1" ht="12.75" hidden="1">
      <c r="A74" s="233"/>
      <c r="B74" s="107"/>
      <c r="C74" s="108"/>
      <c r="D74" s="109"/>
      <c r="E74" s="74"/>
      <c r="F74" s="74"/>
      <c r="G74" s="74"/>
      <c r="H74" s="48"/>
      <c r="I74" s="48"/>
      <c r="J74" s="63"/>
      <c r="K74" s="64"/>
      <c r="L74" s="66"/>
      <c r="M74" s="225">
        <f>E73*L74</f>
        <v>0</v>
      </c>
      <c r="N74" s="66"/>
      <c r="O74" s="227">
        <f t="shared" si="2"/>
        <v>0</v>
      </c>
      <c r="P74" s="53"/>
      <c r="Q74" s="53"/>
      <c r="R74" s="53"/>
    </row>
    <row r="75" spans="1:18" s="23" customFormat="1" ht="12.75" hidden="1">
      <c r="A75" s="233"/>
      <c r="B75" s="107"/>
      <c r="C75" s="108"/>
      <c r="D75" s="109"/>
      <c r="E75" s="74"/>
      <c r="F75" s="74"/>
      <c r="G75" s="74"/>
      <c r="H75" s="48"/>
      <c r="I75" s="48"/>
      <c r="J75" s="63"/>
      <c r="K75" s="64"/>
      <c r="L75" s="66"/>
      <c r="M75" s="225">
        <f>E73*L75</f>
        <v>0</v>
      </c>
      <c r="N75" s="66"/>
      <c r="O75" s="227">
        <f t="shared" si="2"/>
        <v>0</v>
      </c>
      <c r="P75" s="53"/>
      <c r="Q75" s="53"/>
      <c r="R75" s="53"/>
    </row>
    <row r="76" spans="1:18" s="23" customFormat="1" ht="12.75" hidden="1">
      <c r="A76" s="233"/>
      <c r="B76" s="107"/>
      <c r="C76" s="108"/>
      <c r="D76" s="109"/>
      <c r="E76" s="74"/>
      <c r="F76" s="74"/>
      <c r="G76" s="74"/>
      <c r="H76" s="48"/>
      <c r="I76" s="48"/>
      <c r="J76" s="63"/>
      <c r="K76" s="64"/>
      <c r="L76" s="66"/>
      <c r="M76" s="225">
        <f>E73*L76</f>
        <v>0</v>
      </c>
      <c r="N76" s="66"/>
      <c r="O76" s="227">
        <f t="shared" si="2"/>
        <v>0</v>
      </c>
      <c r="P76" s="53"/>
      <c r="Q76" s="53"/>
      <c r="R76" s="53"/>
    </row>
    <row r="77" spans="1:18" s="23" customFormat="1" ht="12.75" hidden="1">
      <c r="A77" s="233"/>
      <c r="B77" s="107"/>
      <c r="C77" s="108"/>
      <c r="D77" s="109"/>
      <c r="E77" s="74"/>
      <c r="F77" s="74"/>
      <c r="G77" s="74"/>
      <c r="H77" s="48"/>
      <c r="I77" s="48"/>
      <c r="J77" s="63"/>
      <c r="K77" s="64"/>
      <c r="L77" s="66"/>
      <c r="M77" s="225">
        <f>E73*L77</f>
        <v>0</v>
      </c>
      <c r="N77" s="66"/>
      <c r="O77" s="227">
        <f t="shared" ref="O77:O90" si="3">M77*N77*E$6</f>
        <v>0</v>
      </c>
      <c r="P77" s="53"/>
      <c r="Q77" s="53"/>
      <c r="R77" s="53"/>
    </row>
    <row r="78" spans="1:18" s="23" customFormat="1" ht="12.75" hidden="1">
      <c r="A78" s="240"/>
      <c r="B78" s="151"/>
      <c r="C78" s="126"/>
      <c r="D78" s="42"/>
      <c r="E78" s="75"/>
      <c r="F78" s="75"/>
      <c r="G78" s="75"/>
      <c r="H78" s="59"/>
      <c r="I78" s="59"/>
      <c r="J78" s="63"/>
      <c r="K78" s="64"/>
      <c r="L78" s="66"/>
      <c r="M78" s="225">
        <f>E73*L78</f>
        <v>0</v>
      </c>
      <c r="N78" s="66"/>
      <c r="O78" s="227">
        <f t="shared" si="3"/>
        <v>0</v>
      </c>
      <c r="P78" s="60"/>
      <c r="Q78" s="60"/>
      <c r="R78" s="60"/>
    </row>
    <row r="79" spans="1:18" s="229" customFormat="1" ht="38.25">
      <c r="A79" s="217">
        <f>A73+1</f>
        <v>12</v>
      </c>
      <c r="B79" s="218" t="s">
        <v>179</v>
      </c>
      <c r="C79" s="217" t="s">
        <v>235</v>
      </c>
      <c r="D79" s="219" t="s">
        <v>810</v>
      </c>
      <c r="E79" s="245">
        <v>3</v>
      </c>
      <c r="F79" s="245">
        <v>0.86</v>
      </c>
      <c r="G79" s="245">
        <v>0.26</v>
      </c>
      <c r="H79" s="221">
        <f>IF(E79*F79*E$4&gt;0,E79*F79*E$4,0)</f>
        <v>0</v>
      </c>
      <c r="I79" s="221">
        <f>IF(E79*G79*E$5&gt;0,E79*G79*E$5,0)</f>
        <v>0</v>
      </c>
      <c r="J79" s="257" t="s">
        <v>235</v>
      </c>
      <c r="K79" s="223" t="s">
        <v>810</v>
      </c>
      <c r="L79" s="226">
        <v>1</v>
      </c>
      <c r="M79" s="225">
        <f>E79*L79</f>
        <v>3</v>
      </c>
      <c r="N79" s="226">
        <v>4.5</v>
      </c>
      <c r="O79" s="227">
        <f t="shared" si="3"/>
        <v>0</v>
      </c>
      <c r="P79" s="228">
        <f>SUM(O79:O84)</f>
        <v>0</v>
      </c>
      <c r="Q79" s="225">
        <f>R79/E79</f>
        <v>0</v>
      </c>
      <c r="R79" s="228">
        <f>H79+I79+P79</f>
        <v>0</v>
      </c>
    </row>
    <row r="80" spans="1:18" s="544" customFormat="1" ht="12.75" hidden="1">
      <c r="A80" s="536"/>
      <c r="B80" s="537"/>
      <c r="C80" s="538"/>
      <c r="D80" s="539"/>
      <c r="E80" s="540"/>
      <c r="F80" s="540"/>
      <c r="G80" s="540"/>
      <c r="H80" s="48"/>
      <c r="I80" s="48"/>
      <c r="J80" s="541"/>
      <c r="K80" s="542"/>
      <c r="L80" s="543"/>
      <c r="M80" s="225">
        <f>E79*L80</f>
        <v>0</v>
      </c>
      <c r="N80" s="543"/>
      <c r="O80" s="227">
        <f t="shared" si="3"/>
        <v>0</v>
      </c>
      <c r="P80" s="53"/>
      <c r="Q80" s="53"/>
      <c r="R80" s="53"/>
    </row>
    <row r="81" spans="1:18" s="544" customFormat="1" ht="12.75" hidden="1">
      <c r="A81" s="536"/>
      <c r="B81" s="537"/>
      <c r="C81" s="538"/>
      <c r="D81" s="539"/>
      <c r="E81" s="540"/>
      <c r="F81" s="540"/>
      <c r="G81" s="540"/>
      <c r="H81" s="48"/>
      <c r="I81" s="48"/>
      <c r="J81" s="541"/>
      <c r="K81" s="542"/>
      <c r="L81" s="543"/>
      <c r="M81" s="225">
        <f>E79*L81</f>
        <v>0</v>
      </c>
      <c r="N81" s="543"/>
      <c r="O81" s="227">
        <f t="shared" si="3"/>
        <v>0</v>
      </c>
      <c r="P81" s="53"/>
      <c r="Q81" s="53"/>
      <c r="R81" s="53"/>
    </row>
    <row r="82" spans="1:18" s="544" customFormat="1" ht="12.75" hidden="1">
      <c r="A82" s="536"/>
      <c r="B82" s="537"/>
      <c r="C82" s="538"/>
      <c r="D82" s="539"/>
      <c r="E82" s="540"/>
      <c r="F82" s="540"/>
      <c r="G82" s="540"/>
      <c r="H82" s="48"/>
      <c r="I82" s="48"/>
      <c r="J82" s="541"/>
      <c r="K82" s="542"/>
      <c r="L82" s="543"/>
      <c r="M82" s="225">
        <f>E79*L82</f>
        <v>0</v>
      </c>
      <c r="N82" s="543"/>
      <c r="O82" s="227">
        <f t="shared" si="3"/>
        <v>0</v>
      </c>
      <c r="P82" s="53"/>
      <c r="Q82" s="53"/>
      <c r="R82" s="53"/>
    </row>
    <row r="83" spans="1:18" s="544" customFormat="1" ht="12.75" hidden="1">
      <c r="A83" s="536"/>
      <c r="B83" s="537"/>
      <c r="C83" s="538"/>
      <c r="D83" s="539"/>
      <c r="E83" s="540"/>
      <c r="F83" s="540"/>
      <c r="G83" s="540"/>
      <c r="H83" s="48"/>
      <c r="I83" s="48"/>
      <c r="J83" s="541"/>
      <c r="K83" s="542"/>
      <c r="L83" s="543"/>
      <c r="M83" s="225">
        <f>E79*L83</f>
        <v>0</v>
      </c>
      <c r="N83" s="543"/>
      <c r="O83" s="227">
        <f t="shared" si="3"/>
        <v>0</v>
      </c>
      <c r="P83" s="53"/>
      <c r="Q83" s="53"/>
      <c r="R83" s="53"/>
    </row>
    <row r="84" spans="1:18" s="544" customFormat="1" ht="12.75" hidden="1">
      <c r="A84" s="545"/>
      <c r="B84" s="546"/>
      <c r="C84" s="547"/>
      <c r="D84" s="548"/>
      <c r="E84" s="549"/>
      <c r="F84" s="549"/>
      <c r="G84" s="549"/>
      <c r="H84" s="59"/>
      <c r="I84" s="59"/>
      <c r="J84" s="541"/>
      <c r="K84" s="542"/>
      <c r="L84" s="543"/>
      <c r="M84" s="225">
        <f>E79*L84</f>
        <v>0</v>
      </c>
      <c r="N84" s="543"/>
      <c r="O84" s="227">
        <f t="shared" si="3"/>
        <v>0</v>
      </c>
      <c r="P84" s="60"/>
      <c r="Q84" s="60"/>
      <c r="R84" s="60"/>
    </row>
    <row r="85" spans="1:18" s="251" customFormat="1" ht="26.25" thickBot="1">
      <c r="A85" s="213">
        <f>A79+1</f>
        <v>13</v>
      </c>
      <c r="B85" s="230" t="s">
        <v>64</v>
      </c>
      <c r="C85" s="213" t="s">
        <v>577</v>
      </c>
      <c r="D85" s="231" t="s">
        <v>787</v>
      </c>
      <c r="E85" s="244">
        <v>4</v>
      </c>
      <c r="F85" s="244">
        <v>0.37</v>
      </c>
      <c r="G85" s="220">
        <v>0.03</v>
      </c>
      <c r="H85" s="221">
        <f>IF(E85*F85*E$4&gt;0,E85*F85*E$4,0)</f>
        <v>0</v>
      </c>
      <c r="I85" s="221">
        <f>IF(E85*G85*E$5&gt;0,E85*G85*E$5,0)</f>
        <v>0</v>
      </c>
      <c r="J85" s="222" t="s">
        <v>43</v>
      </c>
      <c r="K85" s="223" t="s">
        <v>787</v>
      </c>
      <c r="L85" s="224">
        <v>1</v>
      </c>
      <c r="M85" s="225">
        <f>E85*L85</f>
        <v>4</v>
      </c>
      <c r="N85" s="226">
        <v>2</v>
      </c>
      <c r="O85" s="227">
        <f t="shared" si="3"/>
        <v>0</v>
      </c>
      <c r="P85" s="228">
        <f>SUM(O85:O90)</f>
        <v>0</v>
      </c>
      <c r="Q85" s="225">
        <f>R85/E85</f>
        <v>0</v>
      </c>
      <c r="R85" s="228">
        <f>H85+I85+P85</f>
        <v>0</v>
      </c>
    </row>
    <row r="86" spans="1:18" ht="13.5" hidden="1" thickBot="1">
      <c r="A86" s="233"/>
      <c r="B86" s="45"/>
      <c r="C86" s="44"/>
      <c r="D86" s="46"/>
      <c r="E86" s="41"/>
      <c r="F86" s="41"/>
      <c r="G86" s="70"/>
      <c r="H86" s="48"/>
      <c r="I86" s="48"/>
      <c r="J86" s="49"/>
      <c r="K86" s="64"/>
      <c r="L86" s="65"/>
      <c r="M86" s="225">
        <f>E85*L86</f>
        <v>0</v>
      </c>
      <c r="N86" s="52"/>
      <c r="O86" s="227">
        <f t="shared" si="3"/>
        <v>0</v>
      </c>
      <c r="P86" s="53"/>
      <c r="Q86" s="53"/>
      <c r="R86" s="53"/>
    </row>
    <row r="87" spans="1:18" ht="13.5" hidden="1" thickBot="1">
      <c r="A87" s="233"/>
      <c r="B87" s="45"/>
      <c r="C87" s="44"/>
      <c r="D87" s="46"/>
      <c r="E87" s="41"/>
      <c r="F87" s="41"/>
      <c r="G87" s="70"/>
      <c r="H87" s="48"/>
      <c r="I87" s="48"/>
      <c r="J87" s="63"/>
      <c r="K87" s="64"/>
      <c r="L87" s="65"/>
      <c r="M87" s="225">
        <f>E85*L87</f>
        <v>0</v>
      </c>
      <c r="N87" s="52"/>
      <c r="O87" s="227">
        <f t="shared" si="3"/>
        <v>0</v>
      </c>
      <c r="P87" s="53"/>
      <c r="Q87" s="53"/>
      <c r="R87" s="53"/>
    </row>
    <row r="88" spans="1:18" ht="13.5" hidden="1" thickBot="1">
      <c r="A88" s="233"/>
      <c r="B88" s="45"/>
      <c r="C88" s="44"/>
      <c r="D88" s="46"/>
      <c r="E88" s="41"/>
      <c r="F88" s="41"/>
      <c r="G88" s="70"/>
      <c r="H88" s="48"/>
      <c r="I88" s="48"/>
      <c r="J88" s="63"/>
      <c r="K88" s="64"/>
      <c r="L88" s="65"/>
      <c r="M88" s="225">
        <f>E85*L88</f>
        <v>0</v>
      </c>
      <c r="N88" s="52"/>
      <c r="O88" s="227">
        <f t="shared" si="3"/>
        <v>0</v>
      </c>
      <c r="P88" s="53"/>
      <c r="Q88" s="53"/>
      <c r="R88" s="53"/>
    </row>
    <row r="89" spans="1:18" ht="13.5" hidden="1" thickBot="1">
      <c r="A89" s="233"/>
      <c r="B89" s="45"/>
      <c r="C89" s="44"/>
      <c r="D89" s="46"/>
      <c r="E89" s="41"/>
      <c r="F89" s="41"/>
      <c r="G89" s="70"/>
      <c r="H89" s="48"/>
      <c r="I89" s="48"/>
      <c r="J89" s="49"/>
      <c r="K89" s="50"/>
      <c r="L89" s="51"/>
      <c r="M89" s="225">
        <f>E85*L89</f>
        <v>0</v>
      </c>
      <c r="N89" s="52"/>
      <c r="O89" s="227">
        <f t="shared" si="3"/>
        <v>0</v>
      </c>
      <c r="P89" s="53"/>
      <c r="Q89" s="53"/>
      <c r="R89" s="53"/>
    </row>
    <row r="90" spans="1:18" ht="13.5" hidden="1" thickBot="1">
      <c r="A90" s="240"/>
      <c r="B90" s="55"/>
      <c r="C90" s="54"/>
      <c r="D90" s="56"/>
      <c r="E90" s="58"/>
      <c r="F90" s="58"/>
      <c r="G90" s="71"/>
      <c r="H90" s="59"/>
      <c r="I90" s="59"/>
      <c r="J90" s="49"/>
      <c r="K90" s="50"/>
      <c r="L90" s="51"/>
      <c r="M90" s="225">
        <f>E85*L90</f>
        <v>0</v>
      </c>
      <c r="N90" s="52"/>
      <c r="O90" s="227">
        <f t="shared" si="3"/>
        <v>0</v>
      </c>
      <c r="P90" s="60"/>
      <c r="Q90" s="60"/>
      <c r="R90" s="60"/>
    </row>
    <row r="91" spans="1:18" s="295" customFormat="1" ht="15.75" customHeight="1" thickBot="1">
      <c r="A91" s="658" t="s">
        <v>576</v>
      </c>
      <c r="B91" s="659"/>
      <c r="C91" s="659"/>
      <c r="D91" s="659"/>
      <c r="E91" s="659"/>
      <c r="F91" s="659"/>
      <c r="G91" s="659"/>
      <c r="H91" s="659"/>
      <c r="I91" s="659"/>
      <c r="J91" s="214" t="s">
        <v>785</v>
      </c>
      <c r="K91" s="215"/>
      <c r="L91" s="215"/>
      <c r="M91" s="215"/>
      <c r="N91" s="215"/>
      <c r="O91" s="215"/>
      <c r="P91" s="215"/>
      <c r="Q91" s="215"/>
      <c r="R91" s="216"/>
    </row>
    <row r="92" spans="1:18" s="251" customFormat="1" ht="38.25">
      <c r="A92" s="213">
        <f>A85+1</f>
        <v>14</v>
      </c>
      <c r="B92" s="218" t="s">
        <v>527</v>
      </c>
      <c r="C92" s="213" t="s">
        <v>578</v>
      </c>
      <c r="D92" s="231" t="s">
        <v>810</v>
      </c>
      <c r="E92" s="232">
        <v>1</v>
      </c>
      <c r="F92" s="244">
        <v>10.6</v>
      </c>
      <c r="G92" s="244"/>
      <c r="H92" s="221">
        <f>IF(E92*F92*E$4&gt;0,E92*F92*E$4,0)</f>
        <v>0</v>
      </c>
      <c r="I92" s="221">
        <f>IF(E92*G92*E$5&gt;0,E92*G92*E$5,0)</f>
        <v>0</v>
      </c>
      <c r="J92" s="222" t="s">
        <v>528</v>
      </c>
      <c r="K92" s="223" t="s">
        <v>810</v>
      </c>
      <c r="L92" s="226">
        <v>1</v>
      </c>
      <c r="M92" s="225">
        <f>E92*L92</f>
        <v>1</v>
      </c>
      <c r="N92" s="224">
        <v>300.209</v>
      </c>
      <c r="O92" s="225">
        <f t="shared" ref="O92:O123" si="4">M92*N92*E$6</f>
        <v>0</v>
      </c>
      <c r="P92" s="228">
        <f>SUM(O92:O97)</f>
        <v>0</v>
      </c>
      <c r="Q92" s="225">
        <f>R92/E92</f>
        <v>0</v>
      </c>
      <c r="R92" s="228">
        <f>H92+I92+P92</f>
        <v>0</v>
      </c>
    </row>
    <row r="93" spans="1:18" ht="12.75" hidden="1">
      <c r="A93" s="44"/>
      <c r="B93" s="45"/>
      <c r="C93" s="44"/>
      <c r="D93" s="46"/>
      <c r="E93" s="47"/>
      <c r="F93" s="41"/>
      <c r="G93" s="41"/>
      <c r="H93" s="48"/>
      <c r="I93" s="48"/>
      <c r="J93" s="49"/>
      <c r="K93" s="50"/>
      <c r="L93" s="51"/>
      <c r="M93" s="225">
        <f>E92*L93</f>
        <v>0</v>
      </c>
      <c r="N93" s="52"/>
      <c r="O93" s="227">
        <f t="shared" si="4"/>
        <v>0</v>
      </c>
      <c r="P93" s="53"/>
      <c r="Q93" s="53"/>
      <c r="R93" s="53"/>
    </row>
    <row r="94" spans="1:18" ht="12.75" hidden="1">
      <c r="A94" s="44"/>
      <c r="B94" s="45"/>
      <c r="C94" s="44"/>
      <c r="D94" s="46"/>
      <c r="E94" s="47"/>
      <c r="F94" s="41"/>
      <c r="G94" s="41"/>
      <c r="H94" s="48"/>
      <c r="I94" s="48"/>
      <c r="J94" s="49"/>
      <c r="K94" s="50"/>
      <c r="L94" s="51"/>
      <c r="M94" s="225">
        <f>E92*L94</f>
        <v>0</v>
      </c>
      <c r="N94" s="52"/>
      <c r="O94" s="227">
        <f t="shared" si="4"/>
        <v>0</v>
      </c>
      <c r="P94" s="53"/>
      <c r="Q94" s="53"/>
      <c r="R94" s="53"/>
    </row>
    <row r="95" spans="1:18" ht="12.75" hidden="1">
      <c r="A95" s="44"/>
      <c r="B95" s="45"/>
      <c r="C95" s="44"/>
      <c r="D95" s="46"/>
      <c r="E95" s="47"/>
      <c r="F95" s="41"/>
      <c r="G95" s="41"/>
      <c r="H95" s="48"/>
      <c r="I95" s="48"/>
      <c r="J95" s="49"/>
      <c r="K95" s="50"/>
      <c r="L95" s="51"/>
      <c r="M95" s="225">
        <f>E92*L95</f>
        <v>0</v>
      </c>
      <c r="N95" s="52"/>
      <c r="O95" s="227">
        <f t="shared" si="4"/>
        <v>0</v>
      </c>
      <c r="P95" s="53"/>
      <c r="Q95" s="53"/>
      <c r="R95" s="53"/>
    </row>
    <row r="96" spans="1:18" ht="12.75" hidden="1">
      <c r="A96" s="44"/>
      <c r="B96" s="45"/>
      <c r="C96" s="44"/>
      <c r="D96" s="46"/>
      <c r="E96" s="47"/>
      <c r="F96" s="41"/>
      <c r="G96" s="41"/>
      <c r="H96" s="48"/>
      <c r="I96" s="48"/>
      <c r="J96" s="49"/>
      <c r="K96" s="50"/>
      <c r="L96" s="51"/>
      <c r="M96" s="225">
        <f>E92*L96</f>
        <v>0</v>
      </c>
      <c r="N96" s="52"/>
      <c r="O96" s="227">
        <f t="shared" si="4"/>
        <v>0</v>
      </c>
      <c r="P96" s="53"/>
      <c r="Q96" s="53"/>
      <c r="R96" s="53"/>
    </row>
    <row r="97" spans="1:18" ht="12.75" hidden="1">
      <c r="A97" s="54"/>
      <c r="B97" s="55"/>
      <c r="C97" s="54"/>
      <c r="D97" s="56"/>
      <c r="E97" s="57"/>
      <c r="F97" s="58"/>
      <c r="G97" s="58"/>
      <c r="H97" s="59"/>
      <c r="I97" s="59"/>
      <c r="J97" s="49"/>
      <c r="K97" s="50"/>
      <c r="L97" s="51"/>
      <c r="M97" s="225">
        <f>E92*L97</f>
        <v>0</v>
      </c>
      <c r="N97" s="52"/>
      <c r="O97" s="227">
        <f t="shared" si="4"/>
        <v>0</v>
      </c>
      <c r="P97" s="60"/>
      <c r="Q97" s="60"/>
      <c r="R97" s="60"/>
    </row>
    <row r="98" spans="1:18" ht="12.75" hidden="1">
      <c r="A98" s="40">
        <f>A92+1</f>
        <v>15</v>
      </c>
      <c r="B98" s="77"/>
      <c r="C98" s="40"/>
      <c r="D98" s="68"/>
      <c r="E98" s="69"/>
      <c r="F98" s="69"/>
      <c r="G98" s="69"/>
      <c r="H98" s="221">
        <f>IF(E98*F98*E$4&gt;0,E98*F98*E$4,0)</f>
        <v>0</v>
      </c>
      <c r="I98" s="221">
        <f>IF(E98*G98*E$5&gt;0,E98*G98*E$5,0)</f>
        <v>0</v>
      </c>
      <c r="J98" s="63"/>
      <c r="K98" s="64"/>
      <c r="L98" s="66"/>
      <c r="M98" s="225">
        <f>E98*L98</f>
        <v>0</v>
      </c>
      <c r="N98" s="66"/>
      <c r="O98" s="225">
        <f t="shared" si="4"/>
        <v>0</v>
      </c>
      <c r="P98" s="228">
        <f>SUM(O98:O103)</f>
        <v>0</v>
      </c>
      <c r="Q98" s="225" t="e">
        <f>R98/E98</f>
        <v>#DIV/0!</v>
      </c>
      <c r="R98" s="228">
        <f>H98+I98+P98</f>
        <v>0</v>
      </c>
    </row>
    <row r="99" spans="1:18" ht="12.75" hidden="1">
      <c r="A99" s="44"/>
      <c r="B99" s="45"/>
      <c r="C99" s="44"/>
      <c r="D99" s="46"/>
      <c r="E99" s="47"/>
      <c r="F99" s="47"/>
      <c r="G99" s="47"/>
      <c r="H99" s="48"/>
      <c r="I99" s="48"/>
      <c r="J99" s="49"/>
      <c r="K99" s="50"/>
      <c r="L99" s="52"/>
      <c r="M99" s="225">
        <f>E98*L99</f>
        <v>0</v>
      </c>
      <c r="N99" s="52"/>
      <c r="O99" s="227">
        <f t="shared" si="4"/>
        <v>0</v>
      </c>
      <c r="P99" s="53"/>
      <c r="Q99" s="53"/>
      <c r="R99" s="53"/>
    </row>
    <row r="100" spans="1:18" ht="12.75" hidden="1">
      <c r="A100" s="44"/>
      <c r="B100" s="45"/>
      <c r="C100" s="44"/>
      <c r="D100" s="46"/>
      <c r="E100" s="47"/>
      <c r="F100" s="47"/>
      <c r="G100" s="47"/>
      <c r="H100" s="48"/>
      <c r="I100" s="48"/>
      <c r="J100" s="49"/>
      <c r="K100" s="50"/>
      <c r="L100" s="52"/>
      <c r="M100" s="225">
        <f>E98*L100</f>
        <v>0</v>
      </c>
      <c r="N100" s="52"/>
      <c r="O100" s="227">
        <f t="shared" si="4"/>
        <v>0</v>
      </c>
      <c r="P100" s="53"/>
      <c r="Q100" s="53"/>
      <c r="R100" s="53"/>
    </row>
    <row r="101" spans="1:18" ht="12.75" hidden="1">
      <c r="A101" s="44"/>
      <c r="B101" s="45"/>
      <c r="C101" s="44"/>
      <c r="D101" s="46"/>
      <c r="E101" s="47"/>
      <c r="F101" s="47"/>
      <c r="G101" s="47"/>
      <c r="H101" s="48"/>
      <c r="I101" s="48"/>
      <c r="J101" s="49"/>
      <c r="K101" s="50"/>
      <c r="L101" s="52"/>
      <c r="M101" s="225">
        <f>E98*L101</f>
        <v>0</v>
      </c>
      <c r="N101" s="52"/>
      <c r="O101" s="227">
        <f t="shared" si="4"/>
        <v>0</v>
      </c>
      <c r="P101" s="53"/>
      <c r="Q101" s="53"/>
      <c r="R101" s="53"/>
    </row>
    <row r="102" spans="1:18" ht="12.75" hidden="1">
      <c r="A102" s="44"/>
      <c r="B102" s="45"/>
      <c r="C102" s="44"/>
      <c r="D102" s="46"/>
      <c r="E102" s="47"/>
      <c r="F102" s="47"/>
      <c r="G102" s="47"/>
      <c r="H102" s="48"/>
      <c r="I102" s="48"/>
      <c r="J102" s="49"/>
      <c r="K102" s="50"/>
      <c r="L102" s="52"/>
      <c r="M102" s="225">
        <f>E98*L102</f>
        <v>0</v>
      </c>
      <c r="N102" s="52"/>
      <c r="O102" s="227">
        <f t="shared" si="4"/>
        <v>0</v>
      </c>
      <c r="P102" s="53"/>
      <c r="Q102" s="53"/>
      <c r="R102" s="53"/>
    </row>
    <row r="103" spans="1:18" ht="12.75" hidden="1">
      <c r="A103" s="54"/>
      <c r="B103" s="55"/>
      <c r="C103" s="54"/>
      <c r="D103" s="56"/>
      <c r="E103" s="57"/>
      <c r="F103" s="57"/>
      <c r="G103" s="57"/>
      <c r="H103" s="59"/>
      <c r="I103" s="59"/>
      <c r="J103" s="49"/>
      <c r="K103" s="50"/>
      <c r="L103" s="52"/>
      <c r="M103" s="225">
        <f>E98*L103</f>
        <v>0</v>
      </c>
      <c r="N103" s="52"/>
      <c r="O103" s="227">
        <f t="shared" si="4"/>
        <v>0</v>
      </c>
      <c r="P103" s="60"/>
      <c r="Q103" s="60"/>
      <c r="R103" s="60"/>
    </row>
    <row r="104" spans="1:18" ht="12.75" hidden="1">
      <c r="A104" s="40">
        <f>A98+1</f>
        <v>16</v>
      </c>
      <c r="B104" s="77"/>
      <c r="C104" s="40"/>
      <c r="D104" s="68"/>
      <c r="E104" s="69"/>
      <c r="F104" s="69"/>
      <c r="G104" s="73"/>
      <c r="H104" s="221">
        <f>IF(E104*F104*E$4&gt;0,E104*F104*E$4,0)</f>
        <v>0</v>
      </c>
      <c r="I104" s="221">
        <f>IF(E104*G104*E$5&gt;0,E104*G104*E$5,0)</f>
        <v>0</v>
      </c>
      <c r="J104" s="63"/>
      <c r="K104" s="64"/>
      <c r="L104" s="66"/>
      <c r="M104" s="225">
        <f>E104*L104</f>
        <v>0</v>
      </c>
      <c r="N104" s="66"/>
      <c r="O104" s="225">
        <f t="shared" si="4"/>
        <v>0</v>
      </c>
      <c r="P104" s="228">
        <f>SUM(O104:O109)</f>
        <v>0</v>
      </c>
      <c r="Q104" s="225" t="e">
        <f>R104/E104</f>
        <v>#DIV/0!</v>
      </c>
      <c r="R104" s="228">
        <f>H104+I104+P104</f>
        <v>0</v>
      </c>
    </row>
    <row r="105" spans="1:18" ht="12.75" hidden="1">
      <c r="A105" s="44"/>
      <c r="B105" s="45"/>
      <c r="C105" s="44"/>
      <c r="D105" s="46"/>
      <c r="E105" s="47"/>
      <c r="F105" s="47"/>
      <c r="G105" s="74"/>
      <c r="H105" s="48"/>
      <c r="I105" s="48"/>
      <c r="J105" s="49"/>
      <c r="K105" s="50"/>
      <c r="L105" s="52"/>
      <c r="M105" s="225">
        <f>E104*L105</f>
        <v>0</v>
      </c>
      <c r="N105" s="52"/>
      <c r="O105" s="227">
        <f t="shared" si="4"/>
        <v>0</v>
      </c>
      <c r="P105" s="53"/>
      <c r="Q105" s="53"/>
      <c r="R105" s="53"/>
    </row>
    <row r="106" spans="1:18" ht="12.75" hidden="1">
      <c r="A106" s="44"/>
      <c r="B106" s="45"/>
      <c r="C106" s="44"/>
      <c r="D106" s="46"/>
      <c r="E106" s="47"/>
      <c r="F106" s="47"/>
      <c r="G106" s="74"/>
      <c r="H106" s="48"/>
      <c r="I106" s="48"/>
      <c r="J106" s="49"/>
      <c r="K106" s="50"/>
      <c r="L106" s="52"/>
      <c r="M106" s="225">
        <f>E104*L106</f>
        <v>0</v>
      </c>
      <c r="N106" s="52"/>
      <c r="O106" s="227">
        <f t="shared" si="4"/>
        <v>0</v>
      </c>
      <c r="P106" s="53"/>
      <c r="Q106" s="53"/>
      <c r="R106" s="53"/>
    </row>
    <row r="107" spans="1:18" ht="12.75" hidden="1">
      <c r="A107" s="44"/>
      <c r="B107" s="45"/>
      <c r="C107" s="44"/>
      <c r="D107" s="46"/>
      <c r="E107" s="47"/>
      <c r="F107" s="47"/>
      <c r="G107" s="74"/>
      <c r="H107" s="48"/>
      <c r="I107" s="48"/>
      <c r="J107" s="49"/>
      <c r="K107" s="50"/>
      <c r="L107" s="52"/>
      <c r="M107" s="225">
        <f>E104*L107</f>
        <v>0</v>
      </c>
      <c r="N107" s="52"/>
      <c r="O107" s="227">
        <f t="shared" si="4"/>
        <v>0</v>
      </c>
      <c r="P107" s="53"/>
      <c r="Q107" s="53"/>
      <c r="R107" s="53"/>
    </row>
    <row r="108" spans="1:18" ht="12.75" hidden="1">
      <c r="A108" s="44"/>
      <c r="B108" s="45"/>
      <c r="C108" s="44"/>
      <c r="D108" s="46"/>
      <c r="E108" s="47"/>
      <c r="F108" s="47"/>
      <c r="G108" s="74"/>
      <c r="H108" s="48"/>
      <c r="I108" s="48"/>
      <c r="J108" s="49"/>
      <c r="K108" s="50"/>
      <c r="L108" s="52"/>
      <c r="M108" s="225">
        <f>E104*L108</f>
        <v>0</v>
      </c>
      <c r="N108" s="52"/>
      <c r="O108" s="227">
        <f t="shared" si="4"/>
        <v>0</v>
      </c>
      <c r="P108" s="53"/>
      <c r="Q108" s="53"/>
      <c r="R108" s="53"/>
    </row>
    <row r="109" spans="1:18" ht="12.75" hidden="1">
      <c r="A109" s="54"/>
      <c r="B109" s="55"/>
      <c r="C109" s="54"/>
      <c r="D109" s="56"/>
      <c r="E109" s="57"/>
      <c r="F109" s="57"/>
      <c r="G109" s="75"/>
      <c r="H109" s="59"/>
      <c r="I109" s="59"/>
      <c r="J109" s="49"/>
      <c r="K109" s="50"/>
      <c r="L109" s="52"/>
      <c r="M109" s="225">
        <f>E104*L109</f>
        <v>0</v>
      </c>
      <c r="N109" s="52"/>
      <c r="O109" s="227">
        <f t="shared" si="4"/>
        <v>0</v>
      </c>
      <c r="P109" s="60"/>
      <c r="Q109" s="60"/>
      <c r="R109" s="60"/>
    </row>
    <row r="110" spans="1:18" ht="12.75" hidden="1">
      <c r="A110" s="40">
        <f>A104+1</f>
        <v>17</v>
      </c>
      <c r="B110" s="77"/>
      <c r="C110" s="40"/>
      <c r="D110" s="68"/>
      <c r="E110" s="69"/>
      <c r="F110" s="69"/>
      <c r="G110" s="69"/>
      <c r="H110" s="221">
        <f>IF(E110*F110*E$4&gt;0,E110*F110*E$4,0)</f>
        <v>0</v>
      </c>
      <c r="I110" s="221">
        <f>IF(E110*G110*E$5&gt;0,E110*G110*E$5,0)</f>
        <v>0</v>
      </c>
      <c r="J110" s="63"/>
      <c r="K110" s="64"/>
      <c r="L110" s="66"/>
      <c r="M110" s="225">
        <f>E110*L110</f>
        <v>0</v>
      </c>
      <c r="N110" s="66"/>
      <c r="O110" s="225">
        <f t="shared" si="4"/>
        <v>0</v>
      </c>
      <c r="P110" s="228">
        <f>SUM(O110:O115)</f>
        <v>0</v>
      </c>
      <c r="Q110" s="225" t="e">
        <f>R110/E110</f>
        <v>#DIV/0!</v>
      </c>
      <c r="R110" s="228">
        <f>H110+I110+P110</f>
        <v>0</v>
      </c>
    </row>
    <row r="111" spans="1:18" ht="12.75" hidden="1">
      <c r="A111" s="44"/>
      <c r="B111" s="45"/>
      <c r="C111" s="44"/>
      <c r="D111" s="46"/>
      <c r="E111" s="47"/>
      <c r="F111" s="47"/>
      <c r="G111" s="47"/>
      <c r="H111" s="48"/>
      <c r="I111" s="48"/>
      <c r="J111" s="49"/>
      <c r="K111" s="50"/>
      <c r="L111" s="52"/>
      <c r="M111" s="225">
        <f>E110*L111</f>
        <v>0</v>
      </c>
      <c r="N111" s="52"/>
      <c r="O111" s="227">
        <f t="shared" si="4"/>
        <v>0</v>
      </c>
      <c r="P111" s="53"/>
      <c r="Q111" s="53"/>
      <c r="R111" s="53"/>
    </row>
    <row r="112" spans="1:18" ht="12.75" hidden="1">
      <c r="A112" s="44"/>
      <c r="B112" s="45"/>
      <c r="C112" s="44"/>
      <c r="D112" s="46"/>
      <c r="E112" s="47"/>
      <c r="F112" s="47"/>
      <c r="G112" s="47"/>
      <c r="H112" s="48"/>
      <c r="I112" s="48"/>
      <c r="J112" s="49"/>
      <c r="K112" s="50"/>
      <c r="L112" s="52"/>
      <c r="M112" s="225">
        <f>E110*L112</f>
        <v>0</v>
      </c>
      <c r="N112" s="52"/>
      <c r="O112" s="227">
        <f t="shared" si="4"/>
        <v>0</v>
      </c>
      <c r="P112" s="53"/>
      <c r="Q112" s="53"/>
      <c r="R112" s="53"/>
    </row>
    <row r="113" spans="1:18" ht="12.75" hidden="1">
      <c r="A113" s="44"/>
      <c r="B113" s="45"/>
      <c r="C113" s="44"/>
      <c r="D113" s="46"/>
      <c r="E113" s="47"/>
      <c r="F113" s="47"/>
      <c r="G113" s="47"/>
      <c r="H113" s="48"/>
      <c r="I113" s="48"/>
      <c r="J113" s="49"/>
      <c r="K113" s="50"/>
      <c r="L113" s="52"/>
      <c r="M113" s="225">
        <f>E110*L113</f>
        <v>0</v>
      </c>
      <c r="N113" s="52"/>
      <c r="O113" s="227">
        <f t="shared" si="4"/>
        <v>0</v>
      </c>
      <c r="P113" s="53"/>
      <c r="Q113" s="53"/>
      <c r="R113" s="53"/>
    </row>
    <row r="114" spans="1:18" ht="12.75" hidden="1">
      <c r="A114" s="44"/>
      <c r="B114" s="45"/>
      <c r="C114" s="44"/>
      <c r="D114" s="46"/>
      <c r="E114" s="47"/>
      <c r="F114" s="47"/>
      <c r="G114" s="47"/>
      <c r="H114" s="48"/>
      <c r="I114" s="48"/>
      <c r="J114" s="49"/>
      <c r="K114" s="50"/>
      <c r="L114" s="52"/>
      <c r="M114" s="225">
        <f>E110*L114</f>
        <v>0</v>
      </c>
      <c r="N114" s="52"/>
      <c r="O114" s="227">
        <f t="shared" si="4"/>
        <v>0</v>
      </c>
      <c r="P114" s="53"/>
      <c r="Q114" s="53"/>
      <c r="R114" s="53"/>
    </row>
    <row r="115" spans="1:18" ht="12.75" hidden="1">
      <c r="A115" s="54"/>
      <c r="B115" s="55"/>
      <c r="C115" s="54"/>
      <c r="D115" s="56"/>
      <c r="E115" s="57"/>
      <c r="F115" s="57"/>
      <c r="G115" s="57"/>
      <c r="H115" s="59"/>
      <c r="I115" s="59"/>
      <c r="J115" s="49"/>
      <c r="K115" s="50"/>
      <c r="L115" s="52"/>
      <c r="M115" s="225">
        <f>E110*L115</f>
        <v>0</v>
      </c>
      <c r="N115" s="52"/>
      <c r="O115" s="227">
        <f t="shared" si="4"/>
        <v>0</v>
      </c>
      <c r="P115" s="60"/>
      <c r="Q115" s="60"/>
      <c r="R115" s="60"/>
    </row>
    <row r="116" spans="1:18" ht="12.75" hidden="1">
      <c r="A116" s="40">
        <f>A110+1</f>
        <v>18</v>
      </c>
      <c r="B116" s="77"/>
      <c r="C116" s="40"/>
      <c r="D116" s="68"/>
      <c r="E116" s="69"/>
      <c r="F116" s="69"/>
      <c r="G116" s="69"/>
      <c r="H116" s="221">
        <f>IF(E116*F116*E$4&gt;0,E116*F116*E$4,0)</f>
        <v>0</v>
      </c>
      <c r="I116" s="221">
        <f>IF(E116*G116*E$5&gt;0,E116*G116*E$5,0)</f>
        <v>0</v>
      </c>
      <c r="J116" s="63"/>
      <c r="K116" s="64"/>
      <c r="L116" s="66"/>
      <c r="M116" s="225">
        <f>E116*L116</f>
        <v>0</v>
      </c>
      <c r="N116" s="66"/>
      <c r="O116" s="225">
        <f t="shared" si="4"/>
        <v>0</v>
      </c>
      <c r="P116" s="228">
        <f>SUM(O116:O121)</f>
        <v>0</v>
      </c>
      <c r="Q116" s="225" t="e">
        <f>R116/E116</f>
        <v>#DIV/0!</v>
      </c>
      <c r="R116" s="228">
        <f>H116+I116+P116</f>
        <v>0</v>
      </c>
    </row>
    <row r="117" spans="1:18" ht="12.75" hidden="1">
      <c r="A117" s="44"/>
      <c r="B117" s="45"/>
      <c r="C117" s="44"/>
      <c r="D117" s="46"/>
      <c r="E117" s="47"/>
      <c r="F117" s="47"/>
      <c r="G117" s="47"/>
      <c r="H117" s="48"/>
      <c r="I117" s="48"/>
      <c r="J117" s="49"/>
      <c r="K117" s="50"/>
      <c r="L117" s="52"/>
      <c r="M117" s="225">
        <f>E116*L117</f>
        <v>0</v>
      </c>
      <c r="N117" s="52"/>
      <c r="O117" s="227">
        <f t="shared" si="4"/>
        <v>0</v>
      </c>
      <c r="P117" s="53"/>
      <c r="Q117" s="53"/>
      <c r="R117" s="53"/>
    </row>
    <row r="118" spans="1:18" ht="12.75" hidden="1">
      <c r="A118" s="44"/>
      <c r="B118" s="45"/>
      <c r="C118" s="44"/>
      <c r="D118" s="46"/>
      <c r="E118" s="47"/>
      <c r="F118" s="47"/>
      <c r="G118" s="47"/>
      <c r="H118" s="48"/>
      <c r="I118" s="48"/>
      <c r="J118" s="49"/>
      <c r="K118" s="50"/>
      <c r="L118" s="52"/>
      <c r="M118" s="225">
        <f>E116*L118</f>
        <v>0</v>
      </c>
      <c r="N118" s="52"/>
      <c r="O118" s="227">
        <f t="shared" si="4"/>
        <v>0</v>
      </c>
      <c r="P118" s="53"/>
      <c r="Q118" s="53"/>
      <c r="R118" s="53"/>
    </row>
    <row r="119" spans="1:18" ht="12.75" hidden="1">
      <c r="A119" s="44"/>
      <c r="B119" s="45"/>
      <c r="C119" s="44"/>
      <c r="D119" s="46"/>
      <c r="E119" s="47"/>
      <c r="F119" s="47"/>
      <c r="G119" s="47"/>
      <c r="H119" s="48"/>
      <c r="I119" s="48"/>
      <c r="J119" s="49"/>
      <c r="K119" s="50"/>
      <c r="L119" s="52"/>
      <c r="M119" s="225">
        <f>E116*L119</f>
        <v>0</v>
      </c>
      <c r="N119" s="52"/>
      <c r="O119" s="227">
        <f t="shared" si="4"/>
        <v>0</v>
      </c>
      <c r="P119" s="53"/>
      <c r="Q119" s="53"/>
      <c r="R119" s="53"/>
    </row>
    <row r="120" spans="1:18" ht="12.75" hidden="1">
      <c r="A120" s="44"/>
      <c r="B120" s="45"/>
      <c r="C120" s="44"/>
      <c r="D120" s="46"/>
      <c r="E120" s="47"/>
      <c r="F120" s="47"/>
      <c r="G120" s="47"/>
      <c r="H120" s="48"/>
      <c r="I120" s="48"/>
      <c r="J120" s="49"/>
      <c r="K120" s="50"/>
      <c r="L120" s="52"/>
      <c r="M120" s="225">
        <f>E116*L120</f>
        <v>0</v>
      </c>
      <c r="N120" s="52"/>
      <c r="O120" s="227">
        <f t="shared" si="4"/>
        <v>0</v>
      </c>
      <c r="P120" s="53"/>
      <c r="Q120" s="53"/>
      <c r="R120" s="53"/>
    </row>
    <row r="121" spans="1:18" ht="12.75" hidden="1">
      <c r="A121" s="54"/>
      <c r="B121" s="55"/>
      <c r="C121" s="54"/>
      <c r="D121" s="56"/>
      <c r="E121" s="57"/>
      <c r="F121" s="57"/>
      <c r="G121" s="57"/>
      <c r="H121" s="59"/>
      <c r="I121" s="59"/>
      <c r="J121" s="49"/>
      <c r="K121" s="50"/>
      <c r="L121" s="52"/>
      <c r="M121" s="225">
        <f>E116*L121</f>
        <v>0</v>
      </c>
      <c r="N121" s="52"/>
      <c r="O121" s="227">
        <f t="shared" si="4"/>
        <v>0</v>
      </c>
      <c r="P121" s="60"/>
      <c r="Q121" s="60"/>
      <c r="R121" s="60"/>
    </row>
    <row r="122" spans="1:18" ht="12.75" hidden="1">
      <c r="A122" s="40">
        <f>A116+1</f>
        <v>19</v>
      </c>
      <c r="B122" s="77"/>
      <c r="C122" s="40"/>
      <c r="D122" s="68"/>
      <c r="E122" s="69"/>
      <c r="F122" s="69"/>
      <c r="G122" s="73"/>
      <c r="H122" s="221">
        <f>IF(E122*F122*E$4&gt;0,E122*F122*E$4,0)</f>
        <v>0</v>
      </c>
      <c r="I122" s="221">
        <f>IF(E122*G122*E$5&gt;0,E122*G122*E$5,0)</f>
        <v>0</v>
      </c>
      <c r="J122" s="63"/>
      <c r="K122" s="64"/>
      <c r="L122" s="66"/>
      <c r="M122" s="225">
        <f>E122*L122</f>
        <v>0</v>
      </c>
      <c r="N122" s="66"/>
      <c r="O122" s="225">
        <f t="shared" si="4"/>
        <v>0</v>
      </c>
      <c r="P122" s="228">
        <f>SUM(O122:O127)</f>
        <v>0</v>
      </c>
      <c r="Q122" s="225" t="e">
        <f>R122/E122</f>
        <v>#DIV/0!</v>
      </c>
      <c r="R122" s="228">
        <f>H122+I122+P122</f>
        <v>0</v>
      </c>
    </row>
    <row r="123" spans="1:18" ht="12.75" hidden="1">
      <c r="A123" s="44"/>
      <c r="B123" s="45"/>
      <c r="C123" s="44"/>
      <c r="D123" s="46"/>
      <c r="E123" s="47"/>
      <c r="F123" s="47"/>
      <c r="G123" s="47"/>
      <c r="H123" s="48"/>
      <c r="I123" s="48"/>
      <c r="J123" s="49"/>
      <c r="K123" s="50"/>
      <c r="L123" s="52"/>
      <c r="M123" s="225">
        <f>E122*L123</f>
        <v>0</v>
      </c>
      <c r="N123" s="52"/>
      <c r="O123" s="227">
        <f t="shared" si="4"/>
        <v>0</v>
      </c>
      <c r="P123" s="53"/>
      <c r="Q123" s="53"/>
      <c r="R123" s="53"/>
    </row>
    <row r="124" spans="1:18" ht="12.75" hidden="1">
      <c r="A124" s="44"/>
      <c r="B124" s="45"/>
      <c r="C124" s="44"/>
      <c r="D124" s="46"/>
      <c r="E124" s="47"/>
      <c r="F124" s="47"/>
      <c r="G124" s="47"/>
      <c r="H124" s="48"/>
      <c r="I124" s="48"/>
      <c r="J124" s="49"/>
      <c r="K124" s="50"/>
      <c r="L124" s="52"/>
      <c r="M124" s="225">
        <f>E122*L124</f>
        <v>0</v>
      </c>
      <c r="N124" s="52"/>
      <c r="O124" s="227">
        <f t="shared" ref="O124:O155" si="5">M124*N124*E$6</f>
        <v>0</v>
      </c>
      <c r="P124" s="53"/>
      <c r="Q124" s="53"/>
      <c r="R124" s="53"/>
    </row>
    <row r="125" spans="1:18" ht="12.75" hidden="1">
      <c r="A125" s="44"/>
      <c r="B125" s="45"/>
      <c r="C125" s="44"/>
      <c r="D125" s="46"/>
      <c r="E125" s="47"/>
      <c r="F125" s="47"/>
      <c r="G125" s="47"/>
      <c r="H125" s="48"/>
      <c r="I125" s="48"/>
      <c r="J125" s="49"/>
      <c r="K125" s="50"/>
      <c r="L125" s="52"/>
      <c r="M125" s="225">
        <f>E122*L125</f>
        <v>0</v>
      </c>
      <c r="N125" s="52"/>
      <c r="O125" s="227">
        <f t="shared" si="5"/>
        <v>0</v>
      </c>
      <c r="P125" s="53"/>
      <c r="Q125" s="53"/>
      <c r="R125" s="53"/>
    </row>
    <row r="126" spans="1:18" ht="12.75" hidden="1">
      <c r="A126" s="44"/>
      <c r="B126" s="45"/>
      <c r="C126" s="44"/>
      <c r="D126" s="46"/>
      <c r="E126" s="47"/>
      <c r="F126" s="47"/>
      <c r="G126" s="47"/>
      <c r="H126" s="48"/>
      <c r="I126" s="48"/>
      <c r="J126" s="49"/>
      <c r="K126" s="50"/>
      <c r="L126" s="52"/>
      <c r="M126" s="225">
        <f>E122*L126</f>
        <v>0</v>
      </c>
      <c r="N126" s="52"/>
      <c r="O126" s="227">
        <f t="shared" si="5"/>
        <v>0</v>
      </c>
      <c r="P126" s="53"/>
      <c r="Q126" s="53"/>
      <c r="R126" s="53"/>
    </row>
    <row r="127" spans="1:18" ht="12.75" hidden="1">
      <c r="A127" s="54"/>
      <c r="B127" s="55"/>
      <c r="C127" s="54"/>
      <c r="D127" s="56"/>
      <c r="E127" s="57"/>
      <c r="F127" s="57"/>
      <c r="G127" s="57"/>
      <c r="H127" s="59"/>
      <c r="I127" s="59"/>
      <c r="J127" s="49"/>
      <c r="K127" s="50"/>
      <c r="L127" s="52"/>
      <c r="M127" s="225">
        <f>E122*L127</f>
        <v>0</v>
      </c>
      <c r="N127" s="52"/>
      <c r="O127" s="227">
        <f t="shared" si="5"/>
        <v>0</v>
      </c>
      <c r="P127" s="60"/>
      <c r="Q127" s="60"/>
      <c r="R127" s="60"/>
    </row>
    <row r="128" spans="1:18" ht="12.75" hidden="1">
      <c r="A128" s="40">
        <f>A122+1</f>
        <v>20</v>
      </c>
      <c r="B128" s="77"/>
      <c r="C128" s="40"/>
      <c r="D128" s="68"/>
      <c r="E128" s="69"/>
      <c r="F128" s="69"/>
      <c r="G128" s="69"/>
      <c r="H128" s="221">
        <f>IF(E128*F128*E$4&gt;0,E128*F128*E$4,0)</f>
        <v>0</v>
      </c>
      <c r="I128" s="221">
        <f>IF(E128*G128*E$5&gt;0,E128*G128*E$5,0)</f>
        <v>0</v>
      </c>
      <c r="J128" s="63"/>
      <c r="K128" s="64"/>
      <c r="L128" s="66"/>
      <c r="M128" s="225">
        <f>E128*L128</f>
        <v>0</v>
      </c>
      <c r="N128" s="66"/>
      <c r="O128" s="225">
        <f t="shared" si="5"/>
        <v>0</v>
      </c>
      <c r="P128" s="228">
        <f>SUM(O128:O133)</f>
        <v>0</v>
      </c>
      <c r="Q128" s="225" t="e">
        <f>R128/E128</f>
        <v>#DIV/0!</v>
      </c>
      <c r="R128" s="228">
        <f>H128+I128+P128</f>
        <v>0</v>
      </c>
    </row>
    <row r="129" spans="1:18" ht="12.75" hidden="1">
      <c r="A129" s="44"/>
      <c r="B129" s="45"/>
      <c r="C129" s="44"/>
      <c r="D129" s="46"/>
      <c r="E129" s="47"/>
      <c r="F129" s="47"/>
      <c r="G129" s="47"/>
      <c r="H129" s="48"/>
      <c r="I129" s="48"/>
      <c r="J129" s="49"/>
      <c r="K129" s="50"/>
      <c r="L129" s="52"/>
      <c r="M129" s="225">
        <f>E128*L129</f>
        <v>0</v>
      </c>
      <c r="N129" s="52"/>
      <c r="O129" s="227">
        <f t="shared" si="5"/>
        <v>0</v>
      </c>
      <c r="P129" s="53"/>
      <c r="Q129" s="53"/>
      <c r="R129" s="53"/>
    </row>
    <row r="130" spans="1:18" ht="12.75" hidden="1">
      <c r="A130" s="44"/>
      <c r="B130" s="45"/>
      <c r="C130" s="44"/>
      <c r="D130" s="46"/>
      <c r="E130" s="47"/>
      <c r="F130" s="47"/>
      <c r="G130" s="47"/>
      <c r="H130" s="48"/>
      <c r="I130" s="48"/>
      <c r="J130" s="49"/>
      <c r="K130" s="50"/>
      <c r="L130" s="52"/>
      <c r="M130" s="225">
        <f>E128*L130</f>
        <v>0</v>
      </c>
      <c r="N130" s="52"/>
      <c r="O130" s="227">
        <f t="shared" si="5"/>
        <v>0</v>
      </c>
      <c r="P130" s="53"/>
      <c r="Q130" s="53"/>
      <c r="R130" s="53"/>
    </row>
    <row r="131" spans="1:18" ht="12.75" hidden="1">
      <c r="A131" s="44"/>
      <c r="B131" s="45"/>
      <c r="C131" s="44"/>
      <c r="D131" s="46"/>
      <c r="E131" s="47"/>
      <c r="F131" s="47"/>
      <c r="G131" s="47"/>
      <c r="H131" s="48"/>
      <c r="I131" s="48"/>
      <c r="J131" s="49"/>
      <c r="K131" s="50"/>
      <c r="L131" s="52"/>
      <c r="M131" s="225">
        <f>E128*L131</f>
        <v>0</v>
      </c>
      <c r="N131" s="52"/>
      <c r="O131" s="227">
        <f t="shared" si="5"/>
        <v>0</v>
      </c>
      <c r="P131" s="53"/>
      <c r="Q131" s="53"/>
      <c r="R131" s="53"/>
    </row>
    <row r="132" spans="1:18" ht="12.75" hidden="1">
      <c r="A132" s="44"/>
      <c r="B132" s="45"/>
      <c r="C132" s="44"/>
      <c r="D132" s="46"/>
      <c r="E132" s="47"/>
      <c r="F132" s="47"/>
      <c r="G132" s="47"/>
      <c r="H132" s="48"/>
      <c r="I132" s="48"/>
      <c r="J132" s="49"/>
      <c r="K132" s="50"/>
      <c r="L132" s="52"/>
      <c r="M132" s="225">
        <f>E128*L132</f>
        <v>0</v>
      </c>
      <c r="N132" s="52"/>
      <c r="O132" s="227">
        <f t="shared" si="5"/>
        <v>0</v>
      </c>
      <c r="P132" s="53"/>
      <c r="Q132" s="53"/>
      <c r="R132" s="53"/>
    </row>
    <row r="133" spans="1:18" ht="12.75" hidden="1">
      <c r="A133" s="54"/>
      <c r="B133" s="55"/>
      <c r="C133" s="54"/>
      <c r="D133" s="56"/>
      <c r="E133" s="57"/>
      <c r="F133" s="57"/>
      <c r="G133" s="57"/>
      <c r="H133" s="59"/>
      <c r="I133" s="59"/>
      <c r="J133" s="49"/>
      <c r="K133" s="50"/>
      <c r="L133" s="52"/>
      <c r="M133" s="225">
        <f>E128*L133</f>
        <v>0</v>
      </c>
      <c r="N133" s="52"/>
      <c r="O133" s="227">
        <f t="shared" si="5"/>
        <v>0</v>
      </c>
      <c r="P133" s="60"/>
      <c r="Q133" s="60"/>
      <c r="R133" s="60"/>
    </row>
    <row r="134" spans="1:18" ht="12.75" hidden="1">
      <c r="A134" s="40">
        <f>A128+1</f>
        <v>21</v>
      </c>
      <c r="B134" s="77"/>
      <c r="C134" s="40"/>
      <c r="D134" s="68"/>
      <c r="E134" s="69"/>
      <c r="F134" s="69"/>
      <c r="G134" s="69"/>
      <c r="H134" s="221">
        <f>IF(E134*F134*E$4&gt;0,E134*F134*E$4,0)</f>
        <v>0</v>
      </c>
      <c r="I134" s="221">
        <f>IF(E134*G134*E$5&gt;0,E134*G134*E$5,0)</f>
        <v>0</v>
      </c>
      <c r="J134" s="63"/>
      <c r="K134" s="64"/>
      <c r="L134" s="66"/>
      <c r="M134" s="225">
        <f>E134*L134</f>
        <v>0</v>
      </c>
      <c r="N134" s="66"/>
      <c r="O134" s="225">
        <f t="shared" si="5"/>
        <v>0</v>
      </c>
      <c r="P134" s="228">
        <f>SUM(O134:O139)</f>
        <v>0</v>
      </c>
      <c r="Q134" s="225" t="e">
        <f>R134/E134</f>
        <v>#DIV/0!</v>
      </c>
      <c r="R134" s="228">
        <f>H134+I134+P134</f>
        <v>0</v>
      </c>
    </row>
    <row r="135" spans="1:18" ht="12.75" hidden="1">
      <c r="A135" s="44"/>
      <c r="B135" s="45"/>
      <c r="C135" s="44"/>
      <c r="D135" s="46"/>
      <c r="E135" s="47"/>
      <c r="F135" s="47"/>
      <c r="G135" s="47"/>
      <c r="H135" s="48"/>
      <c r="I135" s="48"/>
      <c r="J135" s="49"/>
      <c r="K135" s="50"/>
      <c r="L135" s="52"/>
      <c r="M135" s="225">
        <f>E134*L135</f>
        <v>0</v>
      </c>
      <c r="N135" s="52"/>
      <c r="O135" s="227">
        <f t="shared" si="5"/>
        <v>0</v>
      </c>
      <c r="P135" s="53"/>
      <c r="Q135" s="53"/>
      <c r="R135" s="53"/>
    </row>
    <row r="136" spans="1:18" ht="12.75" hidden="1">
      <c r="A136" s="44"/>
      <c r="B136" s="45"/>
      <c r="C136" s="44"/>
      <c r="D136" s="46"/>
      <c r="E136" s="47"/>
      <c r="F136" s="47"/>
      <c r="G136" s="47"/>
      <c r="H136" s="48"/>
      <c r="I136" s="48"/>
      <c r="J136" s="49"/>
      <c r="K136" s="50"/>
      <c r="L136" s="52"/>
      <c r="M136" s="225">
        <f>E134*L136</f>
        <v>0</v>
      </c>
      <c r="N136" s="52"/>
      <c r="O136" s="227">
        <f t="shared" si="5"/>
        <v>0</v>
      </c>
      <c r="P136" s="53"/>
      <c r="Q136" s="53"/>
      <c r="R136" s="53"/>
    </row>
    <row r="137" spans="1:18" ht="12.75" hidden="1">
      <c r="A137" s="44"/>
      <c r="B137" s="45"/>
      <c r="C137" s="44"/>
      <c r="D137" s="46"/>
      <c r="E137" s="47"/>
      <c r="F137" s="47"/>
      <c r="G137" s="47"/>
      <c r="H137" s="48"/>
      <c r="I137" s="48"/>
      <c r="J137" s="49"/>
      <c r="K137" s="50"/>
      <c r="L137" s="52"/>
      <c r="M137" s="225">
        <f>E134*L137</f>
        <v>0</v>
      </c>
      <c r="N137" s="52"/>
      <c r="O137" s="227">
        <f t="shared" si="5"/>
        <v>0</v>
      </c>
      <c r="P137" s="53"/>
      <c r="Q137" s="53"/>
      <c r="R137" s="53"/>
    </row>
    <row r="138" spans="1:18" ht="12.75" hidden="1">
      <c r="A138" s="44"/>
      <c r="B138" s="45"/>
      <c r="C138" s="44"/>
      <c r="D138" s="46"/>
      <c r="E138" s="47"/>
      <c r="F138" s="47"/>
      <c r="G138" s="47"/>
      <c r="H138" s="48"/>
      <c r="I138" s="48"/>
      <c r="J138" s="49"/>
      <c r="K138" s="50"/>
      <c r="L138" s="52"/>
      <c r="M138" s="225">
        <f>E134*L138</f>
        <v>0</v>
      </c>
      <c r="N138" s="52"/>
      <c r="O138" s="227">
        <f t="shared" si="5"/>
        <v>0</v>
      </c>
      <c r="P138" s="53"/>
      <c r="Q138" s="53"/>
      <c r="R138" s="53"/>
    </row>
    <row r="139" spans="1:18" ht="12.75" hidden="1">
      <c r="A139" s="54"/>
      <c r="B139" s="55"/>
      <c r="C139" s="54"/>
      <c r="D139" s="56"/>
      <c r="E139" s="57"/>
      <c r="F139" s="57"/>
      <c r="G139" s="57"/>
      <c r="H139" s="59"/>
      <c r="I139" s="59"/>
      <c r="J139" s="49"/>
      <c r="K139" s="50"/>
      <c r="L139" s="52"/>
      <c r="M139" s="225">
        <f>E134*L139</f>
        <v>0</v>
      </c>
      <c r="N139" s="52"/>
      <c r="O139" s="227">
        <f t="shared" si="5"/>
        <v>0</v>
      </c>
      <c r="P139" s="60"/>
      <c r="Q139" s="60"/>
      <c r="R139" s="60"/>
    </row>
    <row r="140" spans="1:18" ht="12.75" hidden="1">
      <c r="A140" s="40">
        <f>A134+1</f>
        <v>22</v>
      </c>
      <c r="B140" s="77"/>
      <c r="C140" s="40"/>
      <c r="D140" s="68"/>
      <c r="E140" s="69"/>
      <c r="F140" s="69"/>
      <c r="G140" s="69"/>
      <c r="H140" s="221">
        <f>IF(E140*F140*E$4&gt;0,E140*F140*E$4,0)</f>
        <v>0</v>
      </c>
      <c r="I140" s="221">
        <f>IF(E140*G140*E$5&gt;0,E140*G140*E$5,0)</f>
        <v>0</v>
      </c>
      <c r="J140" s="63"/>
      <c r="K140" s="64"/>
      <c r="L140" s="66"/>
      <c r="M140" s="225">
        <f>E140*L140</f>
        <v>0</v>
      </c>
      <c r="N140" s="66"/>
      <c r="O140" s="225">
        <f t="shared" si="5"/>
        <v>0</v>
      </c>
      <c r="P140" s="228">
        <f>SUM(O140:O145)</f>
        <v>0</v>
      </c>
      <c r="Q140" s="225" t="e">
        <f>R140/E140</f>
        <v>#DIV/0!</v>
      </c>
      <c r="R140" s="228">
        <f>H140+I140+P140</f>
        <v>0</v>
      </c>
    </row>
    <row r="141" spans="1:18" ht="12.75" hidden="1">
      <c r="A141" s="44"/>
      <c r="B141" s="45"/>
      <c r="C141" s="44"/>
      <c r="D141" s="46"/>
      <c r="E141" s="47"/>
      <c r="F141" s="47"/>
      <c r="G141" s="47"/>
      <c r="H141" s="48"/>
      <c r="I141" s="48"/>
      <c r="J141" s="49"/>
      <c r="K141" s="50"/>
      <c r="L141" s="52"/>
      <c r="M141" s="225">
        <f>E140*L141</f>
        <v>0</v>
      </c>
      <c r="N141" s="52"/>
      <c r="O141" s="227">
        <f t="shared" si="5"/>
        <v>0</v>
      </c>
      <c r="P141" s="53"/>
      <c r="Q141" s="53"/>
      <c r="R141" s="53"/>
    </row>
    <row r="142" spans="1:18" ht="12.75" hidden="1">
      <c r="A142" s="44"/>
      <c r="B142" s="45"/>
      <c r="C142" s="44"/>
      <c r="D142" s="46"/>
      <c r="E142" s="47"/>
      <c r="F142" s="47"/>
      <c r="G142" s="47"/>
      <c r="H142" s="48"/>
      <c r="I142" s="48"/>
      <c r="J142" s="49"/>
      <c r="K142" s="50"/>
      <c r="L142" s="52"/>
      <c r="M142" s="225">
        <f>E140*L142</f>
        <v>0</v>
      </c>
      <c r="N142" s="52"/>
      <c r="O142" s="227">
        <f t="shared" si="5"/>
        <v>0</v>
      </c>
      <c r="P142" s="53"/>
      <c r="Q142" s="53"/>
      <c r="R142" s="53"/>
    </row>
    <row r="143" spans="1:18" ht="12.75" hidden="1">
      <c r="A143" s="44"/>
      <c r="B143" s="45"/>
      <c r="C143" s="44"/>
      <c r="D143" s="46"/>
      <c r="E143" s="47"/>
      <c r="F143" s="47"/>
      <c r="G143" s="47"/>
      <c r="H143" s="48"/>
      <c r="I143" s="48"/>
      <c r="J143" s="49"/>
      <c r="K143" s="50"/>
      <c r="L143" s="52"/>
      <c r="M143" s="225">
        <f>E140*L143</f>
        <v>0</v>
      </c>
      <c r="N143" s="52"/>
      <c r="O143" s="227">
        <f t="shared" si="5"/>
        <v>0</v>
      </c>
      <c r="P143" s="53"/>
      <c r="Q143" s="53"/>
      <c r="R143" s="53"/>
    </row>
    <row r="144" spans="1:18" ht="12.75" hidden="1">
      <c r="A144" s="44"/>
      <c r="B144" s="45"/>
      <c r="C144" s="44"/>
      <c r="D144" s="46"/>
      <c r="E144" s="47"/>
      <c r="F144" s="47"/>
      <c r="G144" s="47"/>
      <c r="H144" s="48"/>
      <c r="I144" s="48"/>
      <c r="J144" s="49"/>
      <c r="K144" s="50"/>
      <c r="L144" s="52"/>
      <c r="M144" s="225">
        <f>E140*L144</f>
        <v>0</v>
      </c>
      <c r="N144" s="52"/>
      <c r="O144" s="227">
        <f t="shared" si="5"/>
        <v>0</v>
      </c>
      <c r="P144" s="53"/>
      <c r="Q144" s="53"/>
      <c r="R144" s="53"/>
    </row>
    <row r="145" spans="1:18" ht="12.75" hidden="1">
      <c r="A145" s="54"/>
      <c r="B145" s="55"/>
      <c r="C145" s="54"/>
      <c r="D145" s="56"/>
      <c r="E145" s="57"/>
      <c r="F145" s="57"/>
      <c r="G145" s="57"/>
      <c r="H145" s="59"/>
      <c r="I145" s="59"/>
      <c r="J145" s="49"/>
      <c r="K145" s="50"/>
      <c r="L145" s="52"/>
      <c r="M145" s="225">
        <f>E140*L145</f>
        <v>0</v>
      </c>
      <c r="N145" s="52"/>
      <c r="O145" s="227">
        <f t="shared" si="5"/>
        <v>0</v>
      </c>
      <c r="P145" s="60"/>
      <c r="Q145" s="60"/>
      <c r="R145" s="60"/>
    </row>
    <row r="146" spans="1:18" ht="12.75" hidden="1">
      <c r="A146" s="40">
        <f>A140+1</f>
        <v>23</v>
      </c>
      <c r="B146" s="77"/>
      <c r="C146" s="40"/>
      <c r="D146" s="68"/>
      <c r="E146" s="69"/>
      <c r="F146" s="69"/>
      <c r="G146" s="69"/>
      <c r="H146" s="221">
        <f>IF(E146*F146*E$4&gt;0,E146*F146*E$4,0)</f>
        <v>0</v>
      </c>
      <c r="I146" s="221">
        <f>IF(E146*G146*E$5&gt;0,E146*G146*E$5,0)</f>
        <v>0</v>
      </c>
      <c r="J146" s="63"/>
      <c r="K146" s="64"/>
      <c r="L146" s="66"/>
      <c r="M146" s="225">
        <f>E146*L146</f>
        <v>0</v>
      </c>
      <c r="N146" s="66"/>
      <c r="O146" s="225">
        <f t="shared" si="5"/>
        <v>0</v>
      </c>
      <c r="P146" s="228">
        <f>SUM(O146:O151)</f>
        <v>0</v>
      </c>
      <c r="Q146" s="225" t="e">
        <f>R146/E146</f>
        <v>#DIV/0!</v>
      </c>
      <c r="R146" s="228">
        <f>H146+I146+P146</f>
        <v>0</v>
      </c>
    </row>
    <row r="147" spans="1:18" ht="12.75" hidden="1">
      <c r="A147" s="44"/>
      <c r="B147" s="45"/>
      <c r="C147" s="44"/>
      <c r="D147" s="46"/>
      <c r="E147" s="47"/>
      <c r="F147" s="47"/>
      <c r="G147" s="47"/>
      <c r="H147" s="48"/>
      <c r="I147" s="48"/>
      <c r="J147" s="49"/>
      <c r="K147" s="50"/>
      <c r="L147" s="52"/>
      <c r="M147" s="225">
        <f>E146*L147</f>
        <v>0</v>
      </c>
      <c r="N147" s="52"/>
      <c r="O147" s="227">
        <f t="shared" si="5"/>
        <v>0</v>
      </c>
      <c r="P147" s="53"/>
      <c r="Q147" s="53"/>
      <c r="R147" s="53"/>
    </row>
    <row r="148" spans="1:18" ht="12.75" hidden="1">
      <c r="A148" s="44"/>
      <c r="B148" s="45"/>
      <c r="C148" s="44"/>
      <c r="D148" s="46"/>
      <c r="E148" s="47"/>
      <c r="F148" s="47"/>
      <c r="G148" s="47"/>
      <c r="H148" s="48"/>
      <c r="I148" s="48"/>
      <c r="J148" s="49"/>
      <c r="K148" s="50"/>
      <c r="L148" s="52"/>
      <c r="M148" s="225">
        <f>E146*L148</f>
        <v>0</v>
      </c>
      <c r="N148" s="52"/>
      <c r="O148" s="227">
        <f t="shared" si="5"/>
        <v>0</v>
      </c>
      <c r="P148" s="53"/>
      <c r="Q148" s="53"/>
      <c r="R148" s="53"/>
    </row>
    <row r="149" spans="1:18" ht="12.75" hidden="1">
      <c r="A149" s="44"/>
      <c r="B149" s="45"/>
      <c r="C149" s="44"/>
      <c r="D149" s="46"/>
      <c r="E149" s="47"/>
      <c r="F149" s="47"/>
      <c r="G149" s="47"/>
      <c r="H149" s="48"/>
      <c r="I149" s="48"/>
      <c r="J149" s="49"/>
      <c r="K149" s="50"/>
      <c r="L149" s="52"/>
      <c r="M149" s="225">
        <f>E146*L149</f>
        <v>0</v>
      </c>
      <c r="N149" s="52"/>
      <c r="O149" s="227">
        <f t="shared" si="5"/>
        <v>0</v>
      </c>
      <c r="P149" s="53"/>
      <c r="Q149" s="53"/>
      <c r="R149" s="53"/>
    </row>
    <row r="150" spans="1:18" ht="12.75" hidden="1">
      <c r="A150" s="44"/>
      <c r="B150" s="45"/>
      <c r="C150" s="44"/>
      <c r="D150" s="46"/>
      <c r="E150" s="47"/>
      <c r="F150" s="47"/>
      <c r="G150" s="47"/>
      <c r="H150" s="48"/>
      <c r="I150" s="48"/>
      <c r="J150" s="49"/>
      <c r="K150" s="50"/>
      <c r="L150" s="52"/>
      <c r="M150" s="225">
        <f>E146*L150</f>
        <v>0</v>
      </c>
      <c r="N150" s="52"/>
      <c r="O150" s="227">
        <f t="shared" si="5"/>
        <v>0</v>
      </c>
      <c r="P150" s="53"/>
      <c r="Q150" s="53"/>
      <c r="R150" s="53"/>
    </row>
    <row r="151" spans="1:18" ht="12.75" hidden="1">
      <c r="A151" s="54"/>
      <c r="B151" s="55"/>
      <c r="C151" s="54"/>
      <c r="D151" s="56"/>
      <c r="E151" s="57"/>
      <c r="F151" s="57"/>
      <c r="G151" s="57"/>
      <c r="H151" s="59"/>
      <c r="I151" s="59"/>
      <c r="J151" s="49"/>
      <c r="K151" s="50"/>
      <c r="L151" s="52"/>
      <c r="M151" s="225">
        <f>E146*L151</f>
        <v>0</v>
      </c>
      <c r="N151" s="52"/>
      <c r="O151" s="227">
        <f t="shared" si="5"/>
        <v>0</v>
      </c>
      <c r="P151" s="60"/>
      <c r="Q151" s="60"/>
      <c r="R151" s="60"/>
    </row>
    <row r="152" spans="1:18" ht="12.75" hidden="1">
      <c r="A152" s="40">
        <f>A146+1</f>
        <v>24</v>
      </c>
      <c r="B152" s="77"/>
      <c r="C152" s="40"/>
      <c r="D152" s="68"/>
      <c r="E152" s="69"/>
      <c r="F152" s="69"/>
      <c r="G152" s="69"/>
      <c r="H152" s="221">
        <f>IF(E152*F152*E$4&gt;0,E152*F152*E$4,0)</f>
        <v>0</v>
      </c>
      <c r="I152" s="221">
        <f>IF(E152*G152*E$5&gt;0,E152*G152*E$5,0)</f>
        <v>0</v>
      </c>
      <c r="J152" s="63"/>
      <c r="K152" s="64"/>
      <c r="L152" s="66"/>
      <c r="M152" s="225">
        <f>E152*L152</f>
        <v>0</v>
      </c>
      <c r="N152" s="66"/>
      <c r="O152" s="225">
        <f t="shared" si="5"/>
        <v>0</v>
      </c>
      <c r="P152" s="228">
        <f>SUM(O152:O157)</f>
        <v>0</v>
      </c>
      <c r="Q152" s="225" t="e">
        <f>R152/E152</f>
        <v>#DIV/0!</v>
      </c>
      <c r="R152" s="228">
        <f>H152+I152+P152</f>
        <v>0</v>
      </c>
    </row>
    <row r="153" spans="1:18" ht="12.75" hidden="1">
      <c r="A153" s="44"/>
      <c r="B153" s="45"/>
      <c r="C153" s="44"/>
      <c r="D153" s="46"/>
      <c r="E153" s="47"/>
      <c r="F153" s="47"/>
      <c r="G153" s="47"/>
      <c r="H153" s="48"/>
      <c r="I153" s="48"/>
      <c r="J153" s="49"/>
      <c r="K153" s="50"/>
      <c r="L153" s="52"/>
      <c r="M153" s="225">
        <f>E152*L153</f>
        <v>0</v>
      </c>
      <c r="N153" s="52"/>
      <c r="O153" s="227">
        <f t="shared" si="5"/>
        <v>0</v>
      </c>
      <c r="P153" s="53"/>
      <c r="Q153" s="53"/>
      <c r="R153" s="53"/>
    </row>
    <row r="154" spans="1:18" ht="12.75" hidden="1">
      <c r="A154" s="44"/>
      <c r="B154" s="45"/>
      <c r="C154" s="44"/>
      <c r="D154" s="46"/>
      <c r="E154" s="47"/>
      <c r="F154" s="47"/>
      <c r="G154" s="47"/>
      <c r="H154" s="48"/>
      <c r="I154" s="48"/>
      <c r="J154" s="49"/>
      <c r="K154" s="50"/>
      <c r="L154" s="52"/>
      <c r="M154" s="225">
        <f>E152*L154</f>
        <v>0</v>
      </c>
      <c r="N154" s="52"/>
      <c r="O154" s="227">
        <f t="shared" si="5"/>
        <v>0</v>
      </c>
      <c r="P154" s="53"/>
      <c r="Q154" s="53"/>
      <c r="R154" s="53"/>
    </row>
    <row r="155" spans="1:18" ht="12.75" hidden="1">
      <c r="A155" s="44"/>
      <c r="B155" s="45"/>
      <c r="C155" s="44"/>
      <c r="D155" s="46"/>
      <c r="E155" s="47"/>
      <c r="F155" s="47"/>
      <c r="G155" s="47"/>
      <c r="H155" s="48"/>
      <c r="I155" s="48"/>
      <c r="J155" s="49"/>
      <c r="K155" s="50"/>
      <c r="L155" s="52"/>
      <c r="M155" s="225">
        <f>E152*L155</f>
        <v>0</v>
      </c>
      <c r="N155" s="52"/>
      <c r="O155" s="227">
        <f t="shared" si="5"/>
        <v>0</v>
      </c>
      <c r="P155" s="53"/>
      <c r="Q155" s="53"/>
      <c r="R155" s="53"/>
    </row>
    <row r="156" spans="1:18" ht="12.75" hidden="1">
      <c r="A156" s="44"/>
      <c r="B156" s="45"/>
      <c r="C156" s="44"/>
      <c r="D156" s="46"/>
      <c r="E156" s="47"/>
      <c r="F156" s="47"/>
      <c r="G156" s="47"/>
      <c r="H156" s="48"/>
      <c r="I156" s="48"/>
      <c r="J156" s="49"/>
      <c r="K156" s="50"/>
      <c r="L156" s="52"/>
      <c r="M156" s="225">
        <f>E152*L156</f>
        <v>0</v>
      </c>
      <c r="N156" s="52"/>
      <c r="O156" s="227">
        <f t="shared" ref="O156:O187" si="6">M156*N156*E$6</f>
        <v>0</v>
      </c>
      <c r="P156" s="53"/>
      <c r="Q156" s="53"/>
      <c r="R156" s="53"/>
    </row>
    <row r="157" spans="1:18" ht="12.75" hidden="1">
      <c r="A157" s="54"/>
      <c r="B157" s="55"/>
      <c r="C157" s="54"/>
      <c r="D157" s="56"/>
      <c r="E157" s="57"/>
      <c r="F157" s="57"/>
      <c r="G157" s="57"/>
      <c r="H157" s="59"/>
      <c r="I157" s="59"/>
      <c r="J157" s="49"/>
      <c r="K157" s="50"/>
      <c r="L157" s="52"/>
      <c r="M157" s="225">
        <f>E152*L157</f>
        <v>0</v>
      </c>
      <c r="N157" s="52"/>
      <c r="O157" s="227">
        <f t="shared" si="6"/>
        <v>0</v>
      </c>
      <c r="P157" s="60"/>
      <c r="Q157" s="60"/>
      <c r="R157" s="60"/>
    </row>
    <row r="158" spans="1:18" ht="12.75" hidden="1">
      <c r="A158" s="40">
        <f>A152+1</f>
        <v>25</v>
      </c>
      <c r="B158" s="77"/>
      <c r="C158" s="40"/>
      <c r="D158" s="68"/>
      <c r="E158" s="69"/>
      <c r="F158" s="69"/>
      <c r="G158" s="73"/>
      <c r="H158" s="221">
        <f>IF(E158*F158*E$4&gt;0,E158*F158*E$4,0)</f>
        <v>0</v>
      </c>
      <c r="I158" s="221">
        <f>IF(E158*G158*E$5&gt;0,E158*G158*E$5,0)</f>
        <v>0</v>
      </c>
      <c r="J158" s="63"/>
      <c r="K158" s="64"/>
      <c r="L158" s="66"/>
      <c r="M158" s="225">
        <f>E158*L158</f>
        <v>0</v>
      </c>
      <c r="N158" s="66"/>
      <c r="O158" s="225">
        <f t="shared" si="6"/>
        <v>0</v>
      </c>
      <c r="P158" s="228">
        <f>SUM(O158:O163)</f>
        <v>0</v>
      </c>
      <c r="Q158" s="225" t="e">
        <f>R158/E158</f>
        <v>#DIV/0!</v>
      </c>
      <c r="R158" s="228">
        <f>H158+I158+P158</f>
        <v>0</v>
      </c>
    </row>
    <row r="159" spans="1:18" ht="12.75" hidden="1">
      <c r="A159" s="44"/>
      <c r="B159" s="45"/>
      <c r="C159" s="44"/>
      <c r="D159" s="46"/>
      <c r="E159" s="47"/>
      <c r="F159" s="47"/>
      <c r="G159" s="74"/>
      <c r="H159" s="48"/>
      <c r="I159" s="48"/>
      <c r="J159" s="49"/>
      <c r="K159" s="50"/>
      <c r="L159" s="52"/>
      <c r="M159" s="225">
        <f>E158*L159</f>
        <v>0</v>
      </c>
      <c r="N159" s="52"/>
      <c r="O159" s="227">
        <f t="shared" si="6"/>
        <v>0</v>
      </c>
      <c r="P159" s="53"/>
      <c r="Q159" s="53"/>
      <c r="R159" s="53"/>
    </row>
    <row r="160" spans="1:18" ht="12.75" hidden="1">
      <c r="A160" s="44"/>
      <c r="B160" s="45"/>
      <c r="C160" s="44"/>
      <c r="D160" s="46"/>
      <c r="E160" s="47"/>
      <c r="F160" s="47"/>
      <c r="G160" s="74"/>
      <c r="H160" s="48"/>
      <c r="I160" s="48"/>
      <c r="J160" s="49"/>
      <c r="K160" s="50"/>
      <c r="L160" s="52"/>
      <c r="M160" s="225">
        <f>E158*L160</f>
        <v>0</v>
      </c>
      <c r="N160" s="52"/>
      <c r="O160" s="227">
        <f t="shared" si="6"/>
        <v>0</v>
      </c>
      <c r="P160" s="53"/>
      <c r="Q160" s="53"/>
      <c r="R160" s="53"/>
    </row>
    <row r="161" spans="1:18" ht="12.75" hidden="1">
      <c r="A161" s="44"/>
      <c r="B161" s="45"/>
      <c r="C161" s="44"/>
      <c r="D161" s="46"/>
      <c r="E161" s="47"/>
      <c r="F161" s="47"/>
      <c r="G161" s="74"/>
      <c r="H161" s="48"/>
      <c r="I161" s="48"/>
      <c r="J161" s="49"/>
      <c r="K161" s="50"/>
      <c r="L161" s="52"/>
      <c r="M161" s="225">
        <f>E158*L161</f>
        <v>0</v>
      </c>
      <c r="N161" s="52"/>
      <c r="O161" s="227">
        <f t="shared" si="6"/>
        <v>0</v>
      </c>
      <c r="P161" s="53"/>
      <c r="Q161" s="53"/>
      <c r="R161" s="53"/>
    </row>
    <row r="162" spans="1:18" ht="12.75" hidden="1">
      <c r="A162" s="44"/>
      <c r="B162" s="45"/>
      <c r="C162" s="44"/>
      <c r="D162" s="46"/>
      <c r="E162" s="47"/>
      <c r="F162" s="47"/>
      <c r="G162" s="74"/>
      <c r="H162" s="48"/>
      <c r="I162" s="48"/>
      <c r="J162" s="49"/>
      <c r="K162" s="50"/>
      <c r="L162" s="52"/>
      <c r="M162" s="225">
        <f>E158*L162</f>
        <v>0</v>
      </c>
      <c r="N162" s="52"/>
      <c r="O162" s="227">
        <f t="shared" si="6"/>
        <v>0</v>
      </c>
      <c r="P162" s="53"/>
      <c r="Q162" s="53"/>
      <c r="R162" s="53"/>
    </row>
    <row r="163" spans="1:18" ht="12.75" hidden="1">
      <c r="A163" s="54"/>
      <c r="B163" s="55"/>
      <c r="C163" s="54"/>
      <c r="D163" s="56"/>
      <c r="E163" s="57"/>
      <c r="F163" s="57"/>
      <c r="G163" s="75"/>
      <c r="H163" s="59"/>
      <c r="I163" s="59"/>
      <c r="J163" s="49"/>
      <c r="K163" s="50"/>
      <c r="L163" s="52"/>
      <c r="M163" s="225">
        <f>E158*L163</f>
        <v>0</v>
      </c>
      <c r="N163" s="52"/>
      <c r="O163" s="227">
        <f t="shared" si="6"/>
        <v>0</v>
      </c>
      <c r="P163" s="60"/>
      <c r="Q163" s="60"/>
      <c r="R163" s="60"/>
    </row>
    <row r="164" spans="1:18" ht="12.75" hidden="1">
      <c r="A164" s="40">
        <f>A158+1</f>
        <v>26</v>
      </c>
      <c r="B164" s="77"/>
      <c r="C164" s="40"/>
      <c r="D164" s="68"/>
      <c r="E164" s="69"/>
      <c r="F164" s="69"/>
      <c r="G164" s="73"/>
      <c r="H164" s="221">
        <f>IF(E164*F164*E$4&gt;0,E164*F164*E$4,0)</f>
        <v>0</v>
      </c>
      <c r="I164" s="221">
        <f>IF(E164*G164*E$5&gt;0,E164*G164*E$5,0)</f>
        <v>0</v>
      </c>
      <c r="J164" s="63"/>
      <c r="K164" s="64"/>
      <c r="L164" s="66"/>
      <c r="M164" s="225">
        <f>E164*L164</f>
        <v>0</v>
      </c>
      <c r="N164" s="66"/>
      <c r="O164" s="225">
        <f t="shared" si="6"/>
        <v>0</v>
      </c>
      <c r="P164" s="228">
        <f>SUM(O164:O169)</f>
        <v>0</v>
      </c>
      <c r="Q164" s="225" t="e">
        <f>R164/E164</f>
        <v>#DIV/0!</v>
      </c>
      <c r="R164" s="228">
        <f>H164+I164+P164</f>
        <v>0</v>
      </c>
    </row>
    <row r="165" spans="1:18" ht="12.75" hidden="1">
      <c r="A165" s="44"/>
      <c r="B165" s="45"/>
      <c r="C165" s="44"/>
      <c r="D165" s="46"/>
      <c r="E165" s="47"/>
      <c r="F165" s="47"/>
      <c r="G165" s="47"/>
      <c r="H165" s="48"/>
      <c r="I165" s="48"/>
      <c r="J165" s="49"/>
      <c r="K165" s="50"/>
      <c r="L165" s="52"/>
      <c r="M165" s="225">
        <f>E164*L165</f>
        <v>0</v>
      </c>
      <c r="N165" s="52"/>
      <c r="O165" s="227">
        <f t="shared" si="6"/>
        <v>0</v>
      </c>
      <c r="P165" s="53"/>
      <c r="Q165" s="53"/>
      <c r="R165" s="53"/>
    </row>
    <row r="166" spans="1:18" ht="12.75" hidden="1">
      <c r="A166" s="44"/>
      <c r="B166" s="45"/>
      <c r="C166" s="44"/>
      <c r="D166" s="46"/>
      <c r="E166" s="47"/>
      <c r="F166" s="47"/>
      <c r="G166" s="47"/>
      <c r="H166" s="48"/>
      <c r="I166" s="48"/>
      <c r="J166" s="49"/>
      <c r="K166" s="50"/>
      <c r="L166" s="52"/>
      <c r="M166" s="225">
        <f>E164*L166</f>
        <v>0</v>
      </c>
      <c r="N166" s="52"/>
      <c r="O166" s="227">
        <f t="shared" si="6"/>
        <v>0</v>
      </c>
      <c r="P166" s="53"/>
      <c r="Q166" s="53"/>
      <c r="R166" s="53"/>
    </row>
    <row r="167" spans="1:18" ht="12.75" hidden="1">
      <c r="A167" s="44"/>
      <c r="B167" s="45"/>
      <c r="C167" s="44"/>
      <c r="D167" s="46"/>
      <c r="E167" s="47"/>
      <c r="F167" s="47"/>
      <c r="G167" s="47"/>
      <c r="H167" s="48"/>
      <c r="I167" s="48"/>
      <c r="J167" s="49"/>
      <c r="K167" s="50"/>
      <c r="L167" s="52"/>
      <c r="M167" s="225">
        <f>E164*L167</f>
        <v>0</v>
      </c>
      <c r="N167" s="52"/>
      <c r="O167" s="227">
        <f t="shared" si="6"/>
        <v>0</v>
      </c>
      <c r="P167" s="53"/>
      <c r="Q167" s="53"/>
      <c r="R167" s="53"/>
    </row>
    <row r="168" spans="1:18" ht="12.75" hidden="1">
      <c r="A168" s="44"/>
      <c r="B168" s="45"/>
      <c r="C168" s="44"/>
      <c r="D168" s="46"/>
      <c r="E168" s="47"/>
      <c r="F168" s="47"/>
      <c r="G168" s="47"/>
      <c r="H168" s="48"/>
      <c r="I168" s="48"/>
      <c r="J168" s="49"/>
      <c r="K168" s="50"/>
      <c r="L168" s="52"/>
      <c r="M168" s="225">
        <f>E164*L168</f>
        <v>0</v>
      </c>
      <c r="N168" s="52"/>
      <c r="O168" s="227">
        <f t="shared" si="6"/>
        <v>0</v>
      </c>
      <c r="P168" s="53"/>
      <c r="Q168" s="53"/>
      <c r="R168" s="53"/>
    </row>
    <row r="169" spans="1:18" ht="12.75" hidden="1">
      <c r="A169" s="54"/>
      <c r="B169" s="55"/>
      <c r="C169" s="54"/>
      <c r="D169" s="56"/>
      <c r="E169" s="57"/>
      <c r="F169" s="57"/>
      <c r="G169" s="57"/>
      <c r="H169" s="59"/>
      <c r="I169" s="59"/>
      <c r="J169" s="49"/>
      <c r="K169" s="50"/>
      <c r="L169" s="52"/>
      <c r="M169" s="225">
        <f>E164*L169</f>
        <v>0</v>
      </c>
      <c r="N169" s="52"/>
      <c r="O169" s="227">
        <f t="shared" si="6"/>
        <v>0</v>
      </c>
      <c r="P169" s="60"/>
      <c r="Q169" s="60"/>
      <c r="R169" s="60"/>
    </row>
    <row r="170" spans="1:18" ht="12.75" hidden="1">
      <c r="A170" s="40">
        <f>A164+1</f>
        <v>27</v>
      </c>
      <c r="B170" s="77"/>
      <c r="C170" s="40"/>
      <c r="D170" s="68"/>
      <c r="E170" s="69"/>
      <c r="F170" s="69"/>
      <c r="G170" s="69"/>
      <c r="H170" s="221">
        <f>IF(E170*F170*E$4&gt;0,E170*F170*E$4,0)</f>
        <v>0</v>
      </c>
      <c r="I170" s="221">
        <f>IF(E170*G170*E$5&gt;0,E170*G170*E$5,0)</f>
        <v>0</v>
      </c>
      <c r="J170" s="63"/>
      <c r="K170" s="64"/>
      <c r="L170" s="66"/>
      <c r="M170" s="225">
        <f>E170*L170</f>
        <v>0</v>
      </c>
      <c r="N170" s="66"/>
      <c r="O170" s="225">
        <f t="shared" si="6"/>
        <v>0</v>
      </c>
      <c r="P170" s="228">
        <f>SUM(O170:O175)</f>
        <v>0</v>
      </c>
      <c r="Q170" s="225" t="e">
        <f>R170/E170</f>
        <v>#DIV/0!</v>
      </c>
      <c r="R170" s="228">
        <f>H170+I170+P170</f>
        <v>0</v>
      </c>
    </row>
    <row r="171" spans="1:18" ht="12.75" hidden="1">
      <c r="A171" s="44"/>
      <c r="B171" s="45"/>
      <c r="C171" s="44"/>
      <c r="D171" s="46"/>
      <c r="E171" s="47"/>
      <c r="F171" s="47"/>
      <c r="G171" s="47"/>
      <c r="H171" s="48"/>
      <c r="I171" s="48"/>
      <c r="J171" s="49"/>
      <c r="K171" s="50"/>
      <c r="L171" s="52"/>
      <c r="M171" s="225">
        <f>E170*L171</f>
        <v>0</v>
      </c>
      <c r="N171" s="52"/>
      <c r="O171" s="227">
        <f t="shared" si="6"/>
        <v>0</v>
      </c>
      <c r="P171" s="53"/>
      <c r="Q171" s="53"/>
      <c r="R171" s="53"/>
    </row>
    <row r="172" spans="1:18" ht="12.75" hidden="1">
      <c r="A172" s="44"/>
      <c r="B172" s="45"/>
      <c r="C172" s="44"/>
      <c r="D172" s="46"/>
      <c r="E172" s="47"/>
      <c r="F172" s="47"/>
      <c r="G172" s="47"/>
      <c r="H172" s="48"/>
      <c r="I172" s="48"/>
      <c r="J172" s="49"/>
      <c r="K172" s="50"/>
      <c r="L172" s="52"/>
      <c r="M172" s="225">
        <f>E170*L172</f>
        <v>0</v>
      </c>
      <c r="N172" s="52"/>
      <c r="O172" s="227">
        <f t="shared" si="6"/>
        <v>0</v>
      </c>
      <c r="P172" s="53"/>
      <c r="Q172" s="53"/>
      <c r="R172" s="53"/>
    </row>
    <row r="173" spans="1:18" ht="12.75" hidden="1">
      <c r="A173" s="44"/>
      <c r="B173" s="45"/>
      <c r="C173" s="44"/>
      <c r="D173" s="46"/>
      <c r="E173" s="47"/>
      <c r="F173" s="47"/>
      <c r="G173" s="47"/>
      <c r="H173" s="48"/>
      <c r="I173" s="48"/>
      <c r="J173" s="49"/>
      <c r="K173" s="50"/>
      <c r="L173" s="52"/>
      <c r="M173" s="225">
        <f>E170*L173</f>
        <v>0</v>
      </c>
      <c r="N173" s="52"/>
      <c r="O173" s="227">
        <f t="shared" si="6"/>
        <v>0</v>
      </c>
      <c r="P173" s="53"/>
      <c r="Q173" s="53"/>
      <c r="R173" s="53"/>
    </row>
    <row r="174" spans="1:18" ht="12.75" hidden="1">
      <c r="A174" s="44"/>
      <c r="B174" s="45"/>
      <c r="C174" s="44"/>
      <c r="D174" s="46"/>
      <c r="E174" s="47"/>
      <c r="F174" s="47"/>
      <c r="G174" s="47"/>
      <c r="H174" s="48"/>
      <c r="I174" s="48"/>
      <c r="J174" s="49"/>
      <c r="K174" s="50"/>
      <c r="L174" s="52"/>
      <c r="M174" s="225">
        <f>E170*L174</f>
        <v>0</v>
      </c>
      <c r="N174" s="52"/>
      <c r="O174" s="227">
        <f t="shared" si="6"/>
        <v>0</v>
      </c>
      <c r="P174" s="53"/>
      <c r="Q174" s="53"/>
      <c r="R174" s="53"/>
    </row>
    <row r="175" spans="1:18" ht="12.75" hidden="1">
      <c r="A175" s="54"/>
      <c r="B175" s="55"/>
      <c r="C175" s="54"/>
      <c r="D175" s="56"/>
      <c r="E175" s="57"/>
      <c r="F175" s="57"/>
      <c r="G175" s="57"/>
      <c r="H175" s="59"/>
      <c r="I175" s="59"/>
      <c r="J175" s="49"/>
      <c r="K175" s="50"/>
      <c r="L175" s="52"/>
      <c r="M175" s="225">
        <f>E170*L175</f>
        <v>0</v>
      </c>
      <c r="N175" s="52"/>
      <c r="O175" s="227">
        <f t="shared" si="6"/>
        <v>0</v>
      </c>
      <c r="P175" s="60"/>
      <c r="Q175" s="60"/>
      <c r="R175" s="60"/>
    </row>
    <row r="176" spans="1:18" ht="12.75" hidden="1">
      <c r="A176" s="40">
        <f>A170+1</f>
        <v>28</v>
      </c>
      <c r="B176" s="77"/>
      <c r="C176" s="40"/>
      <c r="D176" s="68"/>
      <c r="E176" s="69"/>
      <c r="F176" s="69"/>
      <c r="G176" s="69"/>
      <c r="H176" s="221">
        <f>IF(E176*F176*E$4&gt;0,E176*F176*E$4,0)</f>
        <v>0</v>
      </c>
      <c r="I176" s="221">
        <f>IF(E176*G176*E$5&gt;0,E176*G176*E$5,0)</f>
        <v>0</v>
      </c>
      <c r="J176" s="63"/>
      <c r="K176" s="64"/>
      <c r="L176" s="66"/>
      <c r="M176" s="225">
        <f>E176*L176</f>
        <v>0</v>
      </c>
      <c r="N176" s="66"/>
      <c r="O176" s="225">
        <f t="shared" si="6"/>
        <v>0</v>
      </c>
      <c r="P176" s="228">
        <f>SUM(O176:O181)</f>
        <v>0</v>
      </c>
      <c r="Q176" s="225" t="e">
        <f>R176/E176</f>
        <v>#DIV/0!</v>
      </c>
      <c r="R176" s="228">
        <f>H176+I176+P176</f>
        <v>0</v>
      </c>
    </row>
    <row r="177" spans="1:18" ht="12.75" hidden="1">
      <c r="A177" s="44"/>
      <c r="B177" s="45"/>
      <c r="C177" s="44"/>
      <c r="D177" s="46"/>
      <c r="E177" s="47"/>
      <c r="F177" s="47"/>
      <c r="G177" s="47"/>
      <c r="H177" s="48"/>
      <c r="I177" s="48"/>
      <c r="J177" s="49"/>
      <c r="K177" s="50"/>
      <c r="L177" s="52"/>
      <c r="M177" s="225">
        <f>E176*L177</f>
        <v>0</v>
      </c>
      <c r="N177" s="52"/>
      <c r="O177" s="227">
        <f t="shared" si="6"/>
        <v>0</v>
      </c>
      <c r="P177" s="53"/>
      <c r="Q177" s="53"/>
      <c r="R177" s="53"/>
    </row>
    <row r="178" spans="1:18" ht="12.75" hidden="1">
      <c r="A178" s="44"/>
      <c r="B178" s="45"/>
      <c r="C178" s="44"/>
      <c r="D178" s="46"/>
      <c r="E178" s="47"/>
      <c r="F178" s="47"/>
      <c r="G178" s="47"/>
      <c r="H178" s="48"/>
      <c r="I178" s="48"/>
      <c r="J178" s="49"/>
      <c r="K178" s="50"/>
      <c r="L178" s="52"/>
      <c r="M178" s="225">
        <f>E176*L178</f>
        <v>0</v>
      </c>
      <c r="N178" s="52"/>
      <c r="O178" s="227">
        <f t="shared" si="6"/>
        <v>0</v>
      </c>
      <c r="P178" s="53"/>
      <c r="Q178" s="53"/>
      <c r="R178" s="53"/>
    </row>
    <row r="179" spans="1:18" ht="12.75" hidden="1">
      <c r="A179" s="44"/>
      <c r="B179" s="45"/>
      <c r="C179" s="44"/>
      <c r="D179" s="46"/>
      <c r="E179" s="47"/>
      <c r="F179" s="47"/>
      <c r="G179" s="47"/>
      <c r="H179" s="48"/>
      <c r="I179" s="48"/>
      <c r="J179" s="49"/>
      <c r="K179" s="50"/>
      <c r="L179" s="52"/>
      <c r="M179" s="225">
        <f>E176*L179</f>
        <v>0</v>
      </c>
      <c r="N179" s="52"/>
      <c r="O179" s="227">
        <f t="shared" si="6"/>
        <v>0</v>
      </c>
      <c r="P179" s="53"/>
      <c r="Q179" s="53"/>
      <c r="R179" s="53"/>
    </row>
    <row r="180" spans="1:18" ht="12.75" hidden="1">
      <c r="A180" s="44"/>
      <c r="B180" s="45"/>
      <c r="C180" s="44"/>
      <c r="D180" s="46"/>
      <c r="E180" s="47"/>
      <c r="F180" s="47"/>
      <c r="G180" s="47"/>
      <c r="H180" s="48"/>
      <c r="I180" s="48"/>
      <c r="J180" s="49"/>
      <c r="K180" s="50"/>
      <c r="L180" s="52"/>
      <c r="M180" s="225">
        <f>E176*L180</f>
        <v>0</v>
      </c>
      <c r="N180" s="52"/>
      <c r="O180" s="227">
        <f t="shared" si="6"/>
        <v>0</v>
      </c>
      <c r="P180" s="53"/>
      <c r="Q180" s="53"/>
      <c r="R180" s="53"/>
    </row>
    <row r="181" spans="1:18" ht="12.75" hidden="1">
      <c r="A181" s="54"/>
      <c r="B181" s="55"/>
      <c r="C181" s="54"/>
      <c r="D181" s="56"/>
      <c r="E181" s="57"/>
      <c r="F181" s="57"/>
      <c r="G181" s="57"/>
      <c r="H181" s="59"/>
      <c r="I181" s="59"/>
      <c r="J181" s="49"/>
      <c r="K181" s="50"/>
      <c r="L181" s="52"/>
      <c r="M181" s="225">
        <f>E176*L181</f>
        <v>0</v>
      </c>
      <c r="N181" s="52"/>
      <c r="O181" s="227">
        <f t="shared" si="6"/>
        <v>0</v>
      </c>
      <c r="P181" s="60"/>
      <c r="Q181" s="60"/>
      <c r="R181" s="60"/>
    </row>
    <row r="182" spans="1:18" ht="12.75" hidden="1">
      <c r="A182" s="40">
        <f>A176+1</f>
        <v>29</v>
      </c>
      <c r="B182" s="77"/>
      <c r="C182" s="40"/>
      <c r="D182" s="68"/>
      <c r="E182" s="69"/>
      <c r="F182" s="69"/>
      <c r="G182" s="69"/>
      <c r="H182" s="221">
        <f>IF(E182*F182*E$4&gt;0,E182*F182*E$4,0)</f>
        <v>0</v>
      </c>
      <c r="I182" s="221">
        <f>IF(E182*G182*E$5&gt;0,E182*G182*E$5,0)</f>
        <v>0</v>
      </c>
      <c r="J182" s="63"/>
      <c r="K182" s="64"/>
      <c r="L182" s="66"/>
      <c r="M182" s="225">
        <f>E182*L182</f>
        <v>0</v>
      </c>
      <c r="N182" s="66"/>
      <c r="O182" s="225">
        <f t="shared" si="6"/>
        <v>0</v>
      </c>
      <c r="P182" s="228">
        <f>SUM(O182:O187)</f>
        <v>0</v>
      </c>
      <c r="Q182" s="225" t="e">
        <f>R182/E182</f>
        <v>#DIV/0!</v>
      </c>
      <c r="R182" s="228">
        <f>H182+I182+P182</f>
        <v>0</v>
      </c>
    </row>
    <row r="183" spans="1:18" ht="12.75" hidden="1">
      <c r="A183" s="44"/>
      <c r="B183" s="45"/>
      <c r="C183" s="44"/>
      <c r="D183" s="46"/>
      <c r="E183" s="47"/>
      <c r="F183" s="47"/>
      <c r="G183" s="47"/>
      <c r="H183" s="48"/>
      <c r="I183" s="48"/>
      <c r="J183" s="49"/>
      <c r="K183" s="50"/>
      <c r="L183" s="52"/>
      <c r="M183" s="225">
        <f>E182*L183</f>
        <v>0</v>
      </c>
      <c r="N183" s="52"/>
      <c r="O183" s="227">
        <f t="shared" si="6"/>
        <v>0</v>
      </c>
      <c r="P183" s="53"/>
      <c r="Q183" s="53"/>
      <c r="R183" s="53"/>
    </row>
    <row r="184" spans="1:18" ht="12.75" hidden="1">
      <c r="A184" s="44"/>
      <c r="B184" s="45"/>
      <c r="C184" s="44"/>
      <c r="D184" s="46"/>
      <c r="E184" s="47"/>
      <c r="F184" s="47"/>
      <c r="G184" s="47"/>
      <c r="H184" s="48"/>
      <c r="I184" s="48"/>
      <c r="J184" s="49"/>
      <c r="K184" s="50"/>
      <c r="L184" s="52"/>
      <c r="M184" s="225">
        <f>E182*L184</f>
        <v>0</v>
      </c>
      <c r="N184" s="52"/>
      <c r="O184" s="227">
        <f t="shared" si="6"/>
        <v>0</v>
      </c>
      <c r="P184" s="53"/>
      <c r="Q184" s="53"/>
      <c r="R184" s="53"/>
    </row>
    <row r="185" spans="1:18" ht="12.75" hidden="1">
      <c r="A185" s="44"/>
      <c r="B185" s="45"/>
      <c r="C185" s="44"/>
      <c r="D185" s="46"/>
      <c r="E185" s="47"/>
      <c r="F185" s="47"/>
      <c r="G185" s="47"/>
      <c r="H185" s="48"/>
      <c r="I185" s="48"/>
      <c r="J185" s="49"/>
      <c r="K185" s="50"/>
      <c r="L185" s="52"/>
      <c r="M185" s="225">
        <f>E182*L185</f>
        <v>0</v>
      </c>
      <c r="N185" s="52"/>
      <c r="O185" s="227">
        <f t="shared" si="6"/>
        <v>0</v>
      </c>
      <c r="P185" s="53"/>
      <c r="Q185" s="53"/>
      <c r="R185" s="53"/>
    </row>
    <row r="186" spans="1:18" ht="12.75" hidden="1">
      <c r="A186" s="44"/>
      <c r="B186" s="45"/>
      <c r="C186" s="44"/>
      <c r="D186" s="46"/>
      <c r="E186" s="47"/>
      <c r="F186" s="47"/>
      <c r="G186" s="47"/>
      <c r="H186" s="48"/>
      <c r="I186" s="48"/>
      <c r="J186" s="49"/>
      <c r="K186" s="50"/>
      <c r="L186" s="52"/>
      <c r="M186" s="225">
        <f>E182*L186</f>
        <v>0</v>
      </c>
      <c r="N186" s="52"/>
      <c r="O186" s="227">
        <f t="shared" si="6"/>
        <v>0</v>
      </c>
      <c r="P186" s="53"/>
      <c r="Q186" s="53"/>
      <c r="R186" s="53"/>
    </row>
    <row r="187" spans="1:18" ht="12.75" hidden="1">
      <c r="A187" s="54"/>
      <c r="B187" s="55"/>
      <c r="C187" s="54"/>
      <c r="D187" s="56"/>
      <c r="E187" s="57"/>
      <c r="F187" s="57"/>
      <c r="G187" s="57"/>
      <c r="H187" s="59"/>
      <c r="I187" s="59"/>
      <c r="J187" s="49"/>
      <c r="K187" s="50"/>
      <c r="L187" s="52"/>
      <c r="M187" s="225">
        <f>E182*L187</f>
        <v>0</v>
      </c>
      <c r="N187" s="52"/>
      <c r="O187" s="227">
        <f t="shared" si="6"/>
        <v>0</v>
      </c>
      <c r="P187" s="60"/>
      <c r="Q187" s="60"/>
      <c r="R187" s="60"/>
    </row>
    <row r="188" spans="1:18" ht="12.75" hidden="1">
      <c r="A188" s="40">
        <f>A182+1</f>
        <v>30</v>
      </c>
      <c r="B188" s="77"/>
      <c r="C188" s="40"/>
      <c r="D188" s="68"/>
      <c r="E188" s="69"/>
      <c r="F188" s="69"/>
      <c r="G188" s="69"/>
      <c r="H188" s="221">
        <f>IF(E188*F188*E$4&gt;0,E188*F188*E$4,0)</f>
        <v>0</v>
      </c>
      <c r="I188" s="221">
        <f>IF(E188*G188*E$5&gt;0,E188*G188*E$5,0)</f>
        <v>0</v>
      </c>
      <c r="J188" s="63"/>
      <c r="K188" s="64"/>
      <c r="L188" s="66"/>
      <c r="M188" s="225">
        <f>E188*L188</f>
        <v>0</v>
      </c>
      <c r="N188" s="66"/>
      <c r="O188" s="225">
        <f t="shared" ref="O188:O219" si="7">M188*N188*E$6</f>
        <v>0</v>
      </c>
      <c r="P188" s="228">
        <f>SUM(O188:O193)</f>
        <v>0</v>
      </c>
      <c r="Q188" s="225" t="e">
        <f>R188/E188</f>
        <v>#DIV/0!</v>
      </c>
      <c r="R188" s="228">
        <f>H188+I188+P188</f>
        <v>0</v>
      </c>
    </row>
    <row r="189" spans="1:18" ht="12.75" hidden="1">
      <c r="A189" s="44"/>
      <c r="B189" s="45"/>
      <c r="C189" s="44"/>
      <c r="D189" s="46"/>
      <c r="E189" s="47"/>
      <c r="F189" s="47"/>
      <c r="G189" s="47"/>
      <c r="H189" s="48"/>
      <c r="I189" s="48"/>
      <c r="J189" s="49"/>
      <c r="K189" s="50"/>
      <c r="L189" s="52"/>
      <c r="M189" s="225">
        <f>E188*L189</f>
        <v>0</v>
      </c>
      <c r="N189" s="52"/>
      <c r="O189" s="227">
        <f t="shared" si="7"/>
        <v>0</v>
      </c>
      <c r="P189" s="53"/>
      <c r="Q189" s="53"/>
      <c r="R189" s="53"/>
    </row>
    <row r="190" spans="1:18" ht="12.75" hidden="1">
      <c r="A190" s="44"/>
      <c r="B190" s="45"/>
      <c r="C190" s="44"/>
      <c r="D190" s="46"/>
      <c r="E190" s="47"/>
      <c r="F190" s="47"/>
      <c r="G190" s="47"/>
      <c r="H190" s="48"/>
      <c r="I190" s="48"/>
      <c r="J190" s="49"/>
      <c r="K190" s="50"/>
      <c r="L190" s="52"/>
      <c r="M190" s="225">
        <f>E188*L190</f>
        <v>0</v>
      </c>
      <c r="N190" s="52"/>
      <c r="O190" s="227">
        <f t="shared" si="7"/>
        <v>0</v>
      </c>
      <c r="P190" s="53"/>
      <c r="Q190" s="53"/>
      <c r="R190" s="53"/>
    </row>
    <row r="191" spans="1:18" ht="12.75" hidden="1">
      <c r="A191" s="44"/>
      <c r="B191" s="45"/>
      <c r="C191" s="44"/>
      <c r="D191" s="46"/>
      <c r="E191" s="47"/>
      <c r="F191" s="47"/>
      <c r="G191" s="47"/>
      <c r="H191" s="48"/>
      <c r="I191" s="48"/>
      <c r="J191" s="49"/>
      <c r="K191" s="50"/>
      <c r="L191" s="52"/>
      <c r="M191" s="225">
        <f>E188*L191</f>
        <v>0</v>
      </c>
      <c r="N191" s="52"/>
      <c r="O191" s="227">
        <f t="shared" si="7"/>
        <v>0</v>
      </c>
      <c r="P191" s="53"/>
      <c r="Q191" s="53"/>
      <c r="R191" s="53"/>
    </row>
    <row r="192" spans="1:18" ht="12.75" hidden="1">
      <c r="A192" s="44"/>
      <c r="B192" s="45"/>
      <c r="C192" s="44"/>
      <c r="D192" s="46"/>
      <c r="E192" s="47"/>
      <c r="F192" s="47"/>
      <c r="G192" s="47"/>
      <c r="H192" s="48"/>
      <c r="I192" s="48"/>
      <c r="J192" s="49"/>
      <c r="K192" s="50"/>
      <c r="L192" s="52"/>
      <c r="M192" s="225">
        <f>E188*L192</f>
        <v>0</v>
      </c>
      <c r="N192" s="52"/>
      <c r="O192" s="227">
        <f t="shared" si="7"/>
        <v>0</v>
      </c>
      <c r="P192" s="53"/>
      <c r="Q192" s="53"/>
      <c r="R192" s="53"/>
    </row>
    <row r="193" spans="1:18" ht="12.75" hidden="1">
      <c r="A193" s="54"/>
      <c r="B193" s="55"/>
      <c r="C193" s="54"/>
      <c r="D193" s="56"/>
      <c r="E193" s="57"/>
      <c r="F193" s="57"/>
      <c r="G193" s="57"/>
      <c r="H193" s="59"/>
      <c r="I193" s="59"/>
      <c r="J193" s="49"/>
      <c r="K193" s="50"/>
      <c r="L193" s="52"/>
      <c r="M193" s="225">
        <f>E188*L193</f>
        <v>0</v>
      </c>
      <c r="N193" s="52"/>
      <c r="O193" s="227">
        <f t="shared" si="7"/>
        <v>0</v>
      </c>
      <c r="P193" s="60"/>
      <c r="Q193" s="60"/>
      <c r="R193" s="60"/>
    </row>
    <row r="194" spans="1:18" ht="12.75" hidden="1">
      <c r="A194" s="40">
        <f>A188+1</f>
        <v>31</v>
      </c>
      <c r="B194" s="77"/>
      <c r="C194" s="40"/>
      <c r="D194" s="68"/>
      <c r="E194" s="69"/>
      <c r="F194" s="69"/>
      <c r="G194" s="69"/>
      <c r="H194" s="221">
        <f>IF(E194*F194*E$4&gt;0,E194*F194*E$4,0)</f>
        <v>0</v>
      </c>
      <c r="I194" s="221">
        <f>IF(E194*G194*E$5&gt;0,E194*G194*E$5,0)</f>
        <v>0</v>
      </c>
      <c r="J194" s="63"/>
      <c r="K194" s="64"/>
      <c r="L194" s="66"/>
      <c r="M194" s="225">
        <f>E194*L194</f>
        <v>0</v>
      </c>
      <c r="N194" s="66"/>
      <c r="O194" s="225">
        <f t="shared" si="7"/>
        <v>0</v>
      </c>
      <c r="P194" s="228">
        <f>SUM(O194:O199)</f>
        <v>0</v>
      </c>
      <c r="Q194" s="225" t="e">
        <f>R194/E194</f>
        <v>#DIV/0!</v>
      </c>
      <c r="R194" s="228">
        <f>H194+I194+P194</f>
        <v>0</v>
      </c>
    </row>
    <row r="195" spans="1:18" ht="12.75" hidden="1">
      <c r="A195" s="44"/>
      <c r="B195" s="45"/>
      <c r="C195" s="44"/>
      <c r="D195" s="46"/>
      <c r="E195" s="47"/>
      <c r="F195" s="47"/>
      <c r="G195" s="47"/>
      <c r="H195" s="48"/>
      <c r="I195" s="48"/>
      <c r="J195" s="49"/>
      <c r="K195" s="50"/>
      <c r="L195" s="52"/>
      <c r="M195" s="225">
        <f>E194*L195</f>
        <v>0</v>
      </c>
      <c r="N195" s="52"/>
      <c r="O195" s="227">
        <f t="shared" si="7"/>
        <v>0</v>
      </c>
      <c r="P195" s="53"/>
      <c r="Q195" s="53"/>
      <c r="R195" s="53"/>
    </row>
    <row r="196" spans="1:18" ht="12.75" hidden="1">
      <c r="A196" s="44"/>
      <c r="B196" s="45"/>
      <c r="C196" s="44"/>
      <c r="D196" s="46"/>
      <c r="E196" s="47"/>
      <c r="F196" s="47"/>
      <c r="G196" s="47"/>
      <c r="H196" s="48"/>
      <c r="I196" s="48"/>
      <c r="J196" s="49"/>
      <c r="K196" s="50"/>
      <c r="L196" s="52"/>
      <c r="M196" s="225">
        <f>E194*L196</f>
        <v>0</v>
      </c>
      <c r="N196" s="52"/>
      <c r="O196" s="227">
        <f t="shared" si="7"/>
        <v>0</v>
      </c>
      <c r="P196" s="53"/>
      <c r="Q196" s="53"/>
      <c r="R196" s="53"/>
    </row>
    <row r="197" spans="1:18" ht="12.75" hidden="1">
      <c r="A197" s="44"/>
      <c r="B197" s="45"/>
      <c r="C197" s="44"/>
      <c r="D197" s="46"/>
      <c r="E197" s="47"/>
      <c r="F197" s="47"/>
      <c r="G197" s="47"/>
      <c r="H197" s="48"/>
      <c r="I197" s="48"/>
      <c r="J197" s="49"/>
      <c r="K197" s="50"/>
      <c r="L197" s="52"/>
      <c r="M197" s="225">
        <f>E194*L197</f>
        <v>0</v>
      </c>
      <c r="N197" s="52"/>
      <c r="O197" s="227">
        <f t="shared" si="7"/>
        <v>0</v>
      </c>
      <c r="P197" s="53"/>
      <c r="Q197" s="53"/>
      <c r="R197" s="53"/>
    </row>
    <row r="198" spans="1:18" ht="12.75" hidden="1">
      <c r="A198" s="44"/>
      <c r="B198" s="45"/>
      <c r="C198" s="44"/>
      <c r="D198" s="46"/>
      <c r="E198" s="47"/>
      <c r="F198" s="47"/>
      <c r="G198" s="47"/>
      <c r="H198" s="48"/>
      <c r="I198" s="48"/>
      <c r="J198" s="49"/>
      <c r="K198" s="50"/>
      <c r="L198" s="52"/>
      <c r="M198" s="225">
        <f>E194*L198</f>
        <v>0</v>
      </c>
      <c r="N198" s="52"/>
      <c r="O198" s="227">
        <f t="shared" si="7"/>
        <v>0</v>
      </c>
      <c r="P198" s="53"/>
      <c r="Q198" s="53"/>
      <c r="R198" s="53"/>
    </row>
    <row r="199" spans="1:18" ht="12.75" hidden="1">
      <c r="A199" s="54"/>
      <c r="B199" s="55"/>
      <c r="C199" s="54"/>
      <c r="D199" s="56"/>
      <c r="E199" s="57"/>
      <c r="F199" s="57"/>
      <c r="G199" s="57"/>
      <c r="H199" s="59"/>
      <c r="I199" s="59"/>
      <c r="J199" s="49"/>
      <c r="K199" s="50"/>
      <c r="L199" s="52"/>
      <c r="M199" s="225">
        <f>E194*L199</f>
        <v>0</v>
      </c>
      <c r="N199" s="52"/>
      <c r="O199" s="227">
        <f t="shared" si="7"/>
        <v>0</v>
      </c>
      <c r="P199" s="60"/>
      <c r="Q199" s="60"/>
      <c r="R199" s="60"/>
    </row>
    <row r="200" spans="1:18" ht="12.75" hidden="1">
      <c r="A200" s="40">
        <f>A194+1</f>
        <v>32</v>
      </c>
      <c r="B200" s="77"/>
      <c r="C200" s="40"/>
      <c r="D200" s="68"/>
      <c r="E200" s="69"/>
      <c r="F200" s="69"/>
      <c r="G200" s="73"/>
      <c r="H200" s="221">
        <f>IF(E200*F200*E$4&gt;0,E200*F200*E$4,0)</f>
        <v>0</v>
      </c>
      <c r="I200" s="221">
        <f>IF(E200*G200*E$5&gt;0,E200*G200*E$5,0)</f>
        <v>0</v>
      </c>
      <c r="J200" s="63"/>
      <c r="K200" s="64"/>
      <c r="L200" s="66"/>
      <c r="M200" s="225">
        <f>E200*L200</f>
        <v>0</v>
      </c>
      <c r="N200" s="66"/>
      <c r="O200" s="225">
        <f t="shared" si="7"/>
        <v>0</v>
      </c>
      <c r="P200" s="228">
        <f>SUM(O200:O205)</f>
        <v>0</v>
      </c>
      <c r="Q200" s="225" t="e">
        <f>R200/E200</f>
        <v>#DIV/0!</v>
      </c>
      <c r="R200" s="228">
        <f>H200+I200+P200</f>
        <v>0</v>
      </c>
    </row>
    <row r="201" spans="1:18" ht="12.75" hidden="1">
      <c r="A201" s="44"/>
      <c r="B201" s="45"/>
      <c r="C201" s="44"/>
      <c r="D201" s="46"/>
      <c r="E201" s="47"/>
      <c r="F201" s="47"/>
      <c r="G201" s="74"/>
      <c r="H201" s="48"/>
      <c r="I201" s="48"/>
      <c r="J201" s="49"/>
      <c r="K201" s="50"/>
      <c r="L201" s="52"/>
      <c r="M201" s="225">
        <f>E200*L201</f>
        <v>0</v>
      </c>
      <c r="N201" s="52"/>
      <c r="O201" s="227">
        <f t="shared" si="7"/>
        <v>0</v>
      </c>
      <c r="P201" s="53"/>
      <c r="Q201" s="53"/>
      <c r="R201" s="53"/>
    </row>
    <row r="202" spans="1:18" ht="12.75" hidden="1">
      <c r="A202" s="44"/>
      <c r="B202" s="45"/>
      <c r="C202" s="44"/>
      <c r="D202" s="46"/>
      <c r="E202" s="47"/>
      <c r="F202" s="47"/>
      <c r="G202" s="74"/>
      <c r="H202" s="48"/>
      <c r="I202" s="48"/>
      <c r="J202" s="49"/>
      <c r="K202" s="50"/>
      <c r="L202" s="52"/>
      <c r="M202" s="225">
        <f>E200*L202</f>
        <v>0</v>
      </c>
      <c r="N202" s="52"/>
      <c r="O202" s="227">
        <f t="shared" si="7"/>
        <v>0</v>
      </c>
      <c r="P202" s="53"/>
      <c r="Q202" s="53"/>
      <c r="R202" s="53"/>
    </row>
    <row r="203" spans="1:18" ht="12.75" hidden="1">
      <c r="A203" s="44"/>
      <c r="B203" s="45"/>
      <c r="C203" s="44"/>
      <c r="D203" s="46"/>
      <c r="E203" s="47"/>
      <c r="F203" s="47"/>
      <c r="G203" s="74"/>
      <c r="H203" s="48"/>
      <c r="I203" s="48"/>
      <c r="J203" s="49"/>
      <c r="K203" s="50"/>
      <c r="L203" s="52"/>
      <c r="M203" s="225">
        <f>E200*L203</f>
        <v>0</v>
      </c>
      <c r="N203" s="52"/>
      <c r="O203" s="227">
        <f t="shared" si="7"/>
        <v>0</v>
      </c>
      <c r="P203" s="53"/>
      <c r="Q203" s="53"/>
      <c r="R203" s="53"/>
    </row>
    <row r="204" spans="1:18" ht="12.75" hidden="1">
      <c r="A204" s="44"/>
      <c r="B204" s="45"/>
      <c r="C204" s="44"/>
      <c r="D204" s="46"/>
      <c r="E204" s="47"/>
      <c r="F204" s="47"/>
      <c r="G204" s="74"/>
      <c r="H204" s="48"/>
      <c r="I204" s="48"/>
      <c r="J204" s="49"/>
      <c r="K204" s="50"/>
      <c r="L204" s="52"/>
      <c r="M204" s="225">
        <f>E200*L204</f>
        <v>0</v>
      </c>
      <c r="N204" s="52"/>
      <c r="O204" s="227">
        <f t="shared" si="7"/>
        <v>0</v>
      </c>
      <c r="P204" s="53"/>
      <c r="Q204" s="53"/>
      <c r="R204" s="53"/>
    </row>
    <row r="205" spans="1:18" ht="12.75" hidden="1">
      <c r="A205" s="54"/>
      <c r="B205" s="55"/>
      <c r="C205" s="54"/>
      <c r="D205" s="56"/>
      <c r="E205" s="57"/>
      <c r="F205" s="57"/>
      <c r="G205" s="75"/>
      <c r="H205" s="59"/>
      <c r="I205" s="59"/>
      <c r="J205" s="49"/>
      <c r="K205" s="50"/>
      <c r="L205" s="52"/>
      <c r="M205" s="225">
        <f>E200*L205</f>
        <v>0</v>
      </c>
      <c r="N205" s="52"/>
      <c r="O205" s="227">
        <f t="shared" si="7"/>
        <v>0</v>
      </c>
      <c r="P205" s="60"/>
      <c r="Q205" s="60"/>
      <c r="R205" s="60"/>
    </row>
    <row r="206" spans="1:18" ht="12.75" hidden="1">
      <c r="A206" s="40">
        <f>A200+1</f>
        <v>33</v>
      </c>
      <c r="B206" s="77"/>
      <c r="C206" s="40"/>
      <c r="D206" s="68"/>
      <c r="E206" s="69"/>
      <c r="F206" s="69"/>
      <c r="G206" s="69"/>
      <c r="H206" s="221">
        <f>IF(E206*F206*E$4&gt;0,E206*F206*E$4,0)</f>
        <v>0</v>
      </c>
      <c r="I206" s="221">
        <f>IF(E206*G206*E$5&gt;0,E206*G206*E$5,0)</f>
        <v>0</v>
      </c>
      <c r="J206" s="63"/>
      <c r="K206" s="64"/>
      <c r="L206" s="66"/>
      <c r="M206" s="225">
        <f>E206*L206</f>
        <v>0</v>
      </c>
      <c r="N206" s="66"/>
      <c r="O206" s="225">
        <f t="shared" si="7"/>
        <v>0</v>
      </c>
      <c r="P206" s="228">
        <f>SUM(O206:O211)</f>
        <v>0</v>
      </c>
      <c r="Q206" s="225" t="e">
        <f>R206/E206</f>
        <v>#DIV/0!</v>
      </c>
      <c r="R206" s="228">
        <f>H206+I206+P206</f>
        <v>0</v>
      </c>
    </row>
    <row r="207" spans="1:18" ht="12.75" hidden="1">
      <c r="A207" s="44"/>
      <c r="B207" s="45"/>
      <c r="C207" s="44"/>
      <c r="D207" s="46"/>
      <c r="E207" s="47"/>
      <c r="F207" s="47"/>
      <c r="G207" s="47"/>
      <c r="H207" s="48"/>
      <c r="I207" s="48"/>
      <c r="J207" s="49"/>
      <c r="K207" s="50"/>
      <c r="L207" s="52"/>
      <c r="M207" s="225">
        <f>E206*L207</f>
        <v>0</v>
      </c>
      <c r="N207" s="52"/>
      <c r="O207" s="227">
        <f t="shared" si="7"/>
        <v>0</v>
      </c>
      <c r="P207" s="53"/>
      <c r="Q207" s="53"/>
      <c r="R207" s="53"/>
    </row>
    <row r="208" spans="1:18" ht="12.75" hidden="1">
      <c r="A208" s="44"/>
      <c r="B208" s="45"/>
      <c r="C208" s="44"/>
      <c r="D208" s="46"/>
      <c r="E208" s="47"/>
      <c r="F208" s="47"/>
      <c r="G208" s="47"/>
      <c r="H208" s="48"/>
      <c r="I208" s="48"/>
      <c r="J208" s="49"/>
      <c r="K208" s="50"/>
      <c r="L208" s="52"/>
      <c r="M208" s="225">
        <f>E206*L208</f>
        <v>0</v>
      </c>
      <c r="N208" s="52"/>
      <c r="O208" s="227">
        <f t="shared" si="7"/>
        <v>0</v>
      </c>
      <c r="P208" s="53"/>
      <c r="Q208" s="53"/>
      <c r="R208" s="53"/>
    </row>
    <row r="209" spans="1:254" ht="12.75" hidden="1">
      <c r="A209" s="44"/>
      <c r="B209" s="45"/>
      <c r="C209" s="44"/>
      <c r="D209" s="46"/>
      <c r="E209" s="47"/>
      <c r="F209" s="47"/>
      <c r="G209" s="47"/>
      <c r="H209" s="48"/>
      <c r="I209" s="48"/>
      <c r="J209" s="49"/>
      <c r="K209" s="50"/>
      <c r="L209" s="52"/>
      <c r="M209" s="225">
        <f>E206*L209</f>
        <v>0</v>
      </c>
      <c r="N209" s="52"/>
      <c r="O209" s="227">
        <f t="shared" si="7"/>
        <v>0</v>
      </c>
      <c r="P209" s="53"/>
      <c r="Q209" s="53"/>
      <c r="R209" s="53"/>
    </row>
    <row r="210" spans="1:254" ht="12.75" hidden="1">
      <c r="A210" s="44"/>
      <c r="B210" s="45"/>
      <c r="C210" s="44"/>
      <c r="D210" s="46"/>
      <c r="E210" s="47"/>
      <c r="F210" s="47"/>
      <c r="G210" s="47"/>
      <c r="H210" s="48"/>
      <c r="I210" s="48"/>
      <c r="J210" s="49"/>
      <c r="K210" s="50"/>
      <c r="L210" s="52"/>
      <c r="M210" s="225">
        <f>E206*L210</f>
        <v>0</v>
      </c>
      <c r="N210" s="52"/>
      <c r="O210" s="227">
        <f t="shared" si="7"/>
        <v>0</v>
      </c>
      <c r="P210" s="53"/>
      <c r="Q210" s="53"/>
      <c r="R210" s="53"/>
    </row>
    <row r="211" spans="1:254" ht="12.75" hidden="1">
      <c r="A211" s="54"/>
      <c r="B211" s="55"/>
      <c r="C211" s="54"/>
      <c r="D211" s="56"/>
      <c r="E211" s="57"/>
      <c r="F211" s="57"/>
      <c r="G211" s="57"/>
      <c r="H211" s="59"/>
      <c r="I211" s="59"/>
      <c r="J211" s="49"/>
      <c r="K211" s="50"/>
      <c r="L211" s="52"/>
      <c r="M211" s="225">
        <f>E206*L211</f>
        <v>0</v>
      </c>
      <c r="N211" s="52"/>
      <c r="O211" s="227">
        <f t="shared" si="7"/>
        <v>0</v>
      </c>
      <c r="P211" s="60"/>
      <c r="Q211" s="60"/>
      <c r="R211" s="60"/>
    </row>
    <row r="212" spans="1:254" ht="12.75" hidden="1">
      <c r="A212" s="40">
        <f>A206+1</f>
        <v>34</v>
      </c>
      <c r="B212" s="77"/>
      <c r="C212" s="40"/>
      <c r="D212" s="68"/>
      <c r="E212" s="69"/>
      <c r="F212" s="69"/>
      <c r="G212" s="69"/>
      <c r="H212" s="221">
        <f>IF(E212*F212*E$4&gt;0,E212*F212*E$4,0)</f>
        <v>0</v>
      </c>
      <c r="I212" s="221">
        <f>IF(E212*G212*E$5&gt;0,E212*G212*E$5,0)</f>
        <v>0</v>
      </c>
      <c r="J212" s="63"/>
      <c r="K212" s="64"/>
      <c r="L212" s="66"/>
      <c r="M212" s="225">
        <f>E212*L212</f>
        <v>0</v>
      </c>
      <c r="N212" s="66"/>
      <c r="O212" s="225">
        <f t="shared" si="7"/>
        <v>0</v>
      </c>
      <c r="P212" s="228">
        <f>SUM(O212:O217)</f>
        <v>0</v>
      </c>
      <c r="Q212" s="225" t="e">
        <f>R212/E212</f>
        <v>#DIV/0!</v>
      </c>
      <c r="R212" s="228">
        <f>H212+I212+P212</f>
        <v>0</v>
      </c>
    </row>
    <row r="213" spans="1:254" ht="12.75" hidden="1">
      <c r="A213" s="44"/>
      <c r="B213" s="45"/>
      <c r="C213" s="44"/>
      <c r="D213" s="46"/>
      <c r="E213" s="47"/>
      <c r="F213" s="47"/>
      <c r="G213" s="47"/>
      <c r="H213" s="48"/>
      <c r="I213" s="48"/>
      <c r="J213" s="49"/>
      <c r="K213" s="50"/>
      <c r="L213" s="52"/>
      <c r="M213" s="225">
        <f>E212*L213</f>
        <v>0</v>
      </c>
      <c r="N213" s="52"/>
      <c r="O213" s="227">
        <f t="shared" si="7"/>
        <v>0</v>
      </c>
      <c r="P213" s="53"/>
      <c r="Q213" s="53"/>
      <c r="R213" s="53"/>
    </row>
    <row r="214" spans="1:254" ht="12.75" hidden="1">
      <c r="A214" s="44"/>
      <c r="B214" s="45"/>
      <c r="C214" s="44"/>
      <c r="D214" s="46"/>
      <c r="E214" s="47"/>
      <c r="F214" s="47"/>
      <c r="G214" s="47"/>
      <c r="H214" s="48"/>
      <c r="I214" s="48"/>
      <c r="J214" s="49"/>
      <c r="K214" s="50"/>
      <c r="L214" s="52"/>
      <c r="M214" s="225">
        <f>E212*L214</f>
        <v>0</v>
      </c>
      <c r="N214" s="52"/>
      <c r="O214" s="227">
        <f t="shared" si="7"/>
        <v>0</v>
      </c>
      <c r="P214" s="53"/>
      <c r="Q214" s="53"/>
      <c r="R214" s="53"/>
    </row>
    <row r="215" spans="1:254" ht="12.75" hidden="1">
      <c r="A215" s="44"/>
      <c r="B215" s="45"/>
      <c r="C215" s="44"/>
      <c r="D215" s="46"/>
      <c r="E215" s="47"/>
      <c r="F215" s="47"/>
      <c r="G215" s="47"/>
      <c r="H215" s="48"/>
      <c r="I215" s="48"/>
      <c r="J215" s="49"/>
      <c r="K215" s="50"/>
      <c r="L215" s="52"/>
      <c r="M215" s="225">
        <f>E212*L215</f>
        <v>0</v>
      </c>
      <c r="N215" s="52"/>
      <c r="O215" s="227">
        <f t="shared" si="7"/>
        <v>0</v>
      </c>
      <c r="P215" s="53"/>
      <c r="Q215" s="53"/>
      <c r="R215" s="53"/>
    </row>
    <row r="216" spans="1:254" ht="12.75" hidden="1">
      <c r="A216" s="44"/>
      <c r="B216" s="45"/>
      <c r="C216" s="44"/>
      <c r="D216" s="46"/>
      <c r="E216" s="47"/>
      <c r="F216" s="47"/>
      <c r="G216" s="47"/>
      <c r="H216" s="48"/>
      <c r="I216" s="48"/>
      <c r="J216" s="49"/>
      <c r="K216" s="50"/>
      <c r="L216" s="52"/>
      <c r="M216" s="225">
        <f>E212*L216</f>
        <v>0</v>
      </c>
      <c r="N216" s="52"/>
      <c r="O216" s="227">
        <f t="shared" si="7"/>
        <v>0</v>
      </c>
      <c r="P216" s="53"/>
      <c r="Q216" s="53"/>
      <c r="R216" s="53"/>
    </row>
    <row r="217" spans="1:254" ht="12.75" hidden="1">
      <c r="A217" s="54"/>
      <c r="B217" s="55"/>
      <c r="C217" s="54"/>
      <c r="D217" s="56"/>
      <c r="E217" s="57"/>
      <c r="F217" s="57"/>
      <c r="G217" s="57"/>
      <c r="H217" s="59"/>
      <c r="I217" s="59"/>
      <c r="J217" s="49"/>
      <c r="K217" s="50"/>
      <c r="L217" s="52"/>
      <c r="M217" s="225">
        <f>E212*L217</f>
        <v>0</v>
      </c>
      <c r="N217" s="52"/>
      <c r="O217" s="227">
        <f t="shared" si="7"/>
        <v>0</v>
      </c>
      <c r="P217" s="60"/>
      <c r="Q217" s="60"/>
      <c r="R217" s="60"/>
    </row>
    <row r="218" spans="1:254" ht="12.75" hidden="1">
      <c r="A218" s="40">
        <f>A212+1</f>
        <v>35</v>
      </c>
      <c r="B218" s="77"/>
      <c r="C218" s="40"/>
      <c r="D218" s="68"/>
      <c r="E218" s="69"/>
      <c r="F218" s="69"/>
      <c r="G218" s="69"/>
      <c r="H218" s="221">
        <f>IF(E218*F218*E$4&gt;0,E218*F218*E$4,0)</f>
        <v>0</v>
      </c>
      <c r="I218" s="221">
        <f>IF(E218*G218*E$5&gt;0,E218*G218*E$5,0)</f>
        <v>0</v>
      </c>
      <c r="J218" s="63"/>
      <c r="K218" s="64"/>
      <c r="L218" s="66"/>
      <c r="M218" s="225">
        <f>E218*L218</f>
        <v>0</v>
      </c>
      <c r="N218" s="66"/>
      <c r="O218" s="225">
        <f t="shared" si="7"/>
        <v>0</v>
      </c>
      <c r="P218" s="228">
        <f>SUM(O218:O223)</f>
        <v>0</v>
      </c>
      <c r="Q218" s="225" t="e">
        <f>R218/E218</f>
        <v>#DIV/0!</v>
      </c>
      <c r="R218" s="228">
        <f>H218+I218+P218</f>
        <v>0</v>
      </c>
    </row>
    <row r="219" spans="1:254" ht="12.75" hidden="1">
      <c r="A219" s="44"/>
      <c r="B219" s="45"/>
      <c r="C219" s="44"/>
      <c r="D219" s="46"/>
      <c r="E219" s="47"/>
      <c r="F219" s="47"/>
      <c r="G219" s="47"/>
      <c r="H219" s="48"/>
      <c r="I219" s="48"/>
      <c r="J219" s="49"/>
      <c r="K219" s="50"/>
      <c r="L219" s="52"/>
      <c r="M219" s="225">
        <f>E218*L219</f>
        <v>0</v>
      </c>
      <c r="N219" s="52"/>
      <c r="O219" s="227">
        <f t="shared" si="7"/>
        <v>0</v>
      </c>
      <c r="P219" s="53"/>
      <c r="Q219" s="53"/>
      <c r="R219" s="53"/>
    </row>
    <row r="220" spans="1:254" ht="12.75" hidden="1">
      <c r="A220" s="44"/>
      <c r="B220" s="45"/>
      <c r="C220" s="44"/>
      <c r="D220" s="46"/>
      <c r="E220" s="47"/>
      <c r="F220" s="47"/>
      <c r="G220" s="47"/>
      <c r="H220" s="48"/>
      <c r="I220" s="48"/>
      <c r="J220" s="49"/>
      <c r="K220" s="50"/>
      <c r="L220" s="52"/>
      <c r="M220" s="225">
        <f>E218*L220</f>
        <v>0</v>
      </c>
      <c r="N220" s="52"/>
      <c r="O220" s="227">
        <f>M220*N220*E$6</f>
        <v>0</v>
      </c>
      <c r="P220" s="53"/>
      <c r="Q220" s="53"/>
      <c r="R220" s="53"/>
    </row>
    <row r="221" spans="1:254" ht="12.75" hidden="1">
      <c r="A221" s="44"/>
      <c r="B221" s="45"/>
      <c r="C221" s="44"/>
      <c r="D221" s="46"/>
      <c r="E221" s="47"/>
      <c r="F221" s="47"/>
      <c r="G221" s="47"/>
      <c r="H221" s="48"/>
      <c r="I221" s="48"/>
      <c r="J221" s="49"/>
      <c r="K221" s="50"/>
      <c r="L221" s="52"/>
      <c r="M221" s="225">
        <f>E218*L221</f>
        <v>0</v>
      </c>
      <c r="N221" s="52"/>
      <c r="O221" s="227">
        <f>M221*N221*E$6</f>
        <v>0</v>
      </c>
      <c r="P221" s="53"/>
      <c r="Q221" s="53"/>
      <c r="R221" s="53"/>
    </row>
    <row r="222" spans="1:254" ht="12.75" hidden="1">
      <c r="A222" s="44"/>
      <c r="B222" s="45"/>
      <c r="C222" s="44"/>
      <c r="D222" s="46"/>
      <c r="E222" s="47"/>
      <c r="F222" s="47"/>
      <c r="G222" s="47"/>
      <c r="H222" s="48"/>
      <c r="I222" s="48"/>
      <c r="J222" s="49"/>
      <c r="K222" s="50"/>
      <c r="L222" s="52"/>
      <c r="M222" s="225">
        <f>E218*L222</f>
        <v>0</v>
      </c>
      <c r="N222" s="52"/>
      <c r="O222" s="227">
        <f>M222*N222*E$6</f>
        <v>0</v>
      </c>
      <c r="P222" s="53"/>
      <c r="Q222" s="53"/>
      <c r="R222" s="53"/>
    </row>
    <row r="223" spans="1:254" ht="12.75" hidden="1">
      <c r="A223" s="54"/>
      <c r="B223" s="55"/>
      <c r="C223" s="54"/>
      <c r="D223" s="56"/>
      <c r="E223" s="57"/>
      <c r="F223" s="57"/>
      <c r="G223" s="57"/>
      <c r="H223" s="59"/>
      <c r="I223" s="59"/>
      <c r="J223" s="49"/>
      <c r="K223" s="50"/>
      <c r="L223" s="52"/>
      <c r="M223" s="225">
        <f>E218*L223</f>
        <v>0</v>
      </c>
      <c r="N223" s="52"/>
      <c r="O223" s="227">
        <f>M223*N223*E$6</f>
        <v>0</v>
      </c>
      <c r="P223" s="60"/>
      <c r="Q223" s="60"/>
      <c r="R223" s="60"/>
    </row>
    <row r="224" spans="1:254" s="269" customFormat="1" ht="15">
      <c r="A224" s="265"/>
      <c r="B224" s="265"/>
      <c r="C224" s="1045" t="s">
        <v>9</v>
      </c>
      <c r="D224" s="1046"/>
      <c r="E224" s="1046"/>
      <c r="F224" s="1046"/>
      <c r="G224" s="1047"/>
      <c r="H224" s="580">
        <f>SUM(H19:H223)</f>
        <v>0</v>
      </c>
      <c r="I224" s="580">
        <f>SUM(I19:I223)</f>
        <v>0</v>
      </c>
      <c r="J224" s="267" t="s">
        <v>785</v>
      </c>
      <c r="K224" s="268"/>
      <c r="L224" s="267"/>
      <c r="M224" s="267"/>
      <c r="N224" s="268"/>
      <c r="O224" s="266">
        <f>SUM(O19:O223)</f>
        <v>0</v>
      </c>
      <c r="P224" s="267"/>
      <c r="Q224" s="267"/>
      <c r="R224" s="266">
        <f>SUM(R19:R223)</f>
        <v>0</v>
      </c>
      <c r="S224" s="281"/>
      <c r="T224" s="281"/>
      <c r="U224" s="281"/>
      <c r="V224" s="281"/>
      <c r="W224" s="281"/>
      <c r="X224" s="281"/>
      <c r="Y224" s="281"/>
      <c r="Z224" s="281"/>
      <c r="AA224" s="281"/>
      <c r="AB224" s="281"/>
      <c r="AC224" s="281"/>
      <c r="AD224" s="281"/>
      <c r="AE224" s="281"/>
      <c r="AF224" s="281"/>
      <c r="AG224" s="281"/>
      <c r="AH224" s="281"/>
      <c r="AI224" s="281"/>
      <c r="AJ224" s="281"/>
      <c r="AK224" s="281"/>
      <c r="AL224" s="281"/>
      <c r="AM224" s="281"/>
      <c r="AN224" s="281"/>
      <c r="AO224" s="281"/>
      <c r="AP224" s="281"/>
      <c r="AQ224" s="281"/>
      <c r="AR224" s="281"/>
      <c r="AS224" s="281"/>
      <c r="AT224" s="281"/>
      <c r="AU224" s="281"/>
      <c r="AV224" s="281"/>
      <c r="AW224" s="281"/>
      <c r="AX224" s="281"/>
      <c r="AY224" s="281"/>
      <c r="AZ224" s="281"/>
      <c r="BA224" s="281"/>
      <c r="BB224" s="281"/>
      <c r="BC224" s="281"/>
      <c r="BD224" s="281"/>
      <c r="BE224" s="281"/>
      <c r="BF224" s="281"/>
      <c r="BG224" s="281"/>
      <c r="BH224" s="281"/>
      <c r="BI224" s="281"/>
      <c r="BJ224" s="281"/>
      <c r="BK224" s="281"/>
      <c r="BL224" s="281"/>
      <c r="BM224" s="281"/>
      <c r="BN224" s="281"/>
      <c r="BO224" s="281"/>
      <c r="BP224" s="281"/>
      <c r="BQ224" s="281"/>
      <c r="BR224" s="281"/>
      <c r="BS224" s="281"/>
      <c r="BT224" s="281"/>
      <c r="BU224" s="281"/>
      <c r="BV224" s="281"/>
      <c r="BW224" s="281"/>
      <c r="BX224" s="281"/>
      <c r="BY224" s="281"/>
      <c r="BZ224" s="281"/>
      <c r="CA224" s="281"/>
      <c r="CB224" s="281"/>
      <c r="CC224" s="281"/>
      <c r="CD224" s="281"/>
      <c r="CE224" s="281"/>
      <c r="CF224" s="281"/>
      <c r="CG224" s="281"/>
      <c r="CH224" s="281"/>
      <c r="CI224" s="281"/>
      <c r="CJ224" s="281"/>
      <c r="CK224" s="281"/>
      <c r="CL224" s="281"/>
      <c r="CM224" s="281"/>
      <c r="CN224" s="281"/>
      <c r="CO224" s="281"/>
      <c r="CP224" s="281"/>
      <c r="CQ224" s="281"/>
      <c r="CR224" s="281"/>
      <c r="CS224" s="281"/>
      <c r="CT224" s="281"/>
      <c r="CU224" s="281"/>
      <c r="CV224" s="281"/>
      <c r="CW224" s="281"/>
      <c r="CX224" s="281"/>
      <c r="CY224" s="281"/>
      <c r="CZ224" s="281"/>
      <c r="DA224" s="281"/>
      <c r="DB224" s="281"/>
      <c r="DC224" s="281"/>
      <c r="DD224" s="281"/>
      <c r="DE224" s="281"/>
      <c r="DF224" s="281"/>
      <c r="DG224" s="281"/>
      <c r="DH224" s="281"/>
      <c r="DI224" s="281"/>
      <c r="DJ224" s="281"/>
      <c r="DK224" s="281"/>
      <c r="DL224" s="281"/>
      <c r="DM224" s="281"/>
      <c r="DN224" s="281"/>
      <c r="DO224" s="281"/>
      <c r="DP224" s="281"/>
      <c r="DQ224" s="281"/>
      <c r="DR224" s="281"/>
      <c r="DS224" s="281"/>
      <c r="DT224" s="281"/>
      <c r="DU224" s="281"/>
      <c r="DV224" s="281"/>
      <c r="DW224" s="281"/>
      <c r="DX224" s="281"/>
      <c r="DY224" s="281"/>
      <c r="DZ224" s="281"/>
      <c r="EA224" s="281"/>
      <c r="EB224" s="281"/>
      <c r="EC224" s="281"/>
      <c r="ED224" s="281"/>
      <c r="EE224" s="281"/>
      <c r="EF224" s="281"/>
      <c r="EG224" s="281"/>
      <c r="EH224" s="281"/>
      <c r="EI224" s="281"/>
      <c r="EJ224" s="281"/>
      <c r="EK224" s="281"/>
      <c r="EL224" s="281"/>
      <c r="EM224" s="281"/>
      <c r="EN224" s="281"/>
      <c r="EO224" s="281"/>
      <c r="EP224" s="281"/>
      <c r="EQ224" s="281"/>
      <c r="ER224" s="281"/>
      <c r="ES224" s="281"/>
      <c r="ET224" s="281"/>
      <c r="EU224" s="281"/>
      <c r="EV224" s="281"/>
      <c r="EW224" s="281"/>
      <c r="EX224" s="281"/>
      <c r="EY224" s="281"/>
      <c r="EZ224" s="281"/>
      <c r="FA224" s="281"/>
      <c r="FB224" s="281"/>
      <c r="FC224" s="281"/>
      <c r="FD224" s="281"/>
      <c r="FE224" s="281"/>
      <c r="FF224" s="281"/>
      <c r="FG224" s="281"/>
      <c r="FH224" s="281"/>
      <c r="FI224" s="281"/>
      <c r="FJ224" s="281"/>
      <c r="FK224" s="281"/>
      <c r="FL224" s="281"/>
      <c r="FM224" s="281"/>
      <c r="FN224" s="281"/>
      <c r="FO224" s="281"/>
      <c r="FP224" s="281"/>
      <c r="FQ224" s="281"/>
      <c r="FR224" s="281"/>
      <c r="FS224" s="281"/>
      <c r="FT224" s="281"/>
      <c r="FU224" s="281"/>
      <c r="FV224" s="281"/>
      <c r="FW224" s="281"/>
      <c r="FX224" s="281"/>
      <c r="FY224" s="281"/>
      <c r="FZ224" s="281"/>
      <c r="GA224" s="281"/>
      <c r="GB224" s="281"/>
      <c r="GC224" s="281"/>
      <c r="GD224" s="281"/>
      <c r="GE224" s="281"/>
      <c r="GF224" s="281"/>
      <c r="GG224" s="281"/>
      <c r="GH224" s="281"/>
      <c r="GI224" s="281"/>
      <c r="GJ224" s="281"/>
      <c r="GK224" s="281"/>
      <c r="GL224" s="281"/>
      <c r="GM224" s="281"/>
      <c r="GN224" s="281"/>
      <c r="GO224" s="281"/>
      <c r="GP224" s="281"/>
      <c r="GQ224" s="281"/>
      <c r="GR224" s="281"/>
      <c r="GS224" s="281"/>
      <c r="GT224" s="281"/>
      <c r="GU224" s="281"/>
      <c r="GV224" s="281"/>
      <c r="GW224" s="281"/>
      <c r="GX224" s="281"/>
      <c r="GY224" s="281"/>
      <c r="GZ224" s="281"/>
      <c r="HA224" s="281"/>
      <c r="HB224" s="281"/>
      <c r="HC224" s="281"/>
      <c r="HD224" s="281"/>
      <c r="HE224" s="281"/>
      <c r="HF224" s="281"/>
      <c r="HG224" s="281"/>
      <c r="HH224" s="281"/>
      <c r="HI224" s="281"/>
      <c r="HJ224" s="281"/>
      <c r="HK224" s="281"/>
      <c r="HL224" s="281"/>
      <c r="HM224" s="281"/>
      <c r="HN224" s="281"/>
      <c r="HO224" s="281"/>
      <c r="HP224" s="281"/>
      <c r="HQ224" s="281"/>
      <c r="HR224" s="281"/>
      <c r="HS224" s="281"/>
      <c r="HT224" s="281"/>
      <c r="HU224" s="281"/>
      <c r="HV224" s="281"/>
      <c r="HW224" s="281"/>
      <c r="HX224" s="281"/>
      <c r="HY224" s="281"/>
      <c r="HZ224" s="281"/>
      <c r="IA224" s="281"/>
      <c r="IB224" s="281"/>
      <c r="IC224" s="281"/>
      <c r="ID224" s="281"/>
      <c r="IE224" s="281"/>
      <c r="IF224" s="281"/>
      <c r="IG224" s="281"/>
      <c r="IH224" s="281"/>
      <c r="II224" s="281"/>
      <c r="IJ224" s="281"/>
      <c r="IK224" s="281"/>
      <c r="IL224" s="281"/>
      <c r="IM224" s="281"/>
      <c r="IN224" s="281"/>
      <c r="IO224" s="281"/>
      <c r="IP224" s="281"/>
      <c r="IQ224" s="281"/>
      <c r="IR224" s="281"/>
      <c r="IS224" s="281"/>
      <c r="IT224" s="281"/>
    </row>
    <row r="225" spans="1:254" s="269" customFormat="1" ht="15">
      <c r="A225" s="265"/>
      <c r="B225" s="265"/>
      <c r="C225" s="1048" t="s">
        <v>10</v>
      </c>
      <c r="D225" s="1049"/>
      <c r="E225" s="577"/>
      <c r="F225" s="577"/>
      <c r="G225" s="579">
        <v>0.13300000000000001</v>
      </c>
      <c r="H225" s="582">
        <f>H224*G225</f>
        <v>0</v>
      </c>
      <c r="I225" s="583">
        <f>I224*G225</f>
        <v>0</v>
      </c>
      <c r="J225" s="267" t="s">
        <v>785</v>
      </c>
      <c r="K225" s="270"/>
      <c r="L225" s="271"/>
      <c r="M225" s="272"/>
      <c r="N225" s="273"/>
      <c r="O225" s="267">
        <f>O224*G225</f>
        <v>0</v>
      </c>
      <c r="P225" s="267"/>
      <c r="Q225" s="267"/>
      <c r="R225" s="267">
        <f>R224*G225</f>
        <v>0</v>
      </c>
      <c r="S225" s="281"/>
      <c r="T225" s="281"/>
      <c r="U225" s="281"/>
      <c r="V225" s="281"/>
      <c r="W225" s="281"/>
      <c r="X225" s="281"/>
      <c r="Y225" s="281"/>
      <c r="Z225" s="281"/>
      <c r="AA225" s="281"/>
      <c r="AB225" s="281"/>
      <c r="AC225" s="281"/>
      <c r="AD225" s="281"/>
      <c r="AE225" s="281"/>
      <c r="AF225" s="281"/>
      <c r="AG225" s="281"/>
      <c r="AH225" s="281"/>
      <c r="AI225" s="281"/>
      <c r="AJ225" s="281"/>
      <c r="AK225" s="281"/>
      <c r="AL225" s="281"/>
      <c r="AM225" s="281"/>
      <c r="AN225" s="281"/>
      <c r="AO225" s="281"/>
      <c r="AP225" s="281"/>
      <c r="AQ225" s="281"/>
      <c r="AR225" s="281"/>
      <c r="AS225" s="281"/>
      <c r="AT225" s="281"/>
      <c r="AU225" s="281"/>
      <c r="AV225" s="281"/>
      <c r="AW225" s="281"/>
      <c r="AX225" s="281"/>
      <c r="AY225" s="281"/>
      <c r="AZ225" s="281"/>
      <c r="BA225" s="281"/>
      <c r="BB225" s="281"/>
      <c r="BC225" s="281"/>
      <c r="BD225" s="281"/>
      <c r="BE225" s="281"/>
      <c r="BF225" s="281"/>
      <c r="BG225" s="281"/>
      <c r="BH225" s="281"/>
      <c r="BI225" s="281"/>
      <c r="BJ225" s="281"/>
      <c r="BK225" s="281"/>
      <c r="BL225" s="281"/>
      <c r="BM225" s="281"/>
      <c r="BN225" s="281"/>
      <c r="BO225" s="281"/>
      <c r="BP225" s="281"/>
      <c r="BQ225" s="281"/>
      <c r="BR225" s="281"/>
      <c r="BS225" s="281"/>
      <c r="BT225" s="281"/>
      <c r="BU225" s="281"/>
      <c r="BV225" s="281"/>
      <c r="BW225" s="281"/>
      <c r="BX225" s="281"/>
      <c r="BY225" s="281"/>
      <c r="BZ225" s="281"/>
      <c r="CA225" s="281"/>
      <c r="CB225" s="281"/>
      <c r="CC225" s="281"/>
      <c r="CD225" s="281"/>
      <c r="CE225" s="281"/>
      <c r="CF225" s="281"/>
      <c r="CG225" s="281"/>
      <c r="CH225" s="281"/>
      <c r="CI225" s="281"/>
      <c r="CJ225" s="281"/>
      <c r="CK225" s="281"/>
      <c r="CL225" s="281"/>
      <c r="CM225" s="281"/>
      <c r="CN225" s="281"/>
      <c r="CO225" s="281"/>
      <c r="CP225" s="281"/>
      <c r="CQ225" s="281"/>
      <c r="CR225" s="281"/>
      <c r="CS225" s="281"/>
      <c r="CT225" s="281"/>
      <c r="CU225" s="281"/>
      <c r="CV225" s="281"/>
      <c r="CW225" s="281"/>
      <c r="CX225" s="281"/>
      <c r="CY225" s="281"/>
      <c r="CZ225" s="281"/>
      <c r="DA225" s="281"/>
      <c r="DB225" s="281"/>
      <c r="DC225" s="281"/>
      <c r="DD225" s="281"/>
      <c r="DE225" s="281"/>
      <c r="DF225" s="281"/>
      <c r="DG225" s="281"/>
      <c r="DH225" s="281"/>
      <c r="DI225" s="281"/>
      <c r="DJ225" s="281"/>
      <c r="DK225" s="281"/>
      <c r="DL225" s="281"/>
      <c r="DM225" s="281"/>
      <c r="DN225" s="281"/>
      <c r="DO225" s="281"/>
      <c r="DP225" s="281"/>
      <c r="DQ225" s="281"/>
      <c r="DR225" s="281"/>
      <c r="DS225" s="281"/>
      <c r="DT225" s="281"/>
      <c r="DU225" s="281"/>
      <c r="DV225" s="281"/>
      <c r="DW225" s="281"/>
      <c r="DX225" s="281"/>
      <c r="DY225" s="281"/>
      <c r="DZ225" s="281"/>
      <c r="EA225" s="281"/>
      <c r="EB225" s="281"/>
      <c r="EC225" s="281"/>
      <c r="ED225" s="281"/>
      <c r="EE225" s="281"/>
      <c r="EF225" s="281"/>
      <c r="EG225" s="281"/>
      <c r="EH225" s="281"/>
      <c r="EI225" s="281"/>
      <c r="EJ225" s="281"/>
      <c r="EK225" s="281"/>
      <c r="EL225" s="281"/>
      <c r="EM225" s="281"/>
      <c r="EN225" s="281"/>
      <c r="EO225" s="281"/>
      <c r="EP225" s="281"/>
      <c r="EQ225" s="281"/>
      <c r="ER225" s="281"/>
      <c r="ES225" s="281"/>
      <c r="ET225" s="281"/>
      <c r="EU225" s="281"/>
      <c r="EV225" s="281"/>
      <c r="EW225" s="281"/>
      <c r="EX225" s="281"/>
      <c r="EY225" s="281"/>
      <c r="EZ225" s="281"/>
      <c r="FA225" s="281"/>
      <c r="FB225" s="281"/>
      <c r="FC225" s="281"/>
      <c r="FD225" s="281"/>
      <c r="FE225" s="281"/>
      <c r="FF225" s="281"/>
      <c r="FG225" s="281"/>
      <c r="FH225" s="281"/>
      <c r="FI225" s="281"/>
      <c r="FJ225" s="281"/>
      <c r="FK225" s="281"/>
      <c r="FL225" s="281"/>
      <c r="FM225" s="281"/>
      <c r="FN225" s="281"/>
      <c r="FO225" s="281"/>
      <c r="FP225" s="281"/>
      <c r="FQ225" s="281"/>
      <c r="FR225" s="281"/>
      <c r="FS225" s="281"/>
      <c r="FT225" s="281"/>
      <c r="FU225" s="281"/>
      <c r="FV225" s="281"/>
      <c r="FW225" s="281"/>
      <c r="FX225" s="281"/>
      <c r="FY225" s="281"/>
      <c r="FZ225" s="281"/>
      <c r="GA225" s="281"/>
      <c r="GB225" s="281"/>
      <c r="GC225" s="281"/>
      <c r="GD225" s="281"/>
      <c r="GE225" s="281"/>
      <c r="GF225" s="281"/>
      <c r="GG225" s="281"/>
      <c r="GH225" s="281"/>
      <c r="GI225" s="281"/>
      <c r="GJ225" s="281"/>
      <c r="GK225" s="281"/>
      <c r="GL225" s="281"/>
      <c r="GM225" s="281"/>
      <c r="GN225" s="281"/>
      <c r="GO225" s="281"/>
      <c r="GP225" s="281"/>
      <c r="GQ225" s="281"/>
      <c r="GR225" s="281"/>
      <c r="GS225" s="281"/>
      <c r="GT225" s="281"/>
      <c r="GU225" s="281"/>
      <c r="GV225" s="281"/>
      <c r="GW225" s="281"/>
      <c r="GX225" s="281"/>
      <c r="GY225" s="281"/>
      <c r="GZ225" s="281"/>
      <c r="HA225" s="281"/>
      <c r="HB225" s="281"/>
      <c r="HC225" s="281"/>
      <c r="HD225" s="281"/>
      <c r="HE225" s="281"/>
      <c r="HF225" s="281"/>
      <c r="HG225" s="281"/>
      <c r="HH225" s="281"/>
      <c r="HI225" s="281"/>
      <c r="HJ225" s="281"/>
      <c r="HK225" s="281"/>
      <c r="HL225" s="281"/>
      <c r="HM225" s="281"/>
      <c r="HN225" s="281"/>
      <c r="HO225" s="281"/>
      <c r="HP225" s="281"/>
      <c r="HQ225" s="281"/>
      <c r="HR225" s="281"/>
      <c r="HS225" s="281"/>
      <c r="HT225" s="281"/>
      <c r="HU225" s="281"/>
      <c r="HV225" s="281"/>
      <c r="HW225" s="281"/>
      <c r="HX225" s="281"/>
      <c r="HY225" s="281"/>
      <c r="HZ225" s="281"/>
      <c r="IA225" s="281"/>
      <c r="IB225" s="281"/>
      <c r="IC225" s="281"/>
      <c r="ID225" s="281"/>
      <c r="IE225" s="281"/>
      <c r="IF225" s="281"/>
      <c r="IG225" s="281"/>
      <c r="IH225" s="281"/>
      <c r="II225" s="281"/>
      <c r="IJ225" s="281"/>
      <c r="IK225" s="281"/>
      <c r="IL225" s="281"/>
      <c r="IM225" s="281"/>
      <c r="IN225" s="281"/>
      <c r="IO225" s="281"/>
      <c r="IP225" s="281"/>
      <c r="IQ225" s="281"/>
      <c r="IR225" s="281"/>
      <c r="IS225" s="281"/>
      <c r="IT225" s="281"/>
    </row>
    <row r="226" spans="1:254" s="269" customFormat="1" ht="15">
      <c r="A226" s="265"/>
      <c r="B226" s="265"/>
      <c r="C226" s="1048" t="s">
        <v>9</v>
      </c>
      <c r="D226" s="1049"/>
      <c r="E226" s="577"/>
      <c r="F226" s="577"/>
      <c r="G226" s="579"/>
      <c r="H226" s="581">
        <f>H224+H225</f>
        <v>0</v>
      </c>
      <c r="I226" s="581">
        <f>I224+I225</f>
        <v>0</v>
      </c>
      <c r="J226" s="267" t="s">
        <v>785</v>
      </c>
      <c r="K226" s="270"/>
      <c r="L226" s="274"/>
      <c r="M226" s="275"/>
      <c r="N226" s="273"/>
      <c r="O226" s="266">
        <f>O224+O225</f>
        <v>0</v>
      </c>
      <c r="P226" s="267"/>
      <c r="Q226" s="267"/>
      <c r="R226" s="267">
        <f>R224+R225</f>
        <v>0</v>
      </c>
      <c r="S226" s="281"/>
      <c r="T226" s="281"/>
      <c r="U226" s="281"/>
      <c r="V226" s="281"/>
      <c r="W226" s="281"/>
      <c r="X226" s="281"/>
      <c r="Y226" s="281"/>
      <c r="Z226" s="281"/>
      <c r="AA226" s="281"/>
      <c r="AB226" s="281"/>
      <c r="AC226" s="281"/>
      <c r="AD226" s="281"/>
      <c r="AE226" s="281"/>
      <c r="AF226" s="281"/>
      <c r="AG226" s="281"/>
      <c r="AH226" s="281"/>
      <c r="AI226" s="281"/>
      <c r="AJ226" s="281"/>
      <c r="AK226" s="281"/>
      <c r="AL226" s="281"/>
      <c r="AM226" s="281"/>
      <c r="AN226" s="281"/>
      <c r="AO226" s="281"/>
      <c r="AP226" s="281"/>
      <c r="AQ226" s="281"/>
      <c r="AR226" s="281"/>
      <c r="AS226" s="281"/>
      <c r="AT226" s="281"/>
      <c r="AU226" s="281"/>
      <c r="AV226" s="281"/>
      <c r="AW226" s="281"/>
      <c r="AX226" s="281"/>
      <c r="AY226" s="281"/>
      <c r="AZ226" s="281"/>
      <c r="BA226" s="281"/>
      <c r="BB226" s="281"/>
      <c r="BC226" s="281"/>
      <c r="BD226" s="281"/>
      <c r="BE226" s="281"/>
      <c r="BF226" s="281"/>
      <c r="BG226" s="281"/>
      <c r="BH226" s="281"/>
      <c r="BI226" s="281"/>
      <c r="BJ226" s="281"/>
      <c r="BK226" s="281"/>
      <c r="BL226" s="281"/>
      <c r="BM226" s="281"/>
      <c r="BN226" s="281"/>
      <c r="BO226" s="281"/>
      <c r="BP226" s="281"/>
      <c r="BQ226" s="281"/>
      <c r="BR226" s="281"/>
      <c r="BS226" s="281"/>
      <c r="BT226" s="281"/>
      <c r="BU226" s="281"/>
      <c r="BV226" s="281"/>
      <c r="BW226" s="281"/>
      <c r="BX226" s="281"/>
      <c r="BY226" s="281"/>
      <c r="BZ226" s="281"/>
      <c r="CA226" s="281"/>
      <c r="CB226" s="281"/>
      <c r="CC226" s="281"/>
      <c r="CD226" s="281"/>
      <c r="CE226" s="281"/>
      <c r="CF226" s="281"/>
      <c r="CG226" s="281"/>
      <c r="CH226" s="281"/>
      <c r="CI226" s="281"/>
      <c r="CJ226" s="281"/>
      <c r="CK226" s="281"/>
      <c r="CL226" s="281"/>
      <c r="CM226" s="281"/>
      <c r="CN226" s="281"/>
      <c r="CO226" s="281"/>
      <c r="CP226" s="281"/>
      <c r="CQ226" s="281"/>
      <c r="CR226" s="281"/>
      <c r="CS226" s="281"/>
      <c r="CT226" s="281"/>
      <c r="CU226" s="281"/>
      <c r="CV226" s="281"/>
      <c r="CW226" s="281"/>
      <c r="CX226" s="281"/>
      <c r="CY226" s="281"/>
      <c r="CZ226" s="281"/>
      <c r="DA226" s="281"/>
      <c r="DB226" s="281"/>
      <c r="DC226" s="281"/>
      <c r="DD226" s="281"/>
      <c r="DE226" s="281"/>
      <c r="DF226" s="281"/>
      <c r="DG226" s="281"/>
      <c r="DH226" s="281"/>
      <c r="DI226" s="281"/>
      <c r="DJ226" s="281"/>
      <c r="DK226" s="281"/>
      <c r="DL226" s="281"/>
      <c r="DM226" s="281"/>
      <c r="DN226" s="281"/>
      <c r="DO226" s="281"/>
      <c r="DP226" s="281"/>
      <c r="DQ226" s="281"/>
      <c r="DR226" s="281"/>
      <c r="DS226" s="281"/>
      <c r="DT226" s="281"/>
      <c r="DU226" s="281"/>
      <c r="DV226" s="281"/>
      <c r="DW226" s="281"/>
      <c r="DX226" s="281"/>
      <c r="DY226" s="281"/>
      <c r="DZ226" s="281"/>
      <c r="EA226" s="281"/>
      <c r="EB226" s="281"/>
      <c r="EC226" s="281"/>
      <c r="ED226" s="281"/>
      <c r="EE226" s="281"/>
      <c r="EF226" s="281"/>
      <c r="EG226" s="281"/>
      <c r="EH226" s="281"/>
      <c r="EI226" s="281"/>
      <c r="EJ226" s="281"/>
      <c r="EK226" s="281"/>
      <c r="EL226" s="281"/>
      <c r="EM226" s="281"/>
      <c r="EN226" s="281"/>
      <c r="EO226" s="281"/>
      <c r="EP226" s="281"/>
      <c r="EQ226" s="281"/>
      <c r="ER226" s="281"/>
      <c r="ES226" s="281"/>
      <c r="ET226" s="281"/>
      <c r="EU226" s="281"/>
      <c r="EV226" s="281"/>
      <c r="EW226" s="281"/>
      <c r="EX226" s="281"/>
      <c r="EY226" s="281"/>
      <c r="EZ226" s="281"/>
      <c r="FA226" s="281"/>
      <c r="FB226" s="281"/>
      <c r="FC226" s="281"/>
      <c r="FD226" s="281"/>
      <c r="FE226" s="281"/>
      <c r="FF226" s="281"/>
      <c r="FG226" s="281"/>
      <c r="FH226" s="281"/>
      <c r="FI226" s="281"/>
      <c r="FJ226" s="281"/>
      <c r="FK226" s="281"/>
      <c r="FL226" s="281"/>
      <c r="FM226" s="281"/>
      <c r="FN226" s="281"/>
      <c r="FO226" s="281"/>
      <c r="FP226" s="281"/>
      <c r="FQ226" s="281"/>
      <c r="FR226" s="281"/>
      <c r="FS226" s="281"/>
      <c r="FT226" s="281"/>
      <c r="FU226" s="281"/>
      <c r="FV226" s="281"/>
      <c r="FW226" s="281"/>
      <c r="FX226" s="281"/>
      <c r="FY226" s="281"/>
      <c r="FZ226" s="281"/>
      <c r="GA226" s="281"/>
      <c r="GB226" s="281"/>
      <c r="GC226" s="281"/>
      <c r="GD226" s="281"/>
      <c r="GE226" s="281"/>
      <c r="GF226" s="281"/>
      <c r="GG226" s="281"/>
      <c r="GH226" s="281"/>
      <c r="GI226" s="281"/>
      <c r="GJ226" s="281"/>
      <c r="GK226" s="281"/>
      <c r="GL226" s="281"/>
      <c r="GM226" s="281"/>
      <c r="GN226" s="281"/>
      <c r="GO226" s="281"/>
      <c r="GP226" s="281"/>
      <c r="GQ226" s="281"/>
      <c r="GR226" s="281"/>
      <c r="GS226" s="281"/>
      <c r="GT226" s="281"/>
      <c r="GU226" s="281"/>
      <c r="GV226" s="281"/>
      <c r="GW226" s="281"/>
      <c r="GX226" s="281"/>
      <c r="GY226" s="281"/>
      <c r="GZ226" s="281"/>
      <c r="HA226" s="281"/>
      <c r="HB226" s="281"/>
      <c r="HC226" s="281"/>
      <c r="HD226" s="281"/>
      <c r="HE226" s="281"/>
      <c r="HF226" s="281"/>
      <c r="HG226" s="281"/>
      <c r="HH226" s="281"/>
      <c r="HI226" s="281"/>
      <c r="HJ226" s="281"/>
      <c r="HK226" s="281"/>
      <c r="HL226" s="281"/>
      <c r="HM226" s="281"/>
      <c r="HN226" s="281"/>
      <c r="HO226" s="281"/>
      <c r="HP226" s="281"/>
      <c r="HQ226" s="281"/>
      <c r="HR226" s="281"/>
      <c r="HS226" s="281"/>
      <c r="HT226" s="281"/>
      <c r="HU226" s="281"/>
      <c r="HV226" s="281"/>
      <c r="HW226" s="281"/>
      <c r="HX226" s="281"/>
      <c r="HY226" s="281"/>
      <c r="HZ226" s="281"/>
      <c r="IA226" s="281"/>
      <c r="IB226" s="281"/>
      <c r="IC226" s="281"/>
      <c r="ID226" s="281"/>
      <c r="IE226" s="281"/>
      <c r="IF226" s="281"/>
      <c r="IG226" s="281"/>
      <c r="IH226" s="281"/>
      <c r="II226" s="281"/>
      <c r="IJ226" s="281"/>
      <c r="IK226" s="281"/>
      <c r="IL226" s="281"/>
      <c r="IM226" s="281"/>
      <c r="IN226" s="281"/>
      <c r="IO226" s="281"/>
      <c r="IP226" s="281"/>
      <c r="IQ226" s="281"/>
      <c r="IR226" s="281"/>
      <c r="IS226" s="281"/>
      <c r="IT226" s="281"/>
    </row>
    <row r="227" spans="1:254" s="269" customFormat="1" ht="15">
      <c r="A227" s="265"/>
      <c r="B227" s="265"/>
      <c r="C227" s="1048" t="s">
        <v>11</v>
      </c>
      <c r="D227" s="1049"/>
      <c r="E227" s="577"/>
      <c r="F227" s="577"/>
      <c r="G227" s="579">
        <v>0.11</v>
      </c>
      <c r="H227" s="582">
        <f>H226*G227</f>
        <v>0</v>
      </c>
      <c r="I227" s="582">
        <f>I226*G227</f>
        <v>0</v>
      </c>
      <c r="J227" s="267" t="s">
        <v>785</v>
      </c>
      <c r="K227" s="270"/>
      <c r="L227" s="274"/>
      <c r="M227" s="275"/>
      <c r="N227" s="273"/>
      <c r="O227" s="267">
        <f>O226*G227</f>
        <v>0</v>
      </c>
      <c r="P227" s="267"/>
      <c r="Q227" s="267"/>
      <c r="R227" s="267">
        <f>R226*G227</f>
        <v>0</v>
      </c>
      <c r="S227" s="281"/>
      <c r="T227" s="281"/>
      <c r="U227" s="281"/>
      <c r="V227" s="281"/>
      <c r="W227" s="281"/>
      <c r="X227" s="281"/>
      <c r="Y227" s="281"/>
      <c r="Z227" s="281"/>
      <c r="AA227" s="281"/>
      <c r="AB227" s="281"/>
      <c r="AC227" s="281"/>
      <c r="AD227" s="281"/>
      <c r="AE227" s="281"/>
      <c r="AF227" s="281"/>
      <c r="AG227" s="281"/>
      <c r="AH227" s="281"/>
      <c r="AI227" s="281"/>
      <c r="AJ227" s="281"/>
      <c r="AK227" s="281"/>
      <c r="AL227" s="281"/>
      <c r="AM227" s="281"/>
      <c r="AN227" s="281"/>
      <c r="AO227" s="281"/>
      <c r="AP227" s="281"/>
      <c r="AQ227" s="281"/>
      <c r="AR227" s="281"/>
      <c r="AS227" s="281"/>
      <c r="AT227" s="281"/>
      <c r="AU227" s="281"/>
      <c r="AV227" s="281"/>
      <c r="AW227" s="281"/>
      <c r="AX227" s="281"/>
      <c r="AY227" s="281"/>
      <c r="AZ227" s="281"/>
      <c r="BA227" s="281"/>
      <c r="BB227" s="281"/>
      <c r="BC227" s="281"/>
      <c r="BD227" s="281"/>
      <c r="BE227" s="281"/>
      <c r="BF227" s="281"/>
      <c r="BG227" s="281"/>
      <c r="BH227" s="281"/>
      <c r="BI227" s="281"/>
      <c r="BJ227" s="281"/>
      <c r="BK227" s="281"/>
      <c r="BL227" s="281"/>
      <c r="BM227" s="281"/>
      <c r="BN227" s="281"/>
      <c r="BO227" s="281"/>
      <c r="BP227" s="281"/>
      <c r="BQ227" s="281"/>
      <c r="BR227" s="281"/>
      <c r="BS227" s="281"/>
      <c r="BT227" s="281"/>
      <c r="BU227" s="281"/>
      <c r="BV227" s="281"/>
      <c r="BW227" s="281"/>
      <c r="BX227" s="281"/>
      <c r="BY227" s="281"/>
      <c r="BZ227" s="281"/>
      <c r="CA227" s="281"/>
      <c r="CB227" s="281"/>
      <c r="CC227" s="281"/>
      <c r="CD227" s="281"/>
      <c r="CE227" s="281"/>
      <c r="CF227" s="281"/>
      <c r="CG227" s="281"/>
      <c r="CH227" s="281"/>
      <c r="CI227" s="281"/>
      <c r="CJ227" s="281"/>
      <c r="CK227" s="281"/>
      <c r="CL227" s="281"/>
      <c r="CM227" s="281"/>
      <c r="CN227" s="281"/>
      <c r="CO227" s="281"/>
      <c r="CP227" s="281"/>
      <c r="CQ227" s="281"/>
      <c r="CR227" s="281"/>
      <c r="CS227" s="281"/>
      <c r="CT227" s="281"/>
      <c r="CU227" s="281"/>
      <c r="CV227" s="281"/>
      <c r="CW227" s="281"/>
      <c r="CX227" s="281"/>
      <c r="CY227" s="281"/>
      <c r="CZ227" s="281"/>
      <c r="DA227" s="281"/>
      <c r="DB227" s="281"/>
      <c r="DC227" s="281"/>
      <c r="DD227" s="281"/>
      <c r="DE227" s="281"/>
      <c r="DF227" s="281"/>
      <c r="DG227" s="281"/>
      <c r="DH227" s="281"/>
      <c r="DI227" s="281"/>
      <c r="DJ227" s="281"/>
      <c r="DK227" s="281"/>
      <c r="DL227" s="281"/>
      <c r="DM227" s="281"/>
      <c r="DN227" s="281"/>
      <c r="DO227" s="281"/>
      <c r="DP227" s="281"/>
      <c r="DQ227" s="281"/>
      <c r="DR227" s="281"/>
      <c r="DS227" s="281"/>
      <c r="DT227" s="281"/>
      <c r="DU227" s="281"/>
      <c r="DV227" s="281"/>
      <c r="DW227" s="281"/>
      <c r="DX227" s="281"/>
      <c r="DY227" s="281"/>
      <c r="DZ227" s="281"/>
      <c r="EA227" s="281"/>
      <c r="EB227" s="281"/>
      <c r="EC227" s="281"/>
      <c r="ED227" s="281"/>
      <c r="EE227" s="281"/>
      <c r="EF227" s="281"/>
      <c r="EG227" s="281"/>
      <c r="EH227" s="281"/>
      <c r="EI227" s="281"/>
      <c r="EJ227" s="281"/>
      <c r="EK227" s="281"/>
      <c r="EL227" s="281"/>
      <c r="EM227" s="281"/>
      <c r="EN227" s="281"/>
      <c r="EO227" s="281"/>
      <c r="EP227" s="281"/>
      <c r="EQ227" s="281"/>
      <c r="ER227" s="281"/>
      <c r="ES227" s="281"/>
      <c r="ET227" s="281"/>
      <c r="EU227" s="281"/>
      <c r="EV227" s="281"/>
      <c r="EW227" s="281"/>
      <c r="EX227" s="281"/>
      <c r="EY227" s="281"/>
      <c r="EZ227" s="281"/>
      <c r="FA227" s="281"/>
      <c r="FB227" s="281"/>
      <c r="FC227" s="281"/>
      <c r="FD227" s="281"/>
      <c r="FE227" s="281"/>
      <c r="FF227" s="281"/>
      <c r="FG227" s="281"/>
      <c r="FH227" s="281"/>
      <c r="FI227" s="281"/>
      <c r="FJ227" s="281"/>
      <c r="FK227" s="281"/>
      <c r="FL227" s="281"/>
      <c r="FM227" s="281"/>
      <c r="FN227" s="281"/>
      <c r="FO227" s="281"/>
      <c r="FP227" s="281"/>
      <c r="FQ227" s="281"/>
      <c r="FR227" s="281"/>
      <c r="FS227" s="281"/>
      <c r="FT227" s="281"/>
      <c r="FU227" s="281"/>
      <c r="FV227" s="281"/>
      <c r="FW227" s="281"/>
      <c r="FX227" s="281"/>
      <c r="FY227" s="281"/>
      <c r="FZ227" s="281"/>
      <c r="GA227" s="281"/>
      <c r="GB227" s="281"/>
      <c r="GC227" s="281"/>
      <c r="GD227" s="281"/>
      <c r="GE227" s="281"/>
      <c r="GF227" s="281"/>
      <c r="GG227" s="281"/>
      <c r="GH227" s="281"/>
      <c r="GI227" s="281"/>
      <c r="GJ227" s="281"/>
      <c r="GK227" s="281"/>
      <c r="GL227" s="281"/>
      <c r="GM227" s="281"/>
      <c r="GN227" s="281"/>
      <c r="GO227" s="281"/>
      <c r="GP227" s="281"/>
      <c r="GQ227" s="281"/>
      <c r="GR227" s="281"/>
      <c r="GS227" s="281"/>
      <c r="GT227" s="281"/>
      <c r="GU227" s="281"/>
      <c r="GV227" s="281"/>
      <c r="GW227" s="281"/>
      <c r="GX227" s="281"/>
      <c r="GY227" s="281"/>
      <c r="GZ227" s="281"/>
      <c r="HA227" s="281"/>
      <c r="HB227" s="281"/>
      <c r="HC227" s="281"/>
      <c r="HD227" s="281"/>
      <c r="HE227" s="281"/>
      <c r="HF227" s="281"/>
      <c r="HG227" s="281"/>
      <c r="HH227" s="281"/>
      <c r="HI227" s="281"/>
      <c r="HJ227" s="281"/>
      <c r="HK227" s="281"/>
      <c r="HL227" s="281"/>
      <c r="HM227" s="281"/>
      <c r="HN227" s="281"/>
      <c r="HO227" s="281"/>
      <c r="HP227" s="281"/>
      <c r="HQ227" s="281"/>
      <c r="HR227" s="281"/>
      <c r="HS227" s="281"/>
      <c r="HT227" s="281"/>
      <c r="HU227" s="281"/>
      <c r="HV227" s="281"/>
      <c r="HW227" s="281"/>
      <c r="HX227" s="281"/>
      <c r="HY227" s="281"/>
      <c r="HZ227" s="281"/>
      <c r="IA227" s="281"/>
      <c r="IB227" s="281"/>
      <c r="IC227" s="281"/>
      <c r="ID227" s="281"/>
      <c r="IE227" s="281"/>
      <c r="IF227" s="281"/>
      <c r="IG227" s="281"/>
      <c r="IH227" s="281"/>
      <c r="II227" s="281"/>
      <c r="IJ227" s="281"/>
      <c r="IK227" s="281"/>
      <c r="IL227" s="281"/>
      <c r="IM227" s="281"/>
      <c r="IN227" s="281"/>
      <c r="IO227" s="281"/>
      <c r="IP227" s="281"/>
      <c r="IQ227" s="281"/>
      <c r="IR227" s="281"/>
      <c r="IS227" s="281"/>
      <c r="IT227" s="281"/>
    </row>
    <row r="228" spans="1:254" s="269" customFormat="1" ht="15">
      <c r="A228" s="265"/>
      <c r="B228" s="265"/>
      <c r="C228" s="1048" t="s">
        <v>9</v>
      </c>
      <c r="D228" s="1049"/>
      <c r="E228" s="577"/>
      <c r="F228" s="577"/>
      <c r="G228" s="578"/>
      <c r="H228" s="267">
        <f>H226+H227</f>
        <v>0</v>
      </c>
      <c r="I228" s="267">
        <f>I226+I227</f>
        <v>0</v>
      </c>
      <c r="J228" s="267" t="s">
        <v>785</v>
      </c>
      <c r="K228" s="270"/>
      <c r="L228" s="274"/>
      <c r="M228" s="275"/>
      <c r="N228" s="273"/>
      <c r="O228" s="266">
        <f>O226+O227</f>
        <v>0</v>
      </c>
      <c r="P228" s="267"/>
      <c r="Q228" s="267"/>
      <c r="R228" s="267">
        <f>R226+R227</f>
        <v>0</v>
      </c>
      <c r="S228" s="281"/>
      <c r="T228" s="281"/>
      <c r="U228" s="281"/>
      <c r="V228" s="281"/>
      <c r="W228" s="281"/>
      <c r="X228" s="281"/>
      <c r="Y228" s="281"/>
      <c r="Z228" s="281"/>
      <c r="AA228" s="281"/>
      <c r="AB228" s="281"/>
      <c r="AC228" s="281"/>
      <c r="AD228" s="281"/>
      <c r="AE228" s="281"/>
      <c r="AF228" s="281"/>
      <c r="AG228" s="281"/>
      <c r="AH228" s="281"/>
      <c r="AI228" s="281"/>
      <c r="AJ228" s="281"/>
      <c r="AK228" s="281"/>
      <c r="AL228" s="281"/>
      <c r="AM228" s="281"/>
      <c r="AN228" s="281"/>
      <c r="AO228" s="281"/>
      <c r="AP228" s="281"/>
      <c r="AQ228" s="281"/>
      <c r="AR228" s="281"/>
      <c r="AS228" s="281"/>
      <c r="AT228" s="281"/>
      <c r="AU228" s="281"/>
      <c r="AV228" s="281"/>
      <c r="AW228" s="281"/>
      <c r="AX228" s="281"/>
      <c r="AY228" s="281"/>
      <c r="AZ228" s="281"/>
      <c r="BA228" s="281"/>
      <c r="BB228" s="281"/>
      <c r="BC228" s="281"/>
      <c r="BD228" s="281"/>
      <c r="BE228" s="281"/>
      <c r="BF228" s="281"/>
      <c r="BG228" s="281"/>
      <c r="BH228" s="281"/>
      <c r="BI228" s="281"/>
      <c r="BJ228" s="281"/>
      <c r="BK228" s="281"/>
      <c r="BL228" s="281"/>
      <c r="BM228" s="281"/>
      <c r="BN228" s="281"/>
      <c r="BO228" s="281"/>
      <c r="BP228" s="281"/>
      <c r="BQ228" s="281"/>
      <c r="BR228" s="281"/>
      <c r="BS228" s="281"/>
      <c r="BT228" s="281"/>
      <c r="BU228" s="281"/>
      <c r="BV228" s="281"/>
      <c r="BW228" s="281"/>
      <c r="BX228" s="281"/>
      <c r="BY228" s="281"/>
      <c r="BZ228" s="281"/>
      <c r="CA228" s="281"/>
      <c r="CB228" s="281"/>
      <c r="CC228" s="281"/>
      <c r="CD228" s="281"/>
      <c r="CE228" s="281"/>
      <c r="CF228" s="281"/>
      <c r="CG228" s="281"/>
      <c r="CH228" s="281"/>
      <c r="CI228" s="281"/>
      <c r="CJ228" s="281"/>
      <c r="CK228" s="281"/>
      <c r="CL228" s="281"/>
      <c r="CM228" s="281"/>
      <c r="CN228" s="281"/>
      <c r="CO228" s="281"/>
      <c r="CP228" s="281"/>
      <c r="CQ228" s="281"/>
      <c r="CR228" s="281"/>
      <c r="CS228" s="281"/>
      <c r="CT228" s="281"/>
      <c r="CU228" s="281"/>
      <c r="CV228" s="281"/>
      <c r="CW228" s="281"/>
      <c r="CX228" s="281"/>
      <c r="CY228" s="281"/>
      <c r="CZ228" s="281"/>
      <c r="DA228" s="281"/>
      <c r="DB228" s="281"/>
      <c r="DC228" s="281"/>
      <c r="DD228" s="281"/>
      <c r="DE228" s="281"/>
      <c r="DF228" s="281"/>
      <c r="DG228" s="281"/>
      <c r="DH228" s="281"/>
      <c r="DI228" s="281"/>
      <c r="DJ228" s="281"/>
      <c r="DK228" s="281"/>
      <c r="DL228" s="281"/>
      <c r="DM228" s="281"/>
      <c r="DN228" s="281"/>
      <c r="DO228" s="281"/>
      <c r="DP228" s="281"/>
      <c r="DQ228" s="281"/>
      <c r="DR228" s="281"/>
      <c r="DS228" s="281"/>
      <c r="DT228" s="281"/>
      <c r="DU228" s="281"/>
      <c r="DV228" s="281"/>
      <c r="DW228" s="281"/>
      <c r="DX228" s="281"/>
      <c r="DY228" s="281"/>
      <c r="DZ228" s="281"/>
      <c r="EA228" s="281"/>
      <c r="EB228" s="281"/>
      <c r="EC228" s="281"/>
      <c r="ED228" s="281"/>
      <c r="EE228" s="281"/>
      <c r="EF228" s="281"/>
      <c r="EG228" s="281"/>
      <c r="EH228" s="281"/>
      <c r="EI228" s="281"/>
      <c r="EJ228" s="281"/>
      <c r="EK228" s="281"/>
      <c r="EL228" s="281"/>
      <c r="EM228" s="281"/>
      <c r="EN228" s="281"/>
      <c r="EO228" s="281"/>
      <c r="EP228" s="281"/>
      <c r="EQ228" s="281"/>
      <c r="ER228" s="281"/>
      <c r="ES228" s="281"/>
      <c r="ET228" s="281"/>
      <c r="EU228" s="281"/>
      <c r="EV228" s="281"/>
      <c r="EW228" s="281"/>
      <c r="EX228" s="281"/>
      <c r="EY228" s="281"/>
      <c r="EZ228" s="281"/>
      <c r="FA228" s="281"/>
      <c r="FB228" s="281"/>
      <c r="FC228" s="281"/>
      <c r="FD228" s="281"/>
      <c r="FE228" s="281"/>
      <c r="FF228" s="281"/>
      <c r="FG228" s="281"/>
      <c r="FH228" s="281"/>
      <c r="FI228" s="281"/>
      <c r="FJ228" s="281"/>
      <c r="FK228" s="281"/>
      <c r="FL228" s="281"/>
      <c r="FM228" s="281"/>
      <c r="FN228" s="281"/>
      <c r="FO228" s="281"/>
      <c r="FP228" s="281"/>
      <c r="FQ228" s="281"/>
      <c r="FR228" s="281"/>
      <c r="FS228" s="281"/>
      <c r="FT228" s="281"/>
      <c r="FU228" s="281"/>
      <c r="FV228" s="281"/>
      <c r="FW228" s="281"/>
      <c r="FX228" s="281"/>
      <c r="FY228" s="281"/>
      <c r="FZ228" s="281"/>
      <c r="GA228" s="281"/>
      <c r="GB228" s="281"/>
      <c r="GC228" s="281"/>
      <c r="GD228" s="281"/>
      <c r="GE228" s="281"/>
      <c r="GF228" s="281"/>
      <c r="GG228" s="281"/>
      <c r="GH228" s="281"/>
      <c r="GI228" s="281"/>
      <c r="GJ228" s="281"/>
      <c r="GK228" s="281"/>
      <c r="GL228" s="281"/>
      <c r="GM228" s="281"/>
      <c r="GN228" s="281"/>
      <c r="GO228" s="281"/>
      <c r="GP228" s="281"/>
      <c r="GQ228" s="281"/>
      <c r="GR228" s="281"/>
      <c r="GS228" s="281"/>
      <c r="GT228" s="281"/>
      <c r="GU228" s="281"/>
      <c r="GV228" s="281"/>
      <c r="GW228" s="281"/>
      <c r="GX228" s="281"/>
      <c r="GY228" s="281"/>
      <c r="GZ228" s="281"/>
      <c r="HA228" s="281"/>
      <c r="HB228" s="281"/>
      <c r="HC228" s="281"/>
      <c r="HD228" s="281"/>
      <c r="HE228" s="281"/>
      <c r="HF228" s="281"/>
      <c r="HG228" s="281"/>
      <c r="HH228" s="281"/>
      <c r="HI228" s="281"/>
      <c r="HJ228" s="281"/>
      <c r="HK228" s="281"/>
      <c r="HL228" s="281"/>
      <c r="HM228" s="281"/>
      <c r="HN228" s="281"/>
      <c r="HO228" s="281"/>
      <c r="HP228" s="281"/>
      <c r="HQ228" s="281"/>
      <c r="HR228" s="281"/>
      <c r="HS228" s="281"/>
      <c r="HT228" s="281"/>
      <c r="HU228" s="281"/>
      <c r="HV228" s="281"/>
      <c r="HW228" s="281"/>
      <c r="HX228" s="281"/>
      <c r="HY228" s="281"/>
      <c r="HZ228" s="281"/>
      <c r="IA228" s="281"/>
      <c r="IB228" s="281"/>
      <c r="IC228" s="281"/>
      <c r="ID228" s="281"/>
      <c r="IE228" s="281"/>
      <c r="IF228" s="281"/>
      <c r="IG228" s="281"/>
      <c r="IH228" s="281"/>
      <c r="II228" s="281"/>
      <c r="IJ228" s="281"/>
      <c r="IK228" s="281"/>
      <c r="IL228" s="281"/>
      <c r="IM228" s="281"/>
      <c r="IN228" s="281"/>
      <c r="IO228" s="281"/>
      <c r="IP228" s="281"/>
      <c r="IQ228" s="281"/>
      <c r="IR228" s="281"/>
      <c r="IS228" s="281"/>
      <c r="IT228" s="281"/>
    </row>
    <row r="229" spans="1:254" s="7" customFormat="1" ht="27" customHeight="1">
      <c r="A229" s="4"/>
      <c r="B229" s="4"/>
      <c r="C229" s="20"/>
      <c r="F229" s="34"/>
      <c r="G229" s="34"/>
      <c r="I229" s="20"/>
      <c r="J229" s="102"/>
      <c r="K229" s="27"/>
    </row>
    <row r="230" spans="1:254" s="7" customFormat="1" ht="15.75" customHeight="1">
      <c r="A230" s="1"/>
      <c r="B230" s="1"/>
      <c r="C230" s="22" t="s">
        <v>745</v>
      </c>
      <c r="F230" s="34"/>
      <c r="G230" s="34"/>
      <c r="I230" s="832" t="s">
        <v>204</v>
      </c>
      <c r="J230" s="832"/>
      <c r="K230" s="27"/>
    </row>
    <row r="231" spans="1:254" s="7" customFormat="1" ht="18" customHeight="1">
      <c r="A231" s="4"/>
      <c r="B231" s="4"/>
      <c r="C231" s="103"/>
      <c r="D231" s="104"/>
      <c r="E231" s="105"/>
      <c r="F231" s="104"/>
      <c r="G231" s="106"/>
      <c r="H231" s="104"/>
    </row>
    <row r="232" spans="1:254" s="7" customFormat="1">
      <c r="C232" s="27"/>
      <c r="D232" s="27"/>
      <c r="E232" s="35"/>
      <c r="F232" s="35"/>
      <c r="G232" s="26"/>
      <c r="H232" s="27"/>
    </row>
    <row r="233" spans="1:254" s="7" customFormat="1">
      <c r="A233" s="159"/>
      <c r="B233" s="160"/>
      <c r="F233" s="34"/>
      <c r="G233" s="34"/>
      <c r="H233" s="37"/>
      <c r="I233" s="37"/>
      <c r="J233" s="27"/>
      <c r="K233" s="27"/>
      <c r="L233" s="35"/>
      <c r="M233" s="35"/>
      <c r="N233" s="26"/>
      <c r="O233" s="27"/>
      <c r="P233" s="27"/>
      <c r="Q233" s="27"/>
    </row>
    <row r="234" spans="1:254" s="7" customFormat="1">
      <c r="A234" s="161"/>
      <c r="B234" s="161"/>
      <c r="C234" s="91"/>
      <c r="D234" s="92"/>
      <c r="E234" s="43"/>
      <c r="F234" s="93"/>
      <c r="G234" s="93"/>
      <c r="H234" s="37"/>
      <c r="I234" s="37"/>
      <c r="J234" s="23"/>
      <c r="K234" s="95"/>
      <c r="L234" s="97"/>
      <c r="M234" s="98"/>
      <c r="N234" s="99"/>
      <c r="O234" s="98"/>
      <c r="P234" s="98"/>
      <c r="Q234" s="98"/>
    </row>
    <row r="235" spans="1:254" s="7" customFormat="1">
      <c r="A235" s="161"/>
      <c r="B235" s="161"/>
      <c r="C235" s="91"/>
      <c r="D235" s="92"/>
      <c r="E235" s="43"/>
      <c r="F235" s="93"/>
      <c r="G235" s="93"/>
      <c r="H235" s="37"/>
      <c r="I235" s="37"/>
      <c r="J235" s="23"/>
      <c r="K235" s="95"/>
      <c r="L235" s="97"/>
      <c r="M235" s="98"/>
      <c r="N235" s="99"/>
      <c r="O235" s="98"/>
      <c r="P235" s="98"/>
      <c r="Q235" s="98"/>
    </row>
    <row r="236" spans="1:254" s="7" customFormat="1">
      <c r="A236" s="161"/>
      <c r="B236" s="161"/>
      <c r="C236" s="91"/>
      <c r="D236" s="92"/>
      <c r="E236" s="43"/>
      <c r="F236" s="93"/>
      <c r="G236" s="93"/>
      <c r="H236" s="37"/>
      <c r="I236" s="37"/>
      <c r="J236" s="23"/>
      <c r="K236" s="95"/>
      <c r="L236" s="97"/>
      <c r="M236" s="98"/>
      <c r="N236" s="99"/>
      <c r="O236" s="98"/>
      <c r="P236" s="98"/>
      <c r="Q236" s="98"/>
    </row>
    <row r="237" spans="1:254" s="7" customFormat="1">
      <c r="A237" s="161"/>
      <c r="B237" s="161"/>
      <c r="C237" s="91"/>
      <c r="D237" s="92"/>
      <c r="E237" s="43"/>
      <c r="F237" s="93"/>
      <c r="G237" s="93"/>
      <c r="H237" s="37"/>
      <c r="I237" s="37"/>
      <c r="J237" s="23"/>
      <c r="K237" s="95"/>
      <c r="L237" s="97"/>
      <c r="M237" s="98"/>
      <c r="N237" s="99"/>
      <c r="O237" s="98"/>
      <c r="P237" s="98"/>
      <c r="Q237" s="98"/>
    </row>
    <row r="238" spans="1:254" s="7" customFormat="1">
      <c r="A238" s="161"/>
      <c r="B238" s="161"/>
      <c r="C238" s="91"/>
      <c r="D238" s="92"/>
      <c r="E238" s="43"/>
      <c r="F238" s="93"/>
      <c r="G238" s="93"/>
      <c r="H238" s="37"/>
      <c r="I238" s="37"/>
      <c r="J238" s="23"/>
      <c r="K238" s="95"/>
      <c r="L238" s="97"/>
      <c r="M238" s="98"/>
      <c r="N238" s="99"/>
      <c r="O238" s="98"/>
      <c r="P238" s="98"/>
      <c r="Q238" s="98"/>
    </row>
    <row r="239" spans="1:254" s="7" customFormat="1">
      <c r="A239" s="161"/>
      <c r="B239" s="161"/>
      <c r="C239" s="91"/>
      <c r="D239" s="92"/>
      <c r="E239" s="43"/>
      <c r="F239" s="93"/>
      <c r="G239" s="93"/>
      <c r="H239" s="37"/>
      <c r="I239" s="37"/>
      <c r="J239" s="23"/>
      <c r="K239" s="95"/>
      <c r="L239" s="97"/>
      <c r="M239" s="98"/>
      <c r="N239" s="99"/>
      <c r="O239" s="98"/>
      <c r="P239" s="98"/>
      <c r="Q239" s="98"/>
    </row>
    <row r="240" spans="1:254" s="7" customFormat="1">
      <c r="A240" s="161"/>
      <c r="B240" s="161"/>
      <c r="C240" s="91"/>
      <c r="D240" s="92"/>
      <c r="E240" s="43"/>
      <c r="F240" s="93"/>
      <c r="G240" s="93"/>
      <c r="H240" s="37"/>
      <c r="I240" s="37"/>
      <c r="J240" s="23"/>
      <c r="K240" s="95"/>
      <c r="L240" s="97"/>
      <c r="M240" s="98"/>
      <c r="N240" s="99"/>
      <c r="O240" s="98"/>
      <c r="P240" s="98"/>
      <c r="Q240" s="98"/>
    </row>
    <row r="241" spans="1:17" s="7" customFormat="1">
      <c r="A241" s="161"/>
      <c r="B241" s="161"/>
      <c r="C241" s="91"/>
      <c r="D241" s="92"/>
      <c r="E241" s="43"/>
      <c r="F241" s="93"/>
      <c r="G241" s="93"/>
      <c r="H241" s="37"/>
      <c r="I241" s="37"/>
      <c r="J241" s="23"/>
      <c r="K241" s="95"/>
      <c r="L241" s="97"/>
      <c r="M241" s="98"/>
      <c r="N241" s="99"/>
      <c r="O241" s="98"/>
      <c r="P241" s="98"/>
      <c r="Q241" s="98"/>
    </row>
    <row r="242" spans="1:17" s="7" customFormat="1">
      <c r="A242" s="161"/>
      <c r="B242" s="161"/>
      <c r="C242" s="91"/>
      <c r="D242" s="92"/>
      <c r="E242" s="43"/>
      <c r="F242" s="93"/>
      <c r="G242" s="93"/>
      <c r="H242" s="37"/>
      <c r="I242" s="37"/>
      <c r="J242" s="23"/>
      <c r="K242" s="95"/>
      <c r="L242" s="97"/>
      <c r="M242" s="98"/>
      <c r="N242" s="99"/>
      <c r="O242" s="98"/>
      <c r="P242" s="98"/>
      <c r="Q242" s="98"/>
    </row>
    <row r="243" spans="1:17" s="7" customFormat="1">
      <c r="A243" s="161"/>
      <c r="B243" s="161"/>
      <c r="C243" s="91"/>
      <c r="D243" s="92"/>
      <c r="E243" s="43"/>
      <c r="F243" s="93"/>
      <c r="G243" s="93"/>
      <c r="H243" s="37"/>
      <c r="I243" s="37"/>
      <c r="J243" s="23"/>
      <c r="K243" s="95"/>
      <c r="L243" s="97"/>
      <c r="M243" s="98"/>
      <c r="N243" s="99"/>
      <c r="O243" s="98"/>
      <c r="P243" s="98"/>
      <c r="Q243" s="98"/>
    </row>
    <row r="244" spans="1:17" s="7" customFormat="1">
      <c r="A244" s="161"/>
      <c r="B244" s="161"/>
      <c r="C244" s="91"/>
      <c r="D244" s="92"/>
      <c r="E244" s="43"/>
      <c r="F244" s="93"/>
      <c r="G244" s="93"/>
      <c r="H244" s="37"/>
      <c r="I244" s="37"/>
      <c r="J244" s="23"/>
      <c r="K244" s="95"/>
      <c r="L244" s="97"/>
      <c r="M244" s="98"/>
      <c r="N244" s="99"/>
      <c r="O244" s="98"/>
      <c r="P244" s="98"/>
      <c r="Q244" s="98"/>
    </row>
    <row r="245" spans="1:17" s="7" customFormat="1">
      <c r="A245" s="161"/>
      <c r="B245" s="161"/>
      <c r="C245" s="91"/>
      <c r="D245" s="92"/>
      <c r="E245" s="43"/>
      <c r="F245" s="93"/>
      <c r="G245" s="93"/>
      <c r="H245" s="37"/>
      <c r="I245" s="37"/>
      <c r="J245" s="23"/>
      <c r="K245" s="95"/>
      <c r="L245" s="97"/>
      <c r="M245" s="98"/>
      <c r="N245" s="99"/>
      <c r="O245" s="98"/>
      <c r="P245" s="98"/>
      <c r="Q245" s="98"/>
    </row>
    <row r="246" spans="1:17" s="7" customFormat="1">
      <c r="A246" s="161"/>
      <c r="B246" s="161"/>
      <c r="C246" s="91"/>
      <c r="D246" s="92"/>
      <c r="E246" s="43"/>
      <c r="F246" s="93"/>
      <c r="G246" s="93"/>
      <c r="H246" s="37"/>
      <c r="I246" s="37"/>
      <c r="J246" s="23"/>
      <c r="K246" s="95"/>
      <c r="L246" s="97"/>
      <c r="M246" s="98"/>
      <c r="N246" s="99"/>
      <c r="O246" s="98"/>
      <c r="P246" s="98"/>
      <c r="Q246" s="98"/>
    </row>
    <row r="247" spans="1:17" s="4" customFormat="1" ht="18">
      <c r="A247" s="161"/>
      <c r="B247" s="161"/>
      <c r="C247" s="91"/>
      <c r="D247" s="92"/>
      <c r="E247" s="43"/>
      <c r="F247" s="93"/>
      <c r="G247" s="93"/>
      <c r="H247" s="37"/>
      <c r="I247" s="37"/>
      <c r="J247" s="23"/>
      <c r="K247" s="95"/>
      <c r="L247" s="97"/>
      <c r="M247" s="98"/>
      <c r="N247" s="99"/>
      <c r="O247" s="98"/>
      <c r="P247" s="98"/>
      <c r="Q247" s="98"/>
    </row>
    <row r="248" spans="1:17" s="1" customFormat="1" ht="15">
      <c r="A248" s="161"/>
      <c r="B248" s="161"/>
      <c r="C248" s="91"/>
      <c r="D248" s="92"/>
      <c r="E248" s="43"/>
      <c r="F248" s="93"/>
      <c r="G248" s="93"/>
      <c r="H248" s="37"/>
      <c r="I248" s="37"/>
      <c r="J248" s="23"/>
      <c r="K248" s="95"/>
      <c r="L248" s="97"/>
      <c r="M248" s="98"/>
      <c r="N248" s="99"/>
      <c r="O248" s="98"/>
      <c r="P248" s="98"/>
      <c r="Q248" s="98"/>
    </row>
    <row r="249" spans="1:17" s="4" customFormat="1" ht="18">
      <c r="A249" s="161"/>
      <c r="B249" s="161"/>
      <c r="C249" s="91"/>
      <c r="D249" s="92"/>
      <c r="E249" s="43"/>
      <c r="F249" s="93"/>
      <c r="G249" s="93"/>
      <c r="H249" s="37"/>
      <c r="I249" s="37"/>
      <c r="J249" s="23"/>
      <c r="K249" s="95"/>
      <c r="L249" s="97"/>
      <c r="M249" s="98"/>
      <c r="N249" s="99"/>
      <c r="O249" s="98"/>
      <c r="P249" s="98"/>
      <c r="Q249" s="98"/>
    </row>
    <row r="250" spans="1:17" s="7" customFormat="1">
      <c r="A250" s="161"/>
      <c r="B250" s="161"/>
      <c r="C250" s="91"/>
      <c r="D250" s="92"/>
      <c r="E250" s="43"/>
      <c r="F250" s="93"/>
      <c r="G250" s="93"/>
      <c r="H250" s="37"/>
      <c r="I250" s="37"/>
      <c r="J250" s="23"/>
      <c r="K250" s="95"/>
      <c r="L250" s="97"/>
      <c r="M250" s="98"/>
      <c r="N250" s="99"/>
      <c r="O250" s="98"/>
      <c r="P250" s="98"/>
      <c r="Q250" s="98"/>
    </row>
    <row r="251" spans="1:17" s="7" customFormat="1">
      <c r="A251" s="161"/>
      <c r="B251" s="161"/>
      <c r="C251" s="91"/>
      <c r="D251" s="92"/>
      <c r="E251" s="43"/>
      <c r="F251" s="93"/>
      <c r="G251" s="93"/>
      <c r="H251" s="37"/>
      <c r="I251" s="37"/>
      <c r="J251" s="23"/>
      <c r="K251" s="95"/>
      <c r="L251" s="97"/>
      <c r="M251" s="98"/>
      <c r="N251" s="99"/>
      <c r="O251" s="98"/>
      <c r="P251" s="98"/>
      <c r="Q251" s="98"/>
    </row>
    <row r="252" spans="1:17">
      <c r="A252" s="161"/>
      <c r="B252" s="161"/>
    </row>
    <row r="253" spans="1:17">
      <c r="A253" s="161"/>
      <c r="B253" s="161"/>
    </row>
    <row r="254" spans="1:17">
      <c r="A254" s="161"/>
      <c r="B254" s="161"/>
    </row>
    <row r="255" spans="1:17">
      <c r="A255" s="161"/>
      <c r="B255" s="161"/>
    </row>
    <row r="256" spans="1:17">
      <c r="A256" s="161"/>
      <c r="B256" s="161"/>
    </row>
    <row r="257" spans="1:2">
      <c r="A257" s="161"/>
      <c r="B257" s="161"/>
    </row>
    <row r="258" spans="1:2">
      <c r="A258" s="161"/>
      <c r="B258" s="161"/>
    </row>
    <row r="259" spans="1:2">
      <c r="A259" s="161"/>
      <c r="B259" s="161"/>
    </row>
    <row r="260" spans="1:2">
      <c r="A260" s="161"/>
      <c r="B260" s="161"/>
    </row>
    <row r="261" spans="1:2">
      <c r="A261" s="161"/>
      <c r="B261" s="161"/>
    </row>
    <row r="262" spans="1:2">
      <c r="A262" s="161"/>
      <c r="B262" s="161"/>
    </row>
    <row r="263" spans="1:2">
      <c r="A263" s="161"/>
      <c r="B263" s="161"/>
    </row>
    <row r="264" spans="1:2">
      <c r="A264" s="161"/>
      <c r="B264" s="161"/>
    </row>
    <row r="265" spans="1:2">
      <c r="A265" s="161"/>
      <c r="B265" s="161"/>
    </row>
    <row r="266" spans="1:2">
      <c r="A266" s="161"/>
      <c r="B266" s="161"/>
    </row>
    <row r="267" spans="1:2">
      <c r="A267" s="161"/>
      <c r="B267" s="161"/>
    </row>
    <row r="268" spans="1:2">
      <c r="A268" s="161"/>
      <c r="B268" s="161"/>
    </row>
    <row r="269" spans="1:2">
      <c r="A269" s="161"/>
      <c r="B269" s="161"/>
    </row>
    <row r="270" spans="1:2">
      <c r="A270" s="161"/>
      <c r="B270" s="161"/>
    </row>
    <row r="271" spans="1:2">
      <c r="A271" s="161"/>
      <c r="B271" s="161"/>
    </row>
    <row r="272" spans="1:2">
      <c r="A272" s="161"/>
      <c r="B272" s="161"/>
    </row>
    <row r="273" spans="1:2">
      <c r="A273" s="161"/>
      <c r="B273" s="161"/>
    </row>
    <row r="274" spans="1:2">
      <c r="A274" s="161"/>
      <c r="B274" s="161"/>
    </row>
    <row r="275" spans="1:2">
      <c r="A275" s="161"/>
      <c r="B275" s="161"/>
    </row>
    <row r="276" spans="1:2">
      <c r="A276" s="161"/>
      <c r="B276" s="161"/>
    </row>
    <row r="277" spans="1:2">
      <c r="A277" s="161"/>
      <c r="B277" s="161"/>
    </row>
    <row r="278" spans="1:2">
      <c r="A278" s="161"/>
      <c r="B278" s="161"/>
    </row>
    <row r="279" spans="1:2">
      <c r="A279" s="161"/>
      <c r="B279" s="161"/>
    </row>
    <row r="280" spans="1:2">
      <c r="A280" s="161"/>
      <c r="B280" s="161"/>
    </row>
    <row r="281" spans="1:2">
      <c r="A281" s="161"/>
      <c r="B281" s="161"/>
    </row>
    <row r="282" spans="1:2">
      <c r="A282" s="161"/>
      <c r="B282" s="161"/>
    </row>
    <row r="283" spans="1:2">
      <c r="A283" s="161"/>
      <c r="B283" s="161"/>
    </row>
    <row r="284" spans="1:2">
      <c r="A284" s="161"/>
      <c r="B284" s="161"/>
    </row>
    <row r="285" spans="1:2">
      <c r="A285" s="161"/>
      <c r="B285" s="161"/>
    </row>
    <row r="286" spans="1:2">
      <c r="A286" s="161"/>
      <c r="B286" s="161"/>
    </row>
    <row r="287" spans="1:2">
      <c r="A287" s="161"/>
      <c r="B287" s="161"/>
    </row>
    <row r="288" spans="1:2">
      <c r="A288" s="161"/>
      <c r="B288" s="161"/>
    </row>
    <row r="289" spans="1:2">
      <c r="A289" s="161"/>
      <c r="B289" s="161"/>
    </row>
    <row r="290" spans="1:2">
      <c r="A290" s="161"/>
      <c r="B290" s="161"/>
    </row>
    <row r="291" spans="1:2">
      <c r="A291" s="161"/>
      <c r="B291" s="161"/>
    </row>
    <row r="292" spans="1:2">
      <c r="A292" s="161"/>
      <c r="B292" s="161"/>
    </row>
    <row r="293" spans="1:2">
      <c r="A293" s="161"/>
      <c r="B293" s="161"/>
    </row>
    <row r="294" spans="1:2">
      <c r="A294" s="161"/>
      <c r="B294" s="161"/>
    </row>
    <row r="295" spans="1:2">
      <c r="A295" s="161"/>
      <c r="B295" s="161"/>
    </row>
    <row r="296" spans="1:2">
      <c r="A296" s="161"/>
      <c r="B296" s="161"/>
    </row>
    <row r="297" spans="1:2">
      <c r="A297" s="161"/>
      <c r="B297" s="161"/>
    </row>
    <row r="298" spans="1:2">
      <c r="A298" s="161"/>
      <c r="B298" s="161"/>
    </row>
    <row r="299" spans="1:2">
      <c r="A299" s="161"/>
      <c r="B299" s="161"/>
    </row>
    <row r="300" spans="1:2">
      <c r="A300" s="161"/>
      <c r="B300" s="161"/>
    </row>
    <row r="301" spans="1:2">
      <c r="A301" s="161"/>
      <c r="B301" s="161"/>
    </row>
    <row r="302" spans="1:2">
      <c r="A302" s="161"/>
      <c r="B302" s="161"/>
    </row>
    <row r="303" spans="1:2">
      <c r="A303" s="161"/>
      <c r="B303" s="161"/>
    </row>
    <row r="304" spans="1:2">
      <c r="A304" s="161"/>
      <c r="B304" s="161"/>
    </row>
    <row r="305" spans="1:2">
      <c r="A305" s="161"/>
      <c r="B305" s="161"/>
    </row>
    <row r="306" spans="1:2">
      <c r="A306" s="161"/>
      <c r="B306" s="161"/>
    </row>
    <row r="307" spans="1:2">
      <c r="A307" s="161"/>
      <c r="B307" s="161"/>
    </row>
    <row r="308" spans="1:2">
      <c r="A308" s="161"/>
      <c r="B308" s="161"/>
    </row>
    <row r="309" spans="1:2">
      <c r="A309" s="161"/>
      <c r="B309" s="161"/>
    </row>
    <row r="310" spans="1:2">
      <c r="A310" s="161"/>
      <c r="B310" s="161"/>
    </row>
    <row r="311" spans="1:2">
      <c r="A311" s="159"/>
      <c r="B311" s="161"/>
    </row>
    <row r="312" spans="1:2">
      <c r="A312" s="161"/>
      <c r="B312" s="161"/>
    </row>
    <row r="313" spans="1:2">
      <c r="A313" s="161"/>
      <c r="B313" s="161"/>
    </row>
    <row r="314" spans="1:2">
      <c r="A314" s="161"/>
      <c r="B314" s="161"/>
    </row>
    <row r="315" spans="1:2">
      <c r="A315" s="161"/>
      <c r="B315" s="161"/>
    </row>
    <row r="316" spans="1:2">
      <c r="A316" s="161"/>
      <c r="B316" s="161"/>
    </row>
    <row r="317" spans="1:2">
      <c r="A317" s="161"/>
      <c r="B317" s="161"/>
    </row>
    <row r="318" spans="1:2">
      <c r="A318" s="161"/>
      <c r="B318" s="161"/>
    </row>
    <row r="319" spans="1:2">
      <c r="A319" s="161"/>
      <c r="B319" s="161"/>
    </row>
    <row r="320" spans="1:2">
      <c r="A320" s="161"/>
      <c r="B320" s="161"/>
    </row>
    <row r="321" spans="1:2">
      <c r="A321" s="161"/>
      <c r="B321" s="161"/>
    </row>
    <row r="322" spans="1:2">
      <c r="A322" s="161"/>
      <c r="B322" s="161"/>
    </row>
    <row r="323" spans="1:2">
      <c r="A323" s="161"/>
      <c r="B323" s="161"/>
    </row>
    <row r="324" spans="1:2">
      <c r="A324" s="161"/>
      <c r="B324" s="161"/>
    </row>
    <row r="325" spans="1:2">
      <c r="A325" s="161"/>
      <c r="B325" s="161"/>
    </row>
    <row r="326" spans="1:2">
      <c r="A326" s="161"/>
      <c r="B326" s="161"/>
    </row>
    <row r="327" spans="1:2">
      <c r="A327" s="161"/>
      <c r="B327" s="161"/>
    </row>
    <row r="328" spans="1:2">
      <c r="A328" s="161"/>
      <c r="B328" s="161"/>
    </row>
    <row r="329" spans="1:2">
      <c r="A329" s="161"/>
      <c r="B329" s="161"/>
    </row>
  </sheetData>
  <sheetProtection formatCells="0" formatColumns="0" formatRows="0" insertColumns="0" insertRows="0" insertHyperlinks="0" deleteColumns="0" deleteRows="0" sort="0" autoFilter="0" pivotTables="0"/>
  <autoFilter ref="J12:J228">
    <filterColumn colId="0">
      <customFilters>
        <customFilter operator="notEqual" val=" "/>
      </customFilters>
    </filterColumn>
  </autoFilter>
  <mergeCells count="27">
    <mergeCell ref="C228:D228"/>
    <mergeCell ref="J9:M10"/>
    <mergeCell ref="H9:I10"/>
    <mergeCell ref="C227:D227"/>
    <mergeCell ref="C225:D225"/>
    <mergeCell ref="C226:D226"/>
    <mergeCell ref="N4:O4"/>
    <mergeCell ref="J8:L8"/>
    <mergeCell ref="H4:L4"/>
    <mergeCell ref="H5:L5"/>
    <mergeCell ref="N5:O5"/>
    <mergeCell ref="I230:J230"/>
    <mergeCell ref="J7:O7"/>
    <mergeCell ref="N9:O9"/>
    <mergeCell ref="N10:O10"/>
    <mergeCell ref="E7:E11"/>
    <mergeCell ref="Q7:R7"/>
    <mergeCell ref="Q8:Q11"/>
    <mergeCell ref="D7:D11"/>
    <mergeCell ref="H7:I8"/>
    <mergeCell ref="R8:R11"/>
    <mergeCell ref="D3:F3"/>
    <mergeCell ref="A7:A11"/>
    <mergeCell ref="B7:B11"/>
    <mergeCell ref="C224:G224"/>
    <mergeCell ref="C7:C11"/>
    <mergeCell ref="F7:G10"/>
  </mergeCells>
  <phoneticPr fontId="4" type="noConversion"/>
  <printOptions horizontalCentered="1"/>
  <pageMargins left="0.54" right="0.11811023622047245" top="0.38" bottom="0.46" header="0.11811023622047245" footer="0.11811023622047245"/>
  <pageSetup paperSize="9" scale="95" orientation="landscape" verticalDpi="300" r:id="rId1"/>
  <headerFooter alignWithMargins="0">
    <oddFooter>&amp;R&amp;"Courier Unicode,обычный"&amp;8&amp;P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indexed="11"/>
  </sheetPr>
  <dimension ref="A1:IU225"/>
  <sheetViews>
    <sheetView zoomScale="88" zoomScaleNormal="88" zoomScalePageLayoutView="62" workbookViewId="0">
      <selection activeCell="H5" sqref="H5:L5"/>
    </sheetView>
  </sheetViews>
  <sheetFormatPr defaultRowHeight="12.75"/>
  <cols>
    <col min="1" max="1" width="3.42578125" style="251" customWidth="1"/>
    <col min="2" max="2" width="6.85546875" style="251" customWidth="1"/>
    <col min="3" max="3" width="20.42578125" style="348" customWidth="1"/>
    <col min="4" max="4" width="7.28515625" style="349" customWidth="1"/>
    <col min="5" max="5" width="7.28515625" style="251" customWidth="1"/>
    <col min="6" max="6" width="6.5703125" style="350" bestFit="1" customWidth="1"/>
    <col min="7" max="7" width="7.28515625" style="350" customWidth="1"/>
    <col min="8" max="8" width="9.140625" style="331" customWidth="1"/>
    <col min="9" max="9" width="8" style="331" customWidth="1"/>
    <col min="10" max="10" width="12.5703125" style="229" customWidth="1"/>
    <col min="11" max="11" width="5.85546875" style="302" customWidth="1"/>
    <col min="12" max="12" width="8.140625" style="303" customWidth="1"/>
    <col min="13" max="13" width="9.42578125" style="333" customWidth="1"/>
    <col min="14" max="14" width="7.140625" style="351" customWidth="1"/>
    <col min="15" max="15" width="10.42578125" style="333" bestFit="1" customWidth="1"/>
    <col min="16" max="16" width="10.42578125" style="333" customWidth="1"/>
    <col min="17" max="17" width="8.28515625" style="333" customWidth="1"/>
    <col min="18" max="18" width="9.42578125" style="251" customWidth="1"/>
    <col min="19" max="16384" width="9.140625" style="251"/>
  </cols>
  <sheetData>
    <row r="1" spans="1:18" ht="23.25" customHeight="1">
      <c r="A1" s="619" t="e">
        <f>#REF!</f>
        <v>#REF!</v>
      </c>
      <c r="B1" s="619"/>
      <c r="C1" s="619"/>
      <c r="D1" s="619"/>
      <c r="E1" s="619"/>
      <c r="F1" s="619"/>
      <c r="G1" s="619"/>
      <c r="H1" s="619"/>
      <c r="I1" s="619"/>
      <c r="J1" s="619"/>
      <c r="K1" s="619"/>
      <c r="L1" s="619"/>
      <c r="M1" s="619"/>
      <c r="N1" s="619"/>
      <c r="O1" s="619"/>
      <c r="P1" s="619"/>
      <c r="Q1" s="619"/>
      <c r="R1" s="619"/>
    </row>
    <row r="2" spans="1:18" s="229" customFormat="1" ht="15" customHeight="1">
      <c r="A2" s="597" t="s">
        <v>761</v>
      </c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</row>
    <row r="3" spans="1:18" s="420" customFormat="1" ht="18" customHeight="1">
      <c r="B3" s="5"/>
      <c r="C3" s="5"/>
      <c r="D3" s="937" t="s">
        <v>762</v>
      </c>
      <c r="E3" s="937"/>
      <c r="F3" s="937"/>
      <c r="G3" s="566" t="s">
        <v>868</v>
      </c>
      <c r="H3" s="5"/>
      <c r="I3" s="5"/>
      <c r="J3" s="24"/>
      <c r="K3" s="24"/>
      <c r="L3" s="25"/>
      <c r="M3" s="24"/>
      <c r="N3" s="466"/>
      <c r="O3" s="467"/>
      <c r="P3" s="467"/>
      <c r="Q3" s="278"/>
      <c r="R3" s="276"/>
    </row>
    <row r="4" spans="1:18" s="276" customFormat="1" ht="14.25" customHeight="1">
      <c r="A4" s="307"/>
      <c r="B4" s="307"/>
      <c r="C4" s="312" t="s">
        <v>763</v>
      </c>
      <c r="D4" s="308" t="s">
        <v>764</v>
      </c>
      <c r="E4" s="162">
        <v>0</v>
      </c>
      <c r="F4" s="313"/>
      <c r="G4" s="313"/>
      <c r="H4" s="1043" t="s">
        <v>765</v>
      </c>
      <c r="I4" s="1043"/>
      <c r="J4" s="1044"/>
      <c r="K4" s="1044"/>
      <c r="L4" s="1044"/>
      <c r="M4" s="314">
        <f>R203</f>
        <v>0</v>
      </c>
      <c r="N4" s="1042" t="s">
        <v>766</v>
      </c>
      <c r="O4" s="1042"/>
      <c r="P4" s="315"/>
      <c r="Q4" s="315"/>
    </row>
    <row r="5" spans="1:18" s="276" customFormat="1" ht="15">
      <c r="A5" s="307"/>
      <c r="B5" s="307"/>
      <c r="C5" s="312" t="s">
        <v>763</v>
      </c>
      <c r="D5" s="308" t="s">
        <v>767</v>
      </c>
      <c r="E5" s="162">
        <v>0</v>
      </c>
      <c r="F5" s="313"/>
      <c r="G5" s="313"/>
      <c r="H5" s="1043"/>
      <c r="I5" s="1043"/>
      <c r="J5" s="1044"/>
      <c r="K5" s="1044"/>
      <c r="L5" s="1044"/>
      <c r="M5" s="316"/>
      <c r="N5" s="1042"/>
      <c r="O5" s="1042"/>
      <c r="P5" s="315"/>
      <c r="Q5" s="315"/>
    </row>
    <row r="6" spans="1:18" s="276" customFormat="1" ht="15.75" thickBot="1">
      <c r="C6" s="30" t="s">
        <v>763</v>
      </c>
      <c r="D6" s="3" t="s">
        <v>727</v>
      </c>
      <c r="E6" s="311">
        <v>0</v>
      </c>
      <c r="F6" s="317"/>
      <c r="G6" s="317"/>
      <c r="J6" s="278"/>
      <c r="K6" s="278"/>
      <c r="L6" s="279"/>
      <c r="M6" s="278"/>
      <c r="N6" s="280"/>
      <c r="O6" s="278"/>
      <c r="P6" s="278"/>
      <c r="Q6" s="278"/>
    </row>
    <row r="7" spans="1:18" s="318" customFormat="1" ht="12" customHeight="1" thickBot="1">
      <c r="A7" s="1027" t="s">
        <v>732</v>
      </c>
      <c r="B7" s="1038" t="s">
        <v>768</v>
      </c>
      <c r="C7" s="1027" t="s">
        <v>769</v>
      </c>
      <c r="D7" s="1035" t="s">
        <v>770</v>
      </c>
      <c r="E7" s="1035" t="s">
        <v>771</v>
      </c>
      <c r="F7" s="1027" t="s">
        <v>772</v>
      </c>
      <c r="G7" s="1027"/>
      <c r="H7" s="964" t="s">
        <v>851</v>
      </c>
      <c r="I7" s="965"/>
      <c r="J7" s="1019" t="s">
        <v>773</v>
      </c>
      <c r="K7" s="1041"/>
      <c r="L7" s="1041"/>
      <c r="M7" s="1041"/>
      <c r="N7" s="1041"/>
      <c r="O7" s="1022"/>
      <c r="P7" s="526"/>
      <c r="Q7" s="1017" t="s">
        <v>730</v>
      </c>
      <c r="R7" s="1018"/>
    </row>
    <row r="8" spans="1:18" s="318" customFormat="1" ht="14.25" customHeight="1" thickBot="1">
      <c r="A8" s="1027"/>
      <c r="B8" s="1039"/>
      <c r="C8" s="1027"/>
      <c r="D8" s="1036"/>
      <c r="E8" s="1036"/>
      <c r="F8" s="1027"/>
      <c r="G8" s="1027"/>
      <c r="H8" s="966"/>
      <c r="I8" s="967"/>
      <c r="J8" s="1028" t="s">
        <v>855</v>
      </c>
      <c r="K8" s="1029"/>
      <c r="L8" s="1029"/>
      <c r="M8" s="562" t="e">
        <f>#REF!</f>
        <v>#REF!</v>
      </c>
      <c r="N8" s="556"/>
      <c r="O8" s="557"/>
      <c r="P8" s="528"/>
      <c r="Q8" s="1025" t="s">
        <v>52</v>
      </c>
      <c r="R8" s="1025" t="s">
        <v>53</v>
      </c>
    </row>
    <row r="9" spans="1:18" s="318" customFormat="1" ht="13.5" thickBot="1">
      <c r="A9" s="1027"/>
      <c r="B9" s="1039"/>
      <c r="C9" s="1027"/>
      <c r="D9" s="1036"/>
      <c r="E9" s="1036"/>
      <c r="F9" s="1027"/>
      <c r="G9" s="1027"/>
      <c r="H9" s="968" t="s">
        <v>776</v>
      </c>
      <c r="I9" s="969"/>
      <c r="J9" s="1030" t="s">
        <v>774</v>
      </c>
      <c r="K9" s="1031"/>
      <c r="L9" s="1031"/>
      <c r="M9" s="1032"/>
      <c r="N9" s="1019" t="s">
        <v>775</v>
      </c>
      <c r="O9" s="1022"/>
      <c r="P9" s="528"/>
      <c r="Q9" s="1025"/>
      <c r="R9" s="1025"/>
    </row>
    <row r="10" spans="1:18" s="318" customFormat="1" ht="12" customHeight="1" thickBot="1">
      <c r="A10" s="1027"/>
      <c r="B10" s="1039"/>
      <c r="C10" s="1027"/>
      <c r="D10" s="1036"/>
      <c r="E10" s="1036"/>
      <c r="F10" s="1027"/>
      <c r="G10" s="1027"/>
      <c r="H10" s="970"/>
      <c r="I10" s="971"/>
      <c r="J10" s="1023"/>
      <c r="K10" s="1033"/>
      <c r="L10" s="1033"/>
      <c r="M10" s="1024"/>
      <c r="N10" s="1023" t="s">
        <v>776</v>
      </c>
      <c r="O10" s="1024"/>
      <c r="P10" s="528"/>
      <c r="Q10" s="1025"/>
      <c r="R10" s="1025"/>
    </row>
    <row r="11" spans="1:18" s="318" customFormat="1" ht="66" customHeight="1" thickBot="1">
      <c r="A11" s="1027"/>
      <c r="B11" s="1040"/>
      <c r="C11" s="1027"/>
      <c r="D11" s="1037"/>
      <c r="E11" s="1037"/>
      <c r="F11" s="320" t="s">
        <v>777</v>
      </c>
      <c r="G11" s="320" t="s">
        <v>778</v>
      </c>
      <c r="H11" s="321" t="s">
        <v>777</v>
      </c>
      <c r="I11" s="321" t="s">
        <v>778</v>
      </c>
      <c r="J11" s="322" t="s">
        <v>779</v>
      </c>
      <c r="K11" s="601" t="s">
        <v>780</v>
      </c>
      <c r="L11" s="323" t="s">
        <v>781</v>
      </c>
      <c r="M11" s="324" t="s">
        <v>782</v>
      </c>
      <c r="N11" s="325" t="s">
        <v>783</v>
      </c>
      <c r="O11" s="324" t="s">
        <v>784</v>
      </c>
      <c r="P11" s="527"/>
      <c r="Q11" s="1026"/>
      <c r="R11" s="1026"/>
    </row>
    <row r="12" spans="1:18" s="331" customFormat="1" ht="13.5" thickBot="1">
      <c r="A12" s="326">
        <v>1</v>
      </c>
      <c r="B12" s="326">
        <f>A12+1</f>
        <v>2</v>
      </c>
      <c r="C12" s="326">
        <f>B12+1</f>
        <v>3</v>
      </c>
      <c r="D12" s="602">
        <f>C12+1</f>
        <v>4</v>
      </c>
      <c r="E12" s="326"/>
      <c r="F12" s="327">
        <f t="shared" ref="F12:K12" si="0">E12+1</f>
        <v>1</v>
      </c>
      <c r="G12" s="327">
        <f t="shared" si="0"/>
        <v>2</v>
      </c>
      <c r="H12" s="326">
        <f t="shared" si="0"/>
        <v>3</v>
      </c>
      <c r="I12" s="326">
        <f t="shared" si="0"/>
        <v>4</v>
      </c>
      <c r="J12" s="328">
        <f t="shared" si="0"/>
        <v>5</v>
      </c>
      <c r="K12" s="600">
        <f t="shared" si="0"/>
        <v>6</v>
      </c>
      <c r="L12" s="330">
        <f>K12+1</f>
        <v>7</v>
      </c>
      <c r="M12" s="330">
        <f>L12+1</f>
        <v>8</v>
      </c>
      <c r="N12" s="330">
        <f>M12+1</f>
        <v>9</v>
      </c>
      <c r="O12" s="330">
        <f>N12+1</f>
        <v>10</v>
      </c>
      <c r="P12" s="330"/>
      <c r="Q12" s="330">
        <f>O12+1</f>
        <v>11</v>
      </c>
      <c r="R12" s="330">
        <f>Q12+1</f>
        <v>12</v>
      </c>
    </row>
    <row r="13" spans="1:18" s="229" customFormat="1" ht="38.25">
      <c r="A13" s="213">
        <v>1</v>
      </c>
      <c r="B13" s="218" t="s">
        <v>132</v>
      </c>
      <c r="C13" s="217" t="s">
        <v>133</v>
      </c>
      <c r="D13" s="219" t="s">
        <v>874</v>
      </c>
      <c r="E13" s="245">
        <v>9.0700000000000003E-2</v>
      </c>
      <c r="F13" s="220">
        <v>163</v>
      </c>
      <c r="G13" s="245"/>
      <c r="H13" s="221">
        <f>IF(E13*F13*E$4&gt;0,E13*F13*E$4,0)</f>
        <v>0</v>
      </c>
      <c r="I13" s="221">
        <f>IF(E13*G13*E$5&gt;0,E13*G13*E$5,0)</f>
        <v>0</v>
      </c>
      <c r="J13" s="222" t="s">
        <v>785</v>
      </c>
      <c r="K13" s="223"/>
      <c r="L13" s="226"/>
      <c r="M13" s="225">
        <f>E13*L13</f>
        <v>0</v>
      </c>
      <c r="N13" s="226"/>
      <c r="O13" s="227">
        <f t="shared" ref="O13:O44" si="1">M13*N13*E$6</f>
        <v>0</v>
      </c>
      <c r="P13" s="228">
        <f>SUM(O13:O18)</f>
        <v>0</v>
      </c>
      <c r="Q13" s="225">
        <f>R13/E13</f>
        <v>0</v>
      </c>
      <c r="R13" s="228">
        <f>H13+I13+P13</f>
        <v>0</v>
      </c>
    </row>
    <row r="14" spans="1:18" s="229" customFormat="1">
      <c r="A14" s="233"/>
      <c r="B14" s="258"/>
      <c r="C14" s="259"/>
      <c r="D14" s="260"/>
      <c r="E14" s="261"/>
      <c r="F14" s="261"/>
      <c r="G14" s="261"/>
      <c r="H14" s="48"/>
      <c r="I14" s="48"/>
      <c r="J14" s="222"/>
      <c r="K14" s="223"/>
      <c r="L14" s="226"/>
      <c r="M14" s="225">
        <f>E13*L14</f>
        <v>0</v>
      </c>
      <c r="N14" s="226"/>
      <c r="O14" s="227">
        <f t="shared" si="1"/>
        <v>0</v>
      </c>
      <c r="P14" s="53"/>
      <c r="Q14" s="53"/>
      <c r="R14" s="53"/>
    </row>
    <row r="15" spans="1:18" s="229" customFormat="1">
      <c r="A15" s="233"/>
      <c r="B15" s="258"/>
      <c r="C15" s="259"/>
      <c r="D15" s="260"/>
      <c r="E15" s="261"/>
      <c r="F15" s="261"/>
      <c r="G15" s="261"/>
      <c r="H15" s="48"/>
      <c r="I15" s="48"/>
      <c r="J15" s="222"/>
      <c r="K15" s="223"/>
      <c r="L15" s="226"/>
      <c r="M15" s="225">
        <f>E13*L15</f>
        <v>0</v>
      </c>
      <c r="N15" s="226"/>
      <c r="O15" s="227">
        <f t="shared" si="1"/>
        <v>0</v>
      </c>
      <c r="P15" s="53"/>
      <c r="Q15" s="53"/>
      <c r="R15" s="53"/>
    </row>
    <row r="16" spans="1:18" s="229" customFormat="1">
      <c r="A16" s="233"/>
      <c r="B16" s="258"/>
      <c r="C16" s="259"/>
      <c r="D16" s="260"/>
      <c r="E16" s="261"/>
      <c r="F16" s="261"/>
      <c r="G16" s="261"/>
      <c r="H16" s="48"/>
      <c r="I16" s="48"/>
      <c r="J16" s="222"/>
      <c r="K16" s="223"/>
      <c r="L16" s="226"/>
      <c r="M16" s="225">
        <f>E13*L16</f>
        <v>0</v>
      </c>
      <c r="N16" s="226"/>
      <c r="O16" s="227">
        <f t="shared" si="1"/>
        <v>0</v>
      </c>
      <c r="P16" s="53"/>
      <c r="Q16" s="53"/>
      <c r="R16" s="53"/>
    </row>
    <row r="17" spans="1:18" s="229" customFormat="1">
      <c r="A17" s="233"/>
      <c r="B17" s="258"/>
      <c r="C17" s="259"/>
      <c r="D17" s="260"/>
      <c r="E17" s="261"/>
      <c r="F17" s="261"/>
      <c r="G17" s="261"/>
      <c r="H17" s="48"/>
      <c r="I17" s="48"/>
      <c r="J17" s="222"/>
      <c r="K17" s="223"/>
      <c r="L17" s="226"/>
      <c r="M17" s="225">
        <f>E13*L17</f>
        <v>0</v>
      </c>
      <c r="N17" s="226"/>
      <c r="O17" s="227">
        <f t="shared" si="1"/>
        <v>0</v>
      </c>
      <c r="P17" s="53"/>
      <c r="Q17" s="53"/>
      <c r="R17" s="53"/>
    </row>
    <row r="18" spans="1:18" s="229" customFormat="1">
      <c r="A18" s="240"/>
      <c r="B18" s="262"/>
      <c r="C18" s="263"/>
      <c r="D18" s="248"/>
      <c r="E18" s="264"/>
      <c r="F18" s="264"/>
      <c r="G18" s="264"/>
      <c r="H18" s="59"/>
      <c r="I18" s="59"/>
      <c r="J18" s="222"/>
      <c r="K18" s="223"/>
      <c r="L18" s="226"/>
      <c r="M18" s="225">
        <f>E13*L18</f>
        <v>0</v>
      </c>
      <c r="N18" s="226"/>
      <c r="O18" s="227">
        <f t="shared" si="1"/>
        <v>0</v>
      </c>
      <c r="P18" s="60"/>
      <c r="Q18" s="60"/>
      <c r="R18" s="60"/>
    </row>
    <row r="19" spans="1:18" s="229" customFormat="1" ht="25.5">
      <c r="A19" s="213">
        <f>A13+1</f>
        <v>2</v>
      </c>
      <c r="B19" s="218" t="s">
        <v>160</v>
      </c>
      <c r="C19" s="217" t="s">
        <v>491</v>
      </c>
      <c r="D19" s="219" t="s">
        <v>881</v>
      </c>
      <c r="E19" s="245">
        <v>1.51</v>
      </c>
      <c r="F19" s="245">
        <v>0.89</v>
      </c>
      <c r="G19" s="245"/>
      <c r="H19" s="221">
        <f>IF(E19*F19*E$4&gt;0,E19*F19*E$4,0)</f>
        <v>0</v>
      </c>
      <c r="I19" s="221">
        <f>IF(E19*G19*E$5&gt;0,E19*G19*E$5,0)</f>
        <v>0</v>
      </c>
      <c r="J19" s="222" t="s">
        <v>15</v>
      </c>
      <c r="K19" s="223" t="s">
        <v>881</v>
      </c>
      <c r="L19" s="226">
        <v>1.1000000000000001</v>
      </c>
      <c r="M19" s="225">
        <f>E19*L19</f>
        <v>1.6610000000000003</v>
      </c>
      <c r="N19" s="226">
        <v>1.5</v>
      </c>
      <c r="O19" s="227">
        <f t="shared" si="1"/>
        <v>0</v>
      </c>
      <c r="P19" s="228">
        <f>SUM(O19:O24)</f>
        <v>0</v>
      </c>
      <c r="Q19" s="225">
        <f>R19/E19</f>
        <v>0</v>
      </c>
      <c r="R19" s="228">
        <f>H19+I19+P19</f>
        <v>0</v>
      </c>
    </row>
    <row r="20" spans="1:18" s="229" customFormat="1">
      <c r="A20" s="233"/>
      <c r="B20" s="258"/>
      <c r="C20" s="259"/>
      <c r="D20" s="260"/>
      <c r="E20" s="261"/>
      <c r="F20" s="261"/>
      <c r="G20" s="261"/>
      <c r="H20" s="48"/>
      <c r="I20" s="48"/>
      <c r="J20" s="222"/>
      <c r="K20" s="223"/>
      <c r="L20" s="226"/>
      <c r="M20" s="225">
        <f>E19*L20</f>
        <v>0</v>
      </c>
      <c r="N20" s="226"/>
      <c r="O20" s="227">
        <f t="shared" si="1"/>
        <v>0</v>
      </c>
      <c r="P20" s="53"/>
      <c r="Q20" s="53"/>
      <c r="R20" s="53"/>
    </row>
    <row r="21" spans="1:18" s="229" customFormat="1">
      <c r="A21" s="233"/>
      <c r="B21" s="258"/>
      <c r="C21" s="259"/>
      <c r="D21" s="260"/>
      <c r="E21" s="261"/>
      <c r="F21" s="261"/>
      <c r="G21" s="261"/>
      <c r="H21" s="48"/>
      <c r="I21" s="48"/>
      <c r="J21" s="222"/>
      <c r="K21" s="223"/>
      <c r="L21" s="226"/>
      <c r="M21" s="225">
        <f>E19*L21</f>
        <v>0</v>
      </c>
      <c r="N21" s="226"/>
      <c r="O21" s="227">
        <f t="shared" si="1"/>
        <v>0</v>
      </c>
      <c r="P21" s="53"/>
      <c r="Q21" s="53"/>
      <c r="R21" s="53"/>
    </row>
    <row r="22" spans="1:18" s="229" customFormat="1">
      <c r="A22" s="233"/>
      <c r="B22" s="258"/>
      <c r="C22" s="259"/>
      <c r="D22" s="260"/>
      <c r="E22" s="261"/>
      <c r="F22" s="261"/>
      <c r="G22" s="261"/>
      <c r="H22" s="48"/>
      <c r="I22" s="48"/>
      <c r="J22" s="222"/>
      <c r="K22" s="223"/>
      <c r="L22" s="226"/>
      <c r="M22" s="225">
        <f>E19*L22</f>
        <v>0</v>
      </c>
      <c r="N22" s="226"/>
      <c r="O22" s="227">
        <f t="shared" si="1"/>
        <v>0</v>
      </c>
      <c r="P22" s="53"/>
      <c r="Q22" s="53"/>
      <c r="R22" s="53"/>
    </row>
    <row r="23" spans="1:18" s="229" customFormat="1">
      <c r="A23" s="233"/>
      <c r="B23" s="258"/>
      <c r="C23" s="259"/>
      <c r="D23" s="260"/>
      <c r="E23" s="261"/>
      <c r="F23" s="261"/>
      <c r="G23" s="261"/>
      <c r="H23" s="48"/>
      <c r="I23" s="48"/>
      <c r="J23" s="222"/>
      <c r="K23" s="223"/>
      <c r="L23" s="226"/>
      <c r="M23" s="225">
        <f>E19*L23</f>
        <v>0</v>
      </c>
      <c r="N23" s="226"/>
      <c r="O23" s="227">
        <f t="shared" si="1"/>
        <v>0</v>
      </c>
      <c r="P23" s="53"/>
      <c r="Q23" s="53"/>
      <c r="R23" s="53"/>
    </row>
    <row r="24" spans="1:18" s="229" customFormat="1">
      <c r="A24" s="240"/>
      <c r="B24" s="262"/>
      <c r="C24" s="263"/>
      <c r="D24" s="248"/>
      <c r="E24" s="264"/>
      <c r="F24" s="264"/>
      <c r="G24" s="264"/>
      <c r="H24" s="59"/>
      <c r="I24" s="59"/>
      <c r="J24" s="222"/>
      <c r="K24" s="223"/>
      <c r="L24" s="226"/>
      <c r="M24" s="225">
        <f>E19*L24</f>
        <v>0</v>
      </c>
      <c r="N24" s="226"/>
      <c r="O24" s="227">
        <f t="shared" si="1"/>
        <v>0</v>
      </c>
      <c r="P24" s="60"/>
      <c r="Q24" s="60"/>
      <c r="R24" s="60"/>
    </row>
    <row r="25" spans="1:18" s="300" customFormat="1" ht="24" customHeight="1">
      <c r="A25" s="213">
        <f>A19+1</f>
        <v>3</v>
      </c>
      <c r="B25" s="230" t="s">
        <v>152</v>
      </c>
      <c r="C25" s="213" t="s">
        <v>155</v>
      </c>
      <c r="D25" s="231" t="s">
        <v>874</v>
      </c>
      <c r="E25" s="399">
        <v>7.6E-3</v>
      </c>
      <c r="F25" s="232">
        <v>56.2</v>
      </c>
      <c r="G25" s="232"/>
      <c r="H25" s="221">
        <f>IF(E25*F25*E$4&gt;0,E25*F25*E$4,0)</f>
        <v>0</v>
      </c>
      <c r="I25" s="221">
        <f>IF(E25*G25*E$5&gt;0,E25*G25*E$5,0)</f>
        <v>0</v>
      </c>
      <c r="J25" s="222" t="s">
        <v>785</v>
      </c>
      <c r="K25" s="223"/>
      <c r="L25" s="226"/>
      <c r="M25" s="225">
        <f>E25*L25</f>
        <v>0</v>
      </c>
      <c r="N25" s="226"/>
      <c r="O25" s="227">
        <f t="shared" si="1"/>
        <v>0</v>
      </c>
      <c r="P25" s="228">
        <f>SUM(O25:O30)</f>
        <v>0</v>
      </c>
      <c r="Q25" s="225">
        <f>R25/E25</f>
        <v>0</v>
      </c>
      <c r="R25" s="228">
        <f>H25+I25+P25</f>
        <v>0</v>
      </c>
    </row>
    <row r="26" spans="1:18">
      <c r="A26" s="233"/>
      <c r="B26" s="234"/>
      <c r="C26" s="233"/>
      <c r="D26" s="235"/>
      <c r="E26" s="261"/>
      <c r="F26" s="236"/>
      <c r="G26" s="236"/>
      <c r="H26" s="48"/>
      <c r="I26" s="48"/>
      <c r="J26" s="237"/>
      <c r="K26" s="238"/>
      <c r="L26" s="239"/>
      <c r="M26" s="225">
        <f>E25*L26</f>
        <v>0</v>
      </c>
      <c r="N26" s="239"/>
      <c r="O26" s="227">
        <f t="shared" si="1"/>
        <v>0</v>
      </c>
      <c r="P26" s="53"/>
      <c r="Q26" s="53"/>
      <c r="R26" s="53"/>
    </row>
    <row r="27" spans="1:18" ht="18">
      <c r="A27" s="233"/>
      <c r="B27" s="234"/>
      <c r="C27" s="522"/>
      <c r="D27" s="235"/>
      <c r="E27" s="261"/>
      <c r="F27" s="236"/>
      <c r="G27" s="236"/>
      <c r="H27" s="48"/>
      <c r="I27" s="48"/>
      <c r="J27" s="237"/>
      <c r="K27" s="238"/>
      <c r="L27" s="239"/>
      <c r="M27" s="225">
        <f>E25*L27</f>
        <v>0</v>
      </c>
      <c r="N27" s="239"/>
      <c r="O27" s="227">
        <f t="shared" si="1"/>
        <v>0</v>
      </c>
      <c r="P27" s="53"/>
      <c r="Q27" s="53"/>
      <c r="R27" s="53"/>
    </row>
    <row r="28" spans="1:18">
      <c r="A28" s="233"/>
      <c r="B28" s="234"/>
      <c r="C28" s="233"/>
      <c r="D28" s="235"/>
      <c r="E28" s="261"/>
      <c r="F28" s="236"/>
      <c r="G28" s="236"/>
      <c r="H28" s="48"/>
      <c r="I28" s="48"/>
      <c r="J28" s="237"/>
      <c r="K28" s="238"/>
      <c r="L28" s="239"/>
      <c r="M28" s="225">
        <f>E25*L28</f>
        <v>0</v>
      </c>
      <c r="N28" s="239"/>
      <c r="O28" s="227">
        <f t="shared" si="1"/>
        <v>0</v>
      </c>
      <c r="P28" s="53"/>
      <c r="Q28" s="53"/>
      <c r="R28" s="53"/>
    </row>
    <row r="29" spans="1:18">
      <c r="A29" s="233"/>
      <c r="B29" s="234"/>
      <c r="C29" s="233"/>
      <c r="D29" s="235"/>
      <c r="E29" s="261"/>
      <c r="F29" s="236"/>
      <c r="G29" s="236"/>
      <c r="H29" s="48"/>
      <c r="I29" s="48"/>
      <c r="J29" s="237"/>
      <c r="K29" s="238"/>
      <c r="L29" s="239"/>
      <c r="M29" s="225">
        <f>E25*L29</f>
        <v>0</v>
      </c>
      <c r="N29" s="239"/>
      <c r="O29" s="227">
        <f t="shared" si="1"/>
        <v>0</v>
      </c>
      <c r="P29" s="53"/>
      <c r="Q29" s="53"/>
      <c r="R29" s="53"/>
    </row>
    <row r="30" spans="1:18">
      <c r="A30" s="240"/>
      <c r="B30" s="241"/>
      <c r="C30" s="240"/>
      <c r="D30" s="242"/>
      <c r="E30" s="264"/>
      <c r="F30" s="243"/>
      <c r="G30" s="243"/>
      <c r="H30" s="59"/>
      <c r="I30" s="59"/>
      <c r="J30" s="237"/>
      <c r="K30" s="238"/>
      <c r="L30" s="239"/>
      <c r="M30" s="225">
        <f>E25*L30</f>
        <v>0</v>
      </c>
      <c r="N30" s="239"/>
      <c r="O30" s="227">
        <f t="shared" si="1"/>
        <v>0</v>
      </c>
      <c r="P30" s="60"/>
      <c r="Q30" s="60"/>
      <c r="R30" s="60"/>
    </row>
    <row r="31" spans="1:18" s="300" customFormat="1" ht="25.5">
      <c r="A31" s="213">
        <f>A25+1</f>
        <v>4</v>
      </c>
      <c r="B31" s="230" t="s">
        <v>515</v>
      </c>
      <c r="C31" s="213" t="s">
        <v>516</v>
      </c>
      <c r="D31" s="231" t="s">
        <v>874</v>
      </c>
      <c r="E31" s="399">
        <v>7.6E-3</v>
      </c>
      <c r="F31" s="232"/>
      <c r="G31" s="232">
        <v>6.56</v>
      </c>
      <c r="H31" s="221">
        <f>IF(E31*F31*E$4&gt;0,E31*F31*E$4,0)</f>
        <v>0</v>
      </c>
      <c r="I31" s="221">
        <f>IF(E31*G31*E$5&gt;0,E31*G31*E$5,0)</f>
        <v>0</v>
      </c>
      <c r="J31" s="222" t="s">
        <v>13</v>
      </c>
      <c r="K31" s="223"/>
      <c r="L31" s="226"/>
      <c r="M31" s="225">
        <f>E31*L31</f>
        <v>0</v>
      </c>
      <c r="N31" s="226"/>
      <c r="O31" s="227">
        <f t="shared" si="1"/>
        <v>0</v>
      </c>
      <c r="P31" s="228">
        <f>SUM(O31:O36)</f>
        <v>0</v>
      </c>
      <c r="Q31" s="225">
        <f>R31/E31</f>
        <v>0</v>
      </c>
      <c r="R31" s="228">
        <f>H31+I31+P31</f>
        <v>0</v>
      </c>
    </row>
    <row r="32" spans="1:18">
      <c r="A32" s="233"/>
      <c r="B32" s="234"/>
      <c r="C32" s="233"/>
      <c r="D32" s="235"/>
      <c r="E32" s="261"/>
      <c r="F32" s="236"/>
      <c r="G32" s="236"/>
      <c r="H32" s="48"/>
      <c r="I32" s="48"/>
      <c r="J32" s="237"/>
      <c r="K32" s="238"/>
      <c r="L32" s="239"/>
      <c r="M32" s="225">
        <f>E31*L32</f>
        <v>0</v>
      </c>
      <c r="N32" s="239"/>
      <c r="O32" s="227">
        <f t="shared" si="1"/>
        <v>0</v>
      </c>
      <c r="P32" s="53"/>
      <c r="Q32" s="53"/>
      <c r="R32" s="53"/>
    </row>
    <row r="33" spans="1:18">
      <c r="A33" s="233"/>
      <c r="B33" s="234"/>
      <c r="C33" s="233"/>
      <c r="D33" s="235"/>
      <c r="E33" s="261"/>
      <c r="F33" s="236"/>
      <c r="G33" s="236"/>
      <c r="H33" s="48"/>
      <c r="I33" s="48"/>
      <c r="J33" s="237"/>
      <c r="K33" s="238"/>
      <c r="L33" s="239"/>
      <c r="M33" s="225">
        <f>E31*L33</f>
        <v>0</v>
      </c>
      <c r="N33" s="239"/>
      <c r="O33" s="227">
        <f t="shared" si="1"/>
        <v>0</v>
      </c>
      <c r="P33" s="53"/>
      <c r="Q33" s="53"/>
      <c r="R33" s="53"/>
    </row>
    <row r="34" spans="1:18">
      <c r="A34" s="233"/>
      <c r="B34" s="234"/>
      <c r="C34" s="233"/>
      <c r="D34" s="235"/>
      <c r="E34" s="261"/>
      <c r="F34" s="236"/>
      <c r="G34" s="236"/>
      <c r="H34" s="48"/>
      <c r="I34" s="48"/>
      <c r="J34" s="237"/>
      <c r="K34" s="238"/>
      <c r="L34" s="239"/>
      <c r="M34" s="225">
        <f>E31*L34</f>
        <v>0</v>
      </c>
      <c r="N34" s="239"/>
      <c r="O34" s="227">
        <f t="shared" si="1"/>
        <v>0</v>
      </c>
      <c r="P34" s="53"/>
      <c r="Q34" s="53"/>
      <c r="R34" s="53"/>
    </row>
    <row r="35" spans="1:18">
      <c r="A35" s="233"/>
      <c r="B35" s="234"/>
      <c r="C35" s="233"/>
      <c r="D35" s="235"/>
      <c r="E35" s="261"/>
      <c r="F35" s="236"/>
      <c r="G35" s="236"/>
      <c r="H35" s="48"/>
      <c r="I35" s="48"/>
      <c r="J35" s="237"/>
      <c r="K35" s="238"/>
      <c r="L35" s="239"/>
      <c r="M35" s="225">
        <f>E31*L35</f>
        <v>0</v>
      </c>
      <c r="N35" s="239"/>
      <c r="O35" s="227">
        <f t="shared" si="1"/>
        <v>0</v>
      </c>
      <c r="P35" s="53"/>
      <c r="Q35" s="53"/>
      <c r="R35" s="53"/>
    </row>
    <row r="36" spans="1:18">
      <c r="A36" s="240"/>
      <c r="B36" s="234"/>
      <c r="C36" s="233"/>
      <c r="D36" s="235"/>
      <c r="E36" s="261"/>
      <c r="F36" s="236"/>
      <c r="G36" s="236"/>
      <c r="H36" s="59"/>
      <c r="I36" s="59"/>
      <c r="J36" s="256"/>
      <c r="K36" s="231"/>
      <c r="L36" s="332"/>
      <c r="M36" s="225">
        <f>E31*L36</f>
        <v>0</v>
      </c>
      <c r="N36" s="332"/>
      <c r="O36" s="227">
        <f t="shared" si="1"/>
        <v>0</v>
      </c>
      <c r="P36" s="60"/>
      <c r="Q36" s="60"/>
      <c r="R36" s="60"/>
    </row>
    <row r="37" spans="1:18" ht="38.25">
      <c r="A37" s="213">
        <f>A31+1</f>
        <v>5</v>
      </c>
      <c r="B37" s="230" t="s">
        <v>156</v>
      </c>
      <c r="C37" s="213" t="s">
        <v>153</v>
      </c>
      <c r="D37" s="231" t="s">
        <v>881</v>
      </c>
      <c r="E37" s="232">
        <v>8.31</v>
      </c>
      <c r="F37" s="232">
        <v>8.9999999999999993E-3</v>
      </c>
      <c r="G37" s="232">
        <v>1.01</v>
      </c>
      <c r="H37" s="221">
        <f>IF(E37*F37*E$4&gt;0,E37*F37*E$4,0)</f>
        <v>0</v>
      </c>
      <c r="I37" s="221">
        <f>IF(E37*G37*E$5&gt;0,E37*G37*E$5,0)</f>
        <v>0</v>
      </c>
      <c r="J37" s="222" t="s">
        <v>785</v>
      </c>
      <c r="K37" s="223"/>
      <c r="L37" s="226"/>
      <c r="M37" s="225">
        <f>E37*L37</f>
        <v>0</v>
      </c>
      <c r="N37" s="226"/>
      <c r="O37" s="227">
        <f t="shared" si="1"/>
        <v>0</v>
      </c>
      <c r="P37" s="228">
        <f>SUM(O37:O42)</f>
        <v>0</v>
      </c>
      <c r="Q37" s="225">
        <f>R37/E37</f>
        <v>0</v>
      </c>
      <c r="R37" s="228">
        <f>H37+I37+P37</f>
        <v>0</v>
      </c>
    </row>
    <row r="38" spans="1:18" s="229" customFormat="1">
      <c r="A38" s="233"/>
      <c r="B38" s="258"/>
      <c r="C38" s="259"/>
      <c r="D38" s="260"/>
      <c r="E38" s="261"/>
      <c r="F38" s="261"/>
      <c r="G38" s="261"/>
      <c r="H38" s="48"/>
      <c r="I38" s="48"/>
      <c r="J38" s="222"/>
      <c r="K38" s="223"/>
      <c r="L38" s="226"/>
      <c r="M38" s="225">
        <f>E37*L38</f>
        <v>0</v>
      </c>
      <c r="N38" s="226"/>
      <c r="O38" s="227">
        <f t="shared" si="1"/>
        <v>0</v>
      </c>
      <c r="P38" s="53"/>
      <c r="Q38" s="53"/>
      <c r="R38" s="53"/>
    </row>
    <row r="39" spans="1:18" s="229" customFormat="1">
      <c r="A39" s="233"/>
      <c r="B39" s="258"/>
      <c r="C39" s="259"/>
      <c r="D39" s="260"/>
      <c r="E39" s="261"/>
      <c r="F39" s="261"/>
      <c r="G39" s="261"/>
      <c r="H39" s="48"/>
      <c r="I39" s="48"/>
      <c r="J39" s="222"/>
      <c r="K39" s="223"/>
      <c r="L39" s="226"/>
      <c r="M39" s="225">
        <f>E37*L39</f>
        <v>0</v>
      </c>
      <c r="N39" s="226"/>
      <c r="O39" s="227">
        <f t="shared" si="1"/>
        <v>0</v>
      </c>
      <c r="P39" s="53"/>
      <c r="Q39" s="53"/>
      <c r="R39" s="53"/>
    </row>
    <row r="40" spans="1:18" s="229" customFormat="1">
      <c r="A40" s="233"/>
      <c r="B40" s="258"/>
      <c r="C40" s="259"/>
      <c r="D40" s="260"/>
      <c r="E40" s="261"/>
      <c r="F40" s="261"/>
      <c r="G40" s="261"/>
      <c r="H40" s="48"/>
      <c r="I40" s="48"/>
      <c r="J40" s="222"/>
      <c r="K40" s="223"/>
      <c r="L40" s="226"/>
      <c r="M40" s="225">
        <f>E37*L40</f>
        <v>0</v>
      </c>
      <c r="N40" s="226"/>
      <c r="O40" s="227">
        <f t="shared" si="1"/>
        <v>0</v>
      </c>
      <c r="P40" s="53"/>
      <c r="Q40" s="53"/>
      <c r="R40" s="53"/>
    </row>
    <row r="41" spans="1:18" s="229" customFormat="1">
      <c r="A41" s="233"/>
      <c r="B41" s="258"/>
      <c r="C41" s="259"/>
      <c r="D41" s="260"/>
      <c r="E41" s="261"/>
      <c r="F41" s="261"/>
      <c r="G41" s="261"/>
      <c r="H41" s="48"/>
      <c r="I41" s="48"/>
      <c r="J41" s="222"/>
      <c r="K41" s="223"/>
      <c r="L41" s="226"/>
      <c r="M41" s="225">
        <f>E37*L41</f>
        <v>0</v>
      </c>
      <c r="N41" s="226"/>
      <c r="O41" s="227">
        <f t="shared" si="1"/>
        <v>0</v>
      </c>
      <c r="P41" s="53"/>
      <c r="Q41" s="53"/>
      <c r="R41" s="53"/>
    </row>
    <row r="42" spans="1:18" s="229" customFormat="1" ht="13.5" customHeight="1">
      <c r="A42" s="240"/>
      <c r="B42" s="262"/>
      <c r="C42" s="263"/>
      <c r="D42" s="248"/>
      <c r="E42" s="264"/>
      <c r="F42" s="264"/>
      <c r="G42" s="264"/>
      <c r="H42" s="59"/>
      <c r="I42" s="59"/>
      <c r="J42" s="222"/>
      <c r="K42" s="223"/>
      <c r="L42" s="226"/>
      <c r="M42" s="225">
        <f>E37*L42</f>
        <v>0</v>
      </c>
      <c r="N42" s="226"/>
      <c r="O42" s="227">
        <f t="shared" si="1"/>
        <v>0</v>
      </c>
      <c r="P42" s="60"/>
      <c r="Q42" s="60"/>
      <c r="R42" s="60"/>
    </row>
    <row r="43" spans="1:18" ht="33" customHeight="1">
      <c r="A43" s="213">
        <f>A37+1</f>
        <v>6</v>
      </c>
      <c r="B43" s="230" t="s">
        <v>722</v>
      </c>
      <c r="C43" s="213" t="s">
        <v>492</v>
      </c>
      <c r="D43" s="231" t="s">
        <v>881</v>
      </c>
      <c r="E43" s="232">
        <v>6.8</v>
      </c>
      <c r="F43" s="232">
        <v>2.4500000000000002</v>
      </c>
      <c r="G43" s="245">
        <v>0.37</v>
      </c>
      <c r="H43" s="221">
        <f>IF(E43*F43*E$4&gt;0,E43*F43*E$4,0)</f>
        <v>0</v>
      </c>
      <c r="I43" s="221">
        <f>IF(E43*G43*E$5&gt;0,E43*G43*E$5,0)</f>
        <v>0</v>
      </c>
      <c r="J43" s="222" t="s">
        <v>723</v>
      </c>
      <c r="K43" s="238" t="s">
        <v>881</v>
      </c>
      <c r="L43" s="239">
        <v>1.02</v>
      </c>
      <c r="M43" s="225">
        <f>E43*L43</f>
        <v>6.9359999999999999</v>
      </c>
      <c r="N43" s="239">
        <v>20</v>
      </c>
      <c r="O43" s="227">
        <f t="shared" si="1"/>
        <v>0</v>
      </c>
      <c r="P43" s="228">
        <f>SUM(O43:O48)</f>
        <v>0</v>
      </c>
      <c r="Q43" s="225">
        <f>R43/E43</f>
        <v>0</v>
      </c>
      <c r="R43" s="228">
        <f>H43+I43+P43</f>
        <v>0</v>
      </c>
    </row>
    <row r="44" spans="1:18">
      <c r="A44" s="233"/>
      <c r="B44" s="234"/>
      <c r="C44" s="233"/>
      <c r="D44" s="235"/>
      <c r="E44" s="236"/>
      <c r="F44" s="236"/>
      <c r="G44" s="236"/>
      <c r="H44" s="48"/>
      <c r="I44" s="48"/>
      <c r="J44" s="237" t="s">
        <v>51</v>
      </c>
      <c r="K44" s="238" t="s">
        <v>873</v>
      </c>
      <c r="L44" s="239">
        <v>1.61</v>
      </c>
      <c r="M44" s="225">
        <f>E43*L44</f>
        <v>10.948</v>
      </c>
      <c r="N44" s="239">
        <v>3.5</v>
      </c>
      <c r="O44" s="227">
        <f t="shared" si="1"/>
        <v>0</v>
      </c>
      <c r="P44" s="53"/>
      <c r="Q44" s="53"/>
      <c r="R44" s="53"/>
    </row>
    <row r="45" spans="1:18">
      <c r="A45" s="233"/>
      <c r="B45" s="234"/>
      <c r="C45" s="233"/>
      <c r="D45" s="235"/>
      <c r="E45" s="236"/>
      <c r="F45" s="236"/>
      <c r="G45" s="236"/>
      <c r="H45" s="48"/>
      <c r="I45" s="48"/>
      <c r="J45" s="237" t="s">
        <v>796</v>
      </c>
      <c r="K45" s="238" t="s">
        <v>881</v>
      </c>
      <c r="L45" s="239">
        <v>0.02</v>
      </c>
      <c r="M45" s="225">
        <f>E43*L45</f>
        <v>0.13600000000000001</v>
      </c>
      <c r="N45" s="239">
        <v>82.38</v>
      </c>
      <c r="O45" s="227">
        <f t="shared" ref="O45:O76" si="2">M45*N45*E$6</f>
        <v>0</v>
      </c>
      <c r="P45" s="53"/>
      <c r="Q45" s="53"/>
      <c r="R45" s="53"/>
    </row>
    <row r="46" spans="1:18">
      <c r="A46" s="233"/>
      <c r="B46" s="234"/>
      <c r="C46" s="233"/>
      <c r="D46" s="235"/>
      <c r="E46" s="236"/>
      <c r="F46" s="236"/>
      <c r="G46" s="236"/>
      <c r="H46" s="48"/>
      <c r="I46" s="48"/>
      <c r="J46" s="237"/>
      <c r="K46" s="238"/>
      <c r="L46" s="239"/>
      <c r="M46" s="225">
        <f>E43*L46</f>
        <v>0</v>
      </c>
      <c r="N46" s="239"/>
      <c r="O46" s="227">
        <f t="shared" si="2"/>
        <v>0</v>
      </c>
      <c r="P46" s="53"/>
      <c r="Q46" s="53"/>
      <c r="R46" s="53"/>
    </row>
    <row r="47" spans="1:18">
      <c r="A47" s="233"/>
      <c r="B47" s="234"/>
      <c r="C47" s="233"/>
      <c r="D47" s="235"/>
      <c r="E47" s="236"/>
      <c r="F47" s="236"/>
      <c r="G47" s="236"/>
      <c r="H47" s="48"/>
      <c r="I47" s="48"/>
      <c r="J47" s="237"/>
      <c r="K47" s="238"/>
      <c r="L47" s="239"/>
      <c r="M47" s="225">
        <f>E43*L47</f>
        <v>0</v>
      </c>
      <c r="N47" s="239"/>
      <c r="O47" s="227">
        <f t="shared" si="2"/>
        <v>0</v>
      </c>
      <c r="P47" s="53"/>
      <c r="Q47" s="53"/>
      <c r="R47" s="53"/>
    </row>
    <row r="48" spans="1:18">
      <c r="A48" s="240"/>
      <c r="B48" s="241"/>
      <c r="C48" s="240"/>
      <c r="D48" s="242"/>
      <c r="E48" s="243"/>
      <c r="F48" s="243"/>
      <c r="G48" s="243"/>
      <c r="H48" s="59"/>
      <c r="I48" s="59"/>
      <c r="J48" s="237"/>
      <c r="K48" s="238"/>
      <c r="L48" s="239"/>
      <c r="M48" s="225">
        <f>E43*L48</f>
        <v>0</v>
      </c>
      <c r="N48" s="239"/>
      <c r="O48" s="227">
        <f t="shared" si="2"/>
        <v>0</v>
      </c>
      <c r="P48" s="60"/>
      <c r="Q48" s="60"/>
      <c r="R48" s="60"/>
    </row>
    <row r="49" spans="1:18" ht="96" customHeight="1">
      <c r="A49" s="213">
        <f>A43+1</f>
        <v>7</v>
      </c>
      <c r="B49" s="230" t="s">
        <v>31</v>
      </c>
      <c r="C49" s="213" t="s">
        <v>486</v>
      </c>
      <c r="D49" s="231" t="s">
        <v>791</v>
      </c>
      <c r="E49" s="232">
        <v>0.61199999999999999</v>
      </c>
      <c r="F49" s="232">
        <v>21.3</v>
      </c>
      <c r="G49" s="245">
        <v>18.8</v>
      </c>
      <c r="H49" s="221">
        <f>IF(E49*F49*E$4&gt;0,E49*F49*E$4,0)</f>
        <v>0</v>
      </c>
      <c r="I49" s="221">
        <f>IF(E49*G49*E$5&gt;0,E49*G49*E$5,0)</f>
        <v>0</v>
      </c>
      <c r="J49" s="222" t="s">
        <v>785</v>
      </c>
      <c r="K49" s="223"/>
      <c r="L49" s="226"/>
      <c r="M49" s="225">
        <f>E49*L49</f>
        <v>0</v>
      </c>
      <c r="N49" s="226"/>
      <c r="O49" s="227">
        <f t="shared" si="2"/>
        <v>0</v>
      </c>
      <c r="P49" s="228">
        <f>SUM(O49:O54)</f>
        <v>0</v>
      </c>
      <c r="Q49" s="225">
        <f>R49/E49</f>
        <v>0</v>
      </c>
      <c r="R49" s="228">
        <f>H49+I49+P49</f>
        <v>0</v>
      </c>
    </row>
    <row r="50" spans="1:18">
      <c r="A50" s="233"/>
      <c r="B50" s="234"/>
      <c r="C50" s="233"/>
      <c r="D50" s="235"/>
      <c r="E50" s="236"/>
      <c r="F50" s="236"/>
      <c r="G50" s="236"/>
      <c r="H50" s="48"/>
      <c r="I50" s="48"/>
      <c r="J50" s="237"/>
      <c r="K50" s="238"/>
      <c r="L50" s="239"/>
      <c r="M50" s="225">
        <f>E49*L50</f>
        <v>0</v>
      </c>
      <c r="N50" s="239"/>
      <c r="O50" s="227">
        <f t="shared" si="2"/>
        <v>0</v>
      </c>
      <c r="P50" s="53"/>
      <c r="Q50" s="53"/>
      <c r="R50" s="53"/>
    </row>
    <row r="51" spans="1:18">
      <c r="A51" s="233"/>
      <c r="B51" s="234"/>
      <c r="C51" s="233"/>
      <c r="D51" s="235"/>
      <c r="E51" s="236"/>
      <c r="F51" s="236"/>
      <c r="G51" s="236"/>
      <c r="H51" s="48"/>
      <c r="I51" s="48"/>
      <c r="J51" s="237"/>
      <c r="K51" s="238"/>
      <c r="L51" s="239"/>
      <c r="M51" s="225">
        <f>E49*L51</f>
        <v>0</v>
      </c>
      <c r="N51" s="239"/>
      <c r="O51" s="227">
        <f t="shared" si="2"/>
        <v>0</v>
      </c>
      <c r="P51" s="53"/>
      <c r="Q51" s="53"/>
      <c r="R51" s="53"/>
    </row>
    <row r="52" spans="1:18">
      <c r="A52" s="233"/>
      <c r="B52" s="234"/>
      <c r="C52" s="233"/>
      <c r="D52" s="235"/>
      <c r="E52" s="236"/>
      <c r="F52" s="236"/>
      <c r="G52" s="236"/>
      <c r="H52" s="48"/>
      <c r="I52" s="48"/>
      <c r="J52" s="237"/>
      <c r="K52" s="238"/>
      <c r="L52" s="239"/>
      <c r="M52" s="225">
        <f>E49*L52</f>
        <v>0</v>
      </c>
      <c r="N52" s="239"/>
      <c r="O52" s="227">
        <f t="shared" si="2"/>
        <v>0</v>
      </c>
      <c r="P52" s="53"/>
      <c r="Q52" s="53"/>
      <c r="R52" s="53"/>
    </row>
    <row r="53" spans="1:18">
      <c r="A53" s="233"/>
      <c r="B53" s="234"/>
      <c r="C53" s="233"/>
      <c r="D53" s="235"/>
      <c r="E53" s="236"/>
      <c r="F53" s="236"/>
      <c r="G53" s="236"/>
      <c r="H53" s="48"/>
      <c r="I53" s="48"/>
      <c r="J53" s="237"/>
      <c r="K53" s="238"/>
      <c r="L53" s="239"/>
      <c r="M53" s="225">
        <f>E49*L53</f>
        <v>0</v>
      </c>
      <c r="N53" s="239"/>
      <c r="O53" s="227">
        <f t="shared" si="2"/>
        <v>0</v>
      </c>
      <c r="P53" s="53"/>
      <c r="Q53" s="53"/>
      <c r="R53" s="53"/>
    </row>
    <row r="54" spans="1:18">
      <c r="A54" s="240"/>
      <c r="B54" s="241"/>
      <c r="C54" s="240"/>
      <c r="D54" s="242"/>
      <c r="E54" s="243"/>
      <c r="F54" s="243"/>
      <c r="G54" s="243"/>
      <c r="H54" s="59"/>
      <c r="I54" s="59"/>
      <c r="J54" s="237"/>
      <c r="K54" s="238"/>
      <c r="L54" s="239"/>
      <c r="M54" s="225">
        <f>E49*L54</f>
        <v>0</v>
      </c>
      <c r="N54" s="239"/>
      <c r="O54" s="227">
        <f t="shared" si="2"/>
        <v>0</v>
      </c>
      <c r="P54" s="60"/>
      <c r="Q54" s="60"/>
      <c r="R54" s="60"/>
    </row>
    <row r="55" spans="1:18" s="300" customFormat="1" ht="35.25" customHeight="1">
      <c r="A55" s="213">
        <f>A49+1</f>
        <v>8</v>
      </c>
      <c r="B55" s="230" t="s">
        <v>54</v>
      </c>
      <c r="C55" s="217" t="s">
        <v>506</v>
      </c>
      <c r="D55" s="231" t="s">
        <v>791</v>
      </c>
      <c r="E55" s="301">
        <v>0.13200000000000001</v>
      </c>
      <c r="F55" s="244"/>
      <c r="G55" s="244"/>
      <c r="H55" s="221">
        <f>IF(E55*F55*E$4&gt;0,E55*F55*E$4,0)</f>
        <v>0</v>
      </c>
      <c r="I55" s="221">
        <f>IF(E55*G55*E$5&gt;0,E55*G55*E$5,0)</f>
        <v>0</v>
      </c>
      <c r="J55" s="217" t="s">
        <v>506</v>
      </c>
      <c r="K55" s="223" t="s">
        <v>791</v>
      </c>
      <c r="L55" s="224">
        <v>1</v>
      </c>
      <c r="M55" s="225">
        <f>E55*L55</f>
        <v>0.13200000000000001</v>
      </c>
      <c r="N55" s="226">
        <v>350</v>
      </c>
      <c r="O55" s="227">
        <f t="shared" si="2"/>
        <v>0</v>
      </c>
      <c r="P55" s="228">
        <f>SUM(O55:O60)</f>
        <v>0</v>
      </c>
      <c r="Q55" s="225">
        <f>R55/E55</f>
        <v>0</v>
      </c>
      <c r="R55" s="228">
        <f>H55+I55+P55</f>
        <v>0</v>
      </c>
    </row>
    <row r="56" spans="1:18">
      <c r="A56" s="233"/>
      <c r="B56" s="234"/>
      <c r="C56" s="233"/>
      <c r="D56" s="235"/>
      <c r="E56" s="236"/>
      <c r="F56" s="246"/>
      <c r="G56" s="246"/>
      <c r="H56" s="48"/>
      <c r="I56" s="48"/>
      <c r="J56" s="237"/>
      <c r="K56" s="238"/>
      <c r="L56" s="239"/>
      <c r="M56" s="225">
        <f>E55*L56</f>
        <v>0</v>
      </c>
      <c r="N56" s="239"/>
      <c r="O56" s="227">
        <f t="shared" si="2"/>
        <v>0</v>
      </c>
      <c r="P56" s="53"/>
      <c r="Q56" s="53"/>
      <c r="R56" s="53"/>
    </row>
    <row r="57" spans="1:18">
      <c r="A57" s="233"/>
      <c r="B57" s="234"/>
      <c r="C57" s="233"/>
      <c r="D57" s="235"/>
      <c r="E57" s="236"/>
      <c r="F57" s="246"/>
      <c r="G57" s="246"/>
      <c r="H57" s="48"/>
      <c r="I57" s="48"/>
      <c r="J57" s="237"/>
      <c r="K57" s="238"/>
      <c r="L57" s="239"/>
      <c r="M57" s="225">
        <f>E55*L57</f>
        <v>0</v>
      </c>
      <c r="N57" s="239"/>
      <c r="O57" s="227">
        <f t="shared" si="2"/>
        <v>0</v>
      </c>
      <c r="P57" s="53"/>
      <c r="Q57" s="53"/>
      <c r="R57" s="53"/>
    </row>
    <row r="58" spans="1:18">
      <c r="A58" s="233"/>
      <c r="B58" s="234"/>
      <c r="C58" s="233"/>
      <c r="D58" s="235"/>
      <c r="E58" s="236"/>
      <c r="F58" s="246"/>
      <c r="G58" s="246"/>
      <c r="H58" s="48"/>
      <c r="I58" s="48"/>
      <c r="J58" s="237"/>
      <c r="K58" s="238"/>
      <c r="L58" s="297"/>
      <c r="M58" s="225">
        <f>E55*L58</f>
        <v>0</v>
      </c>
      <c r="N58" s="239"/>
      <c r="O58" s="227">
        <f t="shared" si="2"/>
        <v>0</v>
      </c>
      <c r="P58" s="53"/>
      <c r="Q58" s="53"/>
      <c r="R58" s="53"/>
    </row>
    <row r="59" spans="1:18">
      <c r="A59" s="233"/>
      <c r="B59" s="234"/>
      <c r="C59" s="233"/>
      <c r="D59" s="235"/>
      <c r="E59" s="236"/>
      <c r="F59" s="246"/>
      <c r="G59" s="246"/>
      <c r="H59" s="48"/>
      <c r="I59" s="48"/>
      <c r="J59" s="237"/>
      <c r="K59" s="238"/>
      <c r="L59" s="297"/>
      <c r="M59" s="225">
        <f>E55*L59</f>
        <v>0</v>
      </c>
      <c r="N59" s="239"/>
      <c r="O59" s="227">
        <f t="shared" si="2"/>
        <v>0</v>
      </c>
      <c r="P59" s="53"/>
      <c r="Q59" s="53"/>
      <c r="R59" s="53"/>
    </row>
    <row r="60" spans="1:18">
      <c r="A60" s="240"/>
      <c r="B60" s="241"/>
      <c r="C60" s="240"/>
      <c r="D60" s="242"/>
      <c r="E60" s="243"/>
      <c r="F60" s="253"/>
      <c r="G60" s="253"/>
      <c r="H60" s="59"/>
      <c r="I60" s="59"/>
      <c r="J60" s="222"/>
      <c r="K60" s="223"/>
      <c r="L60" s="252"/>
      <c r="M60" s="225">
        <f>E55*L60</f>
        <v>0</v>
      </c>
      <c r="N60" s="239"/>
      <c r="O60" s="227">
        <f t="shared" si="2"/>
        <v>0</v>
      </c>
      <c r="P60" s="60"/>
      <c r="Q60" s="60"/>
      <c r="R60" s="60"/>
    </row>
    <row r="61" spans="1:18" s="300" customFormat="1" ht="66.75" customHeight="1">
      <c r="A61" s="213">
        <f>A55+1</f>
        <v>9</v>
      </c>
      <c r="B61" s="230" t="s">
        <v>517</v>
      </c>
      <c r="C61" s="217" t="s">
        <v>134</v>
      </c>
      <c r="D61" s="231" t="s">
        <v>787</v>
      </c>
      <c r="E61" s="301">
        <v>10.199999999999999</v>
      </c>
      <c r="F61" s="244"/>
      <c r="G61" s="244"/>
      <c r="H61" s="221">
        <f>IF(E61*F61*E$4&gt;0,E61*F61*E$4,0)</f>
        <v>0</v>
      </c>
      <c r="I61" s="221">
        <f>IF(E61*G61*E$5&gt;0,E61*G61*E$5,0)</f>
        <v>0</v>
      </c>
      <c r="J61" s="217" t="s">
        <v>487</v>
      </c>
      <c r="K61" s="223" t="s">
        <v>791</v>
      </c>
      <c r="L61" s="224">
        <v>1</v>
      </c>
      <c r="M61" s="225">
        <f>E61*L61</f>
        <v>10.199999999999999</v>
      </c>
      <c r="N61" s="226">
        <v>3.5</v>
      </c>
      <c r="O61" s="227">
        <f t="shared" si="2"/>
        <v>0</v>
      </c>
      <c r="P61" s="228">
        <f>SUM(O61:O66)</f>
        <v>0</v>
      </c>
      <c r="Q61" s="225">
        <f>R61/E61</f>
        <v>0</v>
      </c>
      <c r="R61" s="228">
        <f>H61+I61+P61</f>
        <v>0</v>
      </c>
    </row>
    <row r="62" spans="1:18">
      <c r="A62" s="233"/>
      <c r="B62" s="234"/>
      <c r="C62" s="233"/>
      <c r="D62" s="235"/>
      <c r="E62" s="236"/>
      <c r="F62" s="246"/>
      <c r="G62" s="246"/>
      <c r="H62" s="48"/>
      <c r="I62" s="48"/>
      <c r="J62" s="237"/>
      <c r="K62" s="238"/>
      <c r="L62" s="239"/>
      <c r="M62" s="225">
        <f>E61*L62</f>
        <v>0</v>
      </c>
      <c r="N62" s="239"/>
      <c r="O62" s="227">
        <f t="shared" si="2"/>
        <v>0</v>
      </c>
      <c r="P62" s="53"/>
      <c r="Q62" s="53"/>
      <c r="R62" s="53"/>
    </row>
    <row r="63" spans="1:18">
      <c r="A63" s="233"/>
      <c r="B63" s="234"/>
      <c r="C63" s="233"/>
      <c r="D63" s="235"/>
      <c r="E63" s="236"/>
      <c r="F63" s="246"/>
      <c r="G63" s="246"/>
      <c r="H63" s="48"/>
      <c r="I63" s="48"/>
      <c r="J63" s="237"/>
      <c r="K63" s="238"/>
      <c r="L63" s="239"/>
      <c r="M63" s="225">
        <f>E61*L63</f>
        <v>0</v>
      </c>
      <c r="N63" s="239"/>
      <c r="O63" s="227">
        <f t="shared" si="2"/>
        <v>0</v>
      </c>
      <c r="P63" s="53"/>
      <c r="Q63" s="53"/>
      <c r="R63" s="53"/>
    </row>
    <row r="64" spans="1:18">
      <c r="A64" s="233"/>
      <c r="B64" s="234"/>
      <c r="C64" s="233"/>
      <c r="D64" s="235"/>
      <c r="E64" s="236"/>
      <c r="F64" s="246"/>
      <c r="G64" s="246"/>
      <c r="H64" s="48"/>
      <c r="I64" s="48"/>
      <c r="J64" s="237"/>
      <c r="K64" s="238"/>
      <c r="L64" s="297"/>
      <c r="M64" s="225">
        <f>E61*L64</f>
        <v>0</v>
      </c>
      <c r="N64" s="239"/>
      <c r="O64" s="227">
        <f t="shared" si="2"/>
        <v>0</v>
      </c>
      <c r="P64" s="53"/>
      <c r="Q64" s="53"/>
      <c r="R64" s="53"/>
    </row>
    <row r="65" spans="1:18">
      <c r="A65" s="233"/>
      <c r="B65" s="234"/>
      <c r="C65" s="233"/>
      <c r="D65" s="235"/>
      <c r="E65" s="236"/>
      <c r="F65" s="246"/>
      <c r="G65" s="246"/>
      <c r="H65" s="48"/>
      <c r="I65" s="48"/>
      <c r="J65" s="237"/>
      <c r="K65" s="238"/>
      <c r="L65" s="297"/>
      <c r="M65" s="225">
        <f>E61*L65</f>
        <v>0</v>
      </c>
      <c r="N65" s="239"/>
      <c r="O65" s="227">
        <f t="shared" si="2"/>
        <v>0</v>
      </c>
      <c r="P65" s="53"/>
      <c r="Q65" s="53"/>
      <c r="R65" s="53"/>
    </row>
    <row r="66" spans="1:18">
      <c r="A66" s="240"/>
      <c r="B66" s="241"/>
      <c r="C66" s="240"/>
      <c r="D66" s="242"/>
      <c r="E66" s="243"/>
      <c r="F66" s="253"/>
      <c r="G66" s="253"/>
      <c r="H66" s="59"/>
      <c r="I66" s="59"/>
      <c r="J66" s="222"/>
      <c r="K66" s="223"/>
      <c r="L66" s="252"/>
      <c r="M66" s="225">
        <f>E61*L66</f>
        <v>0</v>
      </c>
      <c r="N66" s="239"/>
      <c r="O66" s="227">
        <f t="shared" si="2"/>
        <v>0</v>
      </c>
      <c r="P66" s="60"/>
      <c r="Q66" s="60"/>
      <c r="R66" s="60"/>
    </row>
    <row r="67" spans="1:18" s="300" customFormat="1" ht="64.5" customHeight="1">
      <c r="A67" s="213">
        <f>A61+1</f>
        <v>10</v>
      </c>
      <c r="B67" s="230" t="s">
        <v>517</v>
      </c>
      <c r="C67" s="217" t="s">
        <v>135</v>
      </c>
      <c r="D67" s="231" t="s">
        <v>787</v>
      </c>
      <c r="E67" s="301">
        <v>83</v>
      </c>
      <c r="F67" s="244"/>
      <c r="G67" s="244"/>
      <c r="H67" s="221">
        <f>IF(E67*F67*E$4&gt;0,E67*F67*E$4,0)</f>
        <v>0</v>
      </c>
      <c r="I67" s="221">
        <f>IF(E67*G67*E$5&gt;0,E67*G67*E$5,0)</f>
        <v>0</v>
      </c>
      <c r="J67" s="217" t="s">
        <v>135</v>
      </c>
      <c r="K67" s="223" t="s">
        <v>791</v>
      </c>
      <c r="L67" s="224">
        <v>1</v>
      </c>
      <c r="M67" s="225">
        <f>E67*L67</f>
        <v>83</v>
      </c>
      <c r="N67" s="226">
        <v>2</v>
      </c>
      <c r="O67" s="227">
        <f t="shared" si="2"/>
        <v>0</v>
      </c>
      <c r="P67" s="228">
        <f>SUM(O67:O72)</f>
        <v>0</v>
      </c>
      <c r="Q67" s="225">
        <f>R67/E67</f>
        <v>0</v>
      </c>
      <c r="R67" s="228">
        <f>H67+I67+P67</f>
        <v>0</v>
      </c>
    </row>
    <row r="68" spans="1:18">
      <c r="A68" s="233"/>
      <c r="B68" s="234"/>
      <c r="C68" s="233"/>
      <c r="D68" s="235"/>
      <c r="E68" s="236"/>
      <c r="F68" s="246"/>
      <c r="G68" s="246"/>
      <c r="H68" s="48"/>
      <c r="I68" s="48"/>
      <c r="J68" s="237"/>
      <c r="K68" s="238"/>
      <c r="L68" s="239"/>
      <c r="M68" s="225">
        <f>E67*L68</f>
        <v>0</v>
      </c>
      <c r="N68" s="239"/>
      <c r="O68" s="227">
        <f t="shared" si="2"/>
        <v>0</v>
      </c>
      <c r="P68" s="53"/>
      <c r="Q68" s="53"/>
      <c r="R68" s="53"/>
    </row>
    <row r="69" spans="1:18">
      <c r="A69" s="233"/>
      <c r="B69" s="234"/>
      <c r="C69" s="233"/>
      <c r="D69" s="235"/>
      <c r="E69" s="236"/>
      <c r="F69" s="246"/>
      <c r="G69" s="246"/>
      <c r="H69" s="48"/>
      <c r="I69" s="48"/>
      <c r="J69" s="237"/>
      <c r="K69" s="238"/>
      <c r="L69" s="239"/>
      <c r="M69" s="225">
        <f>E67*L69</f>
        <v>0</v>
      </c>
      <c r="N69" s="239"/>
      <c r="O69" s="227">
        <f t="shared" si="2"/>
        <v>0</v>
      </c>
      <c r="P69" s="53"/>
      <c r="Q69" s="53"/>
      <c r="R69" s="53"/>
    </row>
    <row r="70" spans="1:18">
      <c r="A70" s="233"/>
      <c r="B70" s="234"/>
      <c r="C70" s="233"/>
      <c r="D70" s="235"/>
      <c r="E70" s="236"/>
      <c r="F70" s="246"/>
      <c r="G70" s="246"/>
      <c r="H70" s="48"/>
      <c r="I70" s="48"/>
      <c r="J70" s="237"/>
      <c r="K70" s="238"/>
      <c r="L70" s="297"/>
      <c r="M70" s="225">
        <f>E67*L70</f>
        <v>0</v>
      </c>
      <c r="N70" s="239"/>
      <c r="O70" s="227">
        <f t="shared" si="2"/>
        <v>0</v>
      </c>
      <c r="P70" s="53"/>
      <c r="Q70" s="53"/>
      <c r="R70" s="53"/>
    </row>
    <row r="71" spans="1:18">
      <c r="A71" s="233"/>
      <c r="B71" s="234"/>
      <c r="C71" s="233"/>
      <c r="D71" s="235"/>
      <c r="E71" s="236"/>
      <c r="F71" s="246"/>
      <c r="G71" s="246"/>
      <c r="H71" s="48"/>
      <c r="I71" s="48"/>
      <c r="J71" s="237"/>
      <c r="K71" s="238"/>
      <c r="L71" s="297"/>
      <c r="M71" s="225">
        <f>E67*L71</f>
        <v>0</v>
      </c>
      <c r="N71" s="239"/>
      <c r="O71" s="227">
        <f t="shared" si="2"/>
        <v>0</v>
      </c>
      <c r="P71" s="53"/>
      <c r="Q71" s="53"/>
      <c r="R71" s="53"/>
    </row>
    <row r="72" spans="1:18">
      <c r="A72" s="240"/>
      <c r="B72" s="241"/>
      <c r="C72" s="240"/>
      <c r="D72" s="242"/>
      <c r="E72" s="243"/>
      <c r="F72" s="253"/>
      <c r="G72" s="253"/>
      <c r="H72" s="59"/>
      <c r="I72" s="59"/>
      <c r="J72" s="222"/>
      <c r="K72" s="223"/>
      <c r="L72" s="252"/>
      <c r="M72" s="225">
        <f>E67*L72</f>
        <v>0</v>
      </c>
      <c r="N72" s="239"/>
      <c r="O72" s="227">
        <f t="shared" si="2"/>
        <v>0</v>
      </c>
      <c r="P72" s="60"/>
      <c r="Q72" s="60"/>
      <c r="R72" s="60"/>
    </row>
    <row r="73" spans="1:18" ht="25.5">
      <c r="A73" s="213">
        <f>A67+1</f>
        <v>11</v>
      </c>
      <c r="B73" s="230" t="s">
        <v>511</v>
      </c>
      <c r="C73" s="213" t="s">
        <v>507</v>
      </c>
      <c r="D73" s="231" t="s">
        <v>879</v>
      </c>
      <c r="E73" s="232">
        <v>6.5000000000000002E-2</v>
      </c>
      <c r="F73" s="232">
        <v>14.5</v>
      </c>
      <c r="G73" s="245">
        <v>1.5</v>
      </c>
      <c r="H73" s="221">
        <f>IF(E73*F73*E$4&gt;0,E73*F73*E$4,0)</f>
        <v>0</v>
      </c>
      <c r="I73" s="221">
        <f>IF(E73*G73*E$5&gt;0,E73*G73*E$5,0)</f>
        <v>0</v>
      </c>
      <c r="J73" s="222" t="s">
        <v>790</v>
      </c>
      <c r="K73" s="223" t="s">
        <v>791</v>
      </c>
      <c r="L73" s="226">
        <v>0.24</v>
      </c>
      <c r="M73" s="225">
        <f>E73*L73</f>
        <v>1.5599999999999999E-2</v>
      </c>
      <c r="N73" s="226">
        <v>128.86000000000001</v>
      </c>
      <c r="O73" s="227">
        <f t="shared" si="2"/>
        <v>0</v>
      </c>
      <c r="P73" s="228">
        <f>SUM(O73:O78)</f>
        <v>0</v>
      </c>
      <c r="Q73" s="225">
        <f>R73/E73</f>
        <v>0</v>
      </c>
      <c r="R73" s="228">
        <f>H73+I73+P73</f>
        <v>0</v>
      </c>
    </row>
    <row r="74" spans="1:18">
      <c r="A74" s="233"/>
      <c r="B74" s="234"/>
      <c r="C74" s="233"/>
      <c r="D74" s="235"/>
      <c r="E74" s="236"/>
      <c r="F74" s="236"/>
      <c r="G74" s="236"/>
      <c r="H74" s="48"/>
      <c r="I74" s="48"/>
      <c r="J74" s="237"/>
      <c r="K74" s="238"/>
      <c r="L74" s="239"/>
      <c r="M74" s="225">
        <f>E73*L74</f>
        <v>0</v>
      </c>
      <c r="N74" s="239"/>
      <c r="O74" s="227">
        <f t="shared" si="2"/>
        <v>0</v>
      </c>
      <c r="P74" s="53"/>
      <c r="Q74" s="53"/>
      <c r="R74" s="53"/>
    </row>
    <row r="75" spans="1:18">
      <c r="A75" s="233"/>
      <c r="B75" s="234"/>
      <c r="C75" s="233"/>
      <c r="D75" s="235"/>
      <c r="E75" s="236"/>
      <c r="F75" s="236"/>
      <c r="G75" s="236"/>
      <c r="H75" s="48"/>
      <c r="I75" s="48"/>
      <c r="J75" s="237"/>
      <c r="K75" s="238"/>
      <c r="L75" s="239"/>
      <c r="M75" s="225">
        <f>E73*L75</f>
        <v>0</v>
      </c>
      <c r="N75" s="239"/>
      <c r="O75" s="227">
        <f t="shared" si="2"/>
        <v>0</v>
      </c>
      <c r="P75" s="53"/>
      <c r="Q75" s="53"/>
      <c r="R75" s="53"/>
    </row>
    <row r="76" spans="1:18">
      <c r="A76" s="233"/>
      <c r="B76" s="234"/>
      <c r="C76" s="233"/>
      <c r="D76" s="235"/>
      <c r="E76" s="236"/>
      <c r="F76" s="236"/>
      <c r="G76" s="236"/>
      <c r="H76" s="48"/>
      <c r="I76" s="48"/>
      <c r="J76" s="237"/>
      <c r="K76" s="238"/>
      <c r="L76" s="239"/>
      <c r="M76" s="225">
        <f>E73*L76</f>
        <v>0</v>
      </c>
      <c r="N76" s="239"/>
      <c r="O76" s="227">
        <f t="shared" si="2"/>
        <v>0</v>
      </c>
      <c r="P76" s="53"/>
      <c r="Q76" s="53"/>
      <c r="R76" s="53"/>
    </row>
    <row r="77" spans="1:18">
      <c r="A77" s="233"/>
      <c r="B77" s="234"/>
      <c r="C77" s="233"/>
      <c r="D77" s="235"/>
      <c r="E77" s="236"/>
      <c r="F77" s="236"/>
      <c r="G77" s="236"/>
      <c r="H77" s="48"/>
      <c r="I77" s="48"/>
      <c r="J77" s="237"/>
      <c r="K77" s="238"/>
      <c r="L77" s="239"/>
      <c r="M77" s="225">
        <f>E73*L77</f>
        <v>0</v>
      </c>
      <c r="N77" s="239"/>
      <c r="O77" s="227">
        <f t="shared" ref="O77:O108" si="3">M77*N77*E$6</f>
        <v>0</v>
      </c>
      <c r="P77" s="53"/>
      <c r="Q77" s="53"/>
      <c r="R77" s="53"/>
    </row>
    <row r="78" spans="1:18">
      <c r="A78" s="240"/>
      <c r="B78" s="241"/>
      <c r="C78" s="240"/>
      <c r="D78" s="242"/>
      <c r="E78" s="243"/>
      <c r="F78" s="243"/>
      <c r="G78" s="243"/>
      <c r="H78" s="59"/>
      <c r="I78" s="59"/>
      <c r="J78" s="237"/>
      <c r="K78" s="238"/>
      <c r="L78" s="239"/>
      <c r="M78" s="225">
        <f>E73*L78</f>
        <v>0</v>
      </c>
      <c r="N78" s="239"/>
      <c r="O78" s="227">
        <f t="shared" si="3"/>
        <v>0</v>
      </c>
      <c r="P78" s="60"/>
      <c r="Q78" s="60"/>
      <c r="R78" s="60"/>
    </row>
    <row r="79" spans="1:18" ht="35.25" customHeight="1">
      <c r="A79" s="213">
        <f>A73+1</f>
        <v>12</v>
      </c>
      <c r="B79" s="230" t="s">
        <v>136</v>
      </c>
      <c r="C79" s="213" t="s">
        <v>137</v>
      </c>
      <c r="D79" s="231" t="s">
        <v>787</v>
      </c>
      <c r="E79" s="232">
        <v>241</v>
      </c>
      <c r="F79" s="232">
        <v>0.27</v>
      </c>
      <c r="G79" s="232">
        <v>0.25</v>
      </c>
      <c r="H79" s="221">
        <f>IF(E79*F79*E$4&gt;0,E79*F79*E$4,0)</f>
        <v>0</v>
      </c>
      <c r="I79" s="221">
        <f>IF(E79*G79*E$5&gt;0,E79*G79*E$5,0)</f>
        <v>0</v>
      </c>
      <c r="J79" s="222" t="s">
        <v>43</v>
      </c>
      <c r="K79" s="223" t="s">
        <v>787</v>
      </c>
      <c r="L79" s="226">
        <v>1</v>
      </c>
      <c r="M79" s="225">
        <f>E79*L79</f>
        <v>241</v>
      </c>
      <c r="N79" s="226">
        <v>2</v>
      </c>
      <c r="O79" s="227">
        <f t="shared" si="3"/>
        <v>0</v>
      </c>
      <c r="P79" s="228">
        <f>SUM(O79:O84)</f>
        <v>0</v>
      </c>
      <c r="Q79" s="225">
        <f>R79/E79</f>
        <v>0</v>
      </c>
      <c r="R79" s="228">
        <f>H79+I79+P79</f>
        <v>0</v>
      </c>
    </row>
    <row r="80" spans="1:18">
      <c r="A80" s="233"/>
      <c r="B80" s="234"/>
      <c r="C80" s="233"/>
      <c r="D80" s="235"/>
      <c r="E80" s="236"/>
      <c r="F80" s="236"/>
      <c r="G80" s="236"/>
      <c r="H80" s="48"/>
      <c r="I80" s="48"/>
      <c r="J80" s="222"/>
      <c r="K80" s="223"/>
      <c r="L80" s="226"/>
      <c r="M80" s="225">
        <f>E79*L80</f>
        <v>0</v>
      </c>
      <c r="N80" s="226"/>
      <c r="O80" s="227">
        <f t="shared" si="3"/>
        <v>0</v>
      </c>
      <c r="P80" s="53"/>
      <c r="Q80" s="53"/>
      <c r="R80" s="53"/>
    </row>
    <row r="81" spans="1:18">
      <c r="A81" s="233"/>
      <c r="B81" s="234"/>
      <c r="C81" s="233"/>
      <c r="D81" s="235"/>
      <c r="E81" s="236"/>
      <c r="F81" s="236"/>
      <c r="G81" s="236"/>
      <c r="H81" s="48"/>
      <c r="I81" s="48"/>
      <c r="J81" s="222"/>
      <c r="K81" s="223"/>
      <c r="L81" s="226"/>
      <c r="M81" s="225">
        <f>E79*L81</f>
        <v>0</v>
      </c>
      <c r="N81" s="226"/>
      <c r="O81" s="227">
        <f t="shared" si="3"/>
        <v>0</v>
      </c>
      <c r="P81" s="53"/>
      <c r="Q81" s="53"/>
      <c r="R81" s="53"/>
    </row>
    <row r="82" spans="1:18">
      <c r="A82" s="233"/>
      <c r="B82" s="234"/>
      <c r="C82" s="233"/>
      <c r="D82" s="235"/>
      <c r="E82" s="236"/>
      <c r="F82" s="236"/>
      <c r="G82" s="236"/>
      <c r="H82" s="48"/>
      <c r="I82" s="48"/>
      <c r="J82" s="222"/>
      <c r="K82" s="223"/>
      <c r="L82" s="226"/>
      <c r="M82" s="225">
        <f>E79*L82</f>
        <v>0</v>
      </c>
      <c r="N82" s="226"/>
      <c r="O82" s="227">
        <f t="shared" si="3"/>
        <v>0</v>
      </c>
      <c r="P82" s="53"/>
      <c r="Q82" s="53"/>
      <c r="R82" s="53"/>
    </row>
    <row r="83" spans="1:18">
      <c r="A83" s="233"/>
      <c r="B83" s="234"/>
      <c r="C83" s="233"/>
      <c r="D83" s="235"/>
      <c r="E83" s="236"/>
      <c r="F83" s="236"/>
      <c r="G83" s="236"/>
      <c r="H83" s="48"/>
      <c r="I83" s="48"/>
      <c r="J83" s="222"/>
      <c r="K83" s="223"/>
      <c r="L83" s="226"/>
      <c r="M83" s="225">
        <f>E79*L83</f>
        <v>0</v>
      </c>
      <c r="N83" s="226"/>
      <c r="O83" s="227">
        <f t="shared" si="3"/>
        <v>0</v>
      </c>
      <c r="P83" s="53"/>
      <c r="Q83" s="53"/>
      <c r="R83" s="53"/>
    </row>
    <row r="84" spans="1:18">
      <c r="A84" s="240"/>
      <c r="B84" s="241"/>
      <c r="C84" s="240"/>
      <c r="D84" s="242"/>
      <c r="E84" s="243"/>
      <c r="F84" s="243"/>
      <c r="G84" s="243"/>
      <c r="H84" s="59"/>
      <c r="I84" s="59"/>
      <c r="J84" s="237"/>
      <c r="K84" s="238"/>
      <c r="L84" s="239"/>
      <c r="M84" s="225">
        <f>E79*L84</f>
        <v>0</v>
      </c>
      <c r="N84" s="239"/>
      <c r="O84" s="227">
        <f t="shared" si="3"/>
        <v>0</v>
      </c>
      <c r="P84" s="60"/>
      <c r="Q84" s="60"/>
      <c r="R84" s="60"/>
    </row>
    <row r="85" spans="1:18" ht="48.75" customHeight="1">
      <c r="A85" s="213">
        <f>A79+1</f>
        <v>13</v>
      </c>
      <c r="B85" s="230" t="s">
        <v>138</v>
      </c>
      <c r="C85" s="213" t="s">
        <v>139</v>
      </c>
      <c r="D85" s="231" t="s">
        <v>787</v>
      </c>
      <c r="E85" s="232">
        <v>7</v>
      </c>
      <c r="F85" s="232">
        <v>0.26</v>
      </c>
      <c r="G85" s="232">
        <v>0.04</v>
      </c>
      <c r="H85" s="221">
        <f>IF(E85*F85*E$4&gt;0,E85*F85*E$4,0)</f>
        <v>0</v>
      </c>
      <c r="I85" s="221">
        <f>IF(E85*G85*E$5&gt;0,E85*G85*E$5,0)</f>
        <v>0</v>
      </c>
      <c r="J85" s="222" t="s">
        <v>43</v>
      </c>
      <c r="K85" s="223" t="s">
        <v>787</v>
      </c>
      <c r="L85" s="226">
        <v>1</v>
      </c>
      <c r="M85" s="225">
        <f>E85*L85</f>
        <v>7</v>
      </c>
      <c r="N85" s="226">
        <v>3.5</v>
      </c>
      <c r="O85" s="227">
        <f t="shared" si="3"/>
        <v>0</v>
      </c>
      <c r="P85" s="228">
        <f>SUM(O85:O90)</f>
        <v>0</v>
      </c>
      <c r="Q85" s="225">
        <f>R85/E85</f>
        <v>0</v>
      </c>
      <c r="R85" s="228">
        <f>H85+I85+P85</f>
        <v>0</v>
      </c>
    </row>
    <row r="86" spans="1:18">
      <c r="A86" s="233"/>
      <c r="B86" s="234"/>
      <c r="C86" s="233"/>
      <c r="D86" s="235"/>
      <c r="E86" s="236"/>
      <c r="F86" s="236"/>
      <c r="G86" s="236"/>
      <c r="H86" s="48"/>
      <c r="I86" s="48"/>
      <c r="J86" s="222"/>
      <c r="K86" s="223"/>
      <c r="L86" s="226"/>
      <c r="M86" s="225">
        <f>E85*L86</f>
        <v>0</v>
      </c>
      <c r="N86" s="226"/>
      <c r="O86" s="227">
        <f t="shared" si="3"/>
        <v>0</v>
      </c>
      <c r="P86" s="53"/>
      <c r="Q86" s="53"/>
      <c r="R86" s="53"/>
    </row>
    <row r="87" spans="1:18">
      <c r="A87" s="233"/>
      <c r="B87" s="234"/>
      <c r="C87" s="233"/>
      <c r="D87" s="235"/>
      <c r="E87" s="236"/>
      <c r="F87" s="236"/>
      <c r="G87" s="236"/>
      <c r="H87" s="48"/>
      <c r="I87" s="48"/>
      <c r="J87" s="222"/>
      <c r="K87" s="223"/>
      <c r="L87" s="226"/>
      <c r="M87" s="225">
        <f>E85*L87</f>
        <v>0</v>
      </c>
      <c r="N87" s="226"/>
      <c r="O87" s="227">
        <f t="shared" si="3"/>
        <v>0</v>
      </c>
      <c r="P87" s="53"/>
      <c r="Q87" s="53"/>
      <c r="R87" s="53"/>
    </row>
    <row r="88" spans="1:18">
      <c r="A88" s="233"/>
      <c r="B88" s="234"/>
      <c r="C88" s="233"/>
      <c r="D88" s="235"/>
      <c r="E88" s="236"/>
      <c r="F88" s="236"/>
      <c r="G88" s="236"/>
      <c r="H88" s="48"/>
      <c r="I88" s="48"/>
      <c r="J88" s="222"/>
      <c r="K88" s="223"/>
      <c r="L88" s="226"/>
      <c r="M88" s="225">
        <f>E85*L88</f>
        <v>0</v>
      </c>
      <c r="N88" s="226"/>
      <c r="O88" s="227">
        <f t="shared" si="3"/>
        <v>0</v>
      </c>
      <c r="P88" s="53"/>
      <c r="Q88" s="53"/>
      <c r="R88" s="53"/>
    </row>
    <row r="89" spans="1:18">
      <c r="A89" s="233"/>
      <c r="B89" s="234"/>
      <c r="C89" s="233"/>
      <c r="D89" s="235"/>
      <c r="E89" s="236"/>
      <c r="F89" s="236"/>
      <c r="G89" s="236"/>
      <c r="H89" s="48"/>
      <c r="I89" s="48"/>
      <c r="J89" s="222"/>
      <c r="K89" s="223"/>
      <c r="L89" s="226"/>
      <c r="M89" s="225">
        <f>E85*L89</f>
        <v>0</v>
      </c>
      <c r="N89" s="226"/>
      <c r="O89" s="227">
        <f t="shared" si="3"/>
        <v>0</v>
      </c>
      <c r="P89" s="53"/>
      <c r="Q89" s="53"/>
      <c r="R89" s="53"/>
    </row>
    <row r="90" spans="1:18">
      <c r="A90" s="240"/>
      <c r="B90" s="241"/>
      <c r="C90" s="240"/>
      <c r="D90" s="242"/>
      <c r="E90" s="243"/>
      <c r="F90" s="243"/>
      <c r="G90" s="243"/>
      <c r="H90" s="59"/>
      <c r="I90" s="59"/>
      <c r="J90" s="237"/>
      <c r="K90" s="238"/>
      <c r="L90" s="239"/>
      <c r="M90" s="225">
        <f>E85*L90</f>
        <v>0</v>
      </c>
      <c r="N90" s="239"/>
      <c r="O90" s="227">
        <f t="shared" si="3"/>
        <v>0</v>
      </c>
      <c r="P90" s="60"/>
      <c r="Q90" s="60"/>
      <c r="R90" s="60"/>
    </row>
    <row r="91" spans="1:18" ht="58.5" customHeight="1">
      <c r="A91" s="213">
        <f>A85+1</f>
        <v>14</v>
      </c>
      <c r="B91" s="230" t="s">
        <v>140</v>
      </c>
      <c r="C91" s="213" t="s">
        <v>220</v>
      </c>
      <c r="D91" s="231" t="s">
        <v>810</v>
      </c>
      <c r="E91" s="245">
        <v>2</v>
      </c>
      <c r="F91" s="244">
        <v>0.88500000000000001</v>
      </c>
      <c r="G91" s="220">
        <v>0.38800000000000001</v>
      </c>
      <c r="H91" s="221">
        <f>IF(E91*F91*E$4&gt;0,E91*F91*E$4,0)</f>
        <v>0</v>
      </c>
      <c r="I91" s="221">
        <f>IF(E91*G91*E$5&gt;0,E91*G91*E$5,0)</f>
        <v>0</v>
      </c>
      <c r="J91" s="222" t="s">
        <v>790</v>
      </c>
      <c r="K91" s="223" t="s">
        <v>793</v>
      </c>
      <c r="L91" s="226">
        <v>3.19</v>
      </c>
      <c r="M91" s="225">
        <f>E91*L91</f>
        <v>6.38</v>
      </c>
      <c r="N91" s="226">
        <v>0.186</v>
      </c>
      <c r="O91" s="227">
        <f t="shared" si="3"/>
        <v>0</v>
      </c>
      <c r="P91" s="228">
        <f>SUM(O91:O96)</f>
        <v>0</v>
      </c>
      <c r="Q91" s="225">
        <f>R91/E91</f>
        <v>0</v>
      </c>
      <c r="R91" s="228">
        <f>H91+I91+P91</f>
        <v>0</v>
      </c>
    </row>
    <row r="92" spans="1:18" ht="25.5">
      <c r="A92" s="233"/>
      <c r="B92" s="234"/>
      <c r="C92" s="233"/>
      <c r="D92" s="235"/>
      <c r="E92" s="236"/>
      <c r="F92" s="236"/>
      <c r="G92" s="236"/>
      <c r="H92" s="48"/>
      <c r="I92" s="48"/>
      <c r="J92" s="237" t="s">
        <v>219</v>
      </c>
      <c r="K92" s="238" t="s">
        <v>793</v>
      </c>
      <c r="L92" s="239">
        <v>1.25</v>
      </c>
      <c r="M92" s="225">
        <f>E91*L92</f>
        <v>2.5</v>
      </c>
      <c r="N92" s="239">
        <v>0.9</v>
      </c>
      <c r="O92" s="227">
        <f t="shared" si="3"/>
        <v>0</v>
      </c>
      <c r="P92" s="53"/>
      <c r="Q92" s="53"/>
      <c r="R92" s="53"/>
    </row>
    <row r="93" spans="1:18">
      <c r="A93" s="233"/>
      <c r="B93" s="234"/>
      <c r="C93" s="233"/>
      <c r="D93" s="235"/>
      <c r="E93" s="236"/>
      <c r="F93" s="236"/>
      <c r="G93" s="236"/>
      <c r="H93" s="48"/>
      <c r="I93" s="48"/>
      <c r="J93" s="237"/>
      <c r="K93" s="238"/>
      <c r="L93" s="239"/>
      <c r="M93" s="225">
        <f>E91*L93</f>
        <v>0</v>
      </c>
      <c r="N93" s="239"/>
      <c r="O93" s="227">
        <f t="shared" si="3"/>
        <v>0</v>
      </c>
      <c r="P93" s="53"/>
      <c r="Q93" s="53"/>
      <c r="R93" s="53"/>
    </row>
    <row r="94" spans="1:18">
      <c r="A94" s="233"/>
      <c r="B94" s="234"/>
      <c r="C94" s="233"/>
      <c r="D94" s="235"/>
      <c r="E94" s="236"/>
      <c r="F94" s="236"/>
      <c r="G94" s="236"/>
      <c r="H94" s="48"/>
      <c r="I94" s="48"/>
      <c r="J94" s="237"/>
      <c r="K94" s="238"/>
      <c r="L94" s="239"/>
      <c r="M94" s="225">
        <f>E91*L94</f>
        <v>0</v>
      </c>
      <c r="N94" s="239"/>
      <c r="O94" s="227">
        <f t="shared" si="3"/>
        <v>0</v>
      </c>
      <c r="P94" s="53"/>
      <c r="Q94" s="53"/>
      <c r="R94" s="53"/>
    </row>
    <row r="95" spans="1:18">
      <c r="A95" s="233"/>
      <c r="B95" s="234"/>
      <c r="C95" s="233"/>
      <c r="D95" s="235"/>
      <c r="E95" s="236"/>
      <c r="F95" s="236"/>
      <c r="G95" s="236"/>
      <c r="H95" s="48"/>
      <c r="I95" s="48"/>
      <c r="J95" s="237"/>
      <c r="K95" s="238"/>
      <c r="L95" s="239"/>
      <c r="M95" s="225">
        <f>E91*L95</f>
        <v>0</v>
      </c>
      <c r="N95" s="239"/>
      <c r="O95" s="227">
        <f t="shared" si="3"/>
        <v>0</v>
      </c>
      <c r="P95" s="53"/>
      <c r="Q95" s="53"/>
      <c r="R95" s="53"/>
    </row>
    <row r="96" spans="1:18">
      <c r="A96" s="240"/>
      <c r="B96" s="241"/>
      <c r="C96" s="240"/>
      <c r="D96" s="242"/>
      <c r="E96" s="243"/>
      <c r="F96" s="243"/>
      <c r="G96" s="243"/>
      <c r="H96" s="59"/>
      <c r="I96" s="59"/>
      <c r="J96" s="237"/>
      <c r="K96" s="238"/>
      <c r="L96" s="239"/>
      <c r="M96" s="225">
        <f>E91*L96</f>
        <v>0</v>
      </c>
      <c r="N96" s="239"/>
      <c r="O96" s="227">
        <f t="shared" si="3"/>
        <v>0</v>
      </c>
      <c r="P96" s="60"/>
      <c r="Q96" s="60"/>
      <c r="R96" s="60"/>
    </row>
    <row r="97" spans="1:18" ht="24" customHeight="1">
      <c r="A97" s="213">
        <f>A91+1</f>
        <v>15</v>
      </c>
      <c r="B97" s="230" t="s">
        <v>716</v>
      </c>
      <c r="C97" s="213" t="s">
        <v>166</v>
      </c>
      <c r="D97" s="231" t="s">
        <v>791</v>
      </c>
      <c r="E97" s="232">
        <v>7.0000000000000007E-2</v>
      </c>
      <c r="F97" s="244">
        <v>190</v>
      </c>
      <c r="G97" s="220">
        <v>162</v>
      </c>
      <c r="H97" s="221">
        <f>IF(E97*F97*E$4&gt;0,E97*F97*E$4,0)</f>
        <v>0</v>
      </c>
      <c r="I97" s="221">
        <f>IF(E97*G97*E$5&gt;0,E97*G97*E$5,0)</f>
        <v>0</v>
      </c>
      <c r="J97" s="222" t="s">
        <v>167</v>
      </c>
      <c r="K97" s="223" t="s">
        <v>791</v>
      </c>
      <c r="L97" s="226">
        <v>1</v>
      </c>
      <c r="M97" s="225">
        <f>E97*L97</f>
        <v>7.0000000000000007E-2</v>
      </c>
      <c r="N97" s="226">
        <v>320</v>
      </c>
      <c r="O97" s="227">
        <f t="shared" si="3"/>
        <v>0</v>
      </c>
      <c r="P97" s="228">
        <f>SUM(O97:O102)</f>
        <v>0</v>
      </c>
      <c r="Q97" s="225">
        <f>R97/E97</f>
        <v>0</v>
      </c>
      <c r="R97" s="228">
        <f>H97+I97+P97</f>
        <v>0</v>
      </c>
    </row>
    <row r="98" spans="1:18">
      <c r="A98" s="233"/>
      <c r="B98" s="234"/>
      <c r="C98" s="233"/>
      <c r="D98" s="235"/>
      <c r="E98" s="236"/>
      <c r="F98" s="236"/>
      <c r="G98" s="236"/>
      <c r="H98" s="48"/>
      <c r="I98" s="48"/>
      <c r="J98" s="237"/>
      <c r="K98" s="238"/>
      <c r="L98" s="239"/>
      <c r="M98" s="225">
        <f>E97*L98</f>
        <v>0</v>
      </c>
      <c r="N98" s="239"/>
      <c r="O98" s="227">
        <f t="shared" si="3"/>
        <v>0</v>
      </c>
      <c r="P98" s="53"/>
      <c r="Q98" s="53"/>
      <c r="R98" s="53"/>
    </row>
    <row r="99" spans="1:18">
      <c r="A99" s="233"/>
      <c r="B99" s="234"/>
      <c r="C99" s="233"/>
      <c r="D99" s="235"/>
      <c r="E99" s="236"/>
      <c r="F99" s="236"/>
      <c r="G99" s="236"/>
      <c r="H99" s="48"/>
      <c r="I99" s="48"/>
      <c r="J99" s="237"/>
      <c r="K99" s="238"/>
      <c r="L99" s="239"/>
      <c r="M99" s="225">
        <f>E97*L99</f>
        <v>0</v>
      </c>
      <c r="N99" s="239"/>
      <c r="O99" s="227">
        <f t="shared" si="3"/>
        <v>0</v>
      </c>
      <c r="P99" s="53"/>
      <c r="Q99" s="53"/>
      <c r="R99" s="53"/>
    </row>
    <row r="100" spans="1:18">
      <c r="A100" s="233"/>
      <c r="B100" s="234"/>
      <c r="C100" s="233"/>
      <c r="D100" s="235"/>
      <c r="E100" s="236"/>
      <c r="F100" s="236"/>
      <c r="G100" s="236"/>
      <c r="H100" s="48"/>
      <c r="I100" s="48"/>
      <c r="J100" s="237"/>
      <c r="K100" s="238"/>
      <c r="L100" s="239"/>
      <c r="M100" s="225">
        <f>E97*L100</f>
        <v>0</v>
      </c>
      <c r="N100" s="239"/>
      <c r="O100" s="227">
        <f t="shared" si="3"/>
        <v>0</v>
      </c>
      <c r="P100" s="53"/>
      <c r="Q100" s="53"/>
      <c r="R100" s="53"/>
    </row>
    <row r="101" spans="1:18">
      <c r="A101" s="233"/>
      <c r="B101" s="234"/>
      <c r="C101" s="233"/>
      <c r="D101" s="235"/>
      <c r="E101" s="236"/>
      <c r="F101" s="236"/>
      <c r="G101" s="236"/>
      <c r="H101" s="48"/>
      <c r="I101" s="48"/>
      <c r="J101" s="237"/>
      <c r="K101" s="238"/>
      <c r="L101" s="239"/>
      <c r="M101" s="225">
        <f>E97*L101</f>
        <v>0</v>
      </c>
      <c r="N101" s="239"/>
      <c r="O101" s="227">
        <f t="shared" si="3"/>
        <v>0</v>
      </c>
      <c r="P101" s="53"/>
      <c r="Q101" s="53"/>
      <c r="R101" s="53"/>
    </row>
    <row r="102" spans="1:18">
      <c r="A102" s="240"/>
      <c r="B102" s="241"/>
      <c r="C102" s="240"/>
      <c r="D102" s="242"/>
      <c r="E102" s="243"/>
      <c r="F102" s="243"/>
      <c r="G102" s="243"/>
      <c r="H102" s="59"/>
      <c r="I102" s="59"/>
      <c r="J102" s="237"/>
      <c r="K102" s="238"/>
      <c r="L102" s="239"/>
      <c r="M102" s="225">
        <f>E97*L102</f>
        <v>0</v>
      </c>
      <c r="N102" s="239"/>
      <c r="O102" s="227">
        <f t="shared" si="3"/>
        <v>0</v>
      </c>
      <c r="P102" s="60"/>
      <c r="Q102" s="60"/>
      <c r="R102" s="60"/>
    </row>
    <row r="103" spans="1:18" s="229" customFormat="1" ht="38.25">
      <c r="A103" s="213">
        <f>A97+1</f>
        <v>16</v>
      </c>
      <c r="B103" s="218" t="s">
        <v>47</v>
      </c>
      <c r="C103" s="217" t="s">
        <v>396</v>
      </c>
      <c r="D103" s="219" t="s">
        <v>810</v>
      </c>
      <c r="E103" s="220">
        <v>3</v>
      </c>
      <c r="F103" s="220">
        <v>0.97</v>
      </c>
      <c r="G103" s="220">
        <v>0.13</v>
      </c>
      <c r="H103" s="221">
        <f>IF(E103*F103*E$4&gt;0,E103*F103*E$4,0)</f>
        <v>0</v>
      </c>
      <c r="I103" s="221">
        <f>IF(E103*G103*E$5&gt;0,E103*G103*E$5,0)</f>
        <v>0</v>
      </c>
      <c r="J103" s="222" t="s">
        <v>45</v>
      </c>
      <c r="K103" s="223" t="s">
        <v>810</v>
      </c>
      <c r="L103" s="224">
        <v>1</v>
      </c>
      <c r="M103" s="225">
        <f>E103*L103</f>
        <v>3</v>
      </c>
      <c r="N103" s="226">
        <v>24</v>
      </c>
      <c r="O103" s="227">
        <f t="shared" si="3"/>
        <v>0</v>
      </c>
      <c r="P103" s="228">
        <f>SUM(O103:O108)</f>
        <v>0</v>
      </c>
      <c r="Q103" s="225">
        <f>R103/E103</f>
        <v>0</v>
      </c>
      <c r="R103" s="228">
        <f>H103+I103+P103</f>
        <v>0</v>
      </c>
    </row>
    <row r="104" spans="1:18">
      <c r="A104" s="233"/>
      <c r="B104" s="234"/>
      <c r="C104" s="233"/>
      <c r="D104" s="235"/>
      <c r="E104" s="246"/>
      <c r="F104" s="246"/>
      <c r="G104" s="246"/>
      <c r="H104" s="48"/>
      <c r="I104" s="48"/>
      <c r="J104" s="237"/>
      <c r="K104" s="238"/>
      <c r="L104" s="252"/>
      <c r="M104" s="225">
        <f>E103*L104</f>
        <v>0</v>
      </c>
      <c r="N104" s="239"/>
      <c r="O104" s="227">
        <f t="shared" si="3"/>
        <v>0</v>
      </c>
      <c r="P104" s="53"/>
      <c r="Q104" s="53"/>
      <c r="R104" s="53"/>
    </row>
    <row r="105" spans="1:18">
      <c r="A105" s="233"/>
      <c r="B105" s="234"/>
      <c r="C105" s="233"/>
      <c r="D105" s="235"/>
      <c r="E105" s="246"/>
      <c r="F105" s="246"/>
      <c r="G105" s="246"/>
      <c r="H105" s="48"/>
      <c r="I105" s="48"/>
      <c r="J105" s="237"/>
      <c r="K105" s="238"/>
      <c r="L105" s="252"/>
      <c r="M105" s="225">
        <f>E103*L105</f>
        <v>0</v>
      </c>
      <c r="N105" s="239"/>
      <c r="O105" s="227">
        <f t="shared" si="3"/>
        <v>0</v>
      </c>
      <c r="P105" s="53"/>
      <c r="Q105" s="53"/>
      <c r="R105" s="53"/>
    </row>
    <row r="106" spans="1:18">
      <c r="A106" s="233"/>
      <c r="B106" s="234"/>
      <c r="C106" s="233"/>
      <c r="D106" s="235"/>
      <c r="E106" s="246"/>
      <c r="F106" s="246"/>
      <c r="G106" s="246"/>
      <c r="H106" s="48"/>
      <c r="I106" s="48"/>
      <c r="J106" s="237"/>
      <c r="K106" s="238"/>
      <c r="L106" s="252"/>
      <c r="M106" s="225">
        <f>E103*L106</f>
        <v>0</v>
      </c>
      <c r="N106" s="239"/>
      <c r="O106" s="227">
        <f t="shared" si="3"/>
        <v>0</v>
      </c>
      <c r="P106" s="53"/>
      <c r="Q106" s="53"/>
      <c r="R106" s="53"/>
    </row>
    <row r="107" spans="1:18">
      <c r="A107" s="233"/>
      <c r="B107" s="234"/>
      <c r="C107" s="233"/>
      <c r="D107" s="235"/>
      <c r="E107" s="246"/>
      <c r="F107" s="246"/>
      <c r="G107" s="246"/>
      <c r="H107" s="48"/>
      <c r="I107" s="48"/>
      <c r="J107" s="237"/>
      <c r="K107" s="238"/>
      <c r="L107" s="252"/>
      <c r="M107" s="225">
        <f>E103*L107</f>
        <v>0</v>
      </c>
      <c r="N107" s="239"/>
      <c r="O107" s="227">
        <f t="shared" si="3"/>
        <v>0</v>
      </c>
      <c r="P107" s="53"/>
      <c r="Q107" s="53"/>
      <c r="R107" s="53"/>
    </row>
    <row r="108" spans="1:18">
      <c r="A108" s="240"/>
      <c r="B108" s="241"/>
      <c r="C108" s="240"/>
      <c r="D108" s="242"/>
      <c r="E108" s="253"/>
      <c r="F108" s="253"/>
      <c r="G108" s="253"/>
      <c r="H108" s="59"/>
      <c r="I108" s="59"/>
      <c r="J108" s="237"/>
      <c r="K108" s="238"/>
      <c r="L108" s="252"/>
      <c r="M108" s="225">
        <f>E103*L108</f>
        <v>0</v>
      </c>
      <c r="N108" s="239"/>
      <c r="O108" s="227">
        <f t="shared" si="3"/>
        <v>0</v>
      </c>
      <c r="P108" s="60"/>
      <c r="Q108" s="60"/>
      <c r="R108" s="60"/>
    </row>
    <row r="109" spans="1:18" ht="57" customHeight="1">
      <c r="A109" s="213">
        <f>A103+1</f>
        <v>17</v>
      </c>
      <c r="B109" s="230" t="s">
        <v>85</v>
      </c>
      <c r="C109" s="213" t="s">
        <v>488</v>
      </c>
      <c r="D109" s="231" t="s">
        <v>728</v>
      </c>
      <c r="E109" s="232">
        <v>1</v>
      </c>
      <c r="F109" s="232">
        <v>2.73</v>
      </c>
      <c r="G109" s="232">
        <v>0.85</v>
      </c>
      <c r="H109" s="221">
        <f>IF(E109*F109*E$4&gt;0,E109*F109*E$4,0)</f>
        <v>0</v>
      </c>
      <c r="I109" s="221">
        <f>IF(E109*G109*E$5&gt;0,E109*G109*E$5,0)</f>
        <v>0</v>
      </c>
      <c r="J109" s="222" t="s">
        <v>729</v>
      </c>
      <c r="K109" s="223" t="s">
        <v>728</v>
      </c>
      <c r="L109" s="226">
        <v>1</v>
      </c>
      <c r="M109" s="225">
        <f>E109*L109</f>
        <v>1</v>
      </c>
      <c r="N109" s="226">
        <v>324.74</v>
      </c>
      <c r="O109" s="227">
        <f t="shared" ref="O109:O140" si="4">M109*N109*E$6</f>
        <v>0</v>
      </c>
      <c r="P109" s="228">
        <f>SUM(O109:O114)</f>
        <v>0</v>
      </c>
      <c r="Q109" s="225">
        <f>R109/E109</f>
        <v>0</v>
      </c>
      <c r="R109" s="228">
        <f>H109+I109+P109</f>
        <v>0</v>
      </c>
    </row>
    <row r="110" spans="1:18">
      <c r="A110" s="233"/>
      <c r="B110" s="234"/>
      <c r="C110" s="233"/>
      <c r="D110" s="235"/>
      <c r="E110" s="236"/>
      <c r="F110" s="236"/>
      <c r="G110" s="236"/>
      <c r="H110" s="48"/>
      <c r="I110" s="48"/>
      <c r="J110" s="237"/>
      <c r="K110" s="238"/>
      <c r="L110" s="239"/>
      <c r="M110" s="225">
        <f>E109*L110</f>
        <v>0</v>
      </c>
      <c r="N110" s="239"/>
      <c r="O110" s="227">
        <f t="shared" si="4"/>
        <v>0</v>
      </c>
      <c r="P110" s="53"/>
      <c r="Q110" s="53"/>
      <c r="R110" s="53"/>
    </row>
    <row r="111" spans="1:18">
      <c r="A111" s="233"/>
      <c r="B111" s="234"/>
      <c r="C111" s="233"/>
      <c r="D111" s="235"/>
      <c r="E111" s="236"/>
      <c r="F111" s="236"/>
      <c r="G111" s="236"/>
      <c r="H111" s="48"/>
      <c r="I111" s="48"/>
      <c r="J111" s="237"/>
      <c r="K111" s="238"/>
      <c r="L111" s="239"/>
      <c r="M111" s="225">
        <f>E109*L111</f>
        <v>0</v>
      </c>
      <c r="N111" s="239"/>
      <c r="O111" s="227">
        <f t="shared" si="4"/>
        <v>0</v>
      </c>
      <c r="P111" s="53"/>
      <c r="Q111" s="53"/>
      <c r="R111" s="53"/>
    </row>
    <row r="112" spans="1:18">
      <c r="A112" s="233"/>
      <c r="B112" s="234"/>
      <c r="C112" s="233"/>
      <c r="D112" s="235"/>
      <c r="E112" s="236"/>
      <c r="F112" s="236"/>
      <c r="G112" s="236"/>
      <c r="H112" s="48"/>
      <c r="I112" s="48"/>
      <c r="J112" s="237"/>
      <c r="K112" s="238"/>
      <c r="L112" s="239"/>
      <c r="M112" s="225">
        <f>E109*L112</f>
        <v>0</v>
      </c>
      <c r="N112" s="239"/>
      <c r="O112" s="227">
        <f t="shared" si="4"/>
        <v>0</v>
      </c>
      <c r="P112" s="53"/>
      <c r="Q112" s="53"/>
      <c r="R112" s="53"/>
    </row>
    <row r="113" spans="1:18">
      <c r="A113" s="233"/>
      <c r="B113" s="234"/>
      <c r="C113" s="233"/>
      <c r="D113" s="235"/>
      <c r="E113" s="236"/>
      <c r="F113" s="236"/>
      <c r="G113" s="236"/>
      <c r="H113" s="48"/>
      <c r="I113" s="48"/>
      <c r="J113" s="237"/>
      <c r="K113" s="238"/>
      <c r="L113" s="239"/>
      <c r="M113" s="225">
        <f>E109*L113</f>
        <v>0</v>
      </c>
      <c r="N113" s="239"/>
      <c r="O113" s="227">
        <f t="shared" si="4"/>
        <v>0</v>
      </c>
      <c r="P113" s="53"/>
      <c r="Q113" s="53"/>
      <c r="R113" s="53"/>
    </row>
    <row r="114" spans="1:18">
      <c r="A114" s="240"/>
      <c r="B114" s="241"/>
      <c r="C114" s="240"/>
      <c r="D114" s="242"/>
      <c r="E114" s="243"/>
      <c r="F114" s="243"/>
      <c r="G114" s="243"/>
      <c r="H114" s="59"/>
      <c r="I114" s="59"/>
      <c r="J114" s="237"/>
      <c r="K114" s="238"/>
      <c r="L114" s="239"/>
      <c r="M114" s="225">
        <f>E109*L114</f>
        <v>0</v>
      </c>
      <c r="N114" s="239"/>
      <c r="O114" s="227">
        <f t="shared" si="4"/>
        <v>0</v>
      </c>
      <c r="P114" s="60"/>
      <c r="Q114" s="60"/>
      <c r="R114" s="60"/>
    </row>
    <row r="115" spans="1:18" ht="36.75" customHeight="1">
      <c r="A115" s="213">
        <f>A109+1</f>
        <v>18</v>
      </c>
      <c r="B115" s="230" t="s">
        <v>518</v>
      </c>
      <c r="C115" s="213" t="s">
        <v>116</v>
      </c>
      <c r="D115" s="231" t="s">
        <v>873</v>
      </c>
      <c r="E115" s="232">
        <v>110</v>
      </c>
      <c r="F115" s="244">
        <v>0.06</v>
      </c>
      <c r="G115" s="244">
        <v>0.01</v>
      </c>
      <c r="H115" s="221">
        <f>IF(E115*F115*E$4&gt;0,E115*F115*E$4,0)</f>
        <v>0</v>
      </c>
      <c r="I115" s="221">
        <f>IF(E115*G115*E$5&gt;0,E115*G115*E$5,0)</f>
        <v>0</v>
      </c>
      <c r="J115" s="222" t="s">
        <v>785</v>
      </c>
      <c r="K115" s="223"/>
      <c r="L115" s="224"/>
      <c r="M115" s="225">
        <f>E115*L115</f>
        <v>0</v>
      </c>
      <c r="N115" s="226"/>
      <c r="O115" s="227">
        <f t="shared" si="4"/>
        <v>0</v>
      </c>
      <c r="P115" s="228">
        <f>SUM(O115:O120)</f>
        <v>0</v>
      </c>
      <c r="Q115" s="225">
        <f>R115/E115</f>
        <v>0</v>
      </c>
      <c r="R115" s="228">
        <f>H115+I115+P115</f>
        <v>0</v>
      </c>
    </row>
    <row r="116" spans="1:18">
      <c r="A116" s="233"/>
      <c r="B116" s="234"/>
      <c r="C116" s="233"/>
      <c r="D116" s="235"/>
      <c r="E116" s="246"/>
      <c r="F116" s="246"/>
      <c r="G116" s="246"/>
      <c r="H116" s="48"/>
      <c r="I116" s="48"/>
      <c r="J116" s="237"/>
      <c r="K116" s="238"/>
      <c r="L116" s="252"/>
      <c r="M116" s="225">
        <f>E115*L116</f>
        <v>0</v>
      </c>
      <c r="N116" s="239"/>
      <c r="O116" s="227">
        <f t="shared" si="4"/>
        <v>0</v>
      </c>
      <c r="P116" s="53"/>
      <c r="Q116" s="53"/>
      <c r="R116" s="53"/>
    </row>
    <row r="117" spans="1:18">
      <c r="A117" s="233"/>
      <c r="B117" s="234"/>
      <c r="C117" s="233"/>
      <c r="D117" s="235"/>
      <c r="E117" s="246"/>
      <c r="F117" s="246"/>
      <c r="G117" s="246"/>
      <c r="H117" s="48"/>
      <c r="I117" s="48"/>
      <c r="J117" s="237"/>
      <c r="K117" s="238"/>
      <c r="L117" s="252"/>
      <c r="M117" s="225">
        <f>E115*L117</f>
        <v>0</v>
      </c>
      <c r="N117" s="239"/>
      <c r="O117" s="227">
        <f t="shared" si="4"/>
        <v>0</v>
      </c>
      <c r="P117" s="53"/>
      <c r="Q117" s="53"/>
      <c r="R117" s="53"/>
    </row>
    <row r="118" spans="1:18">
      <c r="A118" s="233"/>
      <c r="B118" s="234"/>
      <c r="C118" s="233"/>
      <c r="D118" s="235"/>
      <c r="E118" s="246"/>
      <c r="F118" s="246"/>
      <c r="G118" s="246"/>
      <c r="H118" s="48"/>
      <c r="I118" s="48"/>
      <c r="J118" s="237"/>
      <c r="K118" s="238"/>
      <c r="L118" s="252"/>
      <c r="M118" s="225">
        <f>E115*L118</f>
        <v>0</v>
      </c>
      <c r="N118" s="239"/>
      <c r="O118" s="227">
        <f t="shared" si="4"/>
        <v>0</v>
      </c>
      <c r="P118" s="53"/>
      <c r="Q118" s="53"/>
      <c r="R118" s="53"/>
    </row>
    <row r="119" spans="1:18">
      <c r="A119" s="233"/>
      <c r="B119" s="234"/>
      <c r="C119" s="233"/>
      <c r="D119" s="235"/>
      <c r="E119" s="246"/>
      <c r="F119" s="246"/>
      <c r="G119" s="246"/>
      <c r="H119" s="48"/>
      <c r="I119" s="48"/>
      <c r="J119" s="237"/>
      <c r="K119" s="238"/>
      <c r="L119" s="252"/>
      <c r="M119" s="225">
        <f>E115*L119</f>
        <v>0</v>
      </c>
      <c r="N119" s="239"/>
      <c r="O119" s="227">
        <f t="shared" si="4"/>
        <v>0</v>
      </c>
      <c r="P119" s="53"/>
      <c r="Q119" s="53"/>
      <c r="R119" s="53"/>
    </row>
    <row r="120" spans="1:18">
      <c r="A120" s="240"/>
      <c r="B120" s="241"/>
      <c r="C120" s="240"/>
      <c r="D120" s="242"/>
      <c r="E120" s="253"/>
      <c r="F120" s="253"/>
      <c r="G120" s="253"/>
      <c r="H120" s="59"/>
      <c r="I120" s="59"/>
      <c r="J120" s="237"/>
      <c r="K120" s="238"/>
      <c r="L120" s="252"/>
      <c r="M120" s="225">
        <f>E115*L120</f>
        <v>0</v>
      </c>
      <c r="N120" s="239"/>
      <c r="O120" s="227">
        <f t="shared" si="4"/>
        <v>0</v>
      </c>
      <c r="P120" s="60"/>
      <c r="Q120" s="60"/>
      <c r="R120" s="60"/>
    </row>
    <row r="121" spans="1:18" ht="38.25">
      <c r="A121" s="213">
        <f>A115+1</f>
        <v>19</v>
      </c>
      <c r="B121" s="230" t="s">
        <v>519</v>
      </c>
      <c r="C121" s="213" t="s">
        <v>489</v>
      </c>
      <c r="D121" s="231" t="s">
        <v>786</v>
      </c>
      <c r="E121" s="232">
        <v>1.1000000000000001</v>
      </c>
      <c r="F121" s="244">
        <v>4.5999999999999996</v>
      </c>
      <c r="G121" s="244">
        <v>6.8</v>
      </c>
      <c r="H121" s="221">
        <f>IF(E121*F121*E$4&gt;0,E121*F121*E$4,0)</f>
        <v>0</v>
      </c>
      <c r="I121" s="221">
        <f>IF(E121*G121*E$5&gt;0,E121*G121*E$5,0)</f>
        <v>0</v>
      </c>
      <c r="J121" s="222" t="s">
        <v>521</v>
      </c>
      <c r="K121" s="223" t="s">
        <v>793</v>
      </c>
      <c r="L121" s="224">
        <v>30</v>
      </c>
      <c r="M121" s="225">
        <f>E121*L121</f>
        <v>33</v>
      </c>
      <c r="N121" s="226">
        <v>0.28299999999999997</v>
      </c>
      <c r="O121" s="227">
        <f t="shared" si="4"/>
        <v>0</v>
      </c>
      <c r="P121" s="228">
        <f>SUM(O121:O126)</f>
        <v>0</v>
      </c>
      <c r="Q121" s="225">
        <f>R121/E121</f>
        <v>0</v>
      </c>
      <c r="R121" s="228">
        <f>H121+I121+P121</f>
        <v>0</v>
      </c>
    </row>
    <row r="122" spans="1:18">
      <c r="A122" s="233"/>
      <c r="B122" s="234"/>
      <c r="C122" s="233"/>
      <c r="D122" s="235"/>
      <c r="E122" s="246"/>
      <c r="F122" s="246"/>
      <c r="G122" s="246"/>
      <c r="H122" s="48"/>
      <c r="I122" s="48"/>
      <c r="J122" s="237"/>
      <c r="K122" s="238"/>
      <c r="L122" s="252"/>
      <c r="M122" s="225">
        <f>E121*L122</f>
        <v>0</v>
      </c>
      <c r="N122" s="239"/>
      <c r="O122" s="227">
        <f t="shared" si="4"/>
        <v>0</v>
      </c>
      <c r="P122" s="53"/>
      <c r="Q122" s="53"/>
      <c r="R122" s="53"/>
    </row>
    <row r="123" spans="1:18">
      <c r="A123" s="233"/>
      <c r="B123" s="234"/>
      <c r="C123" s="233"/>
      <c r="D123" s="235"/>
      <c r="E123" s="246"/>
      <c r="F123" s="246"/>
      <c r="G123" s="246"/>
      <c r="H123" s="48"/>
      <c r="I123" s="48"/>
      <c r="J123" s="237"/>
      <c r="K123" s="238"/>
      <c r="L123" s="252"/>
      <c r="M123" s="225">
        <f>E121*L123</f>
        <v>0</v>
      </c>
      <c r="N123" s="239"/>
      <c r="O123" s="227">
        <f t="shared" si="4"/>
        <v>0</v>
      </c>
      <c r="P123" s="53"/>
      <c r="Q123" s="53"/>
      <c r="R123" s="53"/>
    </row>
    <row r="124" spans="1:18">
      <c r="A124" s="233"/>
      <c r="B124" s="234"/>
      <c r="C124" s="233"/>
      <c r="D124" s="235"/>
      <c r="E124" s="246"/>
      <c r="F124" s="246"/>
      <c r="G124" s="246"/>
      <c r="H124" s="48"/>
      <c r="I124" s="48"/>
      <c r="J124" s="237"/>
      <c r="K124" s="238"/>
      <c r="L124" s="252"/>
      <c r="M124" s="225">
        <f>E121*L124</f>
        <v>0</v>
      </c>
      <c r="N124" s="239"/>
      <c r="O124" s="227">
        <f t="shared" si="4"/>
        <v>0</v>
      </c>
      <c r="P124" s="53"/>
      <c r="Q124" s="53"/>
      <c r="R124" s="53"/>
    </row>
    <row r="125" spans="1:18">
      <c r="A125" s="233"/>
      <c r="B125" s="234"/>
      <c r="C125" s="233"/>
      <c r="D125" s="235"/>
      <c r="E125" s="246"/>
      <c r="F125" s="246"/>
      <c r="G125" s="246"/>
      <c r="H125" s="48"/>
      <c r="I125" s="48"/>
      <c r="J125" s="237"/>
      <c r="K125" s="238"/>
      <c r="L125" s="252"/>
      <c r="M125" s="225">
        <f>E121*L125</f>
        <v>0</v>
      </c>
      <c r="N125" s="239"/>
      <c r="O125" s="227">
        <f t="shared" si="4"/>
        <v>0</v>
      </c>
      <c r="P125" s="53"/>
      <c r="Q125" s="53"/>
      <c r="R125" s="53"/>
    </row>
    <row r="126" spans="1:18">
      <c r="A126" s="240"/>
      <c r="B126" s="241"/>
      <c r="C126" s="240"/>
      <c r="D126" s="242"/>
      <c r="E126" s="253"/>
      <c r="F126" s="253"/>
      <c r="G126" s="253"/>
      <c r="H126" s="59"/>
      <c r="I126" s="59"/>
      <c r="J126" s="237"/>
      <c r="K126" s="238"/>
      <c r="L126" s="252"/>
      <c r="M126" s="225">
        <f>E121*L126</f>
        <v>0</v>
      </c>
      <c r="N126" s="239"/>
      <c r="O126" s="227">
        <f t="shared" si="4"/>
        <v>0</v>
      </c>
      <c r="P126" s="60"/>
      <c r="Q126" s="60"/>
      <c r="R126" s="60"/>
    </row>
    <row r="127" spans="1:18" ht="39.75" customHeight="1">
      <c r="A127" s="213">
        <f>A121+1</f>
        <v>20</v>
      </c>
      <c r="B127" s="230" t="s">
        <v>86</v>
      </c>
      <c r="C127" s="213" t="s">
        <v>490</v>
      </c>
      <c r="D127" s="231" t="s">
        <v>879</v>
      </c>
      <c r="E127" s="232">
        <v>1.1000000000000001</v>
      </c>
      <c r="F127" s="244">
        <v>2.0499999999999998</v>
      </c>
      <c r="G127" s="244">
        <v>0.2</v>
      </c>
      <c r="H127" s="221">
        <f>IF(E127*F127*E$4&gt;0,E127*F127*E$4,0)</f>
        <v>0</v>
      </c>
      <c r="I127" s="221">
        <f>IF(E127*G127*E$5&gt;0,E127*G127*E$5,0)</f>
        <v>0</v>
      </c>
      <c r="J127" s="222" t="s">
        <v>520</v>
      </c>
      <c r="K127" s="223" t="s">
        <v>793</v>
      </c>
      <c r="L127" s="224">
        <v>8.6</v>
      </c>
      <c r="M127" s="225">
        <f>E127*L127</f>
        <v>9.4600000000000009</v>
      </c>
      <c r="N127" s="226">
        <v>0.25</v>
      </c>
      <c r="O127" s="227">
        <f t="shared" si="4"/>
        <v>0</v>
      </c>
      <c r="P127" s="228">
        <f>SUM(O127:O132)</f>
        <v>0</v>
      </c>
      <c r="Q127" s="225">
        <f>R127/E127</f>
        <v>0</v>
      </c>
      <c r="R127" s="228">
        <f>H127+I127+P127</f>
        <v>0</v>
      </c>
    </row>
    <row r="128" spans="1:18">
      <c r="A128" s="233"/>
      <c r="B128" s="234"/>
      <c r="C128" s="233"/>
      <c r="D128" s="235"/>
      <c r="E128" s="246"/>
      <c r="F128" s="246"/>
      <c r="G128" s="246"/>
      <c r="H128" s="48"/>
      <c r="I128" s="48"/>
      <c r="J128" s="237" t="s">
        <v>75</v>
      </c>
      <c r="K128" s="238" t="s">
        <v>793</v>
      </c>
      <c r="L128" s="252">
        <v>1.5</v>
      </c>
      <c r="M128" s="225">
        <f>E127*L128</f>
        <v>1.6500000000000001</v>
      </c>
      <c r="N128" s="239">
        <v>0.9</v>
      </c>
      <c r="O128" s="227">
        <f t="shared" si="4"/>
        <v>0</v>
      </c>
      <c r="P128" s="53"/>
      <c r="Q128" s="53"/>
      <c r="R128" s="53"/>
    </row>
    <row r="129" spans="1:18">
      <c r="A129" s="233"/>
      <c r="B129" s="234"/>
      <c r="C129" s="233"/>
      <c r="D129" s="235"/>
      <c r="E129" s="246"/>
      <c r="F129" s="246"/>
      <c r="G129" s="246"/>
      <c r="H129" s="48"/>
      <c r="I129" s="48"/>
      <c r="J129" s="237"/>
      <c r="K129" s="238"/>
      <c r="L129" s="252"/>
      <c r="M129" s="225">
        <f>E127*L129</f>
        <v>0</v>
      </c>
      <c r="N129" s="239"/>
      <c r="O129" s="227">
        <f t="shared" si="4"/>
        <v>0</v>
      </c>
      <c r="P129" s="53"/>
      <c r="Q129" s="53"/>
      <c r="R129" s="53"/>
    </row>
    <row r="130" spans="1:18">
      <c r="A130" s="233"/>
      <c r="B130" s="234"/>
      <c r="C130" s="233"/>
      <c r="D130" s="235"/>
      <c r="E130" s="246"/>
      <c r="F130" s="246"/>
      <c r="G130" s="246"/>
      <c r="H130" s="48"/>
      <c r="I130" s="48"/>
      <c r="J130" s="237"/>
      <c r="K130" s="238"/>
      <c r="L130" s="252"/>
      <c r="M130" s="225">
        <f>E127*L130</f>
        <v>0</v>
      </c>
      <c r="N130" s="239"/>
      <c r="O130" s="227">
        <f t="shared" si="4"/>
        <v>0</v>
      </c>
      <c r="P130" s="53"/>
      <c r="Q130" s="53"/>
      <c r="R130" s="53"/>
    </row>
    <row r="131" spans="1:18">
      <c r="A131" s="233"/>
      <c r="B131" s="234"/>
      <c r="C131" s="233"/>
      <c r="D131" s="235"/>
      <c r="E131" s="246"/>
      <c r="F131" s="246"/>
      <c r="G131" s="246"/>
      <c r="H131" s="48"/>
      <c r="I131" s="48"/>
      <c r="J131" s="237"/>
      <c r="K131" s="238"/>
      <c r="L131" s="252"/>
      <c r="M131" s="225">
        <f>E127*L131</f>
        <v>0</v>
      </c>
      <c r="N131" s="239"/>
      <c r="O131" s="227">
        <f t="shared" si="4"/>
        <v>0</v>
      </c>
      <c r="P131" s="53"/>
      <c r="Q131" s="53"/>
      <c r="R131" s="53"/>
    </row>
    <row r="132" spans="1:18">
      <c r="A132" s="240"/>
      <c r="B132" s="241"/>
      <c r="C132" s="240"/>
      <c r="D132" s="242"/>
      <c r="E132" s="253"/>
      <c r="F132" s="253"/>
      <c r="G132" s="253"/>
      <c r="H132" s="59"/>
      <c r="I132" s="59"/>
      <c r="J132" s="237"/>
      <c r="K132" s="238"/>
      <c r="L132" s="252"/>
      <c r="M132" s="225">
        <f>E127*L132</f>
        <v>0</v>
      </c>
      <c r="N132" s="239"/>
      <c r="O132" s="227">
        <f t="shared" si="4"/>
        <v>0</v>
      </c>
      <c r="P132" s="60"/>
      <c r="Q132" s="60"/>
      <c r="R132" s="60"/>
    </row>
    <row r="133" spans="1:18" ht="37.5" customHeight="1">
      <c r="A133" s="213">
        <f>A127+1</f>
        <v>21</v>
      </c>
      <c r="B133" s="230" t="s">
        <v>724</v>
      </c>
      <c r="C133" s="213" t="s">
        <v>117</v>
      </c>
      <c r="D133" s="231" t="s">
        <v>879</v>
      </c>
      <c r="E133" s="232">
        <v>1.1000000000000001</v>
      </c>
      <c r="F133" s="232">
        <v>21.4</v>
      </c>
      <c r="G133" s="232">
        <v>0.03</v>
      </c>
      <c r="H133" s="221">
        <f>IF(E133*F133*E$4&gt;0,E133*F133*E$4,0)</f>
        <v>0</v>
      </c>
      <c r="I133" s="221">
        <f>IF(E133*G133*E$5&gt;0,E133*G133*E$5,0)</f>
        <v>0</v>
      </c>
      <c r="J133" s="222" t="s">
        <v>799</v>
      </c>
      <c r="K133" s="223" t="s">
        <v>793</v>
      </c>
      <c r="L133" s="226">
        <v>24.4</v>
      </c>
      <c r="M133" s="225">
        <f>E133*L133</f>
        <v>26.84</v>
      </c>
      <c r="N133" s="226">
        <v>1</v>
      </c>
      <c r="O133" s="227">
        <f t="shared" si="4"/>
        <v>0</v>
      </c>
      <c r="P133" s="228">
        <f>SUM(O133:O138)</f>
        <v>0</v>
      </c>
      <c r="Q133" s="225">
        <f>R133/E133</f>
        <v>0</v>
      </c>
      <c r="R133" s="228">
        <f>H133+I133+P133</f>
        <v>0</v>
      </c>
    </row>
    <row r="134" spans="1:18">
      <c r="A134" s="233"/>
      <c r="B134" s="234"/>
      <c r="C134" s="233"/>
      <c r="D134" s="235"/>
      <c r="E134" s="236"/>
      <c r="F134" s="236"/>
      <c r="G134" s="236"/>
      <c r="H134" s="48"/>
      <c r="I134" s="48"/>
      <c r="J134" s="237" t="s">
        <v>801</v>
      </c>
      <c r="K134" s="238" t="s">
        <v>793</v>
      </c>
      <c r="L134" s="239">
        <v>0.2</v>
      </c>
      <c r="M134" s="225">
        <f>E133*L134</f>
        <v>0.22000000000000003</v>
      </c>
      <c r="N134" s="239">
        <v>0.7</v>
      </c>
      <c r="O134" s="227">
        <f t="shared" si="4"/>
        <v>0</v>
      </c>
      <c r="P134" s="53"/>
      <c r="Q134" s="53"/>
      <c r="R134" s="53"/>
    </row>
    <row r="135" spans="1:18">
      <c r="A135" s="233"/>
      <c r="B135" s="234"/>
      <c r="C135" s="233"/>
      <c r="D135" s="235"/>
      <c r="E135" s="236"/>
      <c r="F135" s="236"/>
      <c r="G135" s="236"/>
      <c r="H135" s="48"/>
      <c r="I135" s="48"/>
      <c r="J135" s="237" t="s">
        <v>800</v>
      </c>
      <c r="K135" s="238" t="s">
        <v>793</v>
      </c>
      <c r="L135" s="239">
        <v>2.7</v>
      </c>
      <c r="M135" s="225">
        <f>E133*L135</f>
        <v>2.9700000000000006</v>
      </c>
      <c r="N135" s="239">
        <v>0.75</v>
      </c>
      <c r="O135" s="227">
        <f t="shared" si="4"/>
        <v>0</v>
      </c>
      <c r="P135" s="53"/>
      <c r="Q135" s="53"/>
      <c r="R135" s="53"/>
    </row>
    <row r="136" spans="1:18">
      <c r="A136" s="233"/>
      <c r="B136" s="234"/>
      <c r="C136" s="233"/>
      <c r="D136" s="235"/>
      <c r="E136" s="236"/>
      <c r="F136" s="236"/>
      <c r="G136" s="236"/>
      <c r="H136" s="48"/>
      <c r="I136" s="48"/>
      <c r="J136" s="237"/>
      <c r="K136" s="238"/>
      <c r="L136" s="239"/>
      <c r="M136" s="225">
        <f>E133*L136</f>
        <v>0</v>
      </c>
      <c r="N136" s="239"/>
      <c r="O136" s="227">
        <f t="shared" si="4"/>
        <v>0</v>
      </c>
      <c r="P136" s="53"/>
      <c r="Q136" s="53"/>
      <c r="R136" s="53"/>
    </row>
    <row r="137" spans="1:18">
      <c r="A137" s="233"/>
      <c r="B137" s="234"/>
      <c r="C137" s="233"/>
      <c r="D137" s="235"/>
      <c r="E137" s="236"/>
      <c r="F137" s="236"/>
      <c r="G137" s="236"/>
      <c r="H137" s="48"/>
      <c r="I137" s="48"/>
      <c r="J137" s="237"/>
      <c r="K137" s="238"/>
      <c r="L137" s="239"/>
      <c r="M137" s="225">
        <f>E133*L137</f>
        <v>0</v>
      </c>
      <c r="N137" s="239"/>
      <c r="O137" s="227">
        <f t="shared" si="4"/>
        <v>0</v>
      </c>
      <c r="P137" s="53"/>
      <c r="Q137" s="53"/>
      <c r="R137" s="53"/>
    </row>
    <row r="138" spans="1:18">
      <c r="A138" s="240"/>
      <c r="B138" s="241"/>
      <c r="C138" s="240"/>
      <c r="D138" s="242"/>
      <c r="E138" s="243"/>
      <c r="F138" s="243"/>
      <c r="G138" s="243"/>
      <c r="H138" s="59"/>
      <c r="I138" s="59"/>
      <c r="J138" s="237"/>
      <c r="K138" s="238"/>
      <c r="L138" s="239"/>
      <c r="M138" s="225">
        <f>E133*L138</f>
        <v>0</v>
      </c>
      <c r="N138" s="239"/>
      <c r="O138" s="227">
        <f t="shared" si="4"/>
        <v>0</v>
      </c>
      <c r="P138" s="60"/>
      <c r="Q138" s="60"/>
      <c r="R138" s="60"/>
    </row>
    <row r="139" spans="1:18" ht="25.5">
      <c r="A139" s="213">
        <f>A133+1</f>
        <v>22</v>
      </c>
      <c r="B139" s="230" t="s">
        <v>185</v>
      </c>
      <c r="C139" s="213" t="s">
        <v>186</v>
      </c>
      <c r="D139" s="231" t="s">
        <v>187</v>
      </c>
      <c r="E139" s="245">
        <v>1</v>
      </c>
      <c r="F139" s="232">
        <v>4.2699999999999996</v>
      </c>
      <c r="G139" s="245">
        <v>9.34</v>
      </c>
      <c r="H139" s="221">
        <f>IF(E139*F139*E$4&gt;0,E139*F139*E$4,0)</f>
        <v>0</v>
      </c>
      <c r="I139" s="221">
        <f>IF(E139*G139*E$5&gt;0,E139*G139*E$5,0)</f>
        <v>0</v>
      </c>
      <c r="J139" s="222" t="s">
        <v>188</v>
      </c>
      <c r="K139" s="223" t="s">
        <v>793</v>
      </c>
      <c r="L139" s="226">
        <v>51</v>
      </c>
      <c r="M139" s="225">
        <f>E139*L139</f>
        <v>51</v>
      </c>
      <c r="N139" s="226">
        <v>0.05</v>
      </c>
      <c r="O139" s="227">
        <f t="shared" si="4"/>
        <v>0</v>
      </c>
      <c r="P139" s="228">
        <f>SUM(O139:O144)</f>
        <v>0</v>
      </c>
      <c r="Q139" s="225">
        <f>R139/E139</f>
        <v>0</v>
      </c>
      <c r="R139" s="228">
        <f>H139+I139+P139</f>
        <v>0</v>
      </c>
    </row>
    <row r="140" spans="1:18">
      <c r="A140" s="233"/>
      <c r="B140" s="234"/>
      <c r="C140" s="233"/>
      <c r="D140" s="235"/>
      <c r="E140" s="236"/>
      <c r="F140" s="236"/>
      <c r="G140" s="236"/>
      <c r="H140" s="48"/>
      <c r="I140" s="48"/>
      <c r="J140" s="237" t="s">
        <v>189</v>
      </c>
      <c r="K140" s="238" t="s">
        <v>793</v>
      </c>
      <c r="L140" s="239">
        <v>1.2</v>
      </c>
      <c r="M140" s="225">
        <f>E139*L140</f>
        <v>1.2</v>
      </c>
      <c r="N140" s="239">
        <v>0.5</v>
      </c>
      <c r="O140" s="227">
        <f t="shared" si="4"/>
        <v>0</v>
      </c>
      <c r="P140" s="53"/>
      <c r="Q140" s="53"/>
      <c r="R140" s="53"/>
    </row>
    <row r="141" spans="1:18" ht="25.5" customHeight="1">
      <c r="A141" s="233"/>
      <c r="B141" s="234"/>
      <c r="C141" s="233"/>
      <c r="D141" s="235"/>
      <c r="E141" s="236"/>
      <c r="F141" s="236"/>
      <c r="G141" s="236"/>
      <c r="H141" s="48"/>
      <c r="I141" s="48"/>
      <c r="J141" s="237" t="s">
        <v>43</v>
      </c>
      <c r="K141" s="238" t="s">
        <v>787</v>
      </c>
      <c r="L141" s="239">
        <v>0.56000000000000005</v>
      </c>
      <c r="M141" s="225">
        <f>E139*L141</f>
        <v>0.56000000000000005</v>
      </c>
      <c r="N141" s="239">
        <v>2</v>
      </c>
      <c r="O141" s="227">
        <f t="shared" ref="O141:O172" si="5">M141*N141*E$6</f>
        <v>0</v>
      </c>
      <c r="P141" s="53"/>
      <c r="Q141" s="53"/>
      <c r="R141" s="53"/>
    </row>
    <row r="142" spans="1:18" ht="41.25" customHeight="1">
      <c r="A142" s="233"/>
      <c r="B142" s="234"/>
      <c r="C142" s="233"/>
      <c r="D142" s="235"/>
      <c r="E142" s="236"/>
      <c r="F142" s="236"/>
      <c r="G142" s="236"/>
      <c r="H142" s="48"/>
      <c r="I142" s="48"/>
      <c r="J142" s="237" t="s">
        <v>190</v>
      </c>
      <c r="K142" s="238" t="s">
        <v>793</v>
      </c>
      <c r="L142" s="239">
        <v>8.36</v>
      </c>
      <c r="M142" s="225">
        <f>E139*L142</f>
        <v>8.36</v>
      </c>
      <c r="N142" s="239">
        <v>0.32</v>
      </c>
      <c r="O142" s="227">
        <f t="shared" si="5"/>
        <v>0</v>
      </c>
      <c r="P142" s="53"/>
      <c r="Q142" s="53"/>
      <c r="R142" s="53"/>
    </row>
    <row r="143" spans="1:18">
      <c r="A143" s="233"/>
      <c r="B143" s="234"/>
      <c r="C143" s="233"/>
      <c r="D143" s="235"/>
      <c r="E143" s="236"/>
      <c r="F143" s="236"/>
      <c r="G143" s="236"/>
      <c r="H143" s="48"/>
      <c r="I143" s="48"/>
      <c r="J143" s="237" t="s">
        <v>508</v>
      </c>
      <c r="K143" s="238" t="s">
        <v>793</v>
      </c>
      <c r="L143" s="239"/>
      <c r="M143" s="225">
        <f>E139*L143</f>
        <v>0</v>
      </c>
      <c r="N143" s="239">
        <v>0.45</v>
      </c>
      <c r="O143" s="227">
        <f t="shared" si="5"/>
        <v>0</v>
      </c>
      <c r="P143" s="53"/>
      <c r="Q143" s="53"/>
      <c r="R143" s="53"/>
    </row>
    <row r="144" spans="1:18">
      <c r="A144" s="240"/>
      <c r="B144" s="241"/>
      <c r="C144" s="240"/>
      <c r="D144" s="242"/>
      <c r="E144" s="243"/>
      <c r="F144" s="243"/>
      <c r="G144" s="243"/>
      <c r="H144" s="59"/>
      <c r="I144" s="59"/>
      <c r="J144" s="237"/>
      <c r="K144" s="238"/>
      <c r="L144" s="239"/>
      <c r="M144" s="225">
        <f>E139*L144</f>
        <v>0</v>
      </c>
      <c r="N144" s="239"/>
      <c r="O144" s="227">
        <f t="shared" si="5"/>
        <v>0</v>
      </c>
      <c r="P144" s="60"/>
      <c r="Q144" s="60"/>
      <c r="R144" s="60"/>
    </row>
    <row r="145" spans="1:18" ht="38.25">
      <c r="A145" s="213">
        <f>A139+1</f>
        <v>23</v>
      </c>
      <c r="B145" s="230" t="s">
        <v>725</v>
      </c>
      <c r="C145" s="213" t="s">
        <v>726</v>
      </c>
      <c r="D145" s="231" t="s">
        <v>810</v>
      </c>
      <c r="E145" s="232">
        <v>10</v>
      </c>
      <c r="F145" s="232">
        <v>1.3</v>
      </c>
      <c r="G145" s="232">
        <v>2</v>
      </c>
      <c r="H145" s="221">
        <f>IF(E145*F145*E$4&gt;0,E145*F145*E$4,0)</f>
        <v>0</v>
      </c>
      <c r="I145" s="221">
        <f>IF(E145*G145*E$5&gt;0,E145*G145*E$5,0)</f>
        <v>0</v>
      </c>
      <c r="J145" s="222" t="s">
        <v>727</v>
      </c>
      <c r="K145" s="223" t="s">
        <v>810</v>
      </c>
      <c r="L145" s="226">
        <v>1</v>
      </c>
      <c r="M145" s="225">
        <f>E145*L145</f>
        <v>10</v>
      </c>
      <c r="N145" s="226">
        <v>0.66</v>
      </c>
      <c r="O145" s="227">
        <f t="shared" si="5"/>
        <v>0</v>
      </c>
      <c r="P145" s="228">
        <f>SUM(O145:O150)</f>
        <v>0</v>
      </c>
      <c r="Q145" s="225">
        <f>R145/E145</f>
        <v>0</v>
      </c>
      <c r="R145" s="228">
        <f>H145+I145+P145</f>
        <v>0</v>
      </c>
    </row>
    <row r="146" spans="1:18">
      <c r="A146" s="233"/>
      <c r="B146" s="234"/>
      <c r="C146" s="233"/>
      <c r="D146" s="235"/>
      <c r="E146" s="236"/>
      <c r="F146" s="236"/>
      <c r="G146" s="236"/>
      <c r="H146" s="48"/>
      <c r="I146" s="48"/>
      <c r="J146" s="237"/>
      <c r="K146" s="238"/>
      <c r="L146" s="239"/>
      <c r="M146" s="225">
        <f>E145*L146</f>
        <v>0</v>
      </c>
      <c r="N146" s="239"/>
      <c r="O146" s="227">
        <f t="shared" si="5"/>
        <v>0</v>
      </c>
      <c r="P146" s="53"/>
      <c r="Q146" s="53"/>
      <c r="R146" s="53"/>
    </row>
    <row r="147" spans="1:18">
      <c r="A147" s="233"/>
      <c r="B147" s="234"/>
      <c r="C147" s="233"/>
      <c r="D147" s="235"/>
      <c r="E147" s="236"/>
      <c r="F147" s="236"/>
      <c r="G147" s="236"/>
      <c r="H147" s="48"/>
      <c r="I147" s="48"/>
      <c r="J147" s="237"/>
      <c r="K147" s="238"/>
      <c r="L147" s="239"/>
      <c r="M147" s="225">
        <f>E145*L147</f>
        <v>0</v>
      </c>
      <c r="N147" s="239"/>
      <c r="O147" s="227">
        <f t="shared" si="5"/>
        <v>0</v>
      </c>
      <c r="P147" s="53"/>
      <c r="Q147" s="53"/>
      <c r="R147" s="53"/>
    </row>
    <row r="148" spans="1:18">
      <c r="A148" s="233"/>
      <c r="B148" s="234"/>
      <c r="C148" s="233"/>
      <c r="D148" s="235"/>
      <c r="E148" s="236"/>
      <c r="F148" s="236"/>
      <c r="G148" s="236"/>
      <c r="H148" s="48"/>
      <c r="I148" s="48"/>
      <c r="J148" s="237"/>
      <c r="K148" s="238"/>
      <c r="L148" s="239"/>
      <c r="M148" s="225">
        <f>E145*L148</f>
        <v>0</v>
      </c>
      <c r="N148" s="239"/>
      <c r="O148" s="227">
        <f t="shared" si="5"/>
        <v>0</v>
      </c>
      <c r="P148" s="53"/>
      <c r="Q148" s="53"/>
      <c r="R148" s="53"/>
    </row>
    <row r="149" spans="1:18">
      <c r="A149" s="233"/>
      <c r="B149" s="234"/>
      <c r="C149" s="233"/>
      <c r="D149" s="235"/>
      <c r="E149" s="236"/>
      <c r="F149" s="236"/>
      <c r="G149" s="236"/>
      <c r="H149" s="48"/>
      <c r="I149" s="48"/>
      <c r="J149" s="237"/>
      <c r="K149" s="238"/>
      <c r="L149" s="239"/>
      <c r="M149" s="225">
        <f>E145*L149</f>
        <v>0</v>
      </c>
      <c r="N149" s="239"/>
      <c r="O149" s="227">
        <f t="shared" si="5"/>
        <v>0</v>
      </c>
      <c r="P149" s="53"/>
      <c r="Q149" s="53"/>
      <c r="R149" s="53"/>
    </row>
    <row r="150" spans="1:18">
      <c r="A150" s="240"/>
      <c r="B150" s="241"/>
      <c r="C150" s="240"/>
      <c r="D150" s="242"/>
      <c r="E150" s="243"/>
      <c r="F150" s="243"/>
      <c r="G150" s="243"/>
      <c r="H150" s="59"/>
      <c r="I150" s="59"/>
      <c r="J150" s="237"/>
      <c r="K150" s="238"/>
      <c r="L150" s="239"/>
      <c r="M150" s="225">
        <f>E145*L150</f>
        <v>0</v>
      </c>
      <c r="N150" s="239"/>
      <c r="O150" s="227">
        <f t="shared" si="5"/>
        <v>0</v>
      </c>
      <c r="P150" s="60"/>
      <c r="Q150" s="60"/>
      <c r="R150" s="60"/>
    </row>
    <row r="151" spans="1:18" ht="28.5" customHeight="1">
      <c r="A151" s="213">
        <f>A145+1</f>
        <v>24</v>
      </c>
      <c r="B151" s="230" t="s">
        <v>161</v>
      </c>
      <c r="C151" s="213" t="s">
        <v>118</v>
      </c>
      <c r="D151" s="231" t="s">
        <v>786</v>
      </c>
      <c r="E151" s="232">
        <v>2.41</v>
      </c>
      <c r="F151" s="232">
        <v>0.78</v>
      </c>
      <c r="G151" s="232">
        <v>1.95</v>
      </c>
      <c r="H151" s="221">
        <f>IF(E151*F151*E$4&gt;0,E151*F151*E$4,0)</f>
        <v>0</v>
      </c>
      <c r="I151" s="221">
        <f>IF(E151*G151*E$5&gt;0,E151*G151*E$5,0)</f>
        <v>0</v>
      </c>
      <c r="J151" s="222" t="s">
        <v>785</v>
      </c>
      <c r="K151" s="223"/>
      <c r="L151" s="226"/>
      <c r="M151" s="225">
        <f>E151*L151</f>
        <v>0</v>
      </c>
      <c r="N151" s="226"/>
      <c r="O151" s="227">
        <f t="shared" si="5"/>
        <v>0</v>
      </c>
      <c r="P151" s="228">
        <f>SUM(O151:O156)</f>
        <v>0</v>
      </c>
      <c r="Q151" s="225">
        <f>R151/E151</f>
        <v>0</v>
      </c>
      <c r="R151" s="228">
        <f>H151+I151+P151</f>
        <v>0</v>
      </c>
    </row>
    <row r="152" spans="1:18">
      <c r="A152" s="233"/>
      <c r="B152" s="234"/>
      <c r="C152" s="233"/>
      <c r="D152" s="235"/>
      <c r="E152" s="236"/>
      <c r="F152" s="236"/>
      <c r="G152" s="236"/>
      <c r="H152" s="48"/>
      <c r="I152" s="48"/>
      <c r="J152" s="237"/>
      <c r="K152" s="238"/>
      <c r="L152" s="239"/>
      <c r="M152" s="225">
        <f>E151*L152</f>
        <v>0</v>
      </c>
      <c r="N152" s="239"/>
      <c r="O152" s="227">
        <f t="shared" si="5"/>
        <v>0</v>
      </c>
      <c r="P152" s="53"/>
      <c r="Q152" s="53"/>
      <c r="R152" s="53"/>
    </row>
    <row r="153" spans="1:18">
      <c r="A153" s="233"/>
      <c r="B153" s="234"/>
      <c r="C153" s="233"/>
      <c r="D153" s="235"/>
      <c r="E153" s="236"/>
      <c r="F153" s="236"/>
      <c r="G153" s="236"/>
      <c r="H153" s="48"/>
      <c r="I153" s="48"/>
      <c r="J153" s="237"/>
      <c r="K153" s="238"/>
      <c r="L153" s="239"/>
      <c r="M153" s="225">
        <f>E151*L153</f>
        <v>0</v>
      </c>
      <c r="N153" s="239"/>
      <c r="O153" s="227">
        <f t="shared" si="5"/>
        <v>0</v>
      </c>
      <c r="P153" s="53"/>
      <c r="Q153" s="53"/>
      <c r="R153" s="53"/>
    </row>
    <row r="154" spans="1:18">
      <c r="A154" s="233"/>
      <c r="B154" s="234"/>
      <c r="C154" s="233"/>
      <c r="D154" s="235"/>
      <c r="E154" s="236"/>
      <c r="F154" s="236"/>
      <c r="G154" s="236"/>
      <c r="H154" s="48"/>
      <c r="I154" s="48"/>
      <c r="J154" s="237"/>
      <c r="K154" s="238"/>
      <c r="L154" s="239"/>
      <c r="M154" s="225">
        <f>E151*L154</f>
        <v>0</v>
      </c>
      <c r="N154" s="239"/>
      <c r="O154" s="227">
        <f t="shared" si="5"/>
        <v>0</v>
      </c>
      <c r="P154" s="53"/>
      <c r="Q154" s="53"/>
      <c r="R154" s="53"/>
    </row>
    <row r="155" spans="1:18">
      <c r="A155" s="233"/>
      <c r="B155" s="234"/>
      <c r="C155" s="233"/>
      <c r="D155" s="235"/>
      <c r="E155" s="236"/>
      <c r="F155" s="236"/>
      <c r="G155" s="236"/>
      <c r="H155" s="48"/>
      <c r="I155" s="48"/>
      <c r="J155" s="237"/>
      <c r="K155" s="238"/>
      <c r="L155" s="239"/>
      <c r="M155" s="225">
        <f>E151*L155</f>
        <v>0</v>
      </c>
      <c r="N155" s="239"/>
      <c r="O155" s="227">
        <f t="shared" si="5"/>
        <v>0</v>
      </c>
      <c r="P155" s="53"/>
      <c r="Q155" s="53"/>
      <c r="R155" s="53"/>
    </row>
    <row r="156" spans="1:18">
      <c r="A156" s="240"/>
      <c r="B156" s="241"/>
      <c r="C156" s="240"/>
      <c r="D156" s="242"/>
      <c r="E156" s="243"/>
      <c r="F156" s="243"/>
      <c r="G156" s="243"/>
      <c r="H156" s="59"/>
      <c r="I156" s="59"/>
      <c r="J156" s="237"/>
      <c r="K156" s="238"/>
      <c r="L156" s="239"/>
      <c r="M156" s="225">
        <f>E151*L156</f>
        <v>0</v>
      </c>
      <c r="N156" s="239"/>
      <c r="O156" s="227">
        <f t="shared" si="5"/>
        <v>0</v>
      </c>
      <c r="P156" s="60"/>
      <c r="Q156" s="60"/>
      <c r="R156" s="60"/>
    </row>
    <row r="157" spans="1:18" ht="25.5">
      <c r="A157" s="213">
        <f>A151+1</f>
        <v>25</v>
      </c>
      <c r="B157" s="230" t="s">
        <v>88</v>
      </c>
      <c r="C157" s="213" t="s">
        <v>119</v>
      </c>
      <c r="D157" s="231" t="s">
        <v>787</v>
      </c>
      <c r="E157" s="232">
        <v>241</v>
      </c>
      <c r="F157" s="232">
        <v>0.25</v>
      </c>
      <c r="G157" s="232"/>
      <c r="H157" s="221">
        <f>IF(E157*F157*E$4&gt;0,E157*F157*E$4,0)</f>
        <v>0</v>
      </c>
      <c r="I157" s="221">
        <f>IF(E157*G157*E$5&gt;0,E157*G157*E$5,0)</f>
        <v>0</v>
      </c>
      <c r="J157" s="222" t="s">
        <v>785</v>
      </c>
      <c r="K157" s="223"/>
      <c r="L157" s="226"/>
      <c r="M157" s="225">
        <f>E157*L157</f>
        <v>0</v>
      </c>
      <c r="N157" s="226"/>
      <c r="O157" s="227">
        <f t="shared" si="5"/>
        <v>0</v>
      </c>
      <c r="P157" s="228">
        <f>SUM(O157:O162)</f>
        <v>0</v>
      </c>
      <c r="Q157" s="225">
        <f>R157/E157</f>
        <v>0</v>
      </c>
      <c r="R157" s="228">
        <f>H157+I157+P157</f>
        <v>0</v>
      </c>
    </row>
    <row r="158" spans="1:18">
      <c r="A158" s="233"/>
      <c r="B158" s="234"/>
      <c r="C158" s="233"/>
      <c r="D158" s="235"/>
      <c r="E158" s="236"/>
      <c r="F158" s="236"/>
      <c r="G158" s="236"/>
      <c r="H158" s="48"/>
      <c r="I158" s="48"/>
      <c r="J158" s="237"/>
      <c r="K158" s="238"/>
      <c r="L158" s="239"/>
      <c r="M158" s="225">
        <f>E157*L158</f>
        <v>0</v>
      </c>
      <c r="N158" s="239"/>
      <c r="O158" s="227">
        <f t="shared" si="5"/>
        <v>0</v>
      </c>
      <c r="P158" s="53"/>
      <c r="Q158" s="53"/>
      <c r="R158" s="53"/>
    </row>
    <row r="159" spans="1:18">
      <c r="A159" s="233"/>
      <c r="B159" s="234"/>
      <c r="C159" s="233"/>
      <c r="D159" s="235"/>
      <c r="E159" s="236"/>
      <c r="F159" s="236"/>
      <c r="G159" s="236"/>
      <c r="H159" s="48"/>
      <c r="I159" s="48"/>
      <c r="J159" s="237"/>
      <c r="K159" s="238"/>
      <c r="L159" s="239"/>
      <c r="M159" s="225">
        <f>E157*L159</f>
        <v>0</v>
      </c>
      <c r="N159" s="239"/>
      <c r="O159" s="227">
        <f t="shared" si="5"/>
        <v>0</v>
      </c>
      <c r="P159" s="53"/>
      <c r="Q159" s="53"/>
      <c r="R159" s="53"/>
    </row>
    <row r="160" spans="1:18">
      <c r="A160" s="233"/>
      <c r="B160" s="234"/>
      <c r="C160" s="233"/>
      <c r="D160" s="235"/>
      <c r="E160" s="236"/>
      <c r="F160" s="236"/>
      <c r="G160" s="236"/>
      <c r="H160" s="48"/>
      <c r="I160" s="48"/>
      <c r="J160" s="237"/>
      <c r="K160" s="238"/>
      <c r="L160" s="239"/>
      <c r="M160" s="225">
        <f>E157*L160</f>
        <v>0</v>
      </c>
      <c r="N160" s="239"/>
      <c r="O160" s="227">
        <f t="shared" si="5"/>
        <v>0</v>
      </c>
      <c r="P160" s="53"/>
      <c r="Q160" s="53"/>
      <c r="R160" s="53"/>
    </row>
    <row r="161" spans="1:18">
      <c r="A161" s="233"/>
      <c r="B161" s="234"/>
      <c r="C161" s="233"/>
      <c r="D161" s="235"/>
      <c r="E161" s="236"/>
      <c r="F161" s="236"/>
      <c r="G161" s="236"/>
      <c r="H161" s="48"/>
      <c r="I161" s="48"/>
      <c r="J161" s="237"/>
      <c r="K161" s="238"/>
      <c r="L161" s="239"/>
      <c r="M161" s="225">
        <f>E157*L161</f>
        <v>0</v>
      </c>
      <c r="N161" s="239"/>
      <c r="O161" s="227">
        <f t="shared" si="5"/>
        <v>0</v>
      </c>
      <c r="P161" s="53"/>
      <c r="Q161" s="53"/>
      <c r="R161" s="53"/>
    </row>
    <row r="162" spans="1:18">
      <c r="A162" s="240"/>
      <c r="B162" s="241"/>
      <c r="C162" s="240"/>
      <c r="D162" s="242"/>
      <c r="E162" s="243"/>
      <c r="F162" s="243"/>
      <c r="G162" s="243"/>
      <c r="H162" s="59"/>
      <c r="I162" s="59"/>
      <c r="J162" s="237"/>
      <c r="K162" s="238"/>
      <c r="L162" s="239"/>
      <c r="M162" s="225">
        <f>E157*L162</f>
        <v>0</v>
      </c>
      <c r="N162" s="239"/>
      <c r="O162" s="227">
        <f t="shared" si="5"/>
        <v>0</v>
      </c>
      <c r="P162" s="60"/>
      <c r="Q162" s="60"/>
      <c r="R162" s="60"/>
    </row>
    <row r="163" spans="1:18">
      <c r="A163" s="213">
        <f>A157+1</f>
        <v>26</v>
      </c>
      <c r="B163" s="230"/>
      <c r="C163" s="213"/>
      <c r="D163" s="231"/>
      <c r="E163" s="232"/>
      <c r="F163" s="232"/>
      <c r="G163" s="232"/>
      <c r="H163" s="221">
        <f>IF(E163*F163*E$4&gt;0,E163*F163*E$4,0)</f>
        <v>0</v>
      </c>
      <c r="I163" s="221">
        <f>IF(E163*G163*E$5&gt;0,E163*G163*E$5,0)</f>
        <v>0</v>
      </c>
      <c r="J163" s="222"/>
      <c r="K163" s="223"/>
      <c r="L163" s="226"/>
      <c r="M163" s="225">
        <f>E163*L163</f>
        <v>0</v>
      </c>
      <c r="N163" s="226"/>
      <c r="O163" s="227">
        <f t="shared" si="5"/>
        <v>0</v>
      </c>
      <c r="P163" s="228">
        <f>SUM(O163:O168)</f>
        <v>0</v>
      </c>
      <c r="Q163" s="225" t="e">
        <f>R163/E163</f>
        <v>#DIV/0!</v>
      </c>
      <c r="R163" s="228">
        <f>H163+I163+P163</f>
        <v>0</v>
      </c>
    </row>
    <row r="164" spans="1:18">
      <c r="A164" s="233"/>
      <c r="B164" s="234"/>
      <c r="C164" s="233"/>
      <c r="D164" s="235"/>
      <c r="E164" s="236"/>
      <c r="F164" s="236"/>
      <c r="G164" s="236"/>
      <c r="H164" s="48"/>
      <c r="I164" s="48"/>
      <c r="J164" s="237"/>
      <c r="K164" s="238"/>
      <c r="L164" s="239"/>
      <c r="M164" s="225">
        <f>E163*L164</f>
        <v>0</v>
      </c>
      <c r="N164" s="239"/>
      <c r="O164" s="227">
        <f t="shared" si="5"/>
        <v>0</v>
      </c>
      <c r="P164" s="53"/>
      <c r="Q164" s="53"/>
      <c r="R164" s="53"/>
    </row>
    <row r="165" spans="1:18">
      <c r="A165" s="233"/>
      <c r="B165" s="234"/>
      <c r="C165" s="233"/>
      <c r="D165" s="235"/>
      <c r="E165" s="236"/>
      <c r="F165" s="236"/>
      <c r="G165" s="236"/>
      <c r="H165" s="48"/>
      <c r="I165" s="48"/>
      <c r="J165" s="237"/>
      <c r="K165" s="238"/>
      <c r="L165" s="239"/>
      <c r="M165" s="225">
        <f>E163*L165</f>
        <v>0</v>
      </c>
      <c r="N165" s="239"/>
      <c r="O165" s="227">
        <f t="shared" si="5"/>
        <v>0</v>
      </c>
      <c r="P165" s="53"/>
      <c r="Q165" s="53"/>
      <c r="R165" s="53"/>
    </row>
    <row r="166" spans="1:18">
      <c r="A166" s="233"/>
      <c r="B166" s="234"/>
      <c r="C166" s="233"/>
      <c r="D166" s="235"/>
      <c r="E166" s="236"/>
      <c r="F166" s="236"/>
      <c r="G166" s="236"/>
      <c r="H166" s="48"/>
      <c r="I166" s="48"/>
      <c r="J166" s="237"/>
      <c r="K166" s="238"/>
      <c r="L166" s="239"/>
      <c r="M166" s="225">
        <f>E163*L166</f>
        <v>0</v>
      </c>
      <c r="N166" s="239"/>
      <c r="O166" s="227">
        <f t="shared" si="5"/>
        <v>0</v>
      </c>
      <c r="P166" s="53"/>
      <c r="Q166" s="53"/>
      <c r="R166" s="53"/>
    </row>
    <row r="167" spans="1:18">
      <c r="A167" s="233"/>
      <c r="B167" s="234"/>
      <c r="C167" s="233"/>
      <c r="D167" s="235"/>
      <c r="E167" s="236"/>
      <c r="F167" s="236"/>
      <c r="G167" s="236"/>
      <c r="H167" s="48"/>
      <c r="I167" s="48"/>
      <c r="J167" s="237"/>
      <c r="K167" s="238"/>
      <c r="L167" s="239"/>
      <c r="M167" s="225">
        <f>E163*L167</f>
        <v>0</v>
      </c>
      <c r="N167" s="239"/>
      <c r="O167" s="227">
        <f t="shared" si="5"/>
        <v>0</v>
      </c>
      <c r="P167" s="53"/>
      <c r="Q167" s="53"/>
      <c r="R167" s="53"/>
    </row>
    <row r="168" spans="1:18">
      <c r="A168" s="240"/>
      <c r="B168" s="241"/>
      <c r="C168" s="240"/>
      <c r="D168" s="242"/>
      <c r="E168" s="243"/>
      <c r="F168" s="243"/>
      <c r="G168" s="243"/>
      <c r="H168" s="59"/>
      <c r="I168" s="59"/>
      <c r="J168" s="237"/>
      <c r="K168" s="238"/>
      <c r="L168" s="239"/>
      <c r="M168" s="225">
        <f>E163*L168</f>
        <v>0</v>
      </c>
      <c r="N168" s="239"/>
      <c r="O168" s="227">
        <f t="shared" si="5"/>
        <v>0</v>
      </c>
      <c r="P168" s="60"/>
      <c r="Q168" s="60"/>
      <c r="R168" s="60"/>
    </row>
    <row r="169" spans="1:18">
      <c r="A169" s="213">
        <f>A163+1</f>
        <v>27</v>
      </c>
      <c r="B169" s="230"/>
      <c r="C169" s="213"/>
      <c r="D169" s="231"/>
      <c r="E169" s="232"/>
      <c r="F169" s="232"/>
      <c r="G169" s="232"/>
      <c r="H169" s="221">
        <f>IF(E169*F169*E$4&gt;0,E169*F169*E$4,0)</f>
        <v>0</v>
      </c>
      <c r="I169" s="221">
        <f>IF(E169*G169*E$5&gt;0,E169*G169*E$5,0)</f>
        <v>0</v>
      </c>
      <c r="J169" s="222"/>
      <c r="K169" s="223"/>
      <c r="L169" s="226"/>
      <c r="M169" s="225">
        <f>E169*L169</f>
        <v>0</v>
      </c>
      <c r="N169" s="226"/>
      <c r="O169" s="227">
        <f t="shared" si="5"/>
        <v>0</v>
      </c>
      <c r="P169" s="228">
        <f>SUM(O169:O174)</f>
        <v>0</v>
      </c>
      <c r="Q169" s="225" t="e">
        <f>R169/E169</f>
        <v>#DIV/0!</v>
      </c>
      <c r="R169" s="228">
        <f>H169+I169+P169</f>
        <v>0</v>
      </c>
    </row>
    <row r="170" spans="1:18">
      <c r="A170" s="233"/>
      <c r="B170" s="234"/>
      <c r="C170" s="233"/>
      <c r="D170" s="235"/>
      <c r="E170" s="236"/>
      <c r="F170" s="236"/>
      <c r="G170" s="236"/>
      <c r="H170" s="48"/>
      <c r="I170" s="48"/>
      <c r="J170" s="237"/>
      <c r="K170" s="238"/>
      <c r="L170" s="239"/>
      <c r="M170" s="225">
        <f>E169*L170</f>
        <v>0</v>
      </c>
      <c r="N170" s="239"/>
      <c r="O170" s="227">
        <f t="shared" si="5"/>
        <v>0</v>
      </c>
      <c r="P170" s="53"/>
      <c r="Q170" s="53"/>
      <c r="R170" s="53"/>
    </row>
    <row r="171" spans="1:18">
      <c r="A171" s="233"/>
      <c r="B171" s="234"/>
      <c r="C171" s="233"/>
      <c r="D171" s="235"/>
      <c r="E171" s="236"/>
      <c r="F171" s="236"/>
      <c r="G171" s="236"/>
      <c r="H171" s="48"/>
      <c r="I171" s="48"/>
      <c r="J171" s="237"/>
      <c r="K171" s="238"/>
      <c r="L171" s="239"/>
      <c r="M171" s="225">
        <f>E169*L171</f>
        <v>0</v>
      </c>
      <c r="N171" s="239"/>
      <c r="O171" s="227">
        <f t="shared" si="5"/>
        <v>0</v>
      </c>
      <c r="P171" s="53"/>
      <c r="Q171" s="53"/>
      <c r="R171" s="53"/>
    </row>
    <row r="172" spans="1:18">
      <c r="A172" s="233"/>
      <c r="B172" s="234"/>
      <c r="C172" s="233"/>
      <c r="D172" s="235"/>
      <c r="E172" s="236"/>
      <c r="F172" s="236"/>
      <c r="G172" s="236"/>
      <c r="H172" s="48"/>
      <c r="I172" s="48"/>
      <c r="J172" s="237"/>
      <c r="K172" s="238"/>
      <c r="L172" s="239"/>
      <c r="M172" s="225">
        <f>E169*L172</f>
        <v>0</v>
      </c>
      <c r="N172" s="239"/>
      <c r="O172" s="227">
        <f t="shared" si="5"/>
        <v>0</v>
      </c>
      <c r="P172" s="53"/>
      <c r="Q172" s="53"/>
      <c r="R172" s="53"/>
    </row>
    <row r="173" spans="1:18">
      <c r="A173" s="233"/>
      <c r="B173" s="234"/>
      <c r="C173" s="233"/>
      <c r="D173" s="235"/>
      <c r="E173" s="236"/>
      <c r="F173" s="236"/>
      <c r="G173" s="236"/>
      <c r="H173" s="48"/>
      <c r="I173" s="48"/>
      <c r="J173" s="237"/>
      <c r="K173" s="238"/>
      <c r="L173" s="239"/>
      <c r="M173" s="225">
        <f>E169*L173</f>
        <v>0</v>
      </c>
      <c r="N173" s="239"/>
      <c r="O173" s="227">
        <f t="shared" ref="O173:O198" si="6">M173*N173*E$6</f>
        <v>0</v>
      </c>
      <c r="P173" s="53"/>
      <c r="Q173" s="53"/>
      <c r="R173" s="53"/>
    </row>
    <row r="174" spans="1:18">
      <c r="A174" s="240"/>
      <c r="B174" s="241"/>
      <c r="C174" s="240"/>
      <c r="D174" s="242"/>
      <c r="E174" s="243"/>
      <c r="F174" s="243"/>
      <c r="G174" s="243"/>
      <c r="H174" s="59"/>
      <c r="I174" s="59"/>
      <c r="J174" s="237"/>
      <c r="K174" s="238"/>
      <c r="L174" s="239"/>
      <c r="M174" s="225">
        <f>E169*L174</f>
        <v>0</v>
      </c>
      <c r="N174" s="239"/>
      <c r="O174" s="227">
        <f t="shared" si="6"/>
        <v>0</v>
      </c>
      <c r="P174" s="60"/>
      <c r="Q174" s="60"/>
      <c r="R174" s="60"/>
    </row>
    <row r="175" spans="1:18">
      <c r="A175" s="213">
        <f>A169+1</f>
        <v>28</v>
      </c>
      <c r="B175" s="230"/>
      <c r="C175" s="213"/>
      <c r="D175" s="231"/>
      <c r="E175" s="232"/>
      <c r="F175" s="232"/>
      <c r="G175" s="245"/>
      <c r="H175" s="221">
        <f>IF(E175*F175*E$4&gt;0,E175*F175*E$4,0)</f>
        <v>0</v>
      </c>
      <c r="I175" s="221">
        <f>IF(E175*G175*E$5&gt;0,E175*G175*E$5,0)</f>
        <v>0</v>
      </c>
      <c r="J175" s="222"/>
      <c r="K175" s="223"/>
      <c r="L175" s="226"/>
      <c r="M175" s="225">
        <f>E175*L175</f>
        <v>0</v>
      </c>
      <c r="N175" s="226"/>
      <c r="O175" s="227">
        <f t="shared" si="6"/>
        <v>0</v>
      </c>
      <c r="P175" s="228">
        <f>SUM(O175:O180)</f>
        <v>0</v>
      </c>
      <c r="Q175" s="225" t="e">
        <f>R175/E175</f>
        <v>#DIV/0!</v>
      </c>
      <c r="R175" s="228">
        <f>H175+I175+P175</f>
        <v>0</v>
      </c>
    </row>
    <row r="176" spans="1:18">
      <c r="A176" s="233"/>
      <c r="B176" s="234"/>
      <c r="C176" s="233"/>
      <c r="D176" s="235"/>
      <c r="E176" s="236"/>
      <c r="F176" s="236"/>
      <c r="G176" s="261"/>
      <c r="H176" s="48"/>
      <c r="I176" s="48"/>
      <c r="J176" s="237"/>
      <c r="K176" s="238"/>
      <c r="L176" s="239"/>
      <c r="M176" s="225">
        <f>E175*L176</f>
        <v>0</v>
      </c>
      <c r="N176" s="239"/>
      <c r="O176" s="227">
        <f t="shared" si="6"/>
        <v>0</v>
      </c>
      <c r="P176" s="53"/>
      <c r="Q176" s="53"/>
      <c r="R176" s="53"/>
    </row>
    <row r="177" spans="1:18">
      <c r="A177" s="233"/>
      <c r="B177" s="234"/>
      <c r="C177" s="233"/>
      <c r="D177" s="235"/>
      <c r="E177" s="236"/>
      <c r="F177" s="236"/>
      <c r="G177" s="261"/>
      <c r="H177" s="48"/>
      <c r="I177" s="48"/>
      <c r="J177" s="237"/>
      <c r="K177" s="238"/>
      <c r="L177" s="239"/>
      <c r="M177" s="225">
        <f>E175*L177</f>
        <v>0</v>
      </c>
      <c r="N177" s="239"/>
      <c r="O177" s="227">
        <f t="shared" si="6"/>
        <v>0</v>
      </c>
      <c r="P177" s="53"/>
      <c r="Q177" s="53"/>
      <c r="R177" s="53"/>
    </row>
    <row r="178" spans="1:18">
      <c r="A178" s="233"/>
      <c r="B178" s="234"/>
      <c r="C178" s="233"/>
      <c r="D178" s="235"/>
      <c r="E178" s="236"/>
      <c r="F178" s="236"/>
      <c r="G178" s="261"/>
      <c r="H178" s="48"/>
      <c r="I178" s="48"/>
      <c r="J178" s="237"/>
      <c r="K178" s="238"/>
      <c r="L178" s="239"/>
      <c r="M178" s="225">
        <f>E175*L178</f>
        <v>0</v>
      </c>
      <c r="N178" s="239"/>
      <c r="O178" s="227">
        <f t="shared" si="6"/>
        <v>0</v>
      </c>
      <c r="P178" s="53"/>
      <c r="Q178" s="53"/>
      <c r="R178" s="53"/>
    </row>
    <row r="179" spans="1:18">
      <c r="A179" s="233"/>
      <c r="B179" s="234"/>
      <c r="C179" s="233"/>
      <c r="D179" s="235"/>
      <c r="E179" s="236"/>
      <c r="F179" s="236"/>
      <c r="G179" s="261"/>
      <c r="H179" s="48"/>
      <c r="I179" s="48"/>
      <c r="J179" s="237"/>
      <c r="K179" s="238"/>
      <c r="L179" s="239"/>
      <c r="M179" s="225">
        <f>E175*L179</f>
        <v>0</v>
      </c>
      <c r="N179" s="239"/>
      <c r="O179" s="227">
        <f t="shared" si="6"/>
        <v>0</v>
      </c>
      <c r="P179" s="53"/>
      <c r="Q179" s="53"/>
      <c r="R179" s="53"/>
    </row>
    <row r="180" spans="1:18">
      <c r="A180" s="240"/>
      <c r="B180" s="241"/>
      <c r="C180" s="240"/>
      <c r="D180" s="242"/>
      <c r="E180" s="243"/>
      <c r="F180" s="243"/>
      <c r="G180" s="264"/>
      <c r="H180" s="59"/>
      <c r="I180" s="59"/>
      <c r="J180" s="237"/>
      <c r="K180" s="238"/>
      <c r="L180" s="239"/>
      <c r="M180" s="225">
        <f>E175*L180</f>
        <v>0</v>
      </c>
      <c r="N180" s="239"/>
      <c r="O180" s="227">
        <f t="shared" si="6"/>
        <v>0</v>
      </c>
      <c r="P180" s="60"/>
      <c r="Q180" s="60"/>
      <c r="R180" s="60"/>
    </row>
    <row r="181" spans="1:18">
      <c r="A181" s="213">
        <f>A175+1</f>
        <v>29</v>
      </c>
      <c r="B181" s="230"/>
      <c r="C181" s="213"/>
      <c r="D181" s="231"/>
      <c r="E181" s="232"/>
      <c r="F181" s="232"/>
      <c r="G181" s="232"/>
      <c r="H181" s="221">
        <f>IF(E181*F181*E$4&gt;0,E181*F181*E$4,0)</f>
        <v>0</v>
      </c>
      <c r="I181" s="221">
        <f>IF(E181*G181*E$5&gt;0,E181*G181*E$5,0)</f>
        <v>0</v>
      </c>
      <c r="J181" s="222"/>
      <c r="K181" s="223"/>
      <c r="L181" s="226"/>
      <c r="M181" s="225">
        <f>E181*L181</f>
        <v>0</v>
      </c>
      <c r="N181" s="226"/>
      <c r="O181" s="227">
        <f t="shared" si="6"/>
        <v>0</v>
      </c>
      <c r="P181" s="228">
        <f>SUM(O181:O186)</f>
        <v>0</v>
      </c>
      <c r="Q181" s="225" t="e">
        <f>R181/E181</f>
        <v>#DIV/0!</v>
      </c>
      <c r="R181" s="228">
        <f>H181+I181+P181</f>
        <v>0</v>
      </c>
    </row>
    <row r="182" spans="1:18">
      <c r="A182" s="233"/>
      <c r="B182" s="234"/>
      <c r="C182" s="233"/>
      <c r="D182" s="235"/>
      <c r="E182" s="236"/>
      <c r="F182" s="236"/>
      <c r="G182" s="236"/>
      <c r="H182" s="48"/>
      <c r="I182" s="48"/>
      <c r="J182" s="237"/>
      <c r="K182" s="238"/>
      <c r="L182" s="239"/>
      <c r="M182" s="225">
        <f>E181*L182</f>
        <v>0</v>
      </c>
      <c r="N182" s="239"/>
      <c r="O182" s="227">
        <f t="shared" si="6"/>
        <v>0</v>
      </c>
      <c r="P182" s="53"/>
      <c r="Q182" s="53"/>
      <c r="R182" s="53"/>
    </row>
    <row r="183" spans="1:18">
      <c r="A183" s="233"/>
      <c r="B183" s="234"/>
      <c r="C183" s="233"/>
      <c r="D183" s="235"/>
      <c r="E183" s="236"/>
      <c r="F183" s="236"/>
      <c r="G183" s="236"/>
      <c r="H183" s="48"/>
      <c r="I183" s="48"/>
      <c r="J183" s="237"/>
      <c r="K183" s="238"/>
      <c r="L183" s="239"/>
      <c r="M183" s="225">
        <f>E181*L183</f>
        <v>0</v>
      </c>
      <c r="N183" s="239"/>
      <c r="O183" s="227">
        <f t="shared" si="6"/>
        <v>0</v>
      </c>
      <c r="P183" s="53"/>
      <c r="Q183" s="53"/>
      <c r="R183" s="53"/>
    </row>
    <row r="184" spans="1:18">
      <c r="A184" s="233"/>
      <c r="B184" s="234"/>
      <c r="C184" s="233"/>
      <c r="D184" s="235"/>
      <c r="E184" s="236"/>
      <c r="F184" s="236"/>
      <c r="G184" s="236"/>
      <c r="H184" s="48"/>
      <c r="I184" s="48"/>
      <c r="J184" s="237"/>
      <c r="K184" s="238"/>
      <c r="L184" s="239"/>
      <c r="M184" s="225">
        <f>E181*L184</f>
        <v>0</v>
      </c>
      <c r="N184" s="239"/>
      <c r="O184" s="227">
        <f t="shared" si="6"/>
        <v>0</v>
      </c>
      <c r="P184" s="53"/>
      <c r="Q184" s="53"/>
      <c r="R184" s="53"/>
    </row>
    <row r="185" spans="1:18">
      <c r="A185" s="233"/>
      <c r="B185" s="234"/>
      <c r="C185" s="233"/>
      <c r="D185" s="235"/>
      <c r="E185" s="236"/>
      <c r="F185" s="236"/>
      <c r="G185" s="236"/>
      <c r="H185" s="48"/>
      <c r="I185" s="48"/>
      <c r="J185" s="237"/>
      <c r="K185" s="238"/>
      <c r="L185" s="239"/>
      <c r="M185" s="225">
        <f>E181*L185</f>
        <v>0</v>
      </c>
      <c r="N185" s="239"/>
      <c r="O185" s="227">
        <f t="shared" si="6"/>
        <v>0</v>
      </c>
      <c r="P185" s="53"/>
      <c r="Q185" s="53"/>
      <c r="R185" s="53"/>
    </row>
    <row r="186" spans="1:18">
      <c r="A186" s="240"/>
      <c r="B186" s="241"/>
      <c r="C186" s="240"/>
      <c r="D186" s="242"/>
      <c r="E186" s="243"/>
      <c r="F186" s="243"/>
      <c r="G186" s="243"/>
      <c r="H186" s="59"/>
      <c r="I186" s="59"/>
      <c r="J186" s="237"/>
      <c r="K186" s="238"/>
      <c r="L186" s="239"/>
      <c r="M186" s="225">
        <f>E181*L186</f>
        <v>0</v>
      </c>
      <c r="N186" s="239"/>
      <c r="O186" s="227">
        <f t="shared" si="6"/>
        <v>0</v>
      </c>
      <c r="P186" s="60"/>
      <c r="Q186" s="60"/>
      <c r="R186" s="60"/>
    </row>
    <row r="187" spans="1:18">
      <c r="A187" s="213">
        <f>A181+1</f>
        <v>30</v>
      </c>
      <c r="B187" s="230"/>
      <c r="C187" s="213"/>
      <c r="D187" s="231"/>
      <c r="E187" s="232"/>
      <c r="F187" s="232"/>
      <c r="G187" s="232"/>
      <c r="H187" s="221">
        <f>IF(E187*F187*E$4&gt;0,E187*F187*E$4,0)</f>
        <v>0</v>
      </c>
      <c r="I187" s="221">
        <f>IF(E187*G187*E$5&gt;0,E187*G187*E$5,0)</f>
        <v>0</v>
      </c>
      <c r="J187" s="222"/>
      <c r="K187" s="223"/>
      <c r="L187" s="226"/>
      <c r="M187" s="225">
        <f>E187*L187</f>
        <v>0</v>
      </c>
      <c r="N187" s="226"/>
      <c r="O187" s="227">
        <f t="shared" si="6"/>
        <v>0</v>
      </c>
      <c r="P187" s="228">
        <f>SUM(O187:O192)</f>
        <v>0</v>
      </c>
      <c r="Q187" s="225" t="e">
        <f>R187/E187</f>
        <v>#DIV/0!</v>
      </c>
      <c r="R187" s="228">
        <f>H187+I187+P187</f>
        <v>0</v>
      </c>
    </row>
    <row r="188" spans="1:18">
      <c r="A188" s="233"/>
      <c r="B188" s="234"/>
      <c r="C188" s="233"/>
      <c r="D188" s="235"/>
      <c r="E188" s="236"/>
      <c r="F188" s="236"/>
      <c r="G188" s="236"/>
      <c r="H188" s="48"/>
      <c r="I188" s="48"/>
      <c r="J188" s="237"/>
      <c r="K188" s="238"/>
      <c r="L188" s="239"/>
      <c r="M188" s="225">
        <f>E187*L188</f>
        <v>0</v>
      </c>
      <c r="N188" s="239"/>
      <c r="O188" s="227">
        <f t="shared" si="6"/>
        <v>0</v>
      </c>
      <c r="P188" s="53"/>
      <c r="Q188" s="53"/>
      <c r="R188" s="53"/>
    </row>
    <row r="189" spans="1:18">
      <c r="A189" s="233"/>
      <c r="B189" s="234"/>
      <c r="C189" s="233"/>
      <c r="D189" s="235"/>
      <c r="E189" s="236"/>
      <c r="F189" s="236"/>
      <c r="G189" s="236"/>
      <c r="H189" s="48"/>
      <c r="I189" s="48"/>
      <c r="J189" s="237"/>
      <c r="K189" s="238"/>
      <c r="L189" s="239"/>
      <c r="M189" s="225">
        <f>E187*L189</f>
        <v>0</v>
      </c>
      <c r="N189" s="239"/>
      <c r="O189" s="227">
        <f t="shared" si="6"/>
        <v>0</v>
      </c>
      <c r="P189" s="53"/>
      <c r="Q189" s="53"/>
      <c r="R189" s="53"/>
    </row>
    <row r="190" spans="1:18">
      <c r="A190" s="233"/>
      <c r="B190" s="234"/>
      <c r="C190" s="233"/>
      <c r="D190" s="235"/>
      <c r="E190" s="236"/>
      <c r="F190" s="236"/>
      <c r="G190" s="236"/>
      <c r="H190" s="48"/>
      <c r="I190" s="48"/>
      <c r="J190" s="237"/>
      <c r="K190" s="238"/>
      <c r="L190" s="239"/>
      <c r="M190" s="225">
        <f>E187*L190</f>
        <v>0</v>
      </c>
      <c r="N190" s="239"/>
      <c r="O190" s="227">
        <f t="shared" si="6"/>
        <v>0</v>
      </c>
      <c r="P190" s="53"/>
      <c r="Q190" s="53"/>
      <c r="R190" s="53"/>
    </row>
    <row r="191" spans="1:18">
      <c r="A191" s="233"/>
      <c r="B191" s="234"/>
      <c r="C191" s="233"/>
      <c r="D191" s="235"/>
      <c r="E191" s="236"/>
      <c r="F191" s="236"/>
      <c r="G191" s="236"/>
      <c r="H191" s="48"/>
      <c r="I191" s="48"/>
      <c r="J191" s="237"/>
      <c r="K191" s="238"/>
      <c r="L191" s="239"/>
      <c r="M191" s="225">
        <f>E187*L191</f>
        <v>0</v>
      </c>
      <c r="N191" s="239"/>
      <c r="O191" s="227">
        <f t="shared" si="6"/>
        <v>0</v>
      </c>
      <c r="P191" s="53"/>
      <c r="Q191" s="53"/>
      <c r="R191" s="53"/>
    </row>
    <row r="192" spans="1:18">
      <c r="A192" s="240"/>
      <c r="B192" s="241"/>
      <c r="C192" s="240"/>
      <c r="D192" s="242"/>
      <c r="E192" s="243"/>
      <c r="F192" s="243"/>
      <c r="G192" s="243"/>
      <c r="H192" s="59"/>
      <c r="I192" s="59"/>
      <c r="J192" s="237"/>
      <c r="K192" s="238"/>
      <c r="L192" s="239"/>
      <c r="M192" s="225">
        <f>E187*L192</f>
        <v>0</v>
      </c>
      <c r="N192" s="239"/>
      <c r="O192" s="227">
        <f t="shared" si="6"/>
        <v>0</v>
      </c>
      <c r="P192" s="60"/>
      <c r="Q192" s="60"/>
      <c r="R192" s="60"/>
    </row>
    <row r="193" spans="1:255">
      <c r="A193" s="213">
        <f>A187+1</f>
        <v>31</v>
      </c>
      <c r="B193" s="230"/>
      <c r="C193" s="213"/>
      <c r="D193" s="231"/>
      <c r="E193" s="232"/>
      <c r="F193" s="232"/>
      <c r="G193" s="232"/>
      <c r="H193" s="221">
        <f>IF(E193*F193*E$4&gt;0,E193*F193*E$4,0)</f>
        <v>0</v>
      </c>
      <c r="I193" s="221">
        <f>IF(E193*G193*E$5&gt;0,E193*G193*E$5,0)</f>
        <v>0</v>
      </c>
      <c r="J193" s="222"/>
      <c r="K193" s="223"/>
      <c r="L193" s="226"/>
      <c r="M193" s="225">
        <f>E193*L193</f>
        <v>0</v>
      </c>
      <c r="N193" s="226"/>
      <c r="O193" s="227">
        <f t="shared" si="6"/>
        <v>0</v>
      </c>
      <c r="P193" s="228">
        <f>SUM(O193:O198)</f>
        <v>0</v>
      </c>
      <c r="Q193" s="225" t="e">
        <f>R193/E193</f>
        <v>#DIV/0!</v>
      </c>
      <c r="R193" s="228">
        <f>H193+I193+P193</f>
        <v>0</v>
      </c>
    </row>
    <row r="194" spans="1:255">
      <c r="A194" s="233"/>
      <c r="B194" s="234"/>
      <c r="C194" s="233"/>
      <c r="D194" s="235"/>
      <c r="E194" s="236"/>
      <c r="F194" s="236"/>
      <c r="G194" s="236"/>
      <c r="H194" s="48"/>
      <c r="I194" s="48"/>
      <c r="J194" s="237"/>
      <c r="K194" s="238"/>
      <c r="L194" s="239"/>
      <c r="M194" s="225">
        <f>E193*L194</f>
        <v>0</v>
      </c>
      <c r="N194" s="239"/>
      <c r="O194" s="227">
        <f t="shared" si="6"/>
        <v>0</v>
      </c>
      <c r="P194" s="53"/>
      <c r="Q194" s="53"/>
      <c r="R194" s="53"/>
    </row>
    <row r="195" spans="1:255">
      <c r="A195" s="233"/>
      <c r="B195" s="234"/>
      <c r="C195" s="233"/>
      <c r="D195" s="235"/>
      <c r="E195" s="236"/>
      <c r="F195" s="236"/>
      <c r="G195" s="236"/>
      <c r="H195" s="48"/>
      <c r="I195" s="48"/>
      <c r="J195" s="237"/>
      <c r="K195" s="238"/>
      <c r="L195" s="239"/>
      <c r="M195" s="225">
        <f>E193*L195</f>
        <v>0</v>
      </c>
      <c r="N195" s="239"/>
      <c r="O195" s="227">
        <f t="shared" si="6"/>
        <v>0</v>
      </c>
      <c r="P195" s="53"/>
      <c r="Q195" s="53"/>
      <c r="R195" s="53"/>
    </row>
    <row r="196" spans="1:255">
      <c r="A196" s="233"/>
      <c r="B196" s="234"/>
      <c r="C196" s="233"/>
      <c r="D196" s="235"/>
      <c r="E196" s="236"/>
      <c r="F196" s="236"/>
      <c r="G196" s="236"/>
      <c r="H196" s="48"/>
      <c r="I196" s="48"/>
      <c r="J196" s="237"/>
      <c r="K196" s="238"/>
      <c r="L196" s="239"/>
      <c r="M196" s="225">
        <f>E193*L196</f>
        <v>0</v>
      </c>
      <c r="N196" s="239"/>
      <c r="O196" s="227">
        <f t="shared" si="6"/>
        <v>0</v>
      </c>
      <c r="P196" s="53"/>
      <c r="Q196" s="53"/>
      <c r="R196" s="53"/>
    </row>
    <row r="197" spans="1:255">
      <c r="A197" s="233"/>
      <c r="B197" s="234"/>
      <c r="C197" s="233"/>
      <c r="D197" s="235"/>
      <c r="E197" s="236"/>
      <c r="F197" s="236"/>
      <c r="G197" s="236"/>
      <c r="H197" s="48"/>
      <c r="I197" s="48"/>
      <c r="J197" s="237"/>
      <c r="K197" s="238"/>
      <c r="L197" s="239"/>
      <c r="M197" s="225">
        <f>E193*L197</f>
        <v>0</v>
      </c>
      <c r="N197" s="239"/>
      <c r="O197" s="227">
        <f t="shared" si="6"/>
        <v>0</v>
      </c>
      <c r="P197" s="53"/>
      <c r="Q197" s="53"/>
      <c r="R197" s="53"/>
    </row>
    <row r="198" spans="1:255">
      <c r="A198" s="240"/>
      <c r="B198" s="241"/>
      <c r="C198" s="240"/>
      <c r="D198" s="242"/>
      <c r="E198" s="243"/>
      <c r="F198" s="243"/>
      <c r="G198" s="243"/>
      <c r="H198" s="59"/>
      <c r="I198" s="59"/>
      <c r="J198" s="237"/>
      <c r="K198" s="238"/>
      <c r="L198" s="239"/>
      <c r="M198" s="225">
        <f>E193*L198</f>
        <v>0</v>
      </c>
      <c r="N198" s="239"/>
      <c r="O198" s="227">
        <f t="shared" si="6"/>
        <v>0</v>
      </c>
      <c r="P198" s="60"/>
      <c r="Q198" s="60"/>
      <c r="R198" s="60"/>
    </row>
    <row r="199" spans="1:255" s="341" customFormat="1">
      <c r="A199" s="222"/>
      <c r="B199" s="222"/>
      <c r="C199" s="1052" t="s">
        <v>9</v>
      </c>
      <c r="D199" s="1053"/>
      <c r="E199" s="1053"/>
      <c r="F199" s="1053"/>
      <c r="G199" s="1054"/>
      <c r="H199" s="337">
        <f>SUM(H13:H198)</f>
        <v>0</v>
      </c>
      <c r="I199" s="225">
        <f>SUM(I13:I198)</f>
        <v>0</v>
      </c>
      <c r="J199" s="225" t="s">
        <v>785</v>
      </c>
      <c r="K199" s="338"/>
      <c r="L199" s="225"/>
      <c r="M199" s="225"/>
      <c r="N199" s="225"/>
      <c r="O199" s="225">
        <f>SUM(O13:O198)</f>
        <v>0</v>
      </c>
      <c r="P199" s="225"/>
      <c r="Q199" s="225"/>
      <c r="R199" s="337">
        <f>SUM(R13:R198)</f>
        <v>0</v>
      </c>
      <c r="S199" s="340"/>
      <c r="T199" s="340"/>
      <c r="U199" s="340"/>
      <c r="V199" s="340"/>
      <c r="W199" s="340"/>
      <c r="X199" s="340"/>
      <c r="Y199" s="340"/>
      <c r="Z199" s="340"/>
      <c r="AA199" s="340"/>
      <c r="AB199" s="340"/>
      <c r="AC199" s="340"/>
      <c r="AD199" s="340"/>
      <c r="AE199" s="340"/>
      <c r="AF199" s="340"/>
      <c r="AG199" s="340"/>
      <c r="AH199" s="340"/>
      <c r="AI199" s="340"/>
      <c r="AJ199" s="340"/>
      <c r="AK199" s="340"/>
      <c r="AL199" s="340"/>
      <c r="AM199" s="340"/>
      <c r="AN199" s="340"/>
      <c r="AO199" s="340"/>
      <c r="AP199" s="340"/>
      <c r="AQ199" s="340"/>
      <c r="AR199" s="340"/>
      <c r="AS199" s="340"/>
      <c r="AT199" s="340"/>
      <c r="AU199" s="340"/>
      <c r="AV199" s="340"/>
      <c r="AW199" s="340"/>
      <c r="AX199" s="340"/>
      <c r="AY199" s="340"/>
      <c r="AZ199" s="340"/>
      <c r="BA199" s="340"/>
      <c r="BB199" s="340"/>
      <c r="BC199" s="340"/>
      <c r="BD199" s="340"/>
      <c r="BE199" s="340"/>
      <c r="BF199" s="340"/>
      <c r="BG199" s="340"/>
      <c r="BH199" s="340"/>
      <c r="BI199" s="340"/>
      <c r="BJ199" s="340"/>
      <c r="BK199" s="340"/>
      <c r="BL199" s="340"/>
      <c r="BM199" s="340"/>
      <c r="BN199" s="340"/>
      <c r="BO199" s="340"/>
      <c r="BP199" s="340"/>
      <c r="BQ199" s="340"/>
      <c r="BR199" s="340"/>
      <c r="BS199" s="340"/>
      <c r="BT199" s="340"/>
      <c r="BU199" s="340"/>
      <c r="BV199" s="340"/>
      <c r="BW199" s="340"/>
      <c r="BX199" s="340"/>
      <c r="BY199" s="340"/>
      <c r="BZ199" s="340"/>
      <c r="CA199" s="340"/>
      <c r="CB199" s="340"/>
      <c r="CC199" s="340"/>
      <c r="CD199" s="340"/>
      <c r="CE199" s="340"/>
      <c r="CF199" s="340"/>
      <c r="CG199" s="340"/>
      <c r="CH199" s="340"/>
      <c r="CI199" s="340"/>
      <c r="CJ199" s="340"/>
      <c r="CK199" s="340"/>
      <c r="CL199" s="340"/>
      <c r="CM199" s="340"/>
      <c r="CN199" s="340"/>
      <c r="CO199" s="340"/>
      <c r="CP199" s="340"/>
      <c r="CQ199" s="340"/>
      <c r="CR199" s="340"/>
      <c r="CS199" s="340"/>
      <c r="CT199" s="340"/>
      <c r="CU199" s="340"/>
      <c r="CV199" s="340"/>
      <c r="CW199" s="340"/>
      <c r="CX199" s="340"/>
      <c r="CY199" s="340"/>
      <c r="CZ199" s="340"/>
      <c r="DA199" s="340"/>
      <c r="DB199" s="340"/>
      <c r="DC199" s="340"/>
      <c r="DD199" s="340"/>
      <c r="DE199" s="340"/>
      <c r="DF199" s="340"/>
      <c r="DG199" s="340"/>
      <c r="DH199" s="340"/>
      <c r="DI199" s="340"/>
      <c r="DJ199" s="340"/>
      <c r="DK199" s="340"/>
      <c r="DL199" s="340"/>
      <c r="DM199" s="340"/>
      <c r="DN199" s="340"/>
      <c r="DO199" s="340"/>
      <c r="DP199" s="340"/>
      <c r="DQ199" s="340"/>
      <c r="DR199" s="340"/>
      <c r="DS199" s="340"/>
      <c r="DT199" s="340"/>
      <c r="DU199" s="340"/>
      <c r="DV199" s="340"/>
      <c r="DW199" s="340"/>
      <c r="DX199" s="340"/>
      <c r="DY199" s="340"/>
      <c r="DZ199" s="340"/>
      <c r="EA199" s="340"/>
      <c r="EB199" s="340"/>
      <c r="EC199" s="340"/>
      <c r="ED199" s="340"/>
      <c r="EE199" s="340"/>
      <c r="EF199" s="340"/>
      <c r="EG199" s="340"/>
      <c r="EH199" s="340"/>
      <c r="EI199" s="340"/>
      <c r="EJ199" s="340"/>
      <c r="EK199" s="340"/>
      <c r="EL199" s="340"/>
      <c r="EM199" s="340"/>
      <c r="EN199" s="340"/>
      <c r="EO199" s="340"/>
      <c r="EP199" s="340"/>
      <c r="EQ199" s="340"/>
      <c r="ER199" s="340"/>
      <c r="ES199" s="340"/>
      <c r="ET199" s="340"/>
      <c r="EU199" s="340"/>
      <c r="EV199" s="340"/>
      <c r="EW199" s="340"/>
      <c r="EX199" s="340"/>
      <c r="EY199" s="340"/>
      <c r="EZ199" s="340"/>
      <c r="FA199" s="340"/>
      <c r="FB199" s="340"/>
      <c r="FC199" s="340"/>
      <c r="FD199" s="340"/>
      <c r="FE199" s="340"/>
      <c r="FF199" s="340"/>
      <c r="FG199" s="340"/>
      <c r="FH199" s="340"/>
      <c r="FI199" s="340"/>
      <c r="FJ199" s="340"/>
      <c r="FK199" s="340"/>
      <c r="FL199" s="340"/>
      <c r="FM199" s="340"/>
      <c r="FN199" s="340"/>
      <c r="FO199" s="340"/>
      <c r="FP199" s="340"/>
      <c r="FQ199" s="340"/>
      <c r="FR199" s="340"/>
      <c r="FS199" s="340"/>
      <c r="FT199" s="340"/>
      <c r="FU199" s="340"/>
      <c r="FV199" s="340"/>
      <c r="FW199" s="340"/>
      <c r="FX199" s="340"/>
      <c r="FY199" s="340"/>
      <c r="FZ199" s="340"/>
      <c r="GA199" s="340"/>
      <c r="GB199" s="340"/>
      <c r="GC199" s="340"/>
      <c r="GD199" s="340"/>
      <c r="GE199" s="340"/>
      <c r="GF199" s="340"/>
      <c r="GG199" s="340"/>
      <c r="GH199" s="340"/>
      <c r="GI199" s="340"/>
      <c r="GJ199" s="340"/>
      <c r="GK199" s="340"/>
      <c r="GL199" s="340"/>
      <c r="GM199" s="340"/>
      <c r="GN199" s="340"/>
      <c r="GO199" s="340"/>
      <c r="GP199" s="340"/>
      <c r="GQ199" s="340"/>
      <c r="GR199" s="340"/>
      <c r="GS199" s="340"/>
      <c r="GT199" s="340"/>
      <c r="GU199" s="340"/>
      <c r="GV199" s="340"/>
      <c r="GW199" s="340"/>
      <c r="GX199" s="340"/>
      <c r="GY199" s="340"/>
      <c r="GZ199" s="340"/>
      <c r="HA199" s="340"/>
      <c r="HB199" s="340"/>
      <c r="HC199" s="340"/>
      <c r="HD199" s="340"/>
      <c r="HE199" s="340"/>
      <c r="HF199" s="340"/>
      <c r="HG199" s="340"/>
      <c r="HH199" s="340"/>
      <c r="HI199" s="340"/>
      <c r="HJ199" s="340"/>
      <c r="HK199" s="340"/>
      <c r="HL199" s="340"/>
      <c r="HM199" s="340"/>
      <c r="HN199" s="340"/>
      <c r="HO199" s="340"/>
      <c r="HP199" s="340"/>
      <c r="HQ199" s="340"/>
      <c r="HR199" s="340"/>
      <c r="HS199" s="340"/>
      <c r="HT199" s="340"/>
      <c r="HU199" s="340"/>
      <c r="HV199" s="340"/>
      <c r="HW199" s="340"/>
      <c r="HX199" s="340"/>
      <c r="HY199" s="340"/>
      <c r="HZ199" s="340"/>
      <c r="IA199" s="340"/>
      <c r="IB199" s="340"/>
      <c r="IC199" s="340"/>
      <c r="ID199" s="340"/>
      <c r="IE199" s="340"/>
      <c r="IF199" s="340"/>
      <c r="IG199" s="340"/>
      <c r="IH199" s="340"/>
      <c r="II199" s="340"/>
      <c r="IJ199" s="340"/>
      <c r="IK199" s="340"/>
      <c r="IL199" s="340"/>
      <c r="IM199" s="340"/>
      <c r="IN199" s="340"/>
      <c r="IO199" s="340"/>
      <c r="IP199" s="340"/>
      <c r="IQ199" s="340"/>
      <c r="IR199" s="340"/>
      <c r="IS199" s="340"/>
      <c r="IT199" s="340"/>
      <c r="IU199" s="340"/>
    </row>
    <row r="200" spans="1:255" s="341" customFormat="1">
      <c r="A200" s="222"/>
      <c r="B200" s="222"/>
      <c r="C200" s="1056" t="s">
        <v>10</v>
      </c>
      <c r="D200" s="1057"/>
      <c r="E200" s="584"/>
      <c r="F200" s="584"/>
      <c r="G200" s="586">
        <v>0.13300000000000001</v>
      </c>
      <c r="H200" s="587">
        <f>H199*G200</f>
        <v>0</v>
      </c>
      <c r="I200" s="588">
        <f>I199*G200</f>
        <v>0</v>
      </c>
      <c r="J200" s="225" t="s">
        <v>785</v>
      </c>
      <c r="K200" s="342"/>
      <c r="L200" s="305"/>
      <c r="M200" s="343"/>
      <c r="N200" s="306"/>
      <c r="O200" s="225">
        <f>O199*G200</f>
        <v>0</v>
      </c>
      <c r="P200" s="339"/>
      <c r="Q200" s="339"/>
      <c r="R200" s="225">
        <f>R199*G200</f>
        <v>0</v>
      </c>
      <c r="S200" s="340"/>
      <c r="T200" s="340"/>
      <c r="U200" s="340"/>
      <c r="V200" s="340"/>
      <c r="W200" s="340"/>
      <c r="X200" s="340"/>
      <c r="Y200" s="340"/>
      <c r="Z200" s="340"/>
      <c r="AA200" s="340"/>
      <c r="AB200" s="340"/>
      <c r="AC200" s="340"/>
      <c r="AD200" s="340"/>
      <c r="AE200" s="340"/>
      <c r="AF200" s="340"/>
      <c r="AG200" s="340"/>
      <c r="AH200" s="340"/>
      <c r="AI200" s="340"/>
      <c r="AJ200" s="340"/>
      <c r="AK200" s="340"/>
      <c r="AL200" s="340"/>
      <c r="AM200" s="340"/>
      <c r="AN200" s="340"/>
      <c r="AO200" s="340"/>
      <c r="AP200" s="340"/>
      <c r="AQ200" s="340"/>
      <c r="AR200" s="340"/>
      <c r="AS200" s="340"/>
      <c r="AT200" s="340"/>
      <c r="AU200" s="340"/>
      <c r="AV200" s="340"/>
      <c r="AW200" s="340"/>
      <c r="AX200" s="340"/>
      <c r="AY200" s="340"/>
      <c r="AZ200" s="340"/>
      <c r="BA200" s="340"/>
      <c r="BB200" s="340"/>
      <c r="BC200" s="340"/>
      <c r="BD200" s="340"/>
      <c r="BE200" s="340"/>
      <c r="BF200" s="340"/>
      <c r="BG200" s="340"/>
      <c r="BH200" s="340"/>
      <c r="BI200" s="340"/>
      <c r="BJ200" s="340"/>
      <c r="BK200" s="340"/>
      <c r="BL200" s="340"/>
      <c r="BM200" s="340"/>
      <c r="BN200" s="340"/>
      <c r="BO200" s="340"/>
      <c r="BP200" s="340"/>
      <c r="BQ200" s="340"/>
      <c r="BR200" s="340"/>
      <c r="BS200" s="340"/>
      <c r="BT200" s="340"/>
      <c r="BU200" s="340"/>
      <c r="BV200" s="340"/>
      <c r="BW200" s="340"/>
      <c r="BX200" s="340"/>
      <c r="BY200" s="340"/>
      <c r="BZ200" s="340"/>
      <c r="CA200" s="340"/>
      <c r="CB200" s="340"/>
      <c r="CC200" s="340"/>
      <c r="CD200" s="340"/>
      <c r="CE200" s="340"/>
      <c r="CF200" s="340"/>
      <c r="CG200" s="340"/>
      <c r="CH200" s="340"/>
      <c r="CI200" s="340"/>
      <c r="CJ200" s="340"/>
      <c r="CK200" s="340"/>
      <c r="CL200" s="340"/>
      <c r="CM200" s="340"/>
      <c r="CN200" s="340"/>
      <c r="CO200" s="340"/>
      <c r="CP200" s="340"/>
      <c r="CQ200" s="340"/>
      <c r="CR200" s="340"/>
      <c r="CS200" s="340"/>
      <c r="CT200" s="340"/>
      <c r="CU200" s="340"/>
      <c r="CV200" s="340"/>
      <c r="CW200" s="340"/>
      <c r="CX200" s="340"/>
      <c r="CY200" s="340"/>
      <c r="CZ200" s="340"/>
      <c r="DA200" s="340"/>
      <c r="DB200" s="340"/>
      <c r="DC200" s="340"/>
      <c r="DD200" s="340"/>
      <c r="DE200" s="340"/>
      <c r="DF200" s="340"/>
      <c r="DG200" s="340"/>
      <c r="DH200" s="340"/>
      <c r="DI200" s="340"/>
      <c r="DJ200" s="340"/>
      <c r="DK200" s="340"/>
      <c r="DL200" s="340"/>
      <c r="DM200" s="340"/>
      <c r="DN200" s="340"/>
      <c r="DO200" s="340"/>
      <c r="DP200" s="340"/>
      <c r="DQ200" s="340"/>
      <c r="DR200" s="340"/>
      <c r="DS200" s="340"/>
      <c r="DT200" s="340"/>
      <c r="DU200" s="340"/>
      <c r="DV200" s="340"/>
      <c r="DW200" s="340"/>
      <c r="DX200" s="340"/>
      <c r="DY200" s="340"/>
      <c r="DZ200" s="340"/>
      <c r="EA200" s="340"/>
      <c r="EB200" s="340"/>
      <c r="EC200" s="340"/>
      <c r="ED200" s="340"/>
      <c r="EE200" s="340"/>
      <c r="EF200" s="340"/>
      <c r="EG200" s="340"/>
      <c r="EH200" s="340"/>
      <c r="EI200" s="340"/>
      <c r="EJ200" s="340"/>
      <c r="EK200" s="340"/>
      <c r="EL200" s="340"/>
      <c r="EM200" s="340"/>
      <c r="EN200" s="340"/>
      <c r="EO200" s="340"/>
      <c r="EP200" s="340"/>
      <c r="EQ200" s="340"/>
      <c r="ER200" s="340"/>
      <c r="ES200" s="340"/>
      <c r="ET200" s="340"/>
      <c r="EU200" s="340"/>
      <c r="EV200" s="340"/>
      <c r="EW200" s="340"/>
      <c r="EX200" s="340"/>
      <c r="EY200" s="340"/>
      <c r="EZ200" s="340"/>
      <c r="FA200" s="340"/>
      <c r="FB200" s="340"/>
      <c r="FC200" s="340"/>
      <c r="FD200" s="340"/>
      <c r="FE200" s="340"/>
      <c r="FF200" s="340"/>
      <c r="FG200" s="340"/>
      <c r="FH200" s="340"/>
      <c r="FI200" s="340"/>
      <c r="FJ200" s="340"/>
      <c r="FK200" s="340"/>
      <c r="FL200" s="340"/>
      <c r="FM200" s="340"/>
      <c r="FN200" s="340"/>
      <c r="FO200" s="340"/>
      <c r="FP200" s="340"/>
      <c r="FQ200" s="340"/>
      <c r="FR200" s="340"/>
      <c r="FS200" s="340"/>
      <c r="FT200" s="340"/>
      <c r="FU200" s="340"/>
      <c r="FV200" s="340"/>
      <c r="FW200" s="340"/>
      <c r="FX200" s="340"/>
      <c r="FY200" s="340"/>
      <c r="FZ200" s="340"/>
      <c r="GA200" s="340"/>
      <c r="GB200" s="340"/>
      <c r="GC200" s="340"/>
      <c r="GD200" s="340"/>
      <c r="GE200" s="340"/>
      <c r="GF200" s="340"/>
      <c r="GG200" s="340"/>
      <c r="GH200" s="340"/>
      <c r="GI200" s="340"/>
      <c r="GJ200" s="340"/>
      <c r="GK200" s="340"/>
      <c r="GL200" s="340"/>
      <c r="GM200" s="340"/>
      <c r="GN200" s="340"/>
      <c r="GO200" s="340"/>
      <c r="GP200" s="340"/>
      <c r="GQ200" s="340"/>
      <c r="GR200" s="340"/>
      <c r="GS200" s="340"/>
      <c r="GT200" s="340"/>
      <c r="GU200" s="340"/>
      <c r="GV200" s="340"/>
      <c r="GW200" s="340"/>
      <c r="GX200" s="340"/>
      <c r="GY200" s="340"/>
      <c r="GZ200" s="340"/>
      <c r="HA200" s="340"/>
      <c r="HB200" s="340"/>
      <c r="HC200" s="340"/>
      <c r="HD200" s="340"/>
      <c r="HE200" s="340"/>
      <c r="HF200" s="340"/>
      <c r="HG200" s="340"/>
      <c r="HH200" s="340"/>
      <c r="HI200" s="340"/>
      <c r="HJ200" s="340"/>
      <c r="HK200" s="340"/>
      <c r="HL200" s="340"/>
      <c r="HM200" s="340"/>
      <c r="HN200" s="340"/>
      <c r="HO200" s="340"/>
      <c r="HP200" s="340"/>
      <c r="HQ200" s="340"/>
      <c r="HR200" s="340"/>
      <c r="HS200" s="340"/>
      <c r="HT200" s="340"/>
      <c r="HU200" s="340"/>
      <c r="HV200" s="340"/>
      <c r="HW200" s="340"/>
      <c r="HX200" s="340"/>
      <c r="HY200" s="340"/>
      <c r="HZ200" s="340"/>
      <c r="IA200" s="340"/>
      <c r="IB200" s="340"/>
      <c r="IC200" s="340"/>
      <c r="ID200" s="340"/>
      <c r="IE200" s="340"/>
      <c r="IF200" s="340"/>
      <c r="IG200" s="340"/>
      <c r="IH200" s="340"/>
      <c r="II200" s="340"/>
      <c r="IJ200" s="340"/>
      <c r="IK200" s="340"/>
      <c r="IL200" s="340"/>
      <c r="IM200" s="340"/>
      <c r="IN200" s="340"/>
      <c r="IO200" s="340"/>
      <c r="IP200" s="340"/>
      <c r="IQ200" s="340"/>
      <c r="IR200" s="340"/>
      <c r="IS200" s="340"/>
      <c r="IT200" s="340"/>
      <c r="IU200" s="340"/>
    </row>
    <row r="201" spans="1:255" s="341" customFormat="1">
      <c r="A201" s="222"/>
      <c r="B201" s="222"/>
      <c r="C201" s="1056" t="s">
        <v>9</v>
      </c>
      <c r="D201" s="1057"/>
      <c r="E201" s="584"/>
      <c r="F201" s="584"/>
      <c r="G201" s="586"/>
      <c r="H201" s="337">
        <f>H199+H200</f>
        <v>0</v>
      </c>
      <c r="I201" s="337">
        <f>I199+I200</f>
        <v>0</v>
      </c>
      <c r="J201" s="225" t="s">
        <v>785</v>
      </c>
      <c r="K201" s="342"/>
      <c r="L201" s="344"/>
      <c r="M201" s="345"/>
      <c r="N201" s="306"/>
      <c r="O201" s="337">
        <f>O199+O200</f>
        <v>0</v>
      </c>
      <c r="P201" s="339"/>
      <c r="Q201" s="339"/>
      <c r="R201" s="337">
        <f>R199+R200</f>
        <v>0</v>
      </c>
      <c r="S201" s="340"/>
      <c r="T201" s="340"/>
      <c r="U201" s="340"/>
      <c r="V201" s="340"/>
      <c r="W201" s="340"/>
      <c r="X201" s="340"/>
      <c r="Y201" s="340"/>
      <c r="Z201" s="340"/>
      <c r="AA201" s="340"/>
      <c r="AB201" s="340"/>
      <c r="AC201" s="340"/>
      <c r="AD201" s="340"/>
      <c r="AE201" s="340"/>
      <c r="AF201" s="340"/>
      <c r="AG201" s="340"/>
      <c r="AH201" s="340"/>
      <c r="AI201" s="340"/>
      <c r="AJ201" s="340"/>
      <c r="AK201" s="340"/>
      <c r="AL201" s="340"/>
      <c r="AM201" s="340"/>
      <c r="AN201" s="340"/>
      <c r="AO201" s="340"/>
      <c r="AP201" s="340"/>
      <c r="AQ201" s="340"/>
      <c r="AR201" s="340"/>
      <c r="AS201" s="340"/>
      <c r="AT201" s="340"/>
      <c r="AU201" s="340"/>
      <c r="AV201" s="340"/>
      <c r="AW201" s="340"/>
      <c r="AX201" s="340"/>
      <c r="AY201" s="340"/>
      <c r="AZ201" s="340"/>
      <c r="BA201" s="340"/>
      <c r="BB201" s="340"/>
      <c r="BC201" s="340"/>
      <c r="BD201" s="340"/>
      <c r="BE201" s="340"/>
      <c r="BF201" s="340"/>
      <c r="BG201" s="340"/>
      <c r="BH201" s="340"/>
      <c r="BI201" s="340"/>
      <c r="BJ201" s="340"/>
      <c r="BK201" s="340"/>
      <c r="BL201" s="340"/>
      <c r="BM201" s="340"/>
      <c r="BN201" s="340"/>
      <c r="BO201" s="340"/>
      <c r="BP201" s="340"/>
      <c r="BQ201" s="340"/>
      <c r="BR201" s="340"/>
      <c r="BS201" s="340"/>
      <c r="BT201" s="340"/>
      <c r="BU201" s="340"/>
      <c r="BV201" s="340"/>
      <c r="BW201" s="340"/>
      <c r="BX201" s="340"/>
      <c r="BY201" s="340"/>
      <c r="BZ201" s="340"/>
      <c r="CA201" s="340"/>
      <c r="CB201" s="340"/>
      <c r="CC201" s="340"/>
      <c r="CD201" s="340"/>
      <c r="CE201" s="340"/>
      <c r="CF201" s="340"/>
      <c r="CG201" s="340"/>
      <c r="CH201" s="340"/>
      <c r="CI201" s="340"/>
      <c r="CJ201" s="340"/>
      <c r="CK201" s="340"/>
      <c r="CL201" s="340"/>
      <c r="CM201" s="340"/>
      <c r="CN201" s="340"/>
      <c r="CO201" s="340"/>
      <c r="CP201" s="340"/>
      <c r="CQ201" s="340"/>
      <c r="CR201" s="340"/>
      <c r="CS201" s="340"/>
      <c r="CT201" s="340"/>
      <c r="CU201" s="340"/>
      <c r="CV201" s="340"/>
      <c r="CW201" s="340"/>
      <c r="CX201" s="340"/>
      <c r="CY201" s="340"/>
      <c r="CZ201" s="340"/>
      <c r="DA201" s="340"/>
      <c r="DB201" s="340"/>
      <c r="DC201" s="340"/>
      <c r="DD201" s="340"/>
      <c r="DE201" s="340"/>
      <c r="DF201" s="340"/>
      <c r="DG201" s="340"/>
      <c r="DH201" s="340"/>
      <c r="DI201" s="340"/>
      <c r="DJ201" s="340"/>
      <c r="DK201" s="340"/>
      <c r="DL201" s="340"/>
      <c r="DM201" s="340"/>
      <c r="DN201" s="340"/>
      <c r="DO201" s="340"/>
      <c r="DP201" s="340"/>
      <c r="DQ201" s="340"/>
      <c r="DR201" s="340"/>
      <c r="DS201" s="340"/>
      <c r="DT201" s="340"/>
      <c r="DU201" s="340"/>
      <c r="DV201" s="340"/>
      <c r="DW201" s="340"/>
      <c r="DX201" s="340"/>
      <c r="DY201" s="340"/>
      <c r="DZ201" s="340"/>
      <c r="EA201" s="340"/>
      <c r="EB201" s="340"/>
      <c r="EC201" s="340"/>
      <c r="ED201" s="340"/>
      <c r="EE201" s="340"/>
      <c r="EF201" s="340"/>
      <c r="EG201" s="340"/>
      <c r="EH201" s="340"/>
      <c r="EI201" s="340"/>
      <c r="EJ201" s="340"/>
      <c r="EK201" s="340"/>
      <c r="EL201" s="340"/>
      <c r="EM201" s="340"/>
      <c r="EN201" s="340"/>
      <c r="EO201" s="340"/>
      <c r="EP201" s="340"/>
      <c r="EQ201" s="340"/>
      <c r="ER201" s="340"/>
      <c r="ES201" s="340"/>
      <c r="ET201" s="340"/>
      <c r="EU201" s="340"/>
      <c r="EV201" s="340"/>
      <c r="EW201" s="340"/>
      <c r="EX201" s="340"/>
      <c r="EY201" s="340"/>
      <c r="EZ201" s="340"/>
      <c r="FA201" s="340"/>
      <c r="FB201" s="340"/>
      <c r="FC201" s="340"/>
      <c r="FD201" s="340"/>
      <c r="FE201" s="340"/>
      <c r="FF201" s="340"/>
      <c r="FG201" s="340"/>
      <c r="FH201" s="340"/>
      <c r="FI201" s="340"/>
      <c r="FJ201" s="340"/>
      <c r="FK201" s="340"/>
      <c r="FL201" s="340"/>
      <c r="FM201" s="340"/>
      <c r="FN201" s="340"/>
      <c r="FO201" s="340"/>
      <c r="FP201" s="340"/>
      <c r="FQ201" s="340"/>
      <c r="FR201" s="340"/>
      <c r="FS201" s="340"/>
      <c r="FT201" s="340"/>
      <c r="FU201" s="340"/>
      <c r="FV201" s="340"/>
      <c r="FW201" s="340"/>
      <c r="FX201" s="340"/>
      <c r="FY201" s="340"/>
      <c r="FZ201" s="340"/>
      <c r="GA201" s="340"/>
      <c r="GB201" s="340"/>
      <c r="GC201" s="340"/>
      <c r="GD201" s="340"/>
      <c r="GE201" s="340"/>
      <c r="GF201" s="340"/>
      <c r="GG201" s="340"/>
      <c r="GH201" s="340"/>
      <c r="GI201" s="340"/>
      <c r="GJ201" s="340"/>
      <c r="GK201" s="340"/>
      <c r="GL201" s="340"/>
      <c r="GM201" s="340"/>
      <c r="GN201" s="340"/>
      <c r="GO201" s="340"/>
      <c r="GP201" s="340"/>
      <c r="GQ201" s="340"/>
      <c r="GR201" s="340"/>
      <c r="GS201" s="340"/>
      <c r="GT201" s="340"/>
      <c r="GU201" s="340"/>
      <c r="GV201" s="340"/>
      <c r="GW201" s="340"/>
      <c r="GX201" s="340"/>
      <c r="GY201" s="340"/>
      <c r="GZ201" s="340"/>
      <c r="HA201" s="340"/>
      <c r="HB201" s="340"/>
      <c r="HC201" s="340"/>
      <c r="HD201" s="340"/>
      <c r="HE201" s="340"/>
      <c r="HF201" s="340"/>
      <c r="HG201" s="340"/>
      <c r="HH201" s="340"/>
      <c r="HI201" s="340"/>
      <c r="HJ201" s="340"/>
      <c r="HK201" s="340"/>
      <c r="HL201" s="340"/>
      <c r="HM201" s="340"/>
      <c r="HN201" s="340"/>
      <c r="HO201" s="340"/>
      <c r="HP201" s="340"/>
      <c r="HQ201" s="340"/>
      <c r="HR201" s="340"/>
      <c r="HS201" s="340"/>
      <c r="HT201" s="340"/>
      <c r="HU201" s="340"/>
      <c r="HV201" s="340"/>
      <c r="HW201" s="340"/>
      <c r="HX201" s="340"/>
      <c r="HY201" s="340"/>
      <c r="HZ201" s="340"/>
      <c r="IA201" s="340"/>
      <c r="IB201" s="340"/>
      <c r="IC201" s="340"/>
      <c r="ID201" s="340"/>
      <c r="IE201" s="340"/>
      <c r="IF201" s="340"/>
      <c r="IG201" s="340"/>
      <c r="IH201" s="340"/>
      <c r="II201" s="340"/>
      <c r="IJ201" s="340"/>
      <c r="IK201" s="340"/>
      <c r="IL201" s="340"/>
      <c r="IM201" s="340"/>
      <c r="IN201" s="340"/>
      <c r="IO201" s="340"/>
      <c r="IP201" s="340"/>
      <c r="IQ201" s="340"/>
      <c r="IR201" s="340"/>
      <c r="IS201" s="340"/>
      <c r="IT201" s="340"/>
      <c r="IU201" s="340"/>
    </row>
    <row r="202" spans="1:255" s="341" customFormat="1">
      <c r="A202" s="222"/>
      <c r="B202" s="222"/>
      <c r="C202" s="1056" t="s">
        <v>11</v>
      </c>
      <c r="D202" s="1057"/>
      <c r="E202" s="584"/>
      <c r="F202" s="584"/>
      <c r="G202" s="586">
        <v>0.11</v>
      </c>
      <c r="H202" s="587">
        <f>H201*G202</f>
        <v>0</v>
      </c>
      <c r="I202" s="588">
        <f>I201*G202</f>
        <v>0</v>
      </c>
      <c r="J202" s="225" t="s">
        <v>785</v>
      </c>
      <c r="K202" s="342"/>
      <c r="L202" s="344"/>
      <c r="M202" s="345"/>
      <c r="N202" s="306"/>
      <c r="O202" s="225">
        <f>O201*G202</f>
        <v>0</v>
      </c>
      <c r="P202" s="339"/>
      <c r="Q202" s="339"/>
      <c r="R202" s="225">
        <f>R201*G202</f>
        <v>0</v>
      </c>
      <c r="S202" s="340"/>
      <c r="T202" s="340"/>
      <c r="U202" s="340"/>
      <c r="V202" s="340"/>
      <c r="W202" s="340"/>
      <c r="X202" s="340"/>
      <c r="Y202" s="340"/>
      <c r="Z202" s="340"/>
      <c r="AA202" s="340"/>
      <c r="AB202" s="340"/>
      <c r="AC202" s="340"/>
      <c r="AD202" s="340"/>
      <c r="AE202" s="340"/>
      <c r="AF202" s="340"/>
      <c r="AG202" s="340"/>
      <c r="AH202" s="340"/>
      <c r="AI202" s="340"/>
      <c r="AJ202" s="340"/>
      <c r="AK202" s="340"/>
      <c r="AL202" s="340"/>
      <c r="AM202" s="340"/>
      <c r="AN202" s="340"/>
      <c r="AO202" s="340"/>
      <c r="AP202" s="340"/>
      <c r="AQ202" s="340"/>
      <c r="AR202" s="340"/>
      <c r="AS202" s="340"/>
      <c r="AT202" s="340"/>
      <c r="AU202" s="340"/>
      <c r="AV202" s="340"/>
      <c r="AW202" s="340"/>
      <c r="AX202" s="340"/>
      <c r="AY202" s="340"/>
      <c r="AZ202" s="340"/>
      <c r="BA202" s="340"/>
      <c r="BB202" s="340"/>
      <c r="BC202" s="340"/>
      <c r="BD202" s="340"/>
      <c r="BE202" s="340"/>
      <c r="BF202" s="340"/>
      <c r="BG202" s="340"/>
      <c r="BH202" s="340"/>
      <c r="BI202" s="340"/>
      <c r="BJ202" s="340"/>
      <c r="BK202" s="340"/>
      <c r="BL202" s="340"/>
      <c r="BM202" s="340"/>
      <c r="BN202" s="340"/>
      <c r="BO202" s="340"/>
      <c r="BP202" s="340"/>
      <c r="BQ202" s="340"/>
      <c r="BR202" s="340"/>
      <c r="BS202" s="340"/>
      <c r="BT202" s="340"/>
      <c r="BU202" s="340"/>
      <c r="BV202" s="340"/>
      <c r="BW202" s="340"/>
      <c r="BX202" s="340"/>
      <c r="BY202" s="340"/>
      <c r="BZ202" s="340"/>
      <c r="CA202" s="340"/>
      <c r="CB202" s="340"/>
      <c r="CC202" s="340"/>
      <c r="CD202" s="340"/>
      <c r="CE202" s="340"/>
      <c r="CF202" s="340"/>
      <c r="CG202" s="340"/>
      <c r="CH202" s="340"/>
      <c r="CI202" s="340"/>
      <c r="CJ202" s="340"/>
      <c r="CK202" s="340"/>
      <c r="CL202" s="340"/>
      <c r="CM202" s="340"/>
      <c r="CN202" s="340"/>
      <c r="CO202" s="340"/>
      <c r="CP202" s="340"/>
      <c r="CQ202" s="340"/>
      <c r="CR202" s="340"/>
      <c r="CS202" s="340"/>
      <c r="CT202" s="340"/>
      <c r="CU202" s="340"/>
      <c r="CV202" s="340"/>
      <c r="CW202" s="340"/>
      <c r="CX202" s="340"/>
      <c r="CY202" s="340"/>
      <c r="CZ202" s="340"/>
      <c r="DA202" s="340"/>
      <c r="DB202" s="340"/>
      <c r="DC202" s="340"/>
      <c r="DD202" s="340"/>
      <c r="DE202" s="340"/>
      <c r="DF202" s="340"/>
      <c r="DG202" s="340"/>
      <c r="DH202" s="340"/>
      <c r="DI202" s="340"/>
      <c r="DJ202" s="340"/>
      <c r="DK202" s="340"/>
      <c r="DL202" s="340"/>
      <c r="DM202" s="340"/>
      <c r="DN202" s="340"/>
      <c r="DO202" s="340"/>
      <c r="DP202" s="340"/>
      <c r="DQ202" s="340"/>
      <c r="DR202" s="340"/>
      <c r="DS202" s="340"/>
      <c r="DT202" s="340"/>
      <c r="DU202" s="340"/>
      <c r="DV202" s="340"/>
      <c r="DW202" s="340"/>
      <c r="DX202" s="340"/>
      <c r="DY202" s="340"/>
      <c r="DZ202" s="340"/>
      <c r="EA202" s="340"/>
      <c r="EB202" s="340"/>
      <c r="EC202" s="340"/>
      <c r="ED202" s="340"/>
      <c r="EE202" s="340"/>
      <c r="EF202" s="340"/>
      <c r="EG202" s="340"/>
      <c r="EH202" s="340"/>
      <c r="EI202" s="340"/>
      <c r="EJ202" s="340"/>
      <c r="EK202" s="340"/>
      <c r="EL202" s="340"/>
      <c r="EM202" s="340"/>
      <c r="EN202" s="340"/>
      <c r="EO202" s="340"/>
      <c r="EP202" s="340"/>
      <c r="EQ202" s="340"/>
      <c r="ER202" s="340"/>
      <c r="ES202" s="340"/>
      <c r="ET202" s="340"/>
      <c r="EU202" s="340"/>
      <c r="EV202" s="340"/>
      <c r="EW202" s="340"/>
      <c r="EX202" s="340"/>
      <c r="EY202" s="340"/>
      <c r="EZ202" s="340"/>
      <c r="FA202" s="340"/>
      <c r="FB202" s="340"/>
      <c r="FC202" s="340"/>
      <c r="FD202" s="340"/>
      <c r="FE202" s="340"/>
      <c r="FF202" s="340"/>
      <c r="FG202" s="340"/>
      <c r="FH202" s="340"/>
      <c r="FI202" s="340"/>
      <c r="FJ202" s="340"/>
      <c r="FK202" s="340"/>
      <c r="FL202" s="340"/>
      <c r="FM202" s="340"/>
      <c r="FN202" s="340"/>
      <c r="FO202" s="340"/>
      <c r="FP202" s="340"/>
      <c r="FQ202" s="340"/>
      <c r="FR202" s="340"/>
      <c r="FS202" s="340"/>
      <c r="FT202" s="340"/>
      <c r="FU202" s="340"/>
      <c r="FV202" s="340"/>
      <c r="FW202" s="340"/>
      <c r="FX202" s="340"/>
      <c r="FY202" s="340"/>
      <c r="FZ202" s="340"/>
      <c r="GA202" s="340"/>
      <c r="GB202" s="340"/>
      <c r="GC202" s="340"/>
      <c r="GD202" s="340"/>
      <c r="GE202" s="340"/>
      <c r="GF202" s="340"/>
      <c r="GG202" s="340"/>
      <c r="GH202" s="340"/>
      <c r="GI202" s="340"/>
      <c r="GJ202" s="340"/>
      <c r="GK202" s="340"/>
      <c r="GL202" s="340"/>
      <c r="GM202" s="340"/>
      <c r="GN202" s="340"/>
      <c r="GO202" s="340"/>
      <c r="GP202" s="340"/>
      <c r="GQ202" s="340"/>
      <c r="GR202" s="340"/>
      <c r="GS202" s="340"/>
      <c r="GT202" s="340"/>
      <c r="GU202" s="340"/>
      <c r="GV202" s="340"/>
      <c r="GW202" s="340"/>
      <c r="GX202" s="340"/>
      <c r="GY202" s="340"/>
      <c r="GZ202" s="340"/>
      <c r="HA202" s="340"/>
      <c r="HB202" s="340"/>
      <c r="HC202" s="340"/>
      <c r="HD202" s="340"/>
      <c r="HE202" s="340"/>
      <c r="HF202" s="340"/>
      <c r="HG202" s="340"/>
      <c r="HH202" s="340"/>
      <c r="HI202" s="340"/>
      <c r="HJ202" s="340"/>
      <c r="HK202" s="340"/>
      <c r="HL202" s="340"/>
      <c r="HM202" s="340"/>
      <c r="HN202" s="340"/>
      <c r="HO202" s="340"/>
      <c r="HP202" s="340"/>
      <c r="HQ202" s="340"/>
      <c r="HR202" s="340"/>
      <c r="HS202" s="340"/>
      <c r="HT202" s="340"/>
      <c r="HU202" s="340"/>
      <c r="HV202" s="340"/>
      <c r="HW202" s="340"/>
      <c r="HX202" s="340"/>
      <c r="HY202" s="340"/>
      <c r="HZ202" s="340"/>
      <c r="IA202" s="340"/>
      <c r="IB202" s="340"/>
      <c r="IC202" s="340"/>
      <c r="ID202" s="340"/>
      <c r="IE202" s="340"/>
      <c r="IF202" s="340"/>
      <c r="IG202" s="340"/>
      <c r="IH202" s="340"/>
      <c r="II202" s="340"/>
      <c r="IJ202" s="340"/>
      <c r="IK202" s="340"/>
      <c r="IL202" s="340"/>
      <c r="IM202" s="340"/>
      <c r="IN202" s="340"/>
      <c r="IO202" s="340"/>
      <c r="IP202" s="340"/>
      <c r="IQ202" s="340"/>
      <c r="IR202" s="340"/>
      <c r="IS202" s="340"/>
      <c r="IT202" s="340"/>
      <c r="IU202" s="340"/>
    </row>
    <row r="203" spans="1:255" s="341" customFormat="1">
      <c r="A203" s="222"/>
      <c r="B203" s="222"/>
      <c r="C203" s="1056" t="s">
        <v>9</v>
      </c>
      <c r="D203" s="1057"/>
      <c r="E203" s="584"/>
      <c r="F203" s="584"/>
      <c r="G203" s="585"/>
      <c r="H203" s="337">
        <f>H201+H202</f>
        <v>0</v>
      </c>
      <c r="I203" s="337">
        <f>I201+I202</f>
        <v>0</v>
      </c>
      <c r="J203" s="225" t="s">
        <v>785</v>
      </c>
      <c r="K203" s="342"/>
      <c r="L203" s="344"/>
      <c r="M203" s="345"/>
      <c r="N203" s="306"/>
      <c r="O203" s="337">
        <f>O201+O202</f>
        <v>0</v>
      </c>
      <c r="P203" s="339"/>
      <c r="Q203" s="339"/>
      <c r="R203" s="337">
        <f>R201+R202</f>
        <v>0</v>
      </c>
      <c r="S203" s="340"/>
      <c r="T203" s="340"/>
      <c r="U203" s="340"/>
      <c r="V203" s="340"/>
      <c r="W203" s="340"/>
      <c r="X203" s="340"/>
      <c r="Y203" s="340"/>
      <c r="Z203" s="340"/>
      <c r="AA203" s="340"/>
      <c r="AB203" s="340"/>
      <c r="AC203" s="340"/>
      <c r="AD203" s="340"/>
      <c r="AE203" s="340"/>
      <c r="AF203" s="340"/>
      <c r="AG203" s="340"/>
      <c r="AH203" s="340"/>
      <c r="AI203" s="340"/>
      <c r="AJ203" s="340"/>
      <c r="AK203" s="340"/>
      <c r="AL203" s="340"/>
      <c r="AM203" s="340"/>
      <c r="AN203" s="340"/>
      <c r="AO203" s="340"/>
      <c r="AP203" s="340"/>
      <c r="AQ203" s="340"/>
      <c r="AR203" s="340"/>
      <c r="AS203" s="340"/>
      <c r="AT203" s="340"/>
      <c r="AU203" s="340"/>
      <c r="AV203" s="340"/>
      <c r="AW203" s="340"/>
      <c r="AX203" s="340"/>
      <c r="AY203" s="340"/>
      <c r="AZ203" s="340"/>
      <c r="BA203" s="340"/>
      <c r="BB203" s="340"/>
      <c r="BC203" s="340"/>
      <c r="BD203" s="340"/>
      <c r="BE203" s="340"/>
      <c r="BF203" s="340"/>
      <c r="BG203" s="340"/>
      <c r="BH203" s="340"/>
      <c r="BI203" s="340"/>
      <c r="BJ203" s="340"/>
      <c r="BK203" s="340"/>
      <c r="BL203" s="340"/>
      <c r="BM203" s="340"/>
      <c r="BN203" s="340"/>
      <c r="BO203" s="340"/>
      <c r="BP203" s="340"/>
      <c r="BQ203" s="340"/>
      <c r="BR203" s="340"/>
      <c r="BS203" s="340"/>
      <c r="BT203" s="340"/>
      <c r="BU203" s="340"/>
      <c r="BV203" s="340"/>
      <c r="BW203" s="340"/>
      <c r="BX203" s="340"/>
      <c r="BY203" s="340"/>
      <c r="BZ203" s="340"/>
      <c r="CA203" s="340"/>
      <c r="CB203" s="340"/>
      <c r="CC203" s="340"/>
      <c r="CD203" s="340"/>
      <c r="CE203" s="340"/>
      <c r="CF203" s="340"/>
      <c r="CG203" s="340"/>
      <c r="CH203" s="340"/>
      <c r="CI203" s="340"/>
      <c r="CJ203" s="340"/>
      <c r="CK203" s="340"/>
      <c r="CL203" s="340"/>
      <c r="CM203" s="340"/>
      <c r="CN203" s="340"/>
      <c r="CO203" s="340"/>
      <c r="CP203" s="340"/>
      <c r="CQ203" s="340"/>
      <c r="CR203" s="340"/>
      <c r="CS203" s="340"/>
      <c r="CT203" s="340"/>
      <c r="CU203" s="340"/>
      <c r="CV203" s="340"/>
      <c r="CW203" s="340"/>
      <c r="CX203" s="340"/>
      <c r="CY203" s="340"/>
      <c r="CZ203" s="340"/>
      <c r="DA203" s="340"/>
      <c r="DB203" s="340"/>
      <c r="DC203" s="340"/>
      <c r="DD203" s="340"/>
      <c r="DE203" s="340"/>
      <c r="DF203" s="340"/>
      <c r="DG203" s="340"/>
      <c r="DH203" s="340"/>
      <c r="DI203" s="340"/>
      <c r="DJ203" s="340"/>
      <c r="DK203" s="340"/>
      <c r="DL203" s="340"/>
      <c r="DM203" s="340"/>
      <c r="DN203" s="340"/>
      <c r="DO203" s="340"/>
      <c r="DP203" s="340"/>
      <c r="DQ203" s="340"/>
      <c r="DR203" s="340"/>
      <c r="DS203" s="340"/>
      <c r="DT203" s="340"/>
      <c r="DU203" s="340"/>
      <c r="DV203" s="340"/>
      <c r="DW203" s="340"/>
      <c r="DX203" s="340"/>
      <c r="DY203" s="340"/>
      <c r="DZ203" s="340"/>
      <c r="EA203" s="340"/>
      <c r="EB203" s="340"/>
      <c r="EC203" s="340"/>
      <c r="ED203" s="340"/>
      <c r="EE203" s="340"/>
      <c r="EF203" s="340"/>
      <c r="EG203" s="340"/>
      <c r="EH203" s="340"/>
      <c r="EI203" s="340"/>
      <c r="EJ203" s="340"/>
      <c r="EK203" s="340"/>
      <c r="EL203" s="340"/>
      <c r="EM203" s="340"/>
      <c r="EN203" s="340"/>
      <c r="EO203" s="340"/>
      <c r="EP203" s="340"/>
      <c r="EQ203" s="340"/>
      <c r="ER203" s="340"/>
      <c r="ES203" s="340"/>
      <c r="ET203" s="340"/>
      <c r="EU203" s="340"/>
      <c r="EV203" s="340"/>
      <c r="EW203" s="340"/>
      <c r="EX203" s="340"/>
      <c r="EY203" s="340"/>
      <c r="EZ203" s="340"/>
      <c r="FA203" s="340"/>
      <c r="FB203" s="340"/>
      <c r="FC203" s="340"/>
      <c r="FD203" s="340"/>
      <c r="FE203" s="340"/>
      <c r="FF203" s="340"/>
      <c r="FG203" s="340"/>
      <c r="FH203" s="340"/>
      <c r="FI203" s="340"/>
      <c r="FJ203" s="340"/>
      <c r="FK203" s="340"/>
      <c r="FL203" s="340"/>
      <c r="FM203" s="340"/>
      <c r="FN203" s="340"/>
      <c r="FO203" s="340"/>
      <c r="FP203" s="340"/>
      <c r="FQ203" s="340"/>
      <c r="FR203" s="340"/>
      <c r="FS203" s="340"/>
      <c r="FT203" s="340"/>
      <c r="FU203" s="340"/>
      <c r="FV203" s="340"/>
      <c r="FW203" s="340"/>
      <c r="FX203" s="340"/>
      <c r="FY203" s="340"/>
      <c r="FZ203" s="340"/>
      <c r="GA203" s="340"/>
      <c r="GB203" s="340"/>
      <c r="GC203" s="340"/>
      <c r="GD203" s="340"/>
      <c r="GE203" s="340"/>
      <c r="GF203" s="340"/>
      <c r="GG203" s="340"/>
      <c r="GH203" s="340"/>
      <c r="GI203" s="340"/>
      <c r="GJ203" s="340"/>
      <c r="GK203" s="340"/>
      <c r="GL203" s="340"/>
      <c r="GM203" s="340"/>
      <c r="GN203" s="340"/>
      <c r="GO203" s="340"/>
      <c r="GP203" s="340"/>
      <c r="GQ203" s="340"/>
      <c r="GR203" s="340"/>
      <c r="GS203" s="340"/>
      <c r="GT203" s="340"/>
      <c r="GU203" s="340"/>
      <c r="GV203" s="340"/>
      <c r="GW203" s="340"/>
      <c r="GX203" s="340"/>
      <c r="GY203" s="340"/>
      <c r="GZ203" s="340"/>
      <c r="HA203" s="340"/>
      <c r="HB203" s="340"/>
      <c r="HC203" s="340"/>
      <c r="HD203" s="340"/>
      <c r="HE203" s="340"/>
      <c r="HF203" s="340"/>
      <c r="HG203" s="340"/>
      <c r="HH203" s="340"/>
      <c r="HI203" s="340"/>
      <c r="HJ203" s="340"/>
      <c r="HK203" s="340"/>
      <c r="HL203" s="340"/>
      <c r="HM203" s="340"/>
      <c r="HN203" s="340"/>
      <c r="HO203" s="340"/>
      <c r="HP203" s="340"/>
      <c r="HQ203" s="340"/>
      <c r="HR203" s="340"/>
      <c r="HS203" s="340"/>
      <c r="HT203" s="340"/>
      <c r="HU203" s="340"/>
      <c r="HV203" s="340"/>
      <c r="HW203" s="340"/>
      <c r="HX203" s="340"/>
      <c r="HY203" s="340"/>
      <c r="HZ203" s="340"/>
      <c r="IA203" s="340"/>
      <c r="IB203" s="340"/>
      <c r="IC203" s="340"/>
      <c r="ID203" s="340"/>
      <c r="IE203" s="340"/>
      <c r="IF203" s="340"/>
      <c r="IG203" s="340"/>
      <c r="IH203" s="340"/>
      <c r="II203" s="340"/>
      <c r="IJ203" s="340"/>
      <c r="IK203" s="340"/>
      <c r="IL203" s="340"/>
      <c r="IM203" s="340"/>
      <c r="IN203" s="340"/>
      <c r="IO203" s="340"/>
      <c r="IP203" s="340"/>
      <c r="IQ203" s="340"/>
      <c r="IR203" s="340"/>
      <c r="IS203" s="340"/>
      <c r="IT203" s="340"/>
      <c r="IU203" s="340"/>
    </row>
    <row r="204" spans="1:255" s="276" customFormat="1" ht="12.75" customHeight="1">
      <c r="C204" s="1055"/>
      <c r="D204" s="1055"/>
      <c r="E204" s="1055"/>
      <c r="F204" s="317"/>
      <c r="G204" s="317"/>
      <c r="I204" s="1050"/>
      <c r="J204" s="1051"/>
      <c r="K204" s="278"/>
    </row>
    <row r="205" spans="1:255" s="276" customFormat="1">
      <c r="C205" s="277"/>
      <c r="D205" s="278"/>
      <c r="E205" s="279"/>
      <c r="F205" s="278"/>
      <c r="G205" s="280"/>
      <c r="H205" s="278"/>
    </row>
    <row r="206" spans="1:255" s="276" customFormat="1">
      <c r="C206" s="278"/>
      <c r="D206" s="278"/>
      <c r="E206" s="279"/>
      <c r="F206" s="279"/>
      <c r="G206" s="280"/>
      <c r="H206" s="278"/>
    </row>
    <row r="207" spans="1:255" s="276" customFormat="1">
      <c r="F207" s="317"/>
      <c r="G207" s="317"/>
      <c r="H207" s="331"/>
      <c r="I207" s="331"/>
      <c r="J207" s="278"/>
      <c r="K207" s="278"/>
      <c r="L207" s="279"/>
      <c r="M207" s="279"/>
      <c r="N207" s="280"/>
      <c r="O207" s="278"/>
      <c r="P207" s="278"/>
      <c r="Q207" s="278"/>
    </row>
    <row r="208" spans="1:255" s="276" customFormat="1">
      <c r="A208" s="251"/>
      <c r="B208" s="251"/>
      <c r="C208" s="348"/>
      <c r="D208" s="349"/>
      <c r="E208" s="251"/>
      <c r="F208" s="350"/>
      <c r="G208" s="350"/>
      <c r="H208" s="331"/>
      <c r="I208" s="331"/>
      <c r="J208" s="229"/>
      <c r="K208" s="302"/>
      <c r="L208" s="303"/>
      <c r="M208" s="333"/>
      <c r="N208" s="351"/>
      <c r="O208" s="333"/>
      <c r="P208" s="333"/>
      <c r="Q208" s="333"/>
    </row>
    <row r="209" spans="1:18" s="276" customFormat="1">
      <c r="C209" s="352"/>
      <c r="F209" s="317"/>
      <c r="G209" s="317"/>
      <c r="I209" s="352"/>
      <c r="J209" s="353"/>
      <c r="K209" s="278"/>
    </row>
    <row r="210" spans="1:18" s="4" customFormat="1" ht="18" customHeight="1">
      <c r="C210" s="22" t="s">
        <v>745</v>
      </c>
      <c r="F210" s="163"/>
      <c r="G210" s="163"/>
      <c r="I210" s="832" t="s">
        <v>204</v>
      </c>
      <c r="J210" s="832"/>
      <c r="K210" s="104"/>
      <c r="Q210" s="276"/>
      <c r="R210" s="276"/>
    </row>
    <row r="211" spans="1:18" s="276" customFormat="1">
      <c r="C211" s="277"/>
      <c r="D211" s="278"/>
      <c r="E211" s="279"/>
      <c r="F211" s="278"/>
      <c r="G211" s="280"/>
      <c r="H211" s="278"/>
    </row>
    <row r="212" spans="1:18" s="276" customFormat="1">
      <c r="C212" s="278"/>
      <c r="D212" s="278"/>
      <c r="E212" s="279"/>
      <c r="F212" s="279"/>
      <c r="G212" s="280"/>
      <c r="H212" s="278"/>
    </row>
    <row r="213" spans="1:18" s="276" customFormat="1">
      <c r="A213" s="354"/>
      <c r="B213" s="355"/>
      <c r="F213" s="317"/>
      <c r="G213" s="317"/>
      <c r="H213" s="331"/>
      <c r="I213" s="331"/>
      <c r="J213" s="278"/>
      <c r="K213" s="278"/>
      <c r="L213" s="279"/>
      <c r="M213" s="279"/>
      <c r="N213" s="280"/>
      <c r="O213" s="278"/>
      <c r="P213" s="278"/>
      <c r="Q213" s="278"/>
    </row>
    <row r="214" spans="1:18" s="276" customFormat="1">
      <c r="A214" s="251"/>
      <c r="B214" s="251"/>
      <c r="C214" s="348"/>
      <c r="D214" s="349"/>
      <c r="E214" s="251"/>
      <c r="F214" s="350"/>
      <c r="G214" s="350"/>
      <c r="H214" s="331"/>
      <c r="I214" s="331"/>
      <c r="J214" s="229"/>
      <c r="K214" s="302"/>
      <c r="L214" s="303"/>
      <c r="M214" s="333"/>
      <c r="N214" s="351"/>
      <c r="O214" s="333"/>
      <c r="P214" s="333"/>
      <c r="Q214" s="333"/>
    </row>
    <row r="215" spans="1:18" s="276" customFormat="1">
      <c r="A215" s="251"/>
      <c r="B215" s="251"/>
      <c r="C215" s="348"/>
      <c r="D215" s="349"/>
      <c r="E215" s="251"/>
      <c r="F215" s="350"/>
      <c r="G215" s="350"/>
      <c r="H215" s="331"/>
      <c r="I215" s="331"/>
      <c r="J215" s="229"/>
      <c r="K215" s="302"/>
      <c r="L215" s="303"/>
      <c r="M215" s="333"/>
      <c r="N215" s="351"/>
      <c r="O215" s="333"/>
      <c r="P215" s="333"/>
      <c r="Q215" s="333"/>
    </row>
    <row r="216" spans="1:18" s="276" customFormat="1">
      <c r="A216" s="251"/>
      <c r="B216" s="251"/>
      <c r="C216" s="348"/>
      <c r="D216" s="349"/>
      <c r="E216" s="251"/>
      <c r="F216" s="350"/>
      <c r="G216" s="350"/>
      <c r="H216" s="331"/>
      <c r="I216" s="331"/>
      <c r="J216" s="229"/>
      <c r="K216" s="302"/>
      <c r="L216" s="303"/>
      <c r="M216" s="333"/>
      <c r="N216" s="351"/>
      <c r="O216" s="333"/>
      <c r="P216" s="333"/>
      <c r="Q216" s="333"/>
    </row>
    <row r="217" spans="1:18" s="276" customFormat="1">
      <c r="A217" s="251"/>
      <c r="B217" s="251"/>
      <c r="C217" s="348"/>
      <c r="D217" s="349"/>
      <c r="E217" s="251"/>
      <c r="F217" s="350"/>
      <c r="G217" s="350"/>
      <c r="H217" s="331"/>
      <c r="I217" s="331"/>
      <c r="J217" s="229"/>
      <c r="K217" s="302"/>
      <c r="L217" s="303"/>
      <c r="M217" s="333"/>
      <c r="N217" s="351"/>
      <c r="O217" s="333"/>
      <c r="P217" s="333"/>
      <c r="Q217" s="333"/>
    </row>
    <row r="218" spans="1:18" s="276" customFormat="1">
      <c r="A218" s="251"/>
      <c r="B218" s="251"/>
      <c r="C218" s="348"/>
      <c r="D218" s="349"/>
      <c r="E218" s="251"/>
      <c r="F218" s="350"/>
      <c r="G218" s="350"/>
      <c r="H218" s="331"/>
      <c r="I218" s="331"/>
      <c r="J218" s="229"/>
      <c r="K218" s="302"/>
      <c r="L218" s="303"/>
      <c r="M218" s="333"/>
      <c r="N218" s="351"/>
      <c r="O218" s="333"/>
      <c r="P218" s="333"/>
      <c r="Q218" s="333"/>
    </row>
    <row r="219" spans="1:18" s="276" customFormat="1">
      <c r="A219" s="251"/>
      <c r="B219" s="251"/>
      <c r="C219" s="348"/>
      <c r="D219" s="349"/>
      <c r="E219" s="251"/>
      <c r="F219" s="350"/>
      <c r="G219" s="350"/>
      <c r="H219" s="331"/>
      <c r="I219" s="331"/>
      <c r="J219" s="229"/>
      <c r="K219" s="302"/>
      <c r="L219" s="303"/>
      <c r="M219" s="333"/>
      <c r="N219" s="351"/>
      <c r="O219" s="333"/>
      <c r="P219" s="333"/>
      <c r="Q219" s="333"/>
    </row>
    <row r="220" spans="1:18" s="276" customFormat="1">
      <c r="A220" s="251"/>
      <c r="B220" s="251"/>
      <c r="C220" s="348"/>
      <c r="D220" s="349"/>
      <c r="E220" s="251"/>
      <c r="F220" s="350"/>
      <c r="G220" s="350"/>
      <c r="H220" s="331"/>
      <c r="I220" s="331"/>
      <c r="J220" s="229"/>
      <c r="K220" s="302"/>
      <c r="L220" s="303"/>
      <c r="M220" s="333"/>
      <c r="N220" s="351"/>
      <c r="O220" s="333"/>
      <c r="P220" s="333"/>
      <c r="Q220" s="333"/>
    </row>
    <row r="221" spans="1:18" s="276" customFormat="1">
      <c r="A221" s="251"/>
      <c r="B221" s="251"/>
      <c r="C221" s="348"/>
      <c r="D221" s="349"/>
      <c r="E221" s="251"/>
      <c r="F221" s="350"/>
      <c r="G221" s="350"/>
      <c r="H221" s="331"/>
      <c r="I221" s="331"/>
      <c r="J221" s="229"/>
      <c r="K221" s="302"/>
      <c r="L221" s="303"/>
      <c r="M221" s="333"/>
      <c r="N221" s="351"/>
      <c r="O221" s="333"/>
      <c r="P221" s="333"/>
      <c r="Q221" s="333"/>
    </row>
    <row r="222" spans="1:18" s="276" customFormat="1">
      <c r="A222" s="251"/>
      <c r="B222" s="251"/>
      <c r="C222" s="348"/>
      <c r="D222" s="349"/>
      <c r="E222" s="251"/>
      <c r="F222" s="350"/>
      <c r="G222" s="350"/>
      <c r="H222" s="331"/>
      <c r="I222" s="331"/>
      <c r="J222" s="229"/>
      <c r="K222" s="302"/>
      <c r="L222" s="303"/>
      <c r="M222" s="333"/>
      <c r="N222" s="351"/>
      <c r="O222" s="333"/>
      <c r="P222" s="333"/>
      <c r="Q222" s="333"/>
    </row>
    <row r="223" spans="1:18" s="276" customFormat="1">
      <c r="A223" s="251"/>
      <c r="B223" s="251"/>
      <c r="C223" s="348"/>
      <c r="D223" s="349"/>
      <c r="E223" s="251"/>
      <c r="F223" s="350"/>
      <c r="G223" s="350"/>
      <c r="H223" s="331"/>
      <c r="I223" s="331"/>
      <c r="J223" s="229"/>
      <c r="K223" s="302"/>
      <c r="L223" s="303"/>
      <c r="M223" s="333"/>
      <c r="N223" s="351"/>
      <c r="O223" s="333"/>
      <c r="P223" s="333"/>
      <c r="Q223" s="333"/>
    </row>
    <row r="224" spans="1:18" s="276" customFormat="1">
      <c r="A224" s="251"/>
      <c r="B224" s="251"/>
      <c r="C224" s="348"/>
      <c r="D224" s="349"/>
      <c r="E224" s="251"/>
      <c r="F224" s="350"/>
      <c r="G224" s="350"/>
      <c r="H224" s="331"/>
      <c r="I224" s="331"/>
      <c r="J224" s="229"/>
      <c r="K224" s="302"/>
      <c r="L224" s="303"/>
      <c r="M224" s="333"/>
      <c r="N224" s="351"/>
      <c r="O224" s="333"/>
      <c r="P224" s="333"/>
      <c r="Q224" s="333"/>
    </row>
    <row r="225" spans="1:17" s="276" customFormat="1">
      <c r="A225" s="251"/>
      <c r="B225" s="251"/>
      <c r="C225" s="348"/>
      <c r="D225" s="349"/>
      <c r="E225" s="251"/>
      <c r="F225" s="350"/>
      <c r="G225" s="350"/>
      <c r="H225" s="331"/>
      <c r="I225" s="331"/>
      <c r="J225" s="229"/>
      <c r="K225" s="302"/>
      <c r="L225" s="303"/>
      <c r="M225" s="333"/>
      <c r="N225" s="351"/>
      <c r="O225" s="333"/>
      <c r="P225" s="333"/>
      <c r="Q225" s="333"/>
    </row>
  </sheetData>
  <sheetProtection formatCells="0" formatColumns="0" formatRows="0" insertColumns="0" insertRows="0" insertHyperlinks="0" deleteColumns="0" deleteRows="0" sort="0" autoFilter="0" pivotTables="0"/>
  <autoFilter ref="J12:J204"/>
  <mergeCells count="29">
    <mergeCell ref="D3:F3"/>
    <mergeCell ref="C204:E204"/>
    <mergeCell ref="C200:D200"/>
    <mergeCell ref="C201:D201"/>
    <mergeCell ref="C202:D202"/>
    <mergeCell ref="C203:D203"/>
    <mergeCell ref="N4:O4"/>
    <mergeCell ref="H4:L4"/>
    <mergeCell ref="C199:G199"/>
    <mergeCell ref="C7:C11"/>
    <mergeCell ref="D7:D11"/>
    <mergeCell ref="J8:L8"/>
    <mergeCell ref="A7:A11"/>
    <mergeCell ref="B7:B11"/>
    <mergeCell ref="N5:O5"/>
    <mergeCell ref="H5:L5"/>
    <mergeCell ref="E7:E11"/>
    <mergeCell ref="F7:G10"/>
    <mergeCell ref="J9:M10"/>
    <mergeCell ref="H7:I8"/>
    <mergeCell ref="H9:I10"/>
    <mergeCell ref="I210:J210"/>
    <mergeCell ref="Q7:R7"/>
    <mergeCell ref="I204:J204"/>
    <mergeCell ref="J7:O7"/>
    <mergeCell ref="N9:O9"/>
    <mergeCell ref="N10:O10"/>
    <mergeCell ref="Q8:Q11"/>
    <mergeCell ref="R8:R11"/>
  </mergeCells>
  <phoneticPr fontId="4" type="noConversion"/>
  <printOptions horizontalCentered="1"/>
  <pageMargins left="0.54" right="0.11811023622047245" top="0.38" bottom="0.46" header="0.11811023622047245" footer="0.11811023622047245"/>
  <pageSetup paperSize="9" scale="95" orientation="landscape" verticalDpi="300" r:id="rId1"/>
  <headerFooter alignWithMargins="0">
    <oddFooter>&amp;R&amp;"Courier Unicode,обычный"&amp;8&amp;P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 filterMode="1">
    <tabColor indexed="11"/>
  </sheetPr>
  <dimension ref="A1:R106"/>
  <sheetViews>
    <sheetView zoomScale="90" zoomScaleNormal="90" zoomScalePageLayoutView="55" workbookViewId="0">
      <selection activeCell="L11" sqref="L11"/>
    </sheetView>
  </sheetViews>
  <sheetFormatPr defaultRowHeight="11.25"/>
  <cols>
    <col min="1" max="1" width="3.28515625" style="43" customWidth="1"/>
    <col min="2" max="2" width="6.28515625" style="43" customWidth="1"/>
    <col min="3" max="3" width="19.85546875" style="91" customWidth="1"/>
    <col min="4" max="4" width="6.7109375" style="92" customWidth="1"/>
    <col min="5" max="5" width="7.42578125" style="43" customWidth="1"/>
    <col min="6" max="6" width="6.7109375" style="93" bestFit="1" customWidth="1"/>
    <col min="7" max="7" width="7.140625" style="93" customWidth="1"/>
    <col min="8" max="9" width="9.5703125" style="37" customWidth="1"/>
    <col min="10" max="10" width="15.42578125" style="23" customWidth="1"/>
    <col min="11" max="11" width="6.140625" style="95" customWidth="1"/>
    <col min="12" max="12" width="7" style="97" customWidth="1"/>
    <col min="13" max="13" width="9.5703125" style="98" bestFit="1" customWidth="1"/>
    <col min="14" max="14" width="9.42578125" style="99" customWidth="1"/>
    <col min="15" max="17" width="8.85546875" style="98" customWidth="1"/>
    <col min="18" max="18" width="9.28515625" style="43" customWidth="1"/>
    <col min="19" max="16384" width="9.140625" style="43"/>
  </cols>
  <sheetData>
    <row r="1" spans="1:18" ht="19.5" customHeight="1">
      <c r="A1" s="619" t="e">
        <f>#REF!</f>
        <v>#REF!</v>
      </c>
      <c r="B1" s="619"/>
      <c r="C1" s="619"/>
      <c r="D1" s="619"/>
      <c r="E1" s="619"/>
      <c r="F1" s="619"/>
      <c r="G1" s="619"/>
      <c r="H1" s="619"/>
      <c r="I1" s="619"/>
      <c r="J1" s="619"/>
      <c r="K1" s="619"/>
      <c r="L1" s="619"/>
      <c r="M1" s="619"/>
      <c r="N1" s="619"/>
      <c r="O1" s="619"/>
      <c r="P1" s="619"/>
      <c r="Q1" s="619"/>
      <c r="R1" s="619"/>
    </row>
    <row r="2" spans="1:18" s="23" customFormat="1" ht="15" customHeight="1">
      <c r="A2" s="597" t="s">
        <v>207</v>
      </c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</row>
    <row r="3" spans="1:18" s="7" customFormat="1" ht="18" customHeight="1">
      <c r="B3" s="5"/>
      <c r="C3" s="5"/>
      <c r="D3" s="937" t="s">
        <v>762</v>
      </c>
      <c r="E3" s="937"/>
      <c r="F3" s="937"/>
      <c r="G3" s="566" t="s">
        <v>869</v>
      </c>
      <c r="H3" s="5"/>
      <c r="I3" s="5"/>
      <c r="J3" s="24"/>
      <c r="K3" s="24"/>
      <c r="L3" s="25"/>
      <c r="M3" s="24"/>
      <c r="N3" s="26"/>
      <c r="O3" s="27"/>
      <c r="P3" s="27"/>
      <c r="Q3" s="27"/>
    </row>
    <row r="4" spans="1:18" s="7" customFormat="1" ht="23.25" customHeight="1">
      <c r="A4" s="2"/>
      <c r="B4" s="2"/>
      <c r="C4" s="30" t="s">
        <v>763</v>
      </c>
      <c r="D4" s="3" t="s">
        <v>764</v>
      </c>
      <c r="E4" s="162">
        <v>0</v>
      </c>
      <c r="F4" s="31"/>
      <c r="G4" s="31"/>
      <c r="L4" s="1061"/>
      <c r="M4" s="1061"/>
      <c r="N4" s="1061"/>
      <c r="O4" s="1061"/>
      <c r="P4" s="1061"/>
      <c r="Q4" s="1061"/>
    </row>
    <row r="5" spans="1:18" s="7" customFormat="1" ht="15">
      <c r="A5" s="2"/>
      <c r="B5" s="2"/>
      <c r="C5" s="30" t="s">
        <v>763</v>
      </c>
      <c r="D5" s="3" t="s">
        <v>767</v>
      </c>
      <c r="E5" s="162">
        <v>0</v>
      </c>
      <c r="F5" s="31"/>
      <c r="G5" s="31"/>
      <c r="H5" s="848" t="s">
        <v>765</v>
      </c>
      <c r="I5" s="848"/>
      <c r="J5" s="849"/>
      <c r="K5" s="849"/>
      <c r="L5" s="849"/>
      <c r="M5" s="32">
        <f>R101</f>
        <v>0</v>
      </c>
      <c r="N5" s="972" t="s">
        <v>766</v>
      </c>
      <c r="O5" s="972"/>
      <c r="P5" s="33"/>
      <c r="Q5" s="33"/>
    </row>
    <row r="6" spans="1:18" s="7" customFormat="1" ht="15.75" thickBot="1">
      <c r="C6" s="30" t="s">
        <v>763</v>
      </c>
      <c r="D6" s="3" t="s">
        <v>727</v>
      </c>
      <c r="E6" s="28">
        <v>0</v>
      </c>
      <c r="F6" s="34"/>
      <c r="G6" s="34"/>
      <c r="H6" s="27"/>
      <c r="I6" s="27"/>
      <c r="J6" s="27"/>
      <c r="K6" s="27"/>
      <c r="L6" s="35"/>
      <c r="M6" s="27"/>
      <c r="N6" s="26"/>
      <c r="O6" s="27"/>
      <c r="P6" s="27"/>
      <c r="Q6" s="27"/>
    </row>
    <row r="7" spans="1:18" s="318" customFormat="1" ht="12" customHeight="1" thickBot="1">
      <c r="A7" s="1027" t="s">
        <v>732</v>
      </c>
      <c r="B7" s="1038" t="s">
        <v>768</v>
      </c>
      <c r="C7" s="1027" t="s">
        <v>769</v>
      </c>
      <c r="D7" s="1035" t="s">
        <v>770</v>
      </c>
      <c r="E7" s="1035" t="s">
        <v>771</v>
      </c>
      <c r="F7" s="1027" t="s">
        <v>772</v>
      </c>
      <c r="G7" s="1027"/>
      <c r="H7" s="964" t="s">
        <v>851</v>
      </c>
      <c r="I7" s="965"/>
      <c r="J7" s="1019" t="s">
        <v>773</v>
      </c>
      <c r="K7" s="1041"/>
      <c r="L7" s="1041"/>
      <c r="M7" s="1041"/>
      <c r="N7" s="1041"/>
      <c r="O7" s="1022"/>
      <c r="P7" s="526"/>
      <c r="Q7" s="1017" t="s">
        <v>730</v>
      </c>
      <c r="R7" s="1018"/>
    </row>
    <row r="8" spans="1:18" s="318" customFormat="1" ht="12" customHeight="1" thickBot="1">
      <c r="A8" s="1027"/>
      <c r="B8" s="1039"/>
      <c r="C8" s="1027"/>
      <c r="D8" s="1036"/>
      <c r="E8" s="1036"/>
      <c r="F8" s="1027"/>
      <c r="G8" s="1027"/>
      <c r="H8" s="966"/>
      <c r="I8" s="967"/>
      <c r="J8" s="1028" t="s">
        <v>856</v>
      </c>
      <c r="K8" s="1029"/>
      <c r="L8" s="1029"/>
      <c r="M8" s="562" t="e">
        <f>#REF!</f>
        <v>#REF!</v>
      </c>
      <c r="N8" s="556"/>
      <c r="O8" s="557"/>
      <c r="P8" s="528"/>
      <c r="Q8" s="1025" t="s">
        <v>52</v>
      </c>
      <c r="R8" s="1025" t="s">
        <v>784</v>
      </c>
    </row>
    <row r="9" spans="1:18" s="318" customFormat="1" ht="13.5" customHeight="1" thickBot="1">
      <c r="A9" s="1027"/>
      <c r="B9" s="1039"/>
      <c r="C9" s="1027"/>
      <c r="D9" s="1036"/>
      <c r="E9" s="1036"/>
      <c r="F9" s="1027"/>
      <c r="G9" s="1027"/>
      <c r="H9" s="968" t="s">
        <v>776</v>
      </c>
      <c r="I9" s="969"/>
      <c r="J9" s="1030" t="s">
        <v>774</v>
      </c>
      <c r="K9" s="1031"/>
      <c r="L9" s="1031"/>
      <c r="M9" s="1032"/>
      <c r="N9" s="1019" t="s">
        <v>775</v>
      </c>
      <c r="O9" s="1022"/>
      <c r="P9" s="528"/>
      <c r="Q9" s="1025"/>
      <c r="R9" s="1025"/>
    </row>
    <row r="10" spans="1:18" s="318" customFormat="1" ht="12" customHeight="1" thickBot="1">
      <c r="A10" s="1027"/>
      <c r="B10" s="1039"/>
      <c r="C10" s="1027"/>
      <c r="D10" s="1036"/>
      <c r="E10" s="1036"/>
      <c r="F10" s="1027"/>
      <c r="G10" s="1027"/>
      <c r="H10" s="970"/>
      <c r="I10" s="971"/>
      <c r="J10" s="1023"/>
      <c r="K10" s="1033"/>
      <c r="L10" s="1033"/>
      <c r="M10" s="1024"/>
      <c r="N10" s="1023" t="s">
        <v>776</v>
      </c>
      <c r="O10" s="1024"/>
      <c r="P10" s="528"/>
      <c r="Q10" s="1025"/>
      <c r="R10" s="1025"/>
    </row>
    <row r="11" spans="1:18" s="318" customFormat="1" ht="66" customHeight="1" thickBot="1">
      <c r="A11" s="1027"/>
      <c r="B11" s="1040"/>
      <c r="C11" s="1027"/>
      <c r="D11" s="1037"/>
      <c r="E11" s="1037"/>
      <c r="F11" s="320" t="s">
        <v>777</v>
      </c>
      <c r="G11" s="320" t="s">
        <v>778</v>
      </c>
      <c r="H11" s="321" t="s">
        <v>777</v>
      </c>
      <c r="I11" s="321" t="s">
        <v>778</v>
      </c>
      <c r="J11" s="322" t="s">
        <v>779</v>
      </c>
      <c r="K11" s="601" t="s">
        <v>780</v>
      </c>
      <c r="L11" s="323" t="s">
        <v>781</v>
      </c>
      <c r="M11" s="324" t="s">
        <v>782</v>
      </c>
      <c r="N11" s="325" t="s">
        <v>783</v>
      </c>
      <c r="O11" s="324" t="s">
        <v>784</v>
      </c>
      <c r="P11" s="527"/>
      <c r="Q11" s="1026"/>
      <c r="R11" s="1026"/>
    </row>
    <row r="12" spans="1:18" s="331" customFormat="1" ht="13.5" thickBot="1">
      <c r="A12" s="326">
        <v>1</v>
      </c>
      <c r="B12" s="326">
        <f>A12+1</f>
        <v>2</v>
      </c>
      <c r="C12" s="326">
        <f>B12+1</f>
        <v>3</v>
      </c>
      <c r="D12" s="602">
        <f>C12+1</f>
        <v>4</v>
      </c>
      <c r="E12" s="326">
        <f>D12+1</f>
        <v>5</v>
      </c>
      <c r="F12" s="327">
        <f t="shared" ref="F12:K12" si="0">E12+1</f>
        <v>6</v>
      </c>
      <c r="G12" s="327">
        <f t="shared" si="0"/>
        <v>7</v>
      </c>
      <c r="H12" s="326">
        <f t="shared" si="0"/>
        <v>8</v>
      </c>
      <c r="I12" s="326">
        <f t="shared" si="0"/>
        <v>9</v>
      </c>
      <c r="J12" s="328">
        <f t="shared" si="0"/>
        <v>10</v>
      </c>
      <c r="K12" s="600">
        <f t="shared" si="0"/>
        <v>11</v>
      </c>
      <c r="L12" s="330">
        <f>K12+1</f>
        <v>12</v>
      </c>
      <c r="M12" s="330">
        <f>L12+1</f>
        <v>13</v>
      </c>
      <c r="N12" s="330">
        <f>M12+1</f>
        <v>14</v>
      </c>
      <c r="O12" s="330">
        <f>N12+1</f>
        <v>15</v>
      </c>
      <c r="P12" s="330"/>
      <c r="Q12" s="330">
        <f>O12+1</f>
        <v>16</v>
      </c>
      <c r="R12" s="330">
        <f>Q12+1</f>
        <v>17</v>
      </c>
    </row>
    <row r="13" spans="1:18" s="251" customFormat="1" ht="25.5">
      <c r="A13" s="213">
        <v>1</v>
      </c>
      <c r="B13" s="230" t="s">
        <v>209</v>
      </c>
      <c r="C13" s="213" t="s">
        <v>210</v>
      </c>
      <c r="D13" s="231" t="s">
        <v>211</v>
      </c>
      <c r="E13" s="232">
        <v>67</v>
      </c>
      <c r="F13" s="232">
        <v>0.65</v>
      </c>
      <c r="G13" s="232">
        <v>0.01</v>
      </c>
      <c r="H13" s="221">
        <f>IF(E13*F13*E$4&gt;0,E13*F13*E$4,0)</f>
        <v>0</v>
      </c>
      <c r="I13" s="221">
        <f>IF(E13*G13*E$5&gt;0,E13*G13*E$5,0)</f>
        <v>0</v>
      </c>
      <c r="J13" s="222" t="s">
        <v>13</v>
      </c>
      <c r="K13" s="223"/>
      <c r="L13" s="226"/>
      <c r="M13" s="225">
        <f>E13*L13</f>
        <v>0</v>
      </c>
      <c r="N13" s="226"/>
      <c r="O13" s="227">
        <f t="shared" ref="O13:O44" si="1">M13*N13*E$6</f>
        <v>0</v>
      </c>
      <c r="P13" s="228">
        <f>SUM(O13:O18)</f>
        <v>0</v>
      </c>
      <c r="Q13" s="225">
        <f>R13/E13</f>
        <v>0</v>
      </c>
      <c r="R13" s="228">
        <f>H13+I13+P13</f>
        <v>0</v>
      </c>
    </row>
    <row r="14" spans="1:18" ht="12.75" hidden="1">
      <c r="A14" s="44"/>
      <c r="B14" s="45"/>
      <c r="C14" s="44"/>
      <c r="D14" s="46"/>
      <c r="E14" s="47"/>
      <c r="F14" s="47"/>
      <c r="G14" s="47"/>
      <c r="H14" s="48"/>
      <c r="I14" s="48"/>
      <c r="J14" s="49"/>
      <c r="K14" s="50"/>
      <c r="L14" s="52"/>
      <c r="M14" s="225">
        <f>E13*L14</f>
        <v>0</v>
      </c>
      <c r="N14" s="52"/>
      <c r="O14" s="227">
        <f t="shared" si="1"/>
        <v>0</v>
      </c>
      <c r="P14" s="53"/>
      <c r="Q14" s="53"/>
      <c r="R14" s="53"/>
    </row>
    <row r="15" spans="1:18" ht="12.75" hidden="1">
      <c r="A15" s="44"/>
      <c r="B15" s="45"/>
      <c r="C15" s="44"/>
      <c r="D15" s="46"/>
      <c r="E15" s="47"/>
      <c r="F15" s="47"/>
      <c r="G15" s="47"/>
      <c r="H15" s="48"/>
      <c r="I15" s="48"/>
      <c r="J15" s="49"/>
      <c r="K15" s="50"/>
      <c r="L15" s="52"/>
      <c r="M15" s="225">
        <f>E13*L15</f>
        <v>0</v>
      </c>
      <c r="N15" s="52"/>
      <c r="O15" s="227">
        <f t="shared" si="1"/>
        <v>0</v>
      </c>
      <c r="P15" s="53"/>
      <c r="Q15" s="53"/>
      <c r="R15" s="53"/>
    </row>
    <row r="16" spans="1:18" ht="12.75" hidden="1">
      <c r="A16" s="44"/>
      <c r="B16" s="45"/>
      <c r="C16" s="44"/>
      <c r="D16" s="46"/>
      <c r="E16" s="47"/>
      <c r="F16" s="47"/>
      <c r="G16" s="47"/>
      <c r="H16" s="48"/>
      <c r="I16" s="48"/>
      <c r="J16" s="49"/>
      <c r="K16" s="50"/>
      <c r="L16" s="52"/>
      <c r="M16" s="225">
        <f>E13*L16</f>
        <v>0</v>
      </c>
      <c r="N16" s="52"/>
      <c r="O16" s="227">
        <f t="shared" si="1"/>
        <v>0</v>
      </c>
      <c r="P16" s="53"/>
      <c r="Q16" s="53"/>
      <c r="R16" s="53"/>
    </row>
    <row r="17" spans="1:18" ht="12.75" hidden="1">
      <c r="A17" s="44"/>
      <c r="B17" s="45"/>
      <c r="C17" s="44"/>
      <c r="D17" s="46"/>
      <c r="E17" s="47"/>
      <c r="F17" s="47"/>
      <c r="G17" s="47"/>
      <c r="H17" s="48"/>
      <c r="I17" s="48"/>
      <c r="J17" s="49"/>
      <c r="K17" s="50"/>
      <c r="L17" s="52"/>
      <c r="M17" s="225">
        <f>E13*L17</f>
        <v>0</v>
      </c>
      <c r="N17" s="52"/>
      <c r="O17" s="227">
        <f t="shared" si="1"/>
        <v>0</v>
      </c>
      <c r="P17" s="53"/>
      <c r="Q17" s="53"/>
      <c r="R17" s="53"/>
    </row>
    <row r="18" spans="1:18" ht="12.75" hidden="1">
      <c r="A18" s="54"/>
      <c r="B18" s="55"/>
      <c r="C18" s="54"/>
      <c r="D18" s="56"/>
      <c r="E18" s="57"/>
      <c r="F18" s="57"/>
      <c r="G18" s="47"/>
      <c r="H18" s="59"/>
      <c r="I18" s="59"/>
      <c r="J18" s="49"/>
      <c r="K18" s="50"/>
      <c r="L18" s="52"/>
      <c r="M18" s="225">
        <f>E13*L18</f>
        <v>0</v>
      </c>
      <c r="N18" s="52"/>
      <c r="O18" s="227">
        <f t="shared" si="1"/>
        <v>0</v>
      </c>
      <c r="P18" s="60"/>
      <c r="Q18" s="60"/>
      <c r="R18" s="60"/>
    </row>
    <row r="19" spans="1:18" ht="45.75" customHeight="1">
      <c r="A19" s="40">
        <f>A13+1</f>
        <v>2</v>
      </c>
      <c r="B19" s="77" t="s">
        <v>830</v>
      </c>
      <c r="C19" s="213" t="s">
        <v>355</v>
      </c>
      <c r="D19" s="68" t="s">
        <v>883</v>
      </c>
      <c r="E19" s="69">
        <v>0.02</v>
      </c>
      <c r="F19" s="69">
        <v>6.49</v>
      </c>
      <c r="G19" s="69">
        <v>158.16999999999999</v>
      </c>
      <c r="H19" s="221">
        <f>IF(E19*F19*E$4&gt;0,E19*F19*E$4,0)</f>
        <v>0</v>
      </c>
      <c r="I19" s="221">
        <f>IF(E19*G19*E$5&gt;0,E19*G19*E$5,0)</f>
        <v>0</v>
      </c>
      <c r="J19" s="63" t="s">
        <v>785</v>
      </c>
      <c r="K19" s="64"/>
      <c r="L19" s="66"/>
      <c r="M19" s="225">
        <f>E19*L19</f>
        <v>0</v>
      </c>
      <c r="N19" s="66"/>
      <c r="O19" s="227">
        <f t="shared" si="1"/>
        <v>0</v>
      </c>
      <c r="P19" s="228">
        <f>SUM(O19:O24)</f>
        <v>0</v>
      </c>
      <c r="Q19" s="225">
        <f>R19/E19</f>
        <v>0</v>
      </c>
      <c r="R19" s="228">
        <f>H19+I19+P19</f>
        <v>0</v>
      </c>
    </row>
    <row r="20" spans="1:18" ht="12.75" hidden="1">
      <c r="A20" s="44"/>
      <c r="B20" s="45"/>
      <c r="C20" s="44"/>
      <c r="D20" s="46"/>
      <c r="E20" s="47"/>
      <c r="F20" s="47"/>
      <c r="G20" s="47"/>
      <c r="H20" s="48"/>
      <c r="I20" s="48"/>
      <c r="J20" s="49"/>
      <c r="K20" s="50"/>
      <c r="L20" s="52"/>
      <c r="M20" s="225">
        <f>E19*L20</f>
        <v>0</v>
      </c>
      <c r="N20" s="52"/>
      <c r="O20" s="227">
        <f t="shared" si="1"/>
        <v>0</v>
      </c>
      <c r="P20" s="53"/>
      <c r="Q20" s="53"/>
      <c r="R20" s="53"/>
    </row>
    <row r="21" spans="1:18" ht="12.75" hidden="1">
      <c r="A21" s="44"/>
      <c r="B21" s="45"/>
      <c r="C21" s="44"/>
      <c r="D21" s="46"/>
      <c r="E21" s="47"/>
      <c r="F21" s="47"/>
      <c r="G21" s="47"/>
      <c r="H21" s="48"/>
      <c r="I21" s="48"/>
      <c r="J21" s="49"/>
      <c r="K21" s="50"/>
      <c r="L21" s="52"/>
      <c r="M21" s="225">
        <f>E19*L21</f>
        <v>0</v>
      </c>
      <c r="N21" s="52"/>
      <c r="O21" s="227">
        <f t="shared" si="1"/>
        <v>0</v>
      </c>
      <c r="P21" s="53"/>
      <c r="Q21" s="53"/>
      <c r="R21" s="53"/>
    </row>
    <row r="22" spans="1:18" ht="12.75" hidden="1">
      <c r="A22" s="44"/>
      <c r="B22" s="45"/>
      <c r="C22" s="44"/>
      <c r="D22" s="46"/>
      <c r="E22" s="47"/>
      <c r="F22" s="47"/>
      <c r="G22" s="47"/>
      <c r="H22" s="48"/>
      <c r="I22" s="48"/>
      <c r="J22" s="49"/>
      <c r="K22" s="50"/>
      <c r="L22" s="52"/>
      <c r="M22" s="225">
        <f>E19*L22</f>
        <v>0</v>
      </c>
      <c r="N22" s="52"/>
      <c r="O22" s="227">
        <f t="shared" si="1"/>
        <v>0</v>
      </c>
      <c r="P22" s="53"/>
      <c r="Q22" s="53"/>
      <c r="R22" s="53"/>
    </row>
    <row r="23" spans="1:18" ht="12.75" hidden="1">
      <c r="A23" s="44"/>
      <c r="B23" s="45"/>
      <c r="C23" s="44"/>
      <c r="D23" s="46"/>
      <c r="E23" s="47"/>
      <c r="F23" s="47"/>
      <c r="G23" s="47"/>
      <c r="H23" s="48"/>
      <c r="I23" s="48"/>
      <c r="J23" s="49"/>
      <c r="K23" s="50"/>
      <c r="L23" s="52"/>
      <c r="M23" s="225">
        <f>E19*L23</f>
        <v>0</v>
      </c>
      <c r="N23" s="52"/>
      <c r="O23" s="227">
        <f t="shared" si="1"/>
        <v>0</v>
      </c>
      <c r="P23" s="53"/>
      <c r="Q23" s="53"/>
      <c r="R23" s="53"/>
    </row>
    <row r="24" spans="1:18" ht="12.75" hidden="1" customHeight="1">
      <c r="A24" s="54"/>
      <c r="B24" s="55"/>
      <c r="C24" s="54"/>
      <c r="D24" s="56"/>
      <c r="E24" s="57"/>
      <c r="F24" s="57"/>
      <c r="G24" s="57"/>
      <c r="H24" s="59"/>
      <c r="I24" s="59"/>
      <c r="J24" s="49"/>
      <c r="K24" s="50"/>
      <c r="L24" s="52"/>
      <c r="M24" s="225">
        <f>E19*L24</f>
        <v>0</v>
      </c>
      <c r="N24" s="52"/>
      <c r="O24" s="227">
        <f t="shared" si="1"/>
        <v>0</v>
      </c>
      <c r="P24" s="60"/>
      <c r="Q24" s="60"/>
      <c r="R24" s="60"/>
    </row>
    <row r="25" spans="1:18" s="229" customFormat="1" ht="36.75" customHeight="1">
      <c r="A25" s="40">
        <f>A19+1</f>
        <v>3</v>
      </c>
      <c r="B25" s="218" t="s">
        <v>143</v>
      </c>
      <c r="C25" s="217" t="s">
        <v>381</v>
      </c>
      <c r="D25" s="219" t="s">
        <v>881</v>
      </c>
      <c r="E25" s="245">
        <v>2</v>
      </c>
      <c r="F25" s="245">
        <v>1.82</v>
      </c>
      <c r="G25" s="245">
        <v>1.06</v>
      </c>
      <c r="H25" s="221">
        <f>IF(E25*F25*E$4&gt;0,E25*F25*E$4,0)</f>
        <v>0</v>
      </c>
      <c r="I25" s="221">
        <f>IF(E25*G25*E$5&gt;0,E25*G25*E$5,0)</f>
        <v>0</v>
      </c>
      <c r="J25" s="222" t="s">
        <v>212</v>
      </c>
      <c r="K25" s="223" t="s">
        <v>881</v>
      </c>
      <c r="L25" s="226">
        <v>1.24</v>
      </c>
      <c r="M25" s="225">
        <f>E25*L25</f>
        <v>2.48</v>
      </c>
      <c r="N25" s="226">
        <v>2.9</v>
      </c>
      <c r="O25" s="227">
        <f t="shared" si="1"/>
        <v>0</v>
      </c>
      <c r="P25" s="228">
        <f>SUM(O25:O30)</f>
        <v>0</v>
      </c>
      <c r="Q25" s="225">
        <f>R25/E25</f>
        <v>0</v>
      </c>
      <c r="R25" s="228">
        <f>H25+I25+P25</f>
        <v>0</v>
      </c>
    </row>
    <row r="26" spans="1:18" s="23" customFormat="1" ht="12.75" hidden="1">
      <c r="A26" s="44"/>
      <c r="B26" s="107"/>
      <c r="C26" s="108"/>
      <c r="D26" s="109"/>
      <c r="E26" s="74"/>
      <c r="F26" s="74"/>
      <c r="G26" s="74"/>
      <c r="H26" s="48"/>
      <c r="I26" s="48"/>
      <c r="J26" s="63"/>
      <c r="K26" s="64"/>
      <c r="L26" s="66"/>
      <c r="M26" s="225">
        <f>E25*L26</f>
        <v>0</v>
      </c>
      <c r="N26" s="66"/>
      <c r="O26" s="227">
        <f t="shared" si="1"/>
        <v>0</v>
      </c>
      <c r="P26" s="53"/>
      <c r="Q26" s="53"/>
      <c r="R26" s="53"/>
    </row>
    <row r="27" spans="1:18" s="23" customFormat="1" ht="36" hidden="1">
      <c r="A27" s="44"/>
      <c r="B27" s="107"/>
      <c r="C27" s="521" t="s">
        <v>205</v>
      </c>
      <c r="D27" s="109"/>
      <c r="E27" s="74"/>
      <c r="F27" s="74"/>
      <c r="G27" s="74"/>
      <c r="H27" s="48"/>
      <c r="I27" s="48"/>
      <c r="J27" s="63"/>
      <c r="K27" s="64"/>
      <c r="L27" s="66"/>
      <c r="M27" s="225">
        <f>E25*L27</f>
        <v>0</v>
      </c>
      <c r="N27" s="66"/>
      <c r="O27" s="227">
        <f t="shared" si="1"/>
        <v>0</v>
      </c>
      <c r="P27" s="53"/>
      <c r="Q27" s="53"/>
      <c r="R27" s="53"/>
    </row>
    <row r="28" spans="1:18" s="23" customFormat="1" ht="12.75" hidden="1">
      <c r="A28" s="44"/>
      <c r="B28" s="107"/>
      <c r="C28" s="108"/>
      <c r="D28" s="109"/>
      <c r="E28" s="74"/>
      <c r="F28" s="74"/>
      <c r="G28" s="74"/>
      <c r="H28" s="48"/>
      <c r="I28" s="48"/>
      <c r="J28" s="63"/>
      <c r="K28" s="64"/>
      <c r="L28" s="66"/>
      <c r="M28" s="225">
        <f>E25*L28</f>
        <v>0</v>
      </c>
      <c r="N28" s="66"/>
      <c r="O28" s="227">
        <f t="shared" si="1"/>
        <v>0</v>
      </c>
      <c r="P28" s="53"/>
      <c r="Q28" s="53"/>
      <c r="R28" s="53"/>
    </row>
    <row r="29" spans="1:18" s="23" customFormat="1" ht="12.75" hidden="1">
      <c r="A29" s="44"/>
      <c r="B29" s="107"/>
      <c r="C29" s="108"/>
      <c r="D29" s="109"/>
      <c r="E29" s="74"/>
      <c r="F29" s="74"/>
      <c r="G29" s="74"/>
      <c r="H29" s="48"/>
      <c r="I29" s="48"/>
      <c r="J29" s="63"/>
      <c r="K29" s="64"/>
      <c r="L29" s="66"/>
      <c r="M29" s="225">
        <f>E25*L29</f>
        <v>0</v>
      </c>
      <c r="N29" s="66"/>
      <c r="O29" s="227">
        <f t="shared" si="1"/>
        <v>0</v>
      </c>
      <c r="P29" s="53"/>
      <c r="Q29" s="53"/>
      <c r="R29" s="53"/>
    </row>
    <row r="30" spans="1:18" s="23" customFormat="1" ht="12.75" hidden="1">
      <c r="A30" s="54"/>
      <c r="B30" s="151"/>
      <c r="C30" s="126"/>
      <c r="D30" s="42"/>
      <c r="E30" s="75"/>
      <c r="F30" s="75"/>
      <c r="G30" s="75"/>
      <c r="H30" s="59"/>
      <c r="I30" s="59"/>
      <c r="J30" s="63"/>
      <c r="K30" s="64"/>
      <c r="L30" s="66"/>
      <c r="M30" s="225">
        <f>E25*L30</f>
        <v>0</v>
      </c>
      <c r="N30" s="66"/>
      <c r="O30" s="227">
        <f t="shared" si="1"/>
        <v>0</v>
      </c>
      <c r="P30" s="60"/>
      <c r="Q30" s="60"/>
      <c r="R30" s="60"/>
    </row>
    <row r="31" spans="1:18" s="229" customFormat="1" ht="25.5">
      <c r="A31" s="40">
        <f>A25+1</f>
        <v>4</v>
      </c>
      <c r="B31" s="218" t="s">
        <v>160</v>
      </c>
      <c r="C31" s="217" t="s">
        <v>491</v>
      </c>
      <c r="D31" s="219" t="s">
        <v>881</v>
      </c>
      <c r="E31" s="245">
        <v>3.6</v>
      </c>
      <c r="F31" s="245">
        <v>0.89</v>
      </c>
      <c r="G31" s="245"/>
      <c r="H31" s="221">
        <f>IF(E31*F31*E$4&gt;0,E31*F31*E$4,0)</f>
        <v>0</v>
      </c>
      <c r="I31" s="221">
        <f>IF(E31*G31*E$5&gt;0,E31*G31*E$5,0)</f>
        <v>0</v>
      </c>
      <c r="J31" s="222" t="s">
        <v>15</v>
      </c>
      <c r="K31" s="223" t="s">
        <v>881</v>
      </c>
      <c r="L31" s="226">
        <v>1.1000000000000001</v>
      </c>
      <c r="M31" s="225">
        <f>E31*L31</f>
        <v>3.9600000000000004</v>
      </c>
      <c r="N31" s="226">
        <v>1.5</v>
      </c>
      <c r="O31" s="227">
        <f t="shared" si="1"/>
        <v>0</v>
      </c>
      <c r="P31" s="228">
        <f>SUM(O31:O36)</f>
        <v>0</v>
      </c>
      <c r="Q31" s="225">
        <f>R31/E31</f>
        <v>0</v>
      </c>
      <c r="R31" s="228">
        <f>H31+I31+P31</f>
        <v>0</v>
      </c>
    </row>
    <row r="32" spans="1:18" s="229" customFormat="1" ht="12.75" hidden="1">
      <c r="A32" s="44"/>
      <c r="B32" s="258"/>
      <c r="C32" s="259"/>
      <c r="D32" s="260"/>
      <c r="E32" s="261"/>
      <c r="F32" s="261"/>
      <c r="G32" s="261"/>
      <c r="H32" s="48"/>
      <c r="I32" s="48"/>
      <c r="J32" s="222"/>
      <c r="K32" s="223"/>
      <c r="L32" s="226"/>
      <c r="M32" s="225">
        <f>E31*L32</f>
        <v>0</v>
      </c>
      <c r="N32" s="226"/>
      <c r="O32" s="227">
        <f t="shared" si="1"/>
        <v>0</v>
      </c>
      <c r="P32" s="53"/>
      <c r="Q32" s="53"/>
      <c r="R32" s="53"/>
    </row>
    <row r="33" spans="1:18" s="229" customFormat="1" ht="12.75" hidden="1">
      <c r="A33" s="44"/>
      <c r="B33" s="258"/>
      <c r="C33" s="259"/>
      <c r="D33" s="260"/>
      <c r="E33" s="261"/>
      <c r="F33" s="261"/>
      <c r="G33" s="261"/>
      <c r="H33" s="48"/>
      <c r="I33" s="48"/>
      <c r="J33" s="222"/>
      <c r="K33" s="223"/>
      <c r="L33" s="226"/>
      <c r="M33" s="225">
        <f>E31*L33</f>
        <v>0</v>
      </c>
      <c r="N33" s="226"/>
      <c r="O33" s="227">
        <f t="shared" si="1"/>
        <v>0</v>
      </c>
      <c r="P33" s="53"/>
      <c r="Q33" s="53"/>
      <c r="R33" s="53"/>
    </row>
    <row r="34" spans="1:18" s="229" customFormat="1" ht="12.75" hidden="1">
      <c r="A34" s="44"/>
      <c r="B34" s="258"/>
      <c r="C34" s="259"/>
      <c r="D34" s="260"/>
      <c r="E34" s="261"/>
      <c r="F34" s="261"/>
      <c r="G34" s="261"/>
      <c r="H34" s="48"/>
      <c r="I34" s="48"/>
      <c r="J34" s="222"/>
      <c r="K34" s="223"/>
      <c r="L34" s="226"/>
      <c r="M34" s="225">
        <f>E31*L34</f>
        <v>0</v>
      </c>
      <c r="N34" s="226"/>
      <c r="O34" s="227">
        <f t="shared" si="1"/>
        <v>0</v>
      </c>
      <c r="P34" s="53"/>
      <c r="Q34" s="53"/>
      <c r="R34" s="53"/>
    </row>
    <row r="35" spans="1:18" s="229" customFormat="1" ht="12.75" hidden="1">
      <c r="A35" s="44"/>
      <c r="B35" s="258"/>
      <c r="C35" s="259"/>
      <c r="D35" s="260"/>
      <c r="E35" s="261"/>
      <c r="F35" s="261"/>
      <c r="G35" s="261"/>
      <c r="H35" s="48"/>
      <c r="I35" s="48"/>
      <c r="J35" s="222"/>
      <c r="K35" s="223"/>
      <c r="L35" s="226"/>
      <c r="M35" s="225">
        <f>E31*L35</f>
        <v>0</v>
      </c>
      <c r="N35" s="226"/>
      <c r="O35" s="227">
        <f t="shared" si="1"/>
        <v>0</v>
      </c>
      <c r="P35" s="53"/>
      <c r="Q35" s="53"/>
      <c r="R35" s="53"/>
    </row>
    <row r="36" spans="1:18" s="229" customFormat="1" ht="12.75" hidden="1">
      <c r="A36" s="54"/>
      <c r="B36" s="262"/>
      <c r="C36" s="263"/>
      <c r="D36" s="248"/>
      <c r="E36" s="264"/>
      <c r="F36" s="264"/>
      <c r="G36" s="264"/>
      <c r="H36" s="59"/>
      <c r="I36" s="59"/>
      <c r="J36" s="222"/>
      <c r="K36" s="223"/>
      <c r="L36" s="226"/>
      <c r="M36" s="225">
        <f>E31*L36</f>
        <v>0</v>
      </c>
      <c r="N36" s="226"/>
      <c r="O36" s="227">
        <f t="shared" si="1"/>
        <v>0</v>
      </c>
      <c r="P36" s="60"/>
      <c r="Q36" s="60"/>
      <c r="R36" s="60"/>
    </row>
    <row r="37" spans="1:18" s="251" customFormat="1" ht="33" customHeight="1">
      <c r="A37" s="40">
        <f>A31+1</f>
        <v>5</v>
      </c>
      <c r="B37" s="230" t="s">
        <v>213</v>
      </c>
      <c r="C37" s="213" t="s">
        <v>218</v>
      </c>
      <c r="D37" s="231" t="s">
        <v>881</v>
      </c>
      <c r="E37" s="232">
        <v>6</v>
      </c>
      <c r="F37" s="232">
        <v>2.4500000000000002</v>
      </c>
      <c r="G37" s="245">
        <v>0.37</v>
      </c>
      <c r="H37" s="221">
        <f>IF(E37*F37*E$4&gt;0,E37*F37*E$4,0)</f>
        <v>0</v>
      </c>
      <c r="I37" s="221">
        <f>IF(E37*G37*E$5&gt;0,E37*G37*E$5,0)</f>
        <v>0</v>
      </c>
      <c r="J37" s="222" t="s">
        <v>789</v>
      </c>
      <c r="K37" s="238" t="s">
        <v>881</v>
      </c>
      <c r="L37" s="239">
        <v>0.4</v>
      </c>
      <c r="M37" s="225">
        <f>E37*L37</f>
        <v>2.4000000000000004</v>
      </c>
      <c r="N37" s="239">
        <v>12.9</v>
      </c>
      <c r="O37" s="227">
        <f t="shared" si="1"/>
        <v>0</v>
      </c>
      <c r="P37" s="228">
        <f>SUM(O37:O42)</f>
        <v>0</v>
      </c>
      <c r="Q37" s="225">
        <f>R37/E37</f>
        <v>0</v>
      </c>
      <c r="R37" s="228">
        <f>H37+I37+P37</f>
        <v>0</v>
      </c>
    </row>
    <row r="38" spans="1:18" s="251" customFormat="1" ht="22.5" customHeight="1">
      <c r="A38" s="44"/>
      <c r="B38" s="234"/>
      <c r="C38" s="233"/>
      <c r="D38" s="235"/>
      <c r="E38" s="236"/>
      <c r="F38" s="236"/>
      <c r="G38" s="236"/>
      <c r="H38" s="48"/>
      <c r="I38" s="48"/>
      <c r="J38" s="237" t="s">
        <v>214</v>
      </c>
      <c r="K38" s="238" t="s">
        <v>873</v>
      </c>
      <c r="L38" s="239">
        <v>1.03</v>
      </c>
      <c r="M38" s="225">
        <f>E37*L38</f>
        <v>6.18</v>
      </c>
      <c r="N38" s="239">
        <v>1.2</v>
      </c>
      <c r="O38" s="227">
        <f t="shared" si="1"/>
        <v>0</v>
      </c>
      <c r="P38" s="53"/>
      <c r="Q38" s="53"/>
      <c r="R38" s="53"/>
    </row>
    <row r="39" spans="1:18" ht="12.75" hidden="1">
      <c r="A39" s="44"/>
      <c r="B39" s="45"/>
      <c r="C39" s="44"/>
      <c r="D39" s="46"/>
      <c r="E39" s="47"/>
      <c r="F39" s="47"/>
      <c r="G39" s="47"/>
      <c r="H39" s="48"/>
      <c r="I39" s="48"/>
      <c r="J39" s="49"/>
      <c r="K39" s="50"/>
      <c r="L39" s="52"/>
      <c r="M39" s="225">
        <f>E37*L39</f>
        <v>0</v>
      </c>
      <c r="N39" s="52"/>
      <c r="O39" s="227">
        <f t="shared" si="1"/>
        <v>0</v>
      </c>
      <c r="P39" s="53"/>
      <c r="Q39" s="53"/>
      <c r="R39" s="53"/>
    </row>
    <row r="40" spans="1:18" ht="12.75" hidden="1">
      <c r="A40" s="44"/>
      <c r="B40" s="45"/>
      <c r="C40" s="44"/>
      <c r="D40" s="46"/>
      <c r="E40" s="47"/>
      <c r="F40" s="47"/>
      <c r="G40" s="47"/>
      <c r="H40" s="48"/>
      <c r="I40" s="48"/>
      <c r="J40" s="49"/>
      <c r="K40" s="50"/>
      <c r="L40" s="52"/>
      <c r="M40" s="225">
        <f>E37*L40</f>
        <v>0</v>
      </c>
      <c r="N40" s="52"/>
      <c r="O40" s="227">
        <f t="shared" si="1"/>
        <v>0</v>
      </c>
      <c r="P40" s="53"/>
      <c r="Q40" s="53"/>
      <c r="R40" s="53"/>
    </row>
    <row r="41" spans="1:18" ht="12.75" hidden="1">
      <c r="A41" s="44"/>
      <c r="B41" s="45"/>
      <c r="C41" s="44"/>
      <c r="D41" s="46"/>
      <c r="E41" s="47"/>
      <c r="F41" s="47"/>
      <c r="G41" s="47"/>
      <c r="H41" s="48"/>
      <c r="I41" s="48"/>
      <c r="J41" s="49"/>
      <c r="K41" s="50"/>
      <c r="L41" s="52"/>
      <c r="M41" s="225">
        <f>E37*L41</f>
        <v>0</v>
      </c>
      <c r="N41" s="52"/>
      <c r="O41" s="227">
        <f t="shared" si="1"/>
        <v>0</v>
      </c>
      <c r="P41" s="53"/>
      <c r="Q41" s="53"/>
      <c r="R41" s="53"/>
    </row>
    <row r="42" spans="1:18" ht="12.75" hidden="1">
      <c r="A42" s="54"/>
      <c r="B42" s="55"/>
      <c r="C42" s="54"/>
      <c r="D42" s="56"/>
      <c r="E42" s="57"/>
      <c r="F42" s="57"/>
      <c r="G42" s="57"/>
      <c r="H42" s="59"/>
      <c r="I42" s="59"/>
      <c r="J42" s="49"/>
      <c r="K42" s="50"/>
      <c r="L42" s="52"/>
      <c r="M42" s="225">
        <f>E37*L42</f>
        <v>0</v>
      </c>
      <c r="N42" s="52"/>
      <c r="O42" s="227">
        <f t="shared" si="1"/>
        <v>0</v>
      </c>
      <c r="P42" s="60"/>
      <c r="Q42" s="60"/>
      <c r="R42" s="60"/>
    </row>
    <row r="43" spans="1:18" s="251" customFormat="1" ht="46.5" customHeight="1">
      <c r="A43" s="40">
        <f>A37+1</f>
        <v>6</v>
      </c>
      <c r="B43" s="230" t="s">
        <v>215</v>
      </c>
      <c r="C43" s="213" t="s">
        <v>361</v>
      </c>
      <c r="D43" s="231" t="s">
        <v>791</v>
      </c>
      <c r="E43" s="232">
        <v>3.4710000000000001</v>
      </c>
      <c r="F43" s="244">
        <v>19.8</v>
      </c>
      <c r="G43" s="244">
        <v>15.5</v>
      </c>
      <c r="H43" s="221">
        <f>IF(E43*F43*E$4&gt;0,E43*F43*E$4,0)</f>
        <v>0</v>
      </c>
      <c r="I43" s="221">
        <f>IF(E43*G43*E$5&gt;0,E43*G43*E$5,0)</f>
        <v>0</v>
      </c>
      <c r="J43" s="237" t="s">
        <v>35</v>
      </c>
      <c r="K43" s="238" t="s">
        <v>793</v>
      </c>
      <c r="L43" s="252">
        <v>4.78</v>
      </c>
      <c r="M43" s="225">
        <f>E43*L43</f>
        <v>16.591380000000001</v>
      </c>
      <c r="N43" s="226">
        <v>0.5</v>
      </c>
      <c r="O43" s="227">
        <f t="shared" si="1"/>
        <v>0</v>
      </c>
      <c r="P43" s="228">
        <f>SUM(O43:O48)</f>
        <v>0</v>
      </c>
      <c r="Q43" s="225">
        <f>R43/E43</f>
        <v>0</v>
      </c>
      <c r="R43" s="228">
        <f>H43+I43+P43</f>
        <v>0</v>
      </c>
    </row>
    <row r="44" spans="1:18" ht="12.75" hidden="1">
      <c r="A44" s="44"/>
      <c r="B44" s="45"/>
      <c r="C44" s="44"/>
      <c r="D44" s="46"/>
      <c r="E44" s="47"/>
      <c r="F44" s="41"/>
      <c r="G44" s="41"/>
      <c r="H44" s="48"/>
      <c r="I44" s="48"/>
      <c r="J44" s="154"/>
      <c r="K44" s="68"/>
      <c r="L44" s="187"/>
      <c r="M44" s="225">
        <f>E43*L44</f>
        <v>0</v>
      </c>
      <c r="N44" s="52"/>
      <c r="O44" s="227">
        <f t="shared" si="1"/>
        <v>0</v>
      </c>
      <c r="P44" s="53"/>
      <c r="Q44" s="53"/>
      <c r="R44" s="53"/>
    </row>
    <row r="45" spans="1:18" ht="12.75" hidden="1">
      <c r="A45" s="44"/>
      <c r="B45" s="45"/>
      <c r="C45" s="44"/>
      <c r="D45" s="46"/>
      <c r="E45" s="47"/>
      <c r="F45" s="41"/>
      <c r="G45" s="41"/>
      <c r="H45" s="48"/>
      <c r="I45" s="48"/>
      <c r="J45" s="63"/>
      <c r="K45" s="64"/>
      <c r="L45" s="65"/>
      <c r="M45" s="225">
        <f>E43*L45</f>
        <v>0</v>
      </c>
      <c r="N45" s="52"/>
      <c r="O45" s="227">
        <f t="shared" ref="O45:O76" si="2">M45*N45*E$6</f>
        <v>0</v>
      </c>
      <c r="P45" s="53"/>
      <c r="Q45" s="53"/>
      <c r="R45" s="53"/>
    </row>
    <row r="46" spans="1:18" ht="12.75" hidden="1">
      <c r="A46" s="44"/>
      <c r="B46" s="45"/>
      <c r="C46" s="44"/>
      <c r="D46" s="46"/>
      <c r="E46" s="47"/>
      <c r="F46" s="41"/>
      <c r="G46" s="41"/>
      <c r="H46" s="48"/>
      <c r="I46" s="48"/>
      <c r="J46" s="49"/>
      <c r="K46" s="50"/>
      <c r="L46" s="51"/>
      <c r="M46" s="225">
        <f>E43*L46</f>
        <v>0</v>
      </c>
      <c r="N46" s="52"/>
      <c r="O46" s="227">
        <f t="shared" si="2"/>
        <v>0</v>
      </c>
      <c r="P46" s="53"/>
      <c r="Q46" s="53"/>
      <c r="R46" s="53"/>
    </row>
    <row r="47" spans="1:18" ht="12.75" hidden="1">
      <c r="A47" s="44"/>
      <c r="B47" s="45"/>
      <c r="C47" s="44"/>
      <c r="D47" s="46"/>
      <c r="E47" s="47"/>
      <c r="F47" s="41"/>
      <c r="G47" s="41"/>
      <c r="H47" s="48"/>
      <c r="I47" s="48"/>
      <c r="J47" s="49"/>
      <c r="K47" s="50"/>
      <c r="L47" s="51"/>
      <c r="M47" s="225">
        <f>E43*L47</f>
        <v>0</v>
      </c>
      <c r="N47" s="52"/>
      <c r="O47" s="227">
        <f t="shared" si="2"/>
        <v>0</v>
      </c>
      <c r="P47" s="53"/>
      <c r="Q47" s="53"/>
      <c r="R47" s="53"/>
    </row>
    <row r="48" spans="1:18" ht="12.75" hidden="1">
      <c r="A48" s="54"/>
      <c r="B48" s="55"/>
      <c r="C48" s="54"/>
      <c r="D48" s="56"/>
      <c r="E48" s="57"/>
      <c r="F48" s="58"/>
      <c r="G48" s="58"/>
      <c r="H48" s="59"/>
      <c r="I48" s="59"/>
      <c r="J48" s="49"/>
      <c r="K48" s="50"/>
      <c r="L48" s="51"/>
      <c r="M48" s="225">
        <f>E43*L48</f>
        <v>0</v>
      </c>
      <c r="N48" s="52"/>
      <c r="O48" s="227">
        <f t="shared" si="2"/>
        <v>0</v>
      </c>
      <c r="P48" s="60"/>
      <c r="Q48" s="60"/>
      <c r="R48" s="60"/>
    </row>
    <row r="49" spans="1:18" s="251" customFormat="1" ht="35.25" customHeight="1">
      <c r="A49" s="40">
        <f>A43+1</f>
        <v>7</v>
      </c>
      <c r="B49" s="230" t="s">
        <v>517</v>
      </c>
      <c r="C49" s="217" t="s">
        <v>356</v>
      </c>
      <c r="D49" s="231" t="s">
        <v>787</v>
      </c>
      <c r="E49" s="301">
        <v>168</v>
      </c>
      <c r="F49" s="244"/>
      <c r="G49" s="244"/>
      <c r="H49" s="221">
        <f>IF(E49*F49*E$4&gt;0,E49*F49*E$4,0)</f>
        <v>0</v>
      </c>
      <c r="I49" s="221">
        <f>IF(E49*G49*E$5&gt;0,E49*G49*E$5,0)</f>
        <v>0</v>
      </c>
      <c r="J49" s="217" t="s">
        <v>357</v>
      </c>
      <c r="K49" s="223" t="s">
        <v>787</v>
      </c>
      <c r="L49" s="224">
        <v>1</v>
      </c>
      <c r="M49" s="225">
        <f>E49*L49</f>
        <v>168</v>
      </c>
      <c r="N49" s="226">
        <v>2.8</v>
      </c>
      <c r="O49" s="227">
        <f t="shared" si="2"/>
        <v>0</v>
      </c>
      <c r="P49" s="228">
        <f>SUM(O49:O54)</f>
        <v>0</v>
      </c>
      <c r="Q49" s="225">
        <f>R49/E49</f>
        <v>0</v>
      </c>
      <c r="R49" s="228">
        <f>H49+I49+P49</f>
        <v>0</v>
      </c>
    </row>
    <row r="50" spans="1:18" ht="12.75" hidden="1">
      <c r="A50" s="44"/>
      <c r="B50" s="45"/>
      <c r="C50" s="44"/>
      <c r="D50" s="46"/>
      <c r="E50" s="47"/>
      <c r="F50" s="41"/>
      <c r="G50" s="41"/>
      <c r="H50" s="48"/>
      <c r="I50" s="48"/>
      <c r="J50" s="49"/>
      <c r="K50" s="50"/>
      <c r="L50" s="52"/>
      <c r="M50" s="225">
        <f>E49*L50</f>
        <v>0</v>
      </c>
      <c r="N50" s="52"/>
      <c r="O50" s="227">
        <f t="shared" si="2"/>
        <v>0</v>
      </c>
      <c r="P50" s="53"/>
      <c r="Q50" s="53"/>
      <c r="R50" s="53"/>
    </row>
    <row r="51" spans="1:18" ht="12.75" hidden="1">
      <c r="A51" s="44"/>
      <c r="B51" s="45"/>
      <c r="C51" s="44"/>
      <c r="D51" s="46"/>
      <c r="E51" s="47"/>
      <c r="F51" s="41"/>
      <c r="G51" s="41"/>
      <c r="H51" s="48"/>
      <c r="I51" s="48"/>
      <c r="J51" s="49"/>
      <c r="K51" s="50"/>
      <c r="L51" s="52"/>
      <c r="M51" s="225">
        <f>E49*L51</f>
        <v>0</v>
      </c>
      <c r="N51" s="52"/>
      <c r="O51" s="227">
        <f t="shared" si="2"/>
        <v>0</v>
      </c>
      <c r="P51" s="53"/>
      <c r="Q51" s="53"/>
      <c r="R51" s="53"/>
    </row>
    <row r="52" spans="1:18" ht="12.75" hidden="1">
      <c r="A52" s="44"/>
      <c r="B52" s="45"/>
      <c r="C52" s="44"/>
      <c r="D52" s="46"/>
      <c r="E52" s="47"/>
      <c r="F52" s="41"/>
      <c r="G52" s="41"/>
      <c r="H52" s="48"/>
      <c r="I52" s="48"/>
      <c r="J52" s="49"/>
      <c r="K52" s="50"/>
      <c r="L52" s="110"/>
      <c r="M52" s="225">
        <f>E49*L52</f>
        <v>0</v>
      </c>
      <c r="N52" s="52"/>
      <c r="O52" s="227">
        <f t="shared" si="2"/>
        <v>0</v>
      </c>
      <c r="P52" s="53"/>
      <c r="Q52" s="53"/>
      <c r="R52" s="53"/>
    </row>
    <row r="53" spans="1:18" ht="12.75" hidden="1">
      <c r="A53" s="44"/>
      <c r="B53" s="45"/>
      <c r="C53" s="44"/>
      <c r="D53" s="46"/>
      <c r="E53" s="47"/>
      <c r="F53" s="41"/>
      <c r="G53" s="41"/>
      <c r="H53" s="48"/>
      <c r="I53" s="48"/>
      <c r="J53" s="49"/>
      <c r="K53" s="50"/>
      <c r="L53" s="110"/>
      <c r="M53" s="225">
        <f>E49*L53</f>
        <v>0</v>
      </c>
      <c r="N53" s="52"/>
      <c r="O53" s="227">
        <f t="shared" si="2"/>
        <v>0</v>
      </c>
      <c r="P53" s="53"/>
      <c r="Q53" s="53"/>
      <c r="R53" s="53"/>
    </row>
    <row r="54" spans="1:18" ht="12.75" hidden="1">
      <c r="A54" s="54"/>
      <c r="B54" s="55"/>
      <c r="C54" s="54"/>
      <c r="D54" s="56"/>
      <c r="E54" s="57"/>
      <c r="F54" s="58"/>
      <c r="G54" s="58"/>
      <c r="H54" s="59"/>
      <c r="I54" s="59"/>
      <c r="J54" s="63"/>
      <c r="K54" s="64"/>
      <c r="L54" s="51"/>
      <c r="M54" s="225">
        <f>E49*L54</f>
        <v>0</v>
      </c>
      <c r="N54" s="52"/>
      <c r="O54" s="227">
        <f t="shared" si="2"/>
        <v>0</v>
      </c>
      <c r="P54" s="60"/>
      <c r="Q54" s="60"/>
      <c r="R54" s="60"/>
    </row>
    <row r="55" spans="1:18" s="251" customFormat="1" ht="35.25" customHeight="1">
      <c r="A55" s="40">
        <f>A49+1</f>
        <v>8</v>
      </c>
      <c r="B55" s="230" t="s">
        <v>517</v>
      </c>
      <c r="C55" s="217" t="s">
        <v>358</v>
      </c>
      <c r="D55" s="231" t="s">
        <v>787</v>
      </c>
      <c r="E55" s="301">
        <v>23</v>
      </c>
      <c r="F55" s="244"/>
      <c r="G55" s="244"/>
      <c r="H55" s="221">
        <f>IF(E55*F55*E$4&gt;0,E55*F55*E$4,0)</f>
        <v>0</v>
      </c>
      <c r="I55" s="221">
        <f>IF(E55*G55*E$5&gt;0,E55*G55*E$5,0)</f>
        <v>0</v>
      </c>
      <c r="J55" s="217" t="s">
        <v>358</v>
      </c>
      <c r="K55" s="223" t="s">
        <v>787</v>
      </c>
      <c r="L55" s="224">
        <v>1</v>
      </c>
      <c r="M55" s="225">
        <f>E55*L55</f>
        <v>23</v>
      </c>
      <c r="N55" s="226">
        <v>1.33</v>
      </c>
      <c r="O55" s="227">
        <f t="shared" si="2"/>
        <v>0</v>
      </c>
      <c r="P55" s="228">
        <f>SUM(O55:O60)</f>
        <v>0</v>
      </c>
      <c r="Q55" s="225">
        <f>R55/E55</f>
        <v>0</v>
      </c>
      <c r="R55" s="228">
        <f>H55+I55+P55</f>
        <v>0</v>
      </c>
    </row>
    <row r="56" spans="1:18" ht="12.75" hidden="1">
      <c r="A56" s="44"/>
      <c r="B56" s="45"/>
      <c r="C56" s="44"/>
      <c r="D56" s="46"/>
      <c r="E56" s="47"/>
      <c r="F56" s="41"/>
      <c r="G56" s="41"/>
      <c r="H56" s="48"/>
      <c r="I56" s="48"/>
      <c r="J56" s="49"/>
      <c r="K56" s="50"/>
      <c r="L56" s="52"/>
      <c r="M56" s="225">
        <f>E55*L56</f>
        <v>0</v>
      </c>
      <c r="N56" s="52"/>
      <c r="O56" s="227">
        <f t="shared" si="2"/>
        <v>0</v>
      </c>
      <c r="P56" s="53"/>
      <c r="Q56" s="53"/>
      <c r="R56" s="53"/>
    </row>
    <row r="57" spans="1:18" ht="12.75" hidden="1">
      <c r="A57" s="44"/>
      <c r="B57" s="45"/>
      <c r="C57" s="44"/>
      <c r="D57" s="46"/>
      <c r="E57" s="47"/>
      <c r="F57" s="41"/>
      <c r="G57" s="41"/>
      <c r="H57" s="48"/>
      <c r="I57" s="48"/>
      <c r="J57" s="49"/>
      <c r="K57" s="50"/>
      <c r="L57" s="52"/>
      <c r="M57" s="225">
        <f>E55*L57</f>
        <v>0</v>
      </c>
      <c r="N57" s="52"/>
      <c r="O57" s="227">
        <f t="shared" si="2"/>
        <v>0</v>
      </c>
      <c r="P57" s="53"/>
      <c r="Q57" s="53"/>
      <c r="R57" s="53"/>
    </row>
    <row r="58" spans="1:18" ht="12.75" hidden="1">
      <c r="A58" s="44"/>
      <c r="B58" s="45"/>
      <c r="C58" s="44"/>
      <c r="D58" s="46"/>
      <c r="E58" s="47"/>
      <c r="F58" s="41"/>
      <c r="G58" s="41"/>
      <c r="H58" s="48"/>
      <c r="I58" s="48"/>
      <c r="J58" s="49"/>
      <c r="K58" s="50"/>
      <c r="L58" s="110"/>
      <c r="M58" s="225">
        <f>E55*L58</f>
        <v>0</v>
      </c>
      <c r="N58" s="52"/>
      <c r="O58" s="227">
        <f t="shared" si="2"/>
        <v>0</v>
      </c>
      <c r="P58" s="53"/>
      <c r="Q58" s="53"/>
      <c r="R58" s="53"/>
    </row>
    <row r="59" spans="1:18" ht="12.75" hidden="1">
      <c r="A59" s="44"/>
      <c r="B59" s="45"/>
      <c r="C59" s="44"/>
      <c r="D59" s="46"/>
      <c r="E59" s="47"/>
      <c r="F59" s="41"/>
      <c r="G59" s="41"/>
      <c r="H59" s="48"/>
      <c r="I59" s="48"/>
      <c r="J59" s="49"/>
      <c r="K59" s="50"/>
      <c r="L59" s="110"/>
      <c r="M59" s="225">
        <f>E55*L59</f>
        <v>0</v>
      </c>
      <c r="N59" s="52"/>
      <c r="O59" s="227">
        <f t="shared" si="2"/>
        <v>0</v>
      </c>
      <c r="P59" s="53"/>
      <c r="Q59" s="53"/>
      <c r="R59" s="53"/>
    </row>
    <row r="60" spans="1:18" ht="12.75" hidden="1">
      <c r="A60" s="54"/>
      <c r="B60" s="55"/>
      <c r="C60" s="54"/>
      <c r="D60" s="56"/>
      <c r="E60" s="57"/>
      <c r="F60" s="58"/>
      <c r="G60" s="58"/>
      <c r="H60" s="59"/>
      <c r="I60" s="59"/>
      <c r="J60" s="63"/>
      <c r="K60" s="64"/>
      <c r="L60" s="51"/>
      <c r="M60" s="225">
        <f>E55*L60</f>
        <v>0</v>
      </c>
      <c r="N60" s="52"/>
      <c r="O60" s="227">
        <f t="shared" si="2"/>
        <v>0</v>
      </c>
      <c r="P60" s="60"/>
      <c r="Q60" s="60"/>
      <c r="R60" s="60"/>
    </row>
    <row r="61" spans="1:18" s="251" customFormat="1" ht="35.25" customHeight="1">
      <c r="A61" s="40">
        <f>A55+1</f>
        <v>9</v>
      </c>
      <c r="B61" s="230" t="s">
        <v>517</v>
      </c>
      <c r="C61" s="217" t="s">
        <v>359</v>
      </c>
      <c r="D61" s="231" t="s">
        <v>791</v>
      </c>
      <c r="E61" s="301">
        <v>0.21199999999999999</v>
      </c>
      <c r="F61" s="244"/>
      <c r="G61" s="244"/>
      <c r="H61" s="221">
        <f>IF(E61*F61*E$4&gt;0,E61*F61*E$4,0)</f>
        <v>0</v>
      </c>
      <c r="I61" s="221">
        <f>IF(E61*G61*E$5&gt;0,E61*G61*E$5,0)</f>
        <v>0</v>
      </c>
      <c r="J61" s="217" t="s">
        <v>359</v>
      </c>
      <c r="K61" s="223" t="s">
        <v>791</v>
      </c>
      <c r="L61" s="224">
        <v>1</v>
      </c>
      <c r="M61" s="225">
        <f>E61*L61</f>
        <v>0.21199999999999999</v>
      </c>
      <c r="N61" s="226">
        <v>359</v>
      </c>
      <c r="O61" s="227">
        <f t="shared" si="2"/>
        <v>0</v>
      </c>
      <c r="P61" s="228">
        <f>SUM(O61:O66)</f>
        <v>0</v>
      </c>
      <c r="Q61" s="225">
        <f>R61/E61</f>
        <v>0</v>
      </c>
      <c r="R61" s="228">
        <f>H61+I61+P61</f>
        <v>0</v>
      </c>
    </row>
    <row r="62" spans="1:18" ht="12.75" hidden="1">
      <c r="A62" s="44"/>
      <c r="B62" s="45"/>
      <c r="C62" s="44"/>
      <c r="D62" s="46"/>
      <c r="E62" s="47"/>
      <c r="F62" s="41"/>
      <c r="G62" s="41"/>
      <c r="H62" s="48"/>
      <c r="I62" s="48"/>
      <c r="J62" s="49"/>
      <c r="K62" s="50"/>
      <c r="L62" s="52"/>
      <c r="M62" s="225">
        <f>E61*L62</f>
        <v>0</v>
      </c>
      <c r="N62" s="52"/>
      <c r="O62" s="227">
        <f t="shared" si="2"/>
        <v>0</v>
      </c>
      <c r="P62" s="53"/>
      <c r="Q62" s="53"/>
      <c r="R62" s="53"/>
    </row>
    <row r="63" spans="1:18" ht="12.75" hidden="1">
      <c r="A63" s="44"/>
      <c r="B63" s="45"/>
      <c r="C63" s="44"/>
      <c r="D63" s="46"/>
      <c r="E63" s="47"/>
      <c r="F63" s="41"/>
      <c r="G63" s="41"/>
      <c r="H63" s="48"/>
      <c r="I63" s="48"/>
      <c r="J63" s="49"/>
      <c r="K63" s="50"/>
      <c r="L63" s="52"/>
      <c r="M63" s="225">
        <f>E61*L63</f>
        <v>0</v>
      </c>
      <c r="N63" s="52"/>
      <c r="O63" s="227">
        <f t="shared" si="2"/>
        <v>0</v>
      </c>
      <c r="P63" s="53"/>
      <c r="Q63" s="53"/>
      <c r="R63" s="53"/>
    </row>
    <row r="64" spans="1:18" ht="12.75" hidden="1">
      <c r="A64" s="44"/>
      <c r="B64" s="45"/>
      <c r="C64" s="44"/>
      <c r="D64" s="46"/>
      <c r="E64" s="47"/>
      <c r="F64" s="41"/>
      <c r="G64" s="41"/>
      <c r="H64" s="48"/>
      <c r="I64" s="48"/>
      <c r="J64" s="49"/>
      <c r="K64" s="50"/>
      <c r="L64" s="110"/>
      <c r="M64" s="225">
        <f>E61*L64</f>
        <v>0</v>
      </c>
      <c r="N64" s="52"/>
      <c r="O64" s="227">
        <f t="shared" si="2"/>
        <v>0</v>
      </c>
      <c r="P64" s="53"/>
      <c r="Q64" s="53"/>
      <c r="R64" s="53"/>
    </row>
    <row r="65" spans="1:18" ht="12.75" hidden="1">
      <c r="A65" s="44"/>
      <c r="B65" s="45"/>
      <c r="C65" s="44"/>
      <c r="D65" s="46"/>
      <c r="E65" s="47"/>
      <c r="F65" s="41"/>
      <c r="G65" s="41"/>
      <c r="H65" s="48"/>
      <c r="I65" s="48"/>
      <c r="J65" s="49"/>
      <c r="K65" s="50"/>
      <c r="L65" s="110"/>
      <c r="M65" s="225">
        <f>E61*L65</f>
        <v>0</v>
      </c>
      <c r="N65" s="52"/>
      <c r="O65" s="227">
        <f t="shared" si="2"/>
        <v>0</v>
      </c>
      <c r="P65" s="53"/>
      <c r="Q65" s="53"/>
      <c r="R65" s="53"/>
    </row>
    <row r="66" spans="1:18" ht="12.75" hidden="1">
      <c r="A66" s="54"/>
      <c r="B66" s="55"/>
      <c r="C66" s="54"/>
      <c r="D66" s="56"/>
      <c r="E66" s="57"/>
      <c r="F66" s="58"/>
      <c r="G66" s="58"/>
      <c r="H66" s="59"/>
      <c r="I66" s="59"/>
      <c r="J66" s="63"/>
      <c r="K66" s="64"/>
      <c r="L66" s="51"/>
      <c r="M66" s="225">
        <f>E61*L66</f>
        <v>0</v>
      </c>
      <c r="N66" s="52"/>
      <c r="O66" s="227">
        <f t="shared" si="2"/>
        <v>0</v>
      </c>
      <c r="P66" s="60"/>
      <c r="Q66" s="60"/>
      <c r="R66" s="60"/>
    </row>
    <row r="67" spans="1:18" s="251" customFormat="1" ht="50.25" customHeight="1">
      <c r="A67" s="40">
        <f>A61+1</f>
        <v>10</v>
      </c>
      <c r="B67" s="230" t="s">
        <v>517</v>
      </c>
      <c r="C67" s="217" t="s">
        <v>360</v>
      </c>
      <c r="D67" s="231" t="s">
        <v>873</v>
      </c>
      <c r="E67" s="301">
        <v>351</v>
      </c>
      <c r="F67" s="244"/>
      <c r="G67" s="244"/>
      <c r="H67" s="221">
        <f>IF(E67*F67*E$4&gt;0,E67*F67*E$4,0)</f>
        <v>0</v>
      </c>
      <c r="I67" s="221">
        <f>IF(E67*G67*E$5&gt;0,E67*G67*E$5,0)</f>
        <v>0</v>
      </c>
      <c r="J67" s="217" t="s">
        <v>360</v>
      </c>
      <c r="K67" s="223" t="s">
        <v>873</v>
      </c>
      <c r="L67" s="224">
        <v>1.1000000000000001</v>
      </c>
      <c r="M67" s="225">
        <f>E67*L67</f>
        <v>386.1</v>
      </c>
      <c r="N67" s="226">
        <v>2.98</v>
      </c>
      <c r="O67" s="337">
        <f t="shared" si="2"/>
        <v>0</v>
      </c>
      <c r="P67" s="228">
        <f>SUM(O67:O72)</f>
        <v>0</v>
      </c>
      <c r="Q67" s="225">
        <f>R67/E67</f>
        <v>0</v>
      </c>
      <c r="R67" s="228">
        <f>H67+I67+P67</f>
        <v>0</v>
      </c>
    </row>
    <row r="68" spans="1:18" ht="12.75" hidden="1">
      <c r="A68" s="44"/>
      <c r="B68" s="45"/>
      <c r="C68" s="44"/>
      <c r="D68" s="46"/>
      <c r="E68" s="47"/>
      <c r="F68" s="41"/>
      <c r="G68" s="41"/>
      <c r="H68" s="48"/>
      <c r="I68" s="48"/>
      <c r="J68" s="49"/>
      <c r="K68" s="50"/>
      <c r="L68" s="52"/>
      <c r="M68" s="225">
        <f>E67*L68</f>
        <v>0</v>
      </c>
      <c r="N68" s="52"/>
      <c r="O68" s="227">
        <f t="shared" si="2"/>
        <v>0</v>
      </c>
      <c r="P68" s="53"/>
      <c r="Q68" s="53"/>
      <c r="R68" s="53"/>
    </row>
    <row r="69" spans="1:18" ht="12.75" hidden="1">
      <c r="A69" s="44"/>
      <c r="B69" s="45"/>
      <c r="C69" s="44"/>
      <c r="D69" s="46"/>
      <c r="E69" s="47"/>
      <c r="F69" s="41"/>
      <c r="G69" s="41"/>
      <c r="H69" s="48"/>
      <c r="I69" s="48"/>
      <c r="J69" s="49"/>
      <c r="K69" s="50"/>
      <c r="L69" s="52"/>
      <c r="M69" s="225">
        <f>E67*L69</f>
        <v>0</v>
      </c>
      <c r="N69" s="52"/>
      <c r="O69" s="227">
        <f t="shared" si="2"/>
        <v>0</v>
      </c>
      <c r="P69" s="53"/>
      <c r="Q69" s="53"/>
      <c r="R69" s="53"/>
    </row>
    <row r="70" spans="1:18" ht="12.75" hidden="1">
      <c r="A70" s="44"/>
      <c r="B70" s="45"/>
      <c r="C70" s="44"/>
      <c r="D70" s="46"/>
      <c r="E70" s="47"/>
      <c r="F70" s="41"/>
      <c r="G70" s="41"/>
      <c r="H70" s="48"/>
      <c r="I70" s="48"/>
      <c r="J70" s="49"/>
      <c r="K70" s="50"/>
      <c r="L70" s="110"/>
      <c r="M70" s="225">
        <f>E67*L70</f>
        <v>0</v>
      </c>
      <c r="N70" s="52"/>
      <c r="O70" s="227">
        <f t="shared" si="2"/>
        <v>0</v>
      </c>
      <c r="P70" s="53"/>
      <c r="Q70" s="53"/>
      <c r="R70" s="53"/>
    </row>
    <row r="71" spans="1:18" ht="12.75" hidden="1">
      <c r="A71" s="44"/>
      <c r="B71" s="45"/>
      <c r="C71" s="44"/>
      <c r="D71" s="46"/>
      <c r="E71" s="47"/>
      <c r="F71" s="41"/>
      <c r="G71" s="41"/>
      <c r="H71" s="48"/>
      <c r="I71" s="48"/>
      <c r="J71" s="49"/>
      <c r="K71" s="50"/>
      <c r="L71" s="110"/>
      <c r="M71" s="225">
        <f>E67*L71</f>
        <v>0</v>
      </c>
      <c r="N71" s="52"/>
      <c r="O71" s="227">
        <f t="shared" si="2"/>
        <v>0</v>
      </c>
      <c r="P71" s="53"/>
      <c r="Q71" s="53"/>
      <c r="R71" s="53"/>
    </row>
    <row r="72" spans="1:18" ht="12.75" hidden="1">
      <c r="A72" s="54"/>
      <c r="B72" s="55"/>
      <c r="C72" s="54"/>
      <c r="D72" s="56"/>
      <c r="E72" s="57"/>
      <c r="F72" s="58"/>
      <c r="G72" s="58"/>
      <c r="H72" s="59"/>
      <c r="I72" s="59"/>
      <c r="J72" s="63"/>
      <c r="K72" s="64"/>
      <c r="L72" s="51"/>
      <c r="M72" s="225">
        <f>E67*L72</f>
        <v>0</v>
      </c>
      <c r="N72" s="52"/>
      <c r="O72" s="227">
        <f t="shared" si="2"/>
        <v>0</v>
      </c>
      <c r="P72" s="60"/>
      <c r="Q72" s="60"/>
      <c r="R72" s="60"/>
    </row>
    <row r="73" spans="1:18" s="300" customFormat="1" ht="35.25" customHeight="1">
      <c r="A73" s="40">
        <f>A67+1</f>
        <v>11</v>
      </c>
      <c r="B73" s="230" t="s">
        <v>374</v>
      </c>
      <c r="C73" s="217" t="s">
        <v>375</v>
      </c>
      <c r="D73" s="231" t="s">
        <v>791</v>
      </c>
      <c r="E73" s="356">
        <v>9.4E-2</v>
      </c>
      <c r="F73" s="244">
        <v>38</v>
      </c>
      <c r="G73" s="244">
        <v>1.3</v>
      </c>
      <c r="H73" s="221">
        <f>IF(E73*F73*E$4&gt;0,E73*F73*E$4,0)</f>
        <v>0</v>
      </c>
      <c r="I73" s="221">
        <f>IF(E73*G73*E$5&gt;0,E73*G73*E$5,0)</f>
        <v>0</v>
      </c>
      <c r="J73" s="222" t="s">
        <v>376</v>
      </c>
      <c r="K73" s="223" t="s">
        <v>791</v>
      </c>
      <c r="L73" s="224">
        <v>1</v>
      </c>
      <c r="M73" s="225">
        <f>E73*L73</f>
        <v>9.4E-2</v>
      </c>
      <c r="N73" s="226">
        <v>350</v>
      </c>
      <c r="O73" s="227">
        <f t="shared" si="2"/>
        <v>0</v>
      </c>
      <c r="P73" s="228">
        <f>SUM(O73:O78)</f>
        <v>0</v>
      </c>
      <c r="Q73" s="225">
        <f>R73/E73</f>
        <v>0</v>
      </c>
      <c r="R73" s="228">
        <f>H73+I73+P73</f>
        <v>0</v>
      </c>
    </row>
    <row r="74" spans="1:18" ht="12.75" hidden="1">
      <c r="A74" s="44"/>
      <c r="B74" s="45"/>
      <c r="C74" s="44"/>
      <c r="D74" s="46"/>
      <c r="E74" s="47"/>
      <c r="F74" s="41"/>
      <c r="G74" s="41"/>
      <c r="H74" s="48"/>
      <c r="I74" s="48"/>
      <c r="J74" s="49"/>
      <c r="K74" s="50"/>
      <c r="L74" s="52"/>
      <c r="M74" s="225">
        <f>E73*L74</f>
        <v>0</v>
      </c>
      <c r="N74" s="52"/>
      <c r="O74" s="227">
        <f t="shared" si="2"/>
        <v>0</v>
      </c>
      <c r="P74" s="53"/>
      <c r="Q74" s="53"/>
      <c r="R74" s="53"/>
    </row>
    <row r="75" spans="1:18" ht="12.75" hidden="1">
      <c r="A75" s="44"/>
      <c r="B75" s="45"/>
      <c r="C75" s="44"/>
      <c r="D75" s="46"/>
      <c r="E75" s="47"/>
      <c r="F75" s="41"/>
      <c r="G75" s="41"/>
      <c r="H75" s="48"/>
      <c r="I75" s="48"/>
      <c r="J75" s="49"/>
      <c r="K75" s="50"/>
      <c r="L75" s="52"/>
      <c r="M75" s="225">
        <f>E73*L75</f>
        <v>0</v>
      </c>
      <c r="N75" s="52"/>
      <c r="O75" s="227">
        <f t="shared" si="2"/>
        <v>0</v>
      </c>
      <c r="P75" s="53"/>
      <c r="Q75" s="53"/>
      <c r="R75" s="53"/>
    </row>
    <row r="76" spans="1:18" ht="12.75" hidden="1">
      <c r="A76" s="44"/>
      <c r="B76" s="45"/>
      <c r="C76" s="44"/>
      <c r="D76" s="46"/>
      <c r="E76" s="47"/>
      <c r="F76" s="41"/>
      <c r="G76" s="41"/>
      <c r="H76" s="48"/>
      <c r="I76" s="48"/>
      <c r="J76" s="49"/>
      <c r="K76" s="50"/>
      <c r="L76" s="110"/>
      <c r="M76" s="225">
        <f>E73*L76</f>
        <v>0</v>
      </c>
      <c r="N76" s="52"/>
      <c r="O76" s="227">
        <f t="shared" si="2"/>
        <v>0</v>
      </c>
      <c r="P76" s="53"/>
      <c r="Q76" s="53"/>
      <c r="R76" s="53"/>
    </row>
    <row r="77" spans="1:18" ht="12.75" hidden="1">
      <c r="A77" s="44"/>
      <c r="B77" s="45"/>
      <c r="C77" s="44"/>
      <c r="D77" s="46"/>
      <c r="E77" s="47"/>
      <c r="F77" s="41"/>
      <c r="G77" s="41"/>
      <c r="H77" s="48"/>
      <c r="I77" s="48"/>
      <c r="J77" s="49"/>
      <c r="K77" s="50"/>
      <c r="L77" s="110"/>
      <c r="M77" s="225">
        <f>E73*L77</f>
        <v>0</v>
      </c>
      <c r="N77" s="52"/>
      <c r="O77" s="227">
        <f t="shared" ref="O77:O96" si="3">M77*N77*E$6</f>
        <v>0</v>
      </c>
      <c r="P77" s="53"/>
      <c r="Q77" s="53"/>
      <c r="R77" s="53"/>
    </row>
    <row r="78" spans="1:18" ht="12.75" hidden="1">
      <c r="A78" s="54"/>
      <c r="B78" s="55"/>
      <c r="C78" s="54"/>
      <c r="D78" s="56"/>
      <c r="E78" s="57"/>
      <c r="F78" s="58"/>
      <c r="G78" s="58"/>
      <c r="H78" s="59"/>
      <c r="I78" s="59"/>
      <c r="J78" s="63"/>
      <c r="K78" s="64"/>
      <c r="L78" s="51"/>
      <c r="M78" s="225">
        <f>E73*L78</f>
        <v>0</v>
      </c>
      <c r="N78" s="52"/>
      <c r="O78" s="227">
        <f t="shared" si="3"/>
        <v>0</v>
      </c>
      <c r="P78" s="60"/>
      <c r="Q78" s="60"/>
      <c r="R78" s="60"/>
    </row>
    <row r="79" spans="1:18" s="300" customFormat="1" ht="25.5">
      <c r="A79" s="40">
        <f>A73+1</f>
        <v>12</v>
      </c>
      <c r="B79" s="230" t="s">
        <v>152</v>
      </c>
      <c r="C79" s="213" t="s">
        <v>155</v>
      </c>
      <c r="D79" s="231" t="s">
        <v>874</v>
      </c>
      <c r="E79" s="245">
        <v>0.05</v>
      </c>
      <c r="F79" s="232">
        <v>56.2</v>
      </c>
      <c r="G79" s="232"/>
      <c r="H79" s="221">
        <f>IF(E79*F79*E$4&gt;0,E79*F79*E$4,0)</f>
        <v>0</v>
      </c>
      <c r="I79" s="221">
        <f>IF(E79*G79*E$5&gt;0,E79*G79*E$5,0)</f>
        <v>0</v>
      </c>
      <c r="J79" s="222" t="s">
        <v>785</v>
      </c>
      <c r="K79" s="223"/>
      <c r="L79" s="226"/>
      <c r="M79" s="225">
        <f>E79*L79</f>
        <v>0</v>
      </c>
      <c r="N79" s="226"/>
      <c r="O79" s="227">
        <f t="shared" si="3"/>
        <v>0</v>
      </c>
      <c r="P79" s="228">
        <f>SUM(O79:O84)</f>
        <v>0</v>
      </c>
      <c r="Q79" s="225">
        <f>R79/E79</f>
        <v>0</v>
      </c>
      <c r="R79" s="228">
        <f>H79+I79+P79</f>
        <v>0</v>
      </c>
    </row>
    <row r="80" spans="1:18" ht="12.75" hidden="1">
      <c r="A80" s="44"/>
      <c r="B80" s="45"/>
      <c r="C80" s="44"/>
      <c r="D80" s="46"/>
      <c r="E80" s="74"/>
      <c r="F80" s="47"/>
      <c r="G80" s="47"/>
      <c r="H80" s="48"/>
      <c r="I80" s="48"/>
      <c r="J80" s="49"/>
      <c r="K80" s="50"/>
      <c r="L80" s="52"/>
      <c r="M80" s="225">
        <f>E79*L80</f>
        <v>0</v>
      </c>
      <c r="N80" s="52"/>
      <c r="O80" s="227">
        <f t="shared" si="3"/>
        <v>0</v>
      </c>
      <c r="P80" s="53"/>
      <c r="Q80" s="53"/>
      <c r="R80" s="53"/>
    </row>
    <row r="81" spans="1:18" ht="12.75" hidden="1">
      <c r="A81" s="44"/>
      <c r="B81" s="45"/>
      <c r="C81" s="44"/>
      <c r="D81" s="46"/>
      <c r="E81" s="74"/>
      <c r="F81" s="47"/>
      <c r="G81" s="47"/>
      <c r="H81" s="48"/>
      <c r="I81" s="48"/>
      <c r="J81" s="49"/>
      <c r="K81" s="50"/>
      <c r="L81" s="52"/>
      <c r="M81" s="225">
        <f>E79*L81</f>
        <v>0</v>
      </c>
      <c r="N81" s="52"/>
      <c r="O81" s="227">
        <f t="shared" si="3"/>
        <v>0</v>
      </c>
      <c r="P81" s="53"/>
      <c r="Q81" s="53"/>
      <c r="R81" s="53"/>
    </row>
    <row r="82" spans="1:18" ht="12.75" hidden="1">
      <c r="A82" s="44"/>
      <c r="B82" s="45"/>
      <c r="C82" s="44"/>
      <c r="D82" s="46"/>
      <c r="E82" s="74"/>
      <c r="F82" s="47"/>
      <c r="G82" s="47"/>
      <c r="H82" s="48"/>
      <c r="I82" s="48"/>
      <c r="J82" s="49"/>
      <c r="K82" s="50"/>
      <c r="L82" s="52"/>
      <c r="M82" s="225">
        <f>E79*L82</f>
        <v>0</v>
      </c>
      <c r="N82" s="52"/>
      <c r="O82" s="227">
        <f t="shared" si="3"/>
        <v>0</v>
      </c>
      <c r="P82" s="53"/>
      <c r="Q82" s="53"/>
      <c r="R82" s="53"/>
    </row>
    <row r="83" spans="1:18" ht="12.75" hidden="1">
      <c r="A83" s="44"/>
      <c r="B83" s="45"/>
      <c r="C83" s="44"/>
      <c r="D83" s="46"/>
      <c r="E83" s="74"/>
      <c r="F83" s="47"/>
      <c r="G83" s="47"/>
      <c r="H83" s="48"/>
      <c r="I83" s="48"/>
      <c r="J83" s="49"/>
      <c r="K83" s="50"/>
      <c r="L83" s="52"/>
      <c r="M83" s="225">
        <f>E79*L83</f>
        <v>0</v>
      </c>
      <c r="N83" s="52"/>
      <c r="O83" s="227">
        <f t="shared" si="3"/>
        <v>0</v>
      </c>
      <c r="P83" s="53"/>
      <c r="Q83" s="53"/>
      <c r="R83" s="53"/>
    </row>
    <row r="84" spans="1:18" ht="12.75" hidden="1">
      <c r="A84" s="54"/>
      <c r="B84" s="55"/>
      <c r="C84" s="54"/>
      <c r="D84" s="56"/>
      <c r="E84" s="75"/>
      <c r="F84" s="57"/>
      <c r="G84" s="57"/>
      <c r="H84" s="59"/>
      <c r="I84" s="59"/>
      <c r="J84" s="49"/>
      <c r="K84" s="50"/>
      <c r="L84" s="52"/>
      <c r="M84" s="225">
        <f>E79*L84</f>
        <v>0</v>
      </c>
      <c r="N84" s="52"/>
      <c r="O84" s="227">
        <f t="shared" si="3"/>
        <v>0</v>
      </c>
      <c r="P84" s="60"/>
      <c r="Q84" s="60"/>
      <c r="R84" s="60"/>
    </row>
    <row r="85" spans="1:18" s="300" customFormat="1" ht="25.5">
      <c r="A85" s="40">
        <f>A79+1</f>
        <v>13</v>
      </c>
      <c r="B85" s="230" t="s">
        <v>515</v>
      </c>
      <c r="C85" s="213" t="s">
        <v>516</v>
      </c>
      <c r="D85" s="231" t="s">
        <v>874</v>
      </c>
      <c r="E85" s="245">
        <v>0.05</v>
      </c>
      <c r="F85" s="232"/>
      <c r="G85" s="232">
        <v>6.56</v>
      </c>
      <c r="H85" s="221">
        <f>IF(E85*F85*E$4&gt;0,E85*F85*E$4,0)</f>
        <v>0</v>
      </c>
      <c r="I85" s="221">
        <f>IF(E85*G85*E$5&gt;0,E85*G85*E$5,0)</f>
        <v>0</v>
      </c>
      <c r="J85" s="222" t="s">
        <v>13</v>
      </c>
      <c r="K85" s="223"/>
      <c r="L85" s="226"/>
      <c r="M85" s="225">
        <f>E85*L85</f>
        <v>0</v>
      </c>
      <c r="N85" s="226"/>
      <c r="O85" s="227">
        <f t="shared" si="3"/>
        <v>0</v>
      </c>
      <c r="P85" s="228">
        <f>SUM(O85:O90)</f>
        <v>0</v>
      </c>
      <c r="Q85" s="225">
        <f>R85/E85</f>
        <v>0</v>
      </c>
      <c r="R85" s="228">
        <f>H85+I85+P85</f>
        <v>0</v>
      </c>
    </row>
    <row r="86" spans="1:18" ht="12.75" hidden="1">
      <c r="A86" s="44"/>
      <c r="B86" s="45"/>
      <c r="C86" s="44"/>
      <c r="D86" s="46"/>
      <c r="E86" s="74"/>
      <c r="F86" s="47"/>
      <c r="G86" s="47"/>
      <c r="H86" s="48"/>
      <c r="I86" s="48"/>
      <c r="J86" s="49"/>
      <c r="K86" s="50"/>
      <c r="L86" s="52"/>
      <c r="M86" s="225">
        <f>E85*L86</f>
        <v>0</v>
      </c>
      <c r="N86" s="52"/>
      <c r="O86" s="227">
        <f t="shared" si="3"/>
        <v>0</v>
      </c>
      <c r="P86" s="53"/>
      <c r="Q86" s="53"/>
      <c r="R86" s="53"/>
    </row>
    <row r="87" spans="1:18" ht="12.75" hidden="1">
      <c r="A87" s="44"/>
      <c r="B87" s="45"/>
      <c r="C87" s="44"/>
      <c r="D87" s="46"/>
      <c r="E87" s="74"/>
      <c r="F87" s="47"/>
      <c r="G87" s="47"/>
      <c r="H87" s="48"/>
      <c r="I87" s="48"/>
      <c r="J87" s="49"/>
      <c r="K87" s="50"/>
      <c r="L87" s="52"/>
      <c r="M87" s="225">
        <f>E85*L87</f>
        <v>0</v>
      </c>
      <c r="N87" s="52"/>
      <c r="O87" s="227">
        <f t="shared" si="3"/>
        <v>0</v>
      </c>
      <c r="P87" s="53"/>
      <c r="Q87" s="53"/>
      <c r="R87" s="53"/>
    </row>
    <row r="88" spans="1:18" ht="12.75" hidden="1">
      <c r="A88" s="44"/>
      <c r="B88" s="45"/>
      <c r="C88" s="44"/>
      <c r="D88" s="46"/>
      <c r="E88" s="74"/>
      <c r="F88" s="47"/>
      <c r="G88" s="47"/>
      <c r="H88" s="48"/>
      <c r="I88" s="48"/>
      <c r="J88" s="49"/>
      <c r="K88" s="50"/>
      <c r="L88" s="52"/>
      <c r="M88" s="225">
        <f>E85*L88</f>
        <v>0</v>
      </c>
      <c r="N88" s="52"/>
      <c r="O88" s="227">
        <f t="shared" si="3"/>
        <v>0</v>
      </c>
      <c r="P88" s="53"/>
      <c r="Q88" s="53"/>
      <c r="R88" s="53"/>
    </row>
    <row r="89" spans="1:18" ht="12.75" hidden="1">
      <c r="A89" s="44"/>
      <c r="B89" s="45"/>
      <c r="C89" s="44"/>
      <c r="D89" s="46"/>
      <c r="E89" s="74"/>
      <c r="F89" s="47"/>
      <c r="G89" s="47"/>
      <c r="H89" s="48"/>
      <c r="I89" s="48"/>
      <c r="J89" s="49"/>
      <c r="K89" s="50"/>
      <c r="L89" s="52"/>
      <c r="M89" s="225">
        <f>E85*L89</f>
        <v>0</v>
      </c>
      <c r="N89" s="52"/>
      <c r="O89" s="227">
        <f t="shared" si="3"/>
        <v>0</v>
      </c>
      <c r="P89" s="53"/>
      <c r="Q89" s="53"/>
      <c r="R89" s="53"/>
    </row>
    <row r="90" spans="1:18" ht="12.75" hidden="1">
      <c r="A90" s="54"/>
      <c r="B90" s="45"/>
      <c r="C90" s="44"/>
      <c r="D90" s="46"/>
      <c r="E90" s="74"/>
      <c r="F90" s="47"/>
      <c r="G90" s="47"/>
      <c r="H90" s="59"/>
      <c r="I90" s="59"/>
      <c r="J90" s="154"/>
      <c r="K90" s="68"/>
      <c r="L90" s="188"/>
      <c r="M90" s="225">
        <f>E85*L90</f>
        <v>0</v>
      </c>
      <c r="N90" s="188"/>
      <c r="O90" s="227">
        <f t="shared" si="3"/>
        <v>0</v>
      </c>
      <c r="P90" s="60"/>
      <c r="Q90" s="60"/>
      <c r="R90" s="60"/>
    </row>
    <row r="91" spans="1:18" s="251" customFormat="1" ht="38.25">
      <c r="A91" s="40">
        <f>A85+1</f>
        <v>14</v>
      </c>
      <c r="B91" s="230" t="s">
        <v>156</v>
      </c>
      <c r="C91" s="213" t="s">
        <v>153</v>
      </c>
      <c r="D91" s="231" t="s">
        <v>881</v>
      </c>
      <c r="E91" s="232">
        <v>35</v>
      </c>
      <c r="F91" s="232">
        <v>8.9999999999999993E-3</v>
      </c>
      <c r="G91" s="232">
        <v>1.01</v>
      </c>
      <c r="H91" s="221">
        <f>IF(E91*F91*E$4&gt;0,E91*F91*E$4,0)</f>
        <v>0</v>
      </c>
      <c r="I91" s="221">
        <f>IF(E91*G91*E$5&gt;0,E91*G91*E$5,0)</f>
        <v>0</v>
      </c>
      <c r="J91" s="237" t="s">
        <v>785</v>
      </c>
      <c r="K91" s="238"/>
      <c r="L91" s="239"/>
      <c r="M91" s="225">
        <f>E91*L91</f>
        <v>0</v>
      </c>
      <c r="N91" s="239"/>
      <c r="O91" s="227">
        <f t="shared" si="3"/>
        <v>0</v>
      </c>
      <c r="P91" s="228">
        <f>SUM(O91:O96)</f>
        <v>0</v>
      </c>
      <c r="Q91" s="225">
        <f>R91/E91</f>
        <v>0</v>
      </c>
      <c r="R91" s="228">
        <f>H91+I91+P91</f>
        <v>0</v>
      </c>
    </row>
    <row r="92" spans="1:18" ht="12.75" hidden="1">
      <c r="A92" s="44"/>
      <c r="B92" s="45"/>
      <c r="C92" s="44"/>
      <c r="D92" s="46"/>
      <c r="E92" s="47"/>
      <c r="F92" s="47"/>
      <c r="G92" s="47"/>
      <c r="H92" s="48"/>
      <c r="I92" s="48"/>
      <c r="J92" s="49"/>
      <c r="K92" s="50"/>
      <c r="L92" s="52"/>
      <c r="M92" s="225">
        <f>E91*L92</f>
        <v>0</v>
      </c>
      <c r="N92" s="52"/>
      <c r="O92" s="227">
        <f t="shared" si="3"/>
        <v>0</v>
      </c>
      <c r="P92" s="53"/>
      <c r="Q92" s="53"/>
      <c r="R92" s="53"/>
    </row>
    <row r="93" spans="1:18" ht="12.75" hidden="1">
      <c r="A93" s="44"/>
      <c r="B93" s="45"/>
      <c r="C93" s="44"/>
      <c r="D93" s="46"/>
      <c r="E93" s="47"/>
      <c r="F93" s="47"/>
      <c r="G93" s="47"/>
      <c r="H93" s="48"/>
      <c r="I93" s="48"/>
      <c r="J93" s="49"/>
      <c r="K93" s="50"/>
      <c r="L93" s="52"/>
      <c r="M93" s="225">
        <f>E91*L93</f>
        <v>0</v>
      </c>
      <c r="N93" s="52"/>
      <c r="O93" s="227">
        <f t="shared" si="3"/>
        <v>0</v>
      </c>
      <c r="P93" s="53"/>
      <c r="Q93" s="53"/>
      <c r="R93" s="53"/>
    </row>
    <row r="94" spans="1:18" ht="12.75" hidden="1">
      <c r="A94" s="44"/>
      <c r="B94" s="45"/>
      <c r="C94" s="44"/>
      <c r="D94" s="46"/>
      <c r="E94" s="47"/>
      <c r="F94" s="47"/>
      <c r="G94" s="47"/>
      <c r="H94" s="48"/>
      <c r="I94" s="48"/>
      <c r="J94" s="49"/>
      <c r="K94" s="50"/>
      <c r="L94" s="52"/>
      <c r="M94" s="225">
        <f>E91*L94</f>
        <v>0</v>
      </c>
      <c r="N94" s="52"/>
      <c r="O94" s="227">
        <f t="shared" si="3"/>
        <v>0</v>
      </c>
      <c r="P94" s="53"/>
      <c r="Q94" s="53"/>
      <c r="R94" s="53"/>
    </row>
    <row r="95" spans="1:18" ht="12.75" hidden="1">
      <c r="A95" s="44"/>
      <c r="B95" s="45"/>
      <c r="C95" s="44"/>
      <c r="D95" s="46"/>
      <c r="E95" s="47"/>
      <c r="F95" s="47"/>
      <c r="G95" s="47"/>
      <c r="H95" s="48"/>
      <c r="I95" s="48"/>
      <c r="J95" s="63"/>
      <c r="K95" s="64"/>
      <c r="L95" s="65"/>
      <c r="M95" s="225">
        <f>E91*L95</f>
        <v>0</v>
      </c>
      <c r="N95" s="66"/>
      <c r="O95" s="227">
        <f t="shared" si="3"/>
        <v>0</v>
      </c>
      <c r="P95" s="53"/>
      <c r="Q95" s="53"/>
      <c r="R95" s="53"/>
    </row>
    <row r="96" spans="1:18" ht="12.75" hidden="1">
      <c r="A96" s="54"/>
      <c r="B96" s="55"/>
      <c r="C96" s="54"/>
      <c r="D96" s="56"/>
      <c r="E96" s="57"/>
      <c r="F96" s="57"/>
      <c r="G96" s="57"/>
      <c r="H96" s="59"/>
      <c r="I96" s="59"/>
      <c r="J96" s="63"/>
      <c r="K96" s="64"/>
      <c r="L96" s="65"/>
      <c r="M96" s="225">
        <f>E91*L96</f>
        <v>0</v>
      </c>
      <c r="N96" s="66"/>
      <c r="O96" s="227">
        <f t="shared" si="3"/>
        <v>0</v>
      </c>
      <c r="P96" s="60"/>
      <c r="Q96" s="60"/>
      <c r="R96" s="60"/>
    </row>
    <row r="97" spans="1:18" s="84" customFormat="1" ht="15">
      <c r="A97" s="79"/>
      <c r="B97" s="79"/>
      <c r="C97" s="1058" t="s">
        <v>9</v>
      </c>
      <c r="D97" s="1059"/>
      <c r="E97" s="1059"/>
      <c r="F97" s="1059"/>
      <c r="G97" s="1060"/>
      <c r="H97" s="589">
        <f>SUM(H13:H96)</f>
        <v>0</v>
      </c>
      <c r="I97" s="589">
        <f>SUM(I13:I96)</f>
        <v>0</v>
      </c>
      <c r="J97" s="80" t="s">
        <v>785</v>
      </c>
      <c r="K97" s="81"/>
      <c r="L97" s="80"/>
      <c r="M97" s="81"/>
      <c r="N97" s="282"/>
      <c r="O97" s="589">
        <f>SUM(O13:O96)</f>
        <v>0</v>
      </c>
      <c r="P97" s="82"/>
      <c r="Q97" s="283"/>
      <c r="R97" s="80">
        <f>SUM(R13:R96)</f>
        <v>0</v>
      </c>
    </row>
    <row r="98" spans="1:18" s="84" customFormat="1" ht="15">
      <c r="A98" s="79"/>
      <c r="B98" s="79"/>
      <c r="C98" s="1014" t="s">
        <v>10</v>
      </c>
      <c r="D98" s="1015"/>
      <c r="E98" s="553"/>
      <c r="F98" s="553"/>
      <c r="G98" s="572">
        <v>0.13300000000000001</v>
      </c>
      <c r="H98" s="590">
        <f>H97*G98</f>
        <v>0</v>
      </c>
      <c r="I98" s="591">
        <f>I97*G98</f>
        <v>0</v>
      </c>
      <c r="J98" s="80" t="s">
        <v>785</v>
      </c>
      <c r="K98" s="85"/>
      <c r="L98" s="86"/>
      <c r="M98" s="88"/>
      <c r="N98" s="283"/>
      <c r="O98" s="589">
        <f>O97*G98</f>
        <v>0</v>
      </c>
      <c r="P98" s="82"/>
      <c r="Q98" s="283"/>
      <c r="R98" s="80">
        <f>R97*G98</f>
        <v>0</v>
      </c>
    </row>
    <row r="99" spans="1:18" s="84" customFormat="1" ht="15">
      <c r="A99" s="79"/>
      <c r="B99" s="79"/>
      <c r="C99" s="1014" t="s">
        <v>9</v>
      </c>
      <c r="D99" s="1015"/>
      <c r="E99" s="553"/>
      <c r="F99" s="553"/>
      <c r="G99" s="572"/>
      <c r="H99" s="592">
        <f>H97+H98</f>
        <v>0</v>
      </c>
      <c r="I99" s="592">
        <f>I97+I98</f>
        <v>0</v>
      </c>
      <c r="J99" s="80" t="s">
        <v>785</v>
      </c>
      <c r="K99" s="85"/>
      <c r="L99" s="89"/>
      <c r="M99" s="88"/>
      <c r="N99" s="283"/>
      <c r="O99" s="592">
        <f>O97+O98</f>
        <v>0</v>
      </c>
      <c r="P99" s="550"/>
      <c r="Q99" s="283"/>
      <c r="R99" s="125">
        <f>R97+R98</f>
        <v>0</v>
      </c>
    </row>
    <row r="100" spans="1:18" s="84" customFormat="1" ht="15">
      <c r="A100" s="79"/>
      <c r="B100" s="79"/>
      <c r="C100" s="1014" t="s">
        <v>11</v>
      </c>
      <c r="D100" s="1015"/>
      <c r="E100" s="553"/>
      <c r="F100" s="553"/>
      <c r="G100" s="572">
        <v>0.11</v>
      </c>
      <c r="H100" s="590">
        <f>H99*G100</f>
        <v>0</v>
      </c>
      <c r="I100" s="591">
        <f>I97*G100</f>
        <v>0</v>
      </c>
      <c r="J100" s="80" t="s">
        <v>785</v>
      </c>
      <c r="K100" s="85"/>
      <c r="L100" s="89"/>
      <c r="M100" s="88"/>
      <c r="N100" s="283"/>
      <c r="O100" s="589">
        <f>O99*G100</f>
        <v>0</v>
      </c>
      <c r="P100" s="82"/>
      <c r="Q100" s="283"/>
      <c r="R100" s="80">
        <f>R99*G100</f>
        <v>0</v>
      </c>
    </row>
    <row r="101" spans="1:18" s="84" customFormat="1" ht="15">
      <c r="A101" s="79"/>
      <c r="B101" s="79"/>
      <c r="C101" s="1014" t="s">
        <v>9</v>
      </c>
      <c r="D101" s="1015"/>
      <c r="E101" s="553"/>
      <c r="F101" s="553"/>
      <c r="G101" s="554"/>
      <c r="H101" s="589">
        <f>H99+H100</f>
        <v>0</v>
      </c>
      <c r="I101" s="589">
        <f>I99+I100</f>
        <v>0</v>
      </c>
      <c r="J101" s="80" t="s">
        <v>785</v>
      </c>
      <c r="K101" s="85"/>
      <c r="L101" s="89"/>
      <c r="M101" s="88"/>
      <c r="N101" s="593"/>
      <c r="O101" s="589">
        <f>O99+O100</f>
        <v>0</v>
      </c>
      <c r="P101" s="82"/>
      <c r="Q101" s="283"/>
      <c r="R101" s="80">
        <f>R99+R100</f>
        <v>0</v>
      </c>
    </row>
    <row r="102" spans="1:18" s="7" customFormat="1" ht="15" customHeight="1">
      <c r="C102" s="22"/>
      <c r="F102" s="34"/>
      <c r="G102" s="34"/>
      <c r="I102" s="1062"/>
      <c r="J102" s="1062"/>
      <c r="K102" s="27"/>
    </row>
    <row r="103" spans="1:18" s="7" customFormat="1" ht="11.25" customHeight="1">
      <c r="A103" s="4"/>
      <c r="B103" s="4"/>
      <c r="C103" s="20"/>
      <c r="F103" s="34"/>
      <c r="G103" s="34"/>
      <c r="I103" s="20"/>
      <c r="J103" s="102"/>
      <c r="K103" s="27"/>
    </row>
    <row r="104" spans="1:18" s="7" customFormat="1" ht="27" customHeight="1">
      <c r="A104" s="4"/>
      <c r="B104" s="4"/>
      <c r="C104" s="20"/>
      <c r="F104" s="34"/>
      <c r="G104" s="34"/>
      <c r="I104" s="20"/>
      <c r="J104" s="102"/>
      <c r="K104" s="27"/>
    </row>
    <row r="105" spans="1:18" s="4" customFormat="1" ht="15.75" customHeight="1">
      <c r="C105" s="22" t="s">
        <v>745</v>
      </c>
      <c r="F105" s="163"/>
      <c r="G105" s="163"/>
      <c r="I105" s="832" t="s">
        <v>204</v>
      </c>
      <c r="J105" s="832"/>
      <c r="K105" s="104"/>
    </row>
    <row r="106" spans="1:18" s="7" customFormat="1" ht="18" customHeight="1">
      <c r="A106" s="4"/>
      <c r="B106" s="4"/>
      <c r="C106" s="103"/>
      <c r="D106" s="104"/>
      <c r="E106" s="105"/>
      <c r="F106" s="104"/>
      <c r="G106" s="106"/>
      <c r="H106" s="104"/>
    </row>
  </sheetData>
  <sheetProtection formatCells="0" formatColumns="0" formatRows="0" insertColumns="0" insertRows="0" insertHyperlinks="0" deleteColumns="0" deleteRows="0" sort="0" autoFilter="0" pivotTables="0"/>
  <autoFilter ref="J12:J101">
    <filterColumn colId="0">
      <customFilters>
        <customFilter operator="notEqual" val=" "/>
      </customFilters>
    </filterColumn>
  </autoFilter>
  <mergeCells count="27">
    <mergeCell ref="C99:D99"/>
    <mergeCell ref="F7:G10"/>
    <mergeCell ref="I105:J105"/>
    <mergeCell ref="I102:J102"/>
    <mergeCell ref="D3:F3"/>
    <mergeCell ref="C7:C11"/>
    <mergeCell ref="D7:D11"/>
    <mergeCell ref="C100:D100"/>
    <mergeCell ref="C101:D101"/>
    <mergeCell ref="L4:Q4"/>
    <mergeCell ref="H7:I8"/>
    <mergeCell ref="H9:I10"/>
    <mergeCell ref="Q7:R7"/>
    <mergeCell ref="J7:O7"/>
    <mergeCell ref="J9:M10"/>
    <mergeCell ref="Q8:Q11"/>
    <mergeCell ref="R8:R11"/>
    <mergeCell ref="N9:O9"/>
    <mergeCell ref="J8:L8"/>
    <mergeCell ref="A7:A11"/>
    <mergeCell ref="B7:B11"/>
    <mergeCell ref="N10:O10"/>
    <mergeCell ref="H5:L5"/>
    <mergeCell ref="C98:D98"/>
    <mergeCell ref="E7:E11"/>
    <mergeCell ref="N5:O5"/>
    <mergeCell ref="C97:G97"/>
  </mergeCells>
  <phoneticPr fontId="4" type="noConversion"/>
  <printOptions horizontalCentered="1"/>
  <pageMargins left="0.54" right="0.11811023622047245" top="0.38" bottom="0.46" header="0.11811023622047245" footer="0.11811023622047245"/>
  <pageSetup paperSize="9" scale="95" orientation="landscape" verticalDpi="300" r:id="rId1"/>
  <headerFooter alignWithMargins="0">
    <oddFooter>&amp;R&amp;"Courier Unicode,обычный"&amp;8&amp;P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864"/>
  <sheetViews>
    <sheetView zoomScale="95" zoomScaleNormal="95" zoomScalePageLayoutView="71" workbookViewId="0">
      <selection activeCell="A2" sqref="A2"/>
    </sheetView>
  </sheetViews>
  <sheetFormatPr defaultRowHeight="11.25"/>
  <cols>
    <col min="1" max="1" width="9.85546875" style="166" customWidth="1"/>
    <col min="2" max="2" width="45.7109375" style="166" customWidth="1"/>
    <col min="3" max="4" width="7.140625" style="166" customWidth="1"/>
    <col min="5" max="6" width="11.5703125" style="166" customWidth="1"/>
    <col min="7" max="7" width="8" style="166" customWidth="1"/>
    <col min="8" max="8" width="9.28515625" style="166" customWidth="1"/>
    <col min="9" max="16384" width="9.140625" style="166"/>
  </cols>
  <sheetData>
    <row r="1" spans="1:6" ht="15" customHeight="1">
      <c r="A1" s="620" t="e">
        <f>#REF!</f>
        <v>#REF!</v>
      </c>
      <c r="B1" s="620"/>
      <c r="C1" s="620"/>
      <c r="D1" s="620"/>
      <c r="E1" s="620"/>
      <c r="F1" s="620"/>
    </row>
    <row r="2" spans="1:6" ht="15" customHeight="1">
      <c r="A2" s="655" t="s">
        <v>536</v>
      </c>
      <c r="B2" s="597"/>
      <c r="C2" s="597"/>
      <c r="D2" s="597"/>
      <c r="E2" s="535"/>
      <c r="F2" s="535"/>
    </row>
    <row r="3" spans="1:6" ht="18">
      <c r="A3" s="7"/>
      <c r="B3" s="598" t="s">
        <v>878</v>
      </c>
      <c r="C3" s="937"/>
      <c r="D3" s="937"/>
      <c r="E3" s="26"/>
      <c r="F3" s="27"/>
    </row>
    <row r="4" spans="1:6" s="401" customFormat="1" ht="12" hidden="1" customHeight="1">
      <c r="B4" s="402" t="s">
        <v>510</v>
      </c>
      <c r="C4" s="402"/>
      <c r="D4" s="402"/>
      <c r="E4" s="609"/>
      <c r="F4" s="402" t="s">
        <v>730</v>
      </c>
    </row>
    <row r="5" spans="1:6" s="401" customFormat="1" ht="12.75" hidden="1">
      <c r="A5" s="403"/>
      <c r="B5" s="403"/>
      <c r="C5" s="403"/>
      <c r="D5" s="403"/>
      <c r="E5" s="610"/>
      <c r="F5" s="404" t="s">
        <v>730</v>
      </c>
    </row>
    <row r="6" spans="1:6" s="401" customFormat="1" ht="12.75" customHeight="1">
      <c r="A6" s="905" t="s">
        <v>732</v>
      </c>
      <c r="B6" s="905" t="s">
        <v>540</v>
      </c>
      <c r="C6" s="934" t="s">
        <v>770</v>
      </c>
      <c r="D6" s="934" t="s">
        <v>541</v>
      </c>
      <c r="E6" s="932" t="s">
        <v>546</v>
      </c>
      <c r="F6" s="932" t="s">
        <v>547</v>
      </c>
    </row>
    <row r="7" spans="1:6" s="401" customFormat="1" ht="109.5" customHeight="1">
      <c r="A7" s="905"/>
      <c r="B7" s="905"/>
      <c r="C7" s="934"/>
      <c r="D7" s="934"/>
      <c r="E7" s="932"/>
      <c r="F7" s="932"/>
    </row>
    <row r="8" spans="1:6" s="401" customFormat="1" ht="12" customHeight="1">
      <c r="A8" s="405">
        <v>1</v>
      </c>
      <c r="B8" s="405">
        <v>3</v>
      </c>
      <c r="C8" s="405">
        <v>4</v>
      </c>
      <c r="D8" s="405">
        <v>5</v>
      </c>
      <c r="E8" s="405">
        <v>15</v>
      </c>
      <c r="F8" s="405">
        <v>16</v>
      </c>
    </row>
    <row r="9" spans="1:6" s="407" customFormat="1" ht="12" customHeight="1">
      <c r="A9" s="629" t="s">
        <v>553</v>
      </c>
      <c r="B9" s="630"/>
      <c r="C9" s="630"/>
      <c r="D9" s="630"/>
      <c r="E9" s="630"/>
      <c r="F9" s="631"/>
    </row>
    <row r="10" spans="1:6" s="401" customFormat="1" ht="12" customHeight="1">
      <c r="A10" s="905">
        <v>1</v>
      </c>
      <c r="B10" s="907" t="s">
        <v>555</v>
      </c>
      <c r="C10" s="900" t="s">
        <v>19</v>
      </c>
      <c r="D10" s="877">
        <v>1</v>
      </c>
      <c r="E10" s="877"/>
      <c r="F10" s="882"/>
    </row>
    <row r="11" spans="1:6" s="401" customFormat="1" ht="29.25" customHeight="1">
      <c r="A11" s="905"/>
      <c r="B11" s="907"/>
      <c r="C11" s="900"/>
      <c r="D11" s="877"/>
      <c r="E11" s="877"/>
      <c r="F11" s="924"/>
    </row>
    <row r="12" spans="1:6" s="401" customFormat="1" ht="12" customHeight="1">
      <c r="A12" s="905">
        <f>A10+1</f>
        <v>2</v>
      </c>
      <c r="B12" s="907" t="s">
        <v>557</v>
      </c>
      <c r="C12" s="900" t="s">
        <v>810</v>
      </c>
      <c r="D12" s="877">
        <v>1</v>
      </c>
      <c r="E12" s="877"/>
      <c r="F12" s="882"/>
    </row>
    <row r="13" spans="1:6" s="401" customFormat="1" ht="12" customHeight="1">
      <c r="A13" s="905"/>
      <c r="B13" s="907"/>
      <c r="C13" s="900"/>
      <c r="D13" s="877"/>
      <c r="E13" s="877"/>
      <c r="F13" s="924"/>
    </row>
    <row r="14" spans="1:6" s="401" customFormat="1" ht="12" customHeight="1">
      <c r="A14" s="905">
        <f>A12+1</f>
        <v>3</v>
      </c>
      <c r="B14" s="907" t="s">
        <v>559</v>
      </c>
      <c r="C14" s="900" t="s">
        <v>810</v>
      </c>
      <c r="D14" s="877">
        <v>148</v>
      </c>
      <c r="E14" s="877"/>
      <c r="F14" s="882"/>
    </row>
    <row r="15" spans="1:6" s="401" customFormat="1" ht="27.75" customHeight="1">
      <c r="A15" s="905"/>
      <c r="B15" s="907"/>
      <c r="C15" s="900"/>
      <c r="D15" s="877"/>
      <c r="E15" s="877"/>
      <c r="F15" s="924"/>
    </row>
    <row r="16" spans="1:6" s="401" customFormat="1" ht="12" customHeight="1">
      <c r="A16" s="905">
        <f>A14+1</f>
        <v>4</v>
      </c>
      <c r="B16" s="907" t="s">
        <v>560</v>
      </c>
      <c r="C16" s="900" t="s">
        <v>810</v>
      </c>
      <c r="D16" s="877">
        <v>7</v>
      </c>
      <c r="E16" s="877"/>
      <c r="F16" s="882"/>
    </row>
    <row r="17" spans="1:6" s="401" customFormat="1" ht="15.75" customHeight="1">
      <c r="A17" s="905"/>
      <c r="B17" s="907"/>
      <c r="C17" s="900"/>
      <c r="D17" s="877"/>
      <c r="E17" s="877"/>
      <c r="F17" s="924"/>
    </row>
    <row r="18" spans="1:6" s="401" customFormat="1" ht="12" customHeight="1">
      <c r="A18" s="905">
        <f>A16+1</f>
        <v>5</v>
      </c>
      <c r="B18" s="907" t="s">
        <v>562</v>
      </c>
      <c r="C18" s="900" t="s">
        <v>810</v>
      </c>
      <c r="D18" s="877">
        <v>1</v>
      </c>
      <c r="E18" s="877"/>
      <c r="F18" s="882"/>
    </row>
    <row r="19" spans="1:6" s="401" customFormat="1" ht="12" customHeight="1">
      <c r="A19" s="905"/>
      <c r="B19" s="907"/>
      <c r="C19" s="900"/>
      <c r="D19" s="877"/>
      <c r="E19" s="877"/>
      <c r="F19" s="924"/>
    </row>
    <row r="20" spans="1:6" s="401" customFormat="1" ht="12" customHeight="1">
      <c r="A20" s="905">
        <f>A18+1</f>
        <v>6</v>
      </c>
      <c r="B20" s="907" t="s">
        <v>567</v>
      </c>
      <c r="C20" s="900" t="s">
        <v>810</v>
      </c>
      <c r="D20" s="877">
        <v>6</v>
      </c>
      <c r="E20" s="877"/>
      <c r="F20" s="882"/>
    </row>
    <row r="21" spans="1:6" s="401" customFormat="1" ht="12" customHeight="1">
      <c r="A21" s="905"/>
      <c r="B21" s="907"/>
      <c r="C21" s="900"/>
      <c r="D21" s="877"/>
      <c r="E21" s="877"/>
      <c r="F21" s="924"/>
    </row>
    <row r="22" spans="1:6" ht="11.25" customHeight="1">
      <c r="A22" s="905">
        <f>A20+1</f>
        <v>7</v>
      </c>
      <c r="B22" s="914" t="s">
        <v>237</v>
      </c>
      <c r="C22" s="915" t="s">
        <v>810</v>
      </c>
      <c r="D22" s="880">
        <v>1</v>
      </c>
      <c r="E22" s="880"/>
      <c r="F22" s="901"/>
    </row>
    <row r="23" spans="1:6" ht="11.25" customHeight="1">
      <c r="A23" s="905"/>
      <c r="B23" s="914"/>
      <c r="C23" s="915"/>
      <c r="D23" s="880"/>
      <c r="E23" s="880"/>
      <c r="F23" s="925"/>
    </row>
    <row r="24" spans="1:6" s="401" customFormat="1" ht="12" customHeight="1">
      <c r="A24" s="905">
        <f>A22+1</f>
        <v>8</v>
      </c>
      <c r="B24" s="907" t="s">
        <v>194</v>
      </c>
      <c r="C24" s="900" t="s">
        <v>787</v>
      </c>
      <c r="D24" s="877">
        <v>588</v>
      </c>
      <c r="E24" s="877"/>
      <c r="F24" s="882"/>
    </row>
    <row r="25" spans="1:6" s="401" customFormat="1" ht="12" customHeight="1">
      <c r="A25" s="905"/>
      <c r="B25" s="940"/>
      <c r="C25" s="900"/>
      <c r="D25" s="877"/>
      <c r="E25" s="877"/>
      <c r="F25" s="924"/>
    </row>
    <row r="26" spans="1:6" s="401" customFormat="1" ht="12.75" customHeight="1">
      <c r="A26" s="905">
        <f>A24+1</f>
        <v>9</v>
      </c>
      <c r="B26" s="907" t="s">
        <v>195</v>
      </c>
      <c r="C26" s="900" t="s">
        <v>787</v>
      </c>
      <c r="D26" s="877">
        <v>67</v>
      </c>
      <c r="E26" s="877"/>
      <c r="F26" s="882"/>
    </row>
    <row r="27" spans="1:6" s="401" customFormat="1" ht="12" customHeight="1">
      <c r="A27" s="905"/>
      <c r="B27" s="907"/>
      <c r="C27" s="900"/>
      <c r="D27" s="877"/>
      <c r="E27" s="877"/>
      <c r="F27" s="924"/>
    </row>
    <row r="28" spans="1:6" s="401" customFormat="1" ht="12" customHeight="1">
      <c r="A28" s="905">
        <f>A26+1</f>
        <v>10</v>
      </c>
      <c r="B28" s="907" t="s">
        <v>196</v>
      </c>
      <c r="C28" s="900" t="s">
        <v>787</v>
      </c>
      <c r="D28" s="941">
        <v>20</v>
      </c>
      <c r="E28" s="877"/>
      <c r="F28" s="882"/>
    </row>
    <row r="29" spans="1:6" s="401" customFormat="1" ht="12.75" customHeight="1">
      <c r="A29" s="905"/>
      <c r="B29" s="907"/>
      <c r="C29" s="900"/>
      <c r="D29" s="941"/>
      <c r="E29" s="877"/>
      <c r="F29" s="924"/>
    </row>
    <row r="30" spans="1:6" s="401" customFormat="1" ht="12" customHeight="1">
      <c r="A30" s="905">
        <f>A28+1</f>
        <v>11</v>
      </c>
      <c r="B30" s="907" t="s">
        <v>197</v>
      </c>
      <c r="C30" s="900" t="s">
        <v>787</v>
      </c>
      <c r="D30" s="877">
        <v>6</v>
      </c>
      <c r="E30" s="877"/>
      <c r="F30" s="882"/>
    </row>
    <row r="31" spans="1:6" s="401" customFormat="1" ht="12.75" customHeight="1">
      <c r="A31" s="905"/>
      <c r="B31" s="907"/>
      <c r="C31" s="900"/>
      <c r="D31" s="877"/>
      <c r="E31" s="877"/>
      <c r="F31" s="924"/>
    </row>
    <row r="32" spans="1:6" s="401" customFormat="1" ht="11.25" customHeight="1">
      <c r="A32" s="905">
        <f>A30+1</f>
        <v>12</v>
      </c>
      <c r="B32" s="918" t="s">
        <v>198</v>
      </c>
      <c r="C32" s="911" t="s">
        <v>787</v>
      </c>
      <c r="D32" s="882">
        <v>17</v>
      </c>
      <c r="E32" s="882"/>
      <c r="F32" s="882"/>
    </row>
    <row r="33" spans="1:6" s="401" customFormat="1" ht="12.75" customHeight="1">
      <c r="A33" s="905"/>
      <c r="B33" s="919"/>
      <c r="C33" s="912"/>
      <c r="D33" s="883"/>
      <c r="E33" s="883"/>
      <c r="F33" s="883"/>
    </row>
    <row r="34" spans="1:6" ht="12" customHeight="1">
      <c r="A34" s="908">
        <v>16</v>
      </c>
      <c r="B34" s="914" t="s">
        <v>350</v>
      </c>
      <c r="C34" s="915" t="s">
        <v>787</v>
      </c>
      <c r="D34" s="880">
        <v>43</v>
      </c>
      <c r="E34" s="880"/>
      <c r="F34" s="901"/>
    </row>
    <row r="35" spans="1:6" ht="12" customHeight="1">
      <c r="A35" s="908"/>
      <c r="B35" s="914"/>
      <c r="C35" s="915"/>
      <c r="D35" s="880"/>
      <c r="E35" s="880"/>
      <c r="F35" s="925"/>
    </row>
    <row r="36" spans="1:6" ht="12" customHeight="1">
      <c r="A36" s="908">
        <v>16</v>
      </c>
      <c r="B36" s="914" t="s">
        <v>353</v>
      </c>
      <c r="C36" s="915" t="s">
        <v>787</v>
      </c>
      <c r="D36" s="880">
        <v>7</v>
      </c>
      <c r="E36" s="880"/>
      <c r="F36" s="901"/>
    </row>
    <row r="37" spans="1:6" ht="12" customHeight="1">
      <c r="A37" s="908"/>
      <c r="B37" s="914"/>
      <c r="C37" s="915"/>
      <c r="D37" s="880"/>
      <c r="E37" s="880"/>
      <c r="F37" s="925"/>
    </row>
    <row r="38" spans="1:6" s="401" customFormat="1" ht="12" customHeight="1">
      <c r="A38" s="905">
        <f>A32+1</f>
        <v>13</v>
      </c>
      <c r="B38" s="907" t="s">
        <v>199</v>
      </c>
      <c r="C38" s="900" t="s">
        <v>787</v>
      </c>
      <c r="D38" s="877">
        <v>25</v>
      </c>
      <c r="E38" s="877"/>
      <c r="F38" s="882"/>
    </row>
    <row r="39" spans="1:6" s="401" customFormat="1" ht="12.75" customHeight="1">
      <c r="A39" s="905"/>
      <c r="B39" s="907"/>
      <c r="C39" s="900"/>
      <c r="D39" s="877"/>
      <c r="E39" s="877"/>
      <c r="F39" s="924"/>
    </row>
    <row r="40" spans="1:6" s="401" customFormat="1" ht="12" customHeight="1">
      <c r="A40" s="905">
        <f>A38+1</f>
        <v>14</v>
      </c>
      <c r="B40" s="907" t="s">
        <v>571</v>
      </c>
      <c r="C40" s="900" t="s">
        <v>787</v>
      </c>
      <c r="D40" s="877">
        <v>90</v>
      </c>
      <c r="E40" s="877"/>
      <c r="F40" s="882"/>
    </row>
    <row r="41" spans="1:6" s="401" customFormat="1" ht="12" customHeight="1">
      <c r="A41" s="905"/>
      <c r="B41" s="907"/>
      <c r="C41" s="900"/>
      <c r="D41" s="877"/>
      <c r="E41" s="877"/>
      <c r="F41" s="924"/>
    </row>
    <row r="42" spans="1:6" s="401" customFormat="1" ht="12" customHeight="1">
      <c r="A42" s="905">
        <f>A40+1</f>
        <v>15</v>
      </c>
      <c r="B42" s="909" t="s">
        <v>572</v>
      </c>
      <c r="C42" s="911" t="s">
        <v>42</v>
      </c>
      <c r="D42" s="882">
        <v>0.57999999999999996</v>
      </c>
      <c r="E42" s="882"/>
      <c r="F42" s="882"/>
    </row>
    <row r="43" spans="1:6" s="401" customFormat="1" ht="12" customHeight="1">
      <c r="A43" s="905"/>
      <c r="B43" s="910"/>
      <c r="C43" s="912"/>
      <c r="D43" s="883"/>
      <c r="E43" s="883"/>
      <c r="F43" s="881"/>
    </row>
    <row r="44" spans="1:6" s="401" customFormat="1" ht="12" customHeight="1">
      <c r="A44" s="905">
        <f>A42+1</f>
        <v>16</v>
      </c>
      <c r="B44" s="909" t="s">
        <v>573</v>
      </c>
      <c r="C44" s="911" t="s">
        <v>42</v>
      </c>
      <c r="D44" s="882">
        <v>0.06</v>
      </c>
      <c r="E44" s="882"/>
      <c r="F44" s="882"/>
    </row>
    <row r="45" spans="1:6" s="401" customFormat="1" ht="12" customHeight="1">
      <c r="A45" s="905"/>
      <c r="B45" s="910"/>
      <c r="C45" s="912"/>
      <c r="D45" s="883"/>
      <c r="E45" s="883"/>
      <c r="F45" s="881"/>
    </row>
    <row r="46" spans="1:6" s="401" customFormat="1" ht="12" customHeight="1">
      <c r="A46" s="905">
        <f>A44+1</f>
        <v>17</v>
      </c>
      <c r="B46" s="907" t="s">
        <v>582</v>
      </c>
      <c r="C46" s="900" t="s">
        <v>787</v>
      </c>
      <c r="D46" s="877">
        <v>10</v>
      </c>
      <c r="E46" s="882"/>
      <c r="F46" s="882"/>
    </row>
    <row r="47" spans="1:6" s="401" customFormat="1" ht="12" customHeight="1">
      <c r="A47" s="905"/>
      <c r="B47" s="907"/>
      <c r="C47" s="900"/>
      <c r="D47" s="877"/>
      <c r="E47" s="884"/>
      <c r="F47" s="884"/>
    </row>
    <row r="48" spans="1:6" s="401" customFormat="1" ht="12.75">
      <c r="A48" s="412"/>
      <c r="B48" s="408"/>
      <c r="C48" s="409"/>
      <c r="D48" s="411"/>
      <c r="E48" s="883"/>
      <c r="F48" s="883"/>
    </row>
    <row r="49" spans="1:8" s="401" customFormat="1" ht="16.5" customHeight="1">
      <c r="A49" s="400"/>
      <c r="B49" s="408" t="s">
        <v>583</v>
      </c>
      <c r="C49" s="897"/>
      <c r="D49" s="898"/>
      <c r="E49" s="410"/>
      <c r="F49" s="414"/>
      <c r="H49" s="415"/>
    </row>
    <row r="50" spans="1:8" s="407" customFormat="1" ht="12" customHeight="1">
      <c r="A50" s="904" t="s">
        <v>584</v>
      </c>
      <c r="B50" s="904"/>
      <c r="C50" s="904"/>
      <c r="D50" s="904"/>
      <c r="E50" s="904"/>
      <c r="F50" s="904"/>
    </row>
    <row r="51" spans="1:8" s="401" customFormat="1" ht="12" customHeight="1">
      <c r="A51" s="905">
        <f>A46+1</f>
        <v>18</v>
      </c>
      <c r="B51" s="907" t="s">
        <v>555</v>
      </c>
      <c r="C51" s="900" t="s">
        <v>19</v>
      </c>
      <c r="D51" s="877">
        <v>1</v>
      </c>
      <c r="E51" s="894"/>
      <c r="F51" s="882"/>
    </row>
    <row r="52" spans="1:8" s="401" customFormat="1" ht="12" customHeight="1">
      <c r="A52" s="905"/>
      <c r="B52" s="907"/>
      <c r="C52" s="900"/>
      <c r="D52" s="877"/>
      <c r="E52" s="895"/>
      <c r="F52" s="884"/>
    </row>
    <row r="53" spans="1:8" s="401" customFormat="1" ht="12.75">
      <c r="A53" s="412"/>
      <c r="B53" s="408"/>
      <c r="C53" s="409"/>
      <c r="D53" s="411"/>
      <c r="E53" s="896"/>
      <c r="F53" s="883"/>
    </row>
    <row r="54" spans="1:8" s="401" customFormat="1" ht="12" customHeight="1">
      <c r="A54" s="905">
        <f>A51+1</f>
        <v>19</v>
      </c>
      <c r="B54" s="907" t="s">
        <v>557</v>
      </c>
      <c r="C54" s="900" t="s">
        <v>810</v>
      </c>
      <c r="D54" s="877">
        <v>1</v>
      </c>
      <c r="E54" s="894"/>
      <c r="F54" s="882"/>
    </row>
    <row r="55" spans="1:8" s="401" customFormat="1" ht="12" customHeight="1">
      <c r="A55" s="905"/>
      <c r="B55" s="907"/>
      <c r="C55" s="900"/>
      <c r="D55" s="877"/>
      <c r="E55" s="895"/>
      <c r="F55" s="884"/>
    </row>
    <row r="56" spans="1:8" s="401" customFormat="1" ht="12.75">
      <c r="A56" s="412"/>
      <c r="B56" s="408"/>
      <c r="C56" s="409"/>
      <c r="D56" s="411"/>
      <c r="E56" s="896"/>
      <c r="F56" s="883"/>
      <c r="H56" s="415"/>
    </row>
    <row r="57" spans="1:8" s="401" customFormat="1" ht="12" customHeight="1">
      <c r="A57" s="905">
        <f>A54+1</f>
        <v>20</v>
      </c>
      <c r="B57" s="907" t="s">
        <v>559</v>
      </c>
      <c r="C57" s="900" t="s">
        <v>810</v>
      </c>
      <c r="D57" s="877">
        <v>148</v>
      </c>
      <c r="E57" s="882"/>
      <c r="F57" s="882"/>
    </row>
    <row r="58" spans="1:8" s="401" customFormat="1" ht="30" customHeight="1">
      <c r="A58" s="905"/>
      <c r="B58" s="907"/>
      <c r="C58" s="900"/>
      <c r="D58" s="877"/>
      <c r="E58" s="884"/>
      <c r="F58" s="884"/>
    </row>
    <row r="59" spans="1:8" s="401" customFormat="1" ht="23.25" customHeight="1">
      <c r="A59" s="412"/>
      <c r="B59" s="408"/>
      <c r="C59" s="409"/>
      <c r="D59" s="411"/>
      <c r="E59" s="883"/>
      <c r="F59" s="883"/>
    </row>
    <row r="60" spans="1:8" s="401" customFormat="1" ht="12" customHeight="1">
      <c r="A60" s="905">
        <f>A57+1</f>
        <v>21</v>
      </c>
      <c r="B60" s="907" t="s">
        <v>591</v>
      </c>
      <c r="C60" s="900" t="s">
        <v>810</v>
      </c>
      <c r="D60" s="877">
        <v>7</v>
      </c>
      <c r="E60" s="882"/>
      <c r="F60" s="882"/>
    </row>
    <row r="61" spans="1:8" s="401" customFormat="1" ht="12" customHeight="1">
      <c r="A61" s="905"/>
      <c r="B61" s="907"/>
      <c r="C61" s="900"/>
      <c r="D61" s="877"/>
      <c r="E61" s="884"/>
      <c r="F61" s="884"/>
    </row>
    <row r="62" spans="1:8" s="401" customFormat="1" ht="12.75">
      <c r="A62" s="412"/>
      <c r="B62" s="408"/>
      <c r="C62" s="409"/>
      <c r="D62" s="411"/>
      <c r="E62" s="883"/>
      <c r="F62" s="883"/>
    </row>
    <row r="63" spans="1:8" s="401" customFormat="1" ht="12" customHeight="1">
      <c r="A63" s="905">
        <f>A60+1</f>
        <v>22</v>
      </c>
      <c r="B63" s="907" t="s">
        <v>562</v>
      </c>
      <c r="C63" s="900" t="s">
        <v>810</v>
      </c>
      <c r="D63" s="877">
        <v>1</v>
      </c>
      <c r="E63" s="882"/>
      <c r="F63" s="882"/>
    </row>
    <row r="64" spans="1:8" s="401" customFormat="1" ht="12" customHeight="1">
      <c r="A64" s="905"/>
      <c r="B64" s="907"/>
      <c r="C64" s="900"/>
      <c r="D64" s="877"/>
      <c r="E64" s="884"/>
      <c r="F64" s="884"/>
    </row>
    <row r="65" spans="1:6" s="401" customFormat="1" ht="12.75">
      <c r="A65" s="412"/>
      <c r="B65" s="408"/>
      <c r="C65" s="409"/>
      <c r="D65" s="411"/>
      <c r="E65" s="883"/>
      <c r="F65" s="883"/>
    </row>
    <row r="66" spans="1:6" s="401" customFormat="1" ht="12" customHeight="1">
      <c r="A66" s="905">
        <f>A63+1</f>
        <v>23</v>
      </c>
      <c r="B66" s="907" t="s">
        <v>567</v>
      </c>
      <c r="C66" s="900" t="s">
        <v>810</v>
      </c>
      <c r="D66" s="877">
        <v>6</v>
      </c>
      <c r="E66" s="882"/>
      <c r="F66" s="882"/>
    </row>
    <row r="67" spans="1:6" s="401" customFormat="1" ht="12" customHeight="1">
      <c r="A67" s="905"/>
      <c r="B67" s="907"/>
      <c r="C67" s="900"/>
      <c r="D67" s="877"/>
      <c r="E67" s="884"/>
      <c r="F67" s="884"/>
    </row>
    <row r="68" spans="1:6" s="401" customFormat="1" ht="12.75">
      <c r="A68" s="412"/>
      <c r="B68" s="408"/>
      <c r="C68" s="409"/>
      <c r="D68" s="411"/>
      <c r="E68" s="883"/>
      <c r="F68" s="883"/>
    </row>
    <row r="69" spans="1:6" ht="19.5" customHeight="1">
      <c r="A69" s="908">
        <f>A66+1</f>
        <v>24</v>
      </c>
      <c r="B69" s="939" t="s">
        <v>239</v>
      </c>
      <c r="C69" s="915" t="s">
        <v>810</v>
      </c>
      <c r="D69" s="880">
        <v>1</v>
      </c>
      <c r="E69" s="901"/>
      <c r="F69" s="901"/>
    </row>
    <row r="70" spans="1:6" ht="12" customHeight="1">
      <c r="A70" s="908"/>
      <c r="B70" s="939"/>
      <c r="C70" s="915"/>
      <c r="D70" s="880"/>
      <c r="E70" s="902"/>
      <c r="F70" s="902"/>
    </row>
    <row r="71" spans="1:6">
      <c r="A71" s="502"/>
      <c r="B71" s="501"/>
      <c r="C71" s="498"/>
      <c r="D71" s="499"/>
      <c r="E71" s="903"/>
      <c r="F71" s="903"/>
    </row>
    <row r="72" spans="1:6" s="401" customFormat="1" ht="12" customHeight="1">
      <c r="A72" s="908">
        <f>A69+1</f>
        <v>25</v>
      </c>
      <c r="B72" s="907" t="s">
        <v>194</v>
      </c>
      <c r="C72" s="900" t="s">
        <v>184</v>
      </c>
      <c r="D72" s="913">
        <v>0.58799999999999997</v>
      </c>
      <c r="E72" s="882"/>
      <c r="F72" s="882"/>
    </row>
    <row r="73" spans="1:6" s="401" customFormat="1" ht="18.75" customHeight="1">
      <c r="A73" s="908"/>
      <c r="B73" s="907"/>
      <c r="C73" s="900"/>
      <c r="D73" s="913"/>
      <c r="E73" s="884"/>
      <c r="F73" s="884"/>
    </row>
    <row r="74" spans="1:6" s="401" customFormat="1" ht="12.75">
      <c r="A74" s="412"/>
      <c r="B74" s="408"/>
      <c r="C74" s="409"/>
      <c r="D74" s="411"/>
      <c r="E74" s="883"/>
      <c r="F74" s="883"/>
    </row>
    <row r="75" spans="1:6" s="401" customFormat="1" ht="12.75" customHeight="1">
      <c r="A75" s="905">
        <v>27</v>
      </c>
      <c r="B75" s="907" t="s">
        <v>195</v>
      </c>
      <c r="C75" s="900" t="s">
        <v>787</v>
      </c>
      <c r="D75" s="877">
        <v>67</v>
      </c>
      <c r="E75" s="877"/>
      <c r="F75" s="882"/>
    </row>
    <row r="76" spans="1:6" s="401" customFormat="1" ht="12" customHeight="1">
      <c r="A76" s="905"/>
      <c r="B76" s="907"/>
      <c r="C76" s="900"/>
      <c r="D76" s="877"/>
      <c r="E76" s="877"/>
      <c r="F76" s="924"/>
    </row>
    <row r="77" spans="1:6" s="401" customFormat="1" ht="12" customHeight="1">
      <c r="A77" s="905">
        <v>28</v>
      </c>
      <c r="B77" s="907" t="s">
        <v>196</v>
      </c>
      <c r="C77" s="900" t="s">
        <v>787</v>
      </c>
      <c r="D77" s="877">
        <v>20</v>
      </c>
      <c r="E77" s="882"/>
      <c r="F77" s="882"/>
    </row>
    <row r="78" spans="1:6" s="401" customFormat="1" ht="12.75" customHeight="1">
      <c r="A78" s="905"/>
      <c r="B78" s="907"/>
      <c r="C78" s="900"/>
      <c r="D78" s="877"/>
      <c r="E78" s="884"/>
      <c r="F78" s="884"/>
    </row>
    <row r="79" spans="1:6" s="401" customFormat="1" ht="12.75">
      <c r="A79" s="412"/>
      <c r="B79" s="408"/>
      <c r="C79" s="409"/>
      <c r="D79" s="411"/>
      <c r="E79" s="883"/>
      <c r="F79" s="883"/>
    </row>
    <row r="80" spans="1:6" s="401" customFormat="1" ht="12" customHeight="1">
      <c r="A80" s="905">
        <f>A77+1</f>
        <v>29</v>
      </c>
      <c r="B80" s="907" t="s">
        <v>197</v>
      </c>
      <c r="C80" s="900" t="s">
        <v>787</v>
      </c>
      <c r="D80" s="877">
        <v>6</v>
      </c>
      <c r="E80" s="882"/>
      <c r="F80" s="882"/>
    </row>
    <row r="81" spans="1:6" s="401" customFormat="1" ht="12.75" customHeight="1">
      <c r="A81" s="905"/>
      <c r="B81" s="907"/>
      <c r="C81" s="900"/>
      <c r="D81" s="877"/>
      <c r="E81" s="884"/>
      <c r="F81" s="884"/>
    </row>
    <row r="82" spans="1:6" s="401" customFormat="1" ht="27.75" customHeight="1">
      <c r="A82" s="412"/>
      <c r="B82" s="408"/>
      <c r="C82" s="409"/>
      <c r="D82" s="411"/>
      <c r="E82" s="883"/>
      <c r="F82" s="883"/>
    </row>
    <row r="83" spans="1:6" ht="12" customHeight="1">
      <c r="A83" s="908">
        <f>A80+1</f>
        <v>30</v>
      </c>
      <c r="B83" s="939" t="s">
        <v>353</v>
      </c>
      <c r="C83" s="915" t="s">
        <v>787</v>
      </c>
      <c r="D83" s="880">
        <v>7</v>
      </c>
      <c r="E83" s="901"/>
      <c r="F83" s="901"/>
    </row>
    <row r="84" spans="1:6" ht="12" customHeight="1">
      <c r="A84" s="908"/>
      <c r="B84" s="939"/>
      <c r="C84" s="915"/>
      <c r="D84" s="880"/>
      <c r="E84" s="902"/>
      <c r="F84" s="902"/>
    </row>
    <row r="85" spans="1:6">
      <c r="A85" s="502"/>
      <c r="B85" s="501"/>
      <c r="C85" s="498"/>
      <c r="D85" s="499"/>
      <c r="E85" s="903"/>
      <c r="F85" s="903"/>
    </row>
    <row r="86" spans="1:6" ht="12" customHeight="1">
      <c r="A86" s="908">
        <f>A77+1</f>
        <v>29</v>
      </c>
      <c r="B86" s="914" t="s">
        <v>350</v>
      </c>
      <c r="C86" s="915" t="s">
        <v>787</v>
      </c>
      <c r="D86" s="880">
        <v>43</v>
      </c>
      <c r="E86" s="901"/>
      <c r="F86" s="901"/>
    </row>
    <row r="87" spans="1:6" ht="12" customHeight="1">
      <c r="A87" s="908"/>
      <c r="B87" s="914"/>
      <c r="C87" s="915"/>
      <c r="D87" s="880"/>
      <c r="E87" s="902"/>
      <c r="F87" s="902"/>
    </row>
    <row r="88" spans="1:6">
      <c r="A88" s="502"/>
      <c r="B88" s="497"/>
      <c r="C88" s="498"/>
      <c r="D88" s="499"/>
      <c r="E88" s="903"/>
      <c r="F88" s="903"/>
    </row>
    <row r="89" spans="1:6" s="401" customFormat="1" ht="11.25" customHeight="1">
      <c r="A89" s="916">
        <f>A80+1</f>
        <v>30</v>
      </c>
      <c r="B89" s="918" t="s">
        <v>198</v>
      </c>
      <c r="C89" s="911" t="s">
        <v>787</v>
      </c>
      <c r="D89" s="882">
        <v>17</v>
      </c>
      <c r="E89" s="882"/>
      <c r="F89" s="882"/>
    </row>
    <row r="90" spans="1:6" s="401" customFormat="1" ht="18" customHeight="1">
      <c r="A90" s="917"/>
      <c r="B90" s="919"/>
      <c r="C90" s="912"/>
      <c r="D90" s="883"/>
      <c r="E90" s="884"/>
      <c r="F90" s="884"/>
    </row>
    <row r="91" spans="1:6" s="401" customFormat="1" ht="12.75">
      <c r="A91" s="412"/>
      <c r="B91" s="418"/>
      <c r="C91" s="409"/>
      <c r="D91" s="411"/>
      <c r="E91" s="883"/>
      <c r="F91" s="883"/>
    </row>
    <row r="92" spans="1:6" s="401" customFormat="1" ht="12" customHeight="1">
      <c r="A92" s="905">
        <f>A89+1</f>
        <v>31</v>
      </c>
      <c r="B92" s="907" t="s">
        <v>199</v>
      </c>
      <c r="C92" s="900" t="s">
        <v>787</v>
      </c>
      <c r="D92" s="877">
        <v>25</v>
      </c>
      <c r="E92" s="882"/>
      <c r="F92" s="882"/>
    </row>
    <row r="93" spans="1:6" s="401" customFormat="1" ht="12.75" customHeight="1">
      <c r="A93" s="905"/>
      <c r="B93" s="907"/>
      <c r="C93" s="900"/>
      <c r="D93" s="877"/>
      <c r="E93" s="884"/>
      <c r="F93" s="884"/>
    </row>
    <row r="94" spans="1:6" s="401" customFormat="1" ht="12.75">
      <c r="A94" s="412"/>
      <c r="B94" s="408"/>
      <c r="C94" s="409"/>
      <c r="D94" s="411"/>
      <c r="E94" s="883"/>
      <c r="F94" s="883"/>
    </row>
    <row r="95" spans="1:6" s="401" customFormat="1" ht="12" customHeight="1">
      <c r="A95" s="905">
        <f>A92+1</f>
        <v>32</v>
      </c>
      <c r="B95" s="907" t="s">
        <v>571</v>
      </c>
      <c r="C95" s="900" t="s">
        <v>787</v>
      </c>
      <c r="D95" s="877">
        <v>90</v>
      </c>
      <c r="E95" s="882"/>
      <c r="F95" s="882"/>
    </row>
    <row r="96" spans="1:6" s="401" customFormat="1" ht="12" customHeight="1">
      <c r="A96" s="905"/>
      <c r="B96" s="907"/>
      <c r="C96" s="900"/>
      <c r="D96" s="877"/>
      <c r="E96" s="884"/>
      <c r="F96" s="884"/>
    </row>
    <row r="97" spans="1:6" s="401" customFormat="1" ht="12.75">
      <c r="A97" s="412"/>
      <c r="B97" s="408"/>
      <c r="C97" s="409"/>
      <c r="D97" s="411"/>
      <c r="E97" s="883"/>
      <c r="F97" s="883"/>
    </row>
    <row r="98" spans="1:6" s="401" customFormat="1" ht="12" customHeight="1">
      <c r="A98" s="905">
        <f>A95+1</f>
        <v>33</v>
      </c>
      <c r="B98" s="907" t="s">
        <v>582</v>
      </c>
      <c r="C98" s="900" t="s">
        <v>787</v>
      </c>
      <c r="D98" s="877">
        <v>10</v>
      </c>
      <c r="E98" s="882"/>
      <c r="F98" s="882"/>
    </row>
    <row r="99" spans="1:6" s="401" customFormat="1" ht="12" customHeight="1">
      <c r="A99" s="905"/>
      <c r="B99" s="907"/>
      <c r="C99" s="900"/>
      <c r="D99" s="877"/>
      <c r="E99" s="884"/>
      <c r="F99" s="884"/>
    </row>
    <row r="100" spans="1:6" s="401" customFormat="1" ht="12.75">
      <c r="A100" s="412"/>
      <c r="B100" s="408"/>
      <c r="C100" s="409"/>
      <c r="D100" s="411"/>
      <c r="E100" s="883"/>
      <c r="F100" s="883"/>
    </row>
    <row r="101" spans="1:6" ht="12" customHeight="1">
      <c r="A101" s="170"/>
      <c r="B101" s="172" t="s">
        <v>583</v>
      </c>
      <c r="C101" s="891" t="s">
        <v>730</v>
      </c>
      <c r="D101" s="892"/>
      <c r="E101" s="171"/>
      <c r="F101" s="173"/>
    </row>
    <row r="102" spans="1:6" ht="15.75" customHeight="1">
      <c r="A102" s="170"/>
      <c r="B102" s="174" t="s">
        <v>606</v>
      </c>
      <c r="C102" s="887" t="s">
        <v>730</v>
      </c>
      <c r="D102" s="888"/>
      <c r="E102" s="175"/>
      <c r="F102" s="176"/>
    </row>
    <row r="103" spans="1:6" ht="15.75" customHeight="1">
      <c r="A103" s="170"/>
      <c r="B103" s="174" t="s">
        <v>607</v>
      </c>
      <c r="C103" s="887" t="s">
        <v>730</v>
      </c>
      <c r="D103" s="888"/>
      <c r="E103" s="175"/>
      <c r="F103" s="176"/>
    </row>
    <row r="104" spans="1:6" ht="15">
      <c r="A104" s="170"/>
      <c r="B104" s="174" t="s">
        <v>853</v>
      </c>
      <c r="C104" s="887" t="s">
        <v>730</v>
      </c>
      <c r="D104" s="888"/>
      <c r="E104" s="175"/>
      <c r="F104" s="176"/>
    </row>
    <row r="105" spans="1:6" ht="15">
      <c r="A105" s="170"/>
      <c r="B105" s="174" t="s">
        <v>583</v>
      </c>
      <c r="C105" s="887" t="s">
        <v>730</v>
      </c>
      <c r="D105" s="888"/>
      <c r="E105" s="175"/>
      <c r="F105" s="176"/>
    </row>
    <row r="106" spans="1:6" ht="15">
      <c r="A106" s="170"/>
      <c r="B106" s="174" t="s">
        <v>854</v>
      </c>
      <c r="C106" s="887" t="s">
        <v>730</v>
      </c>
      <c r="D106" s="888"/>
      <c r="E106" s="175"/>
      <c r="F106" s="176"/>
    </row>
    <row r="107" spans="1:6" ht="15">
      <c r="A107" s="170"/>
      <c r="B107" s="174" t="s">
        <v>583</v>
      </c>
      <c r="C107" s="887" t="s">
        <v>730</v>
      </c>
      <c r="D107" s="888"/>
      <c r="E107" s="175"/>
      <c r="F107" s="176"/>
    </row>
    <row r="108" spans="1:6" ht="15">
      <c r="A108" s="170"/>
      <c r="B108" s="174" t="s">
        <v>607</v>
      </c>
      <c r="C108" s="887" t="s">
        <v>730</v>
      </c>
      <c r="D108" s="888"/>
      <c r="E108" s="175"/>
      <c r="F108" s="176"/>
    </row>
    <row r="109" spans="1:6" s="7" customFormat="1" ht="15">
      <c r="A109" s="634"/>
      <c r="B109" s="637" t="s">
        <v>9</v>
      </c>
      <c r="C109" s="644"/>
      <c r="D109" s="635"/>
      <c r="E109" s="636"/>
      <c r="F109" s="651"/>
    </row>
    <row r="110" spans="1:6" ht="15">
      <c r="A110" s="634"/>
      <c r="B110" s="638" t="s">
        <v>11</v>
      </c>
      <c r="C110" s="645" t="s">
        <v>871</v>
      </c>
      <c r="D110" s="645"/>
      <c r="E110" s="636"/>
      <c r="F110" s="651"/>
    </row>
    <row r="111" spans="1:6" ht="15">
      <c r="A111" s="634"/>
      <c r="B111" s="638" t="s">
        <v>9</v>
      </c>
      <c r="C111" s="645"/>
      <c r="D111" s="645"/>
      <c r="E111" s="636"/>
      <c r="F111" s="651"/>
    </row>
    <row r="112" spans="1:6" ht="15">
      <c r="A112" s="634"/>
      <c r="B112" s="638" t="s">
        <v>870</v>
      </c>
      <c r="C112" s="646">
        <v>0.2</v>
      </c>
      <c r="D112" s="646"/>
      <c r="E112" s="636"/>
      <c r="F112" s="651"/>
    </row>
    <row r="113" spans="1:6" ht="15">
      <c r="A113" s="634"/>
      <c r="B113" s="638" t="s">
        <v>9</v>
      </c>
      <c r="C113" s="645"/>
      <c r="D113" s="635"/>
      <c r="E113" s="636"/>
      <c r="F113" s="651"/>
    </row>
    <row r="114" spans="1:6">
      <c r="A114" s="177"/>
      <c r="B114" s="179"/>
      <c r="C114" s="180"/>
      <c r="D114" s="181"/>
      <c r="E114" s="184"/>
      <c r="F114" s="184"/>
    </row>
    <row r="115" spans="1:6">
      <c r="A115" s="177"/>
      <c r="B115" s="179"/>
      <c r="C115" s="180"/>
      <c r="D115" s="181"/>
      <c r="E115" s="184"/>
      <c r="F115" s="184"/>
    </row>
    <row r="116" spans="1:6">
      <c r="A116" s="177"/>
      <c r="B116" s="179"/>
      <c r="C116" s="180"/>
      <c r="D116" s="181"/>
      <c r="E116" s="184"/>
      <c r="F116" s="184"/>
    </row>
    <row r="117" spans="1:6">
      <c r="A117" s="177"/>
      <c r="B117" s="179"/>
      <c r="C117" s="180"/>
      <c r="D117" s="181"/>
      <c r="E117" s="184"/>
      <c r="F117" s="184"/>
    </row>
    <row r="118" spans="1:6">
      <c r="A118" s="177"/>
      <c r="B118" s="179"/>
      <c r="C118" s="180"/>
      <c r="D118" s="181"/>
      <c r="E118" s="184"/>
      <c r="F118" s="184"/>
    </row>
    <row r="119" spans="1:6">
      <c r="A119" s="177"/>
      <c r="B119" s="179"/>
      <c r="C119" s="180"/>
      <c r="D119" s="181"/>
      <c r="E119" s="184"/>
      <c r="F119" s="184"/>
    </row>
    <row r="120" spans="1:6">
      <c r="A120" s="177"/>
      <c r="B120" s="179"/>
      <c r="C120" s="180"/>
      <c r="D120" s="181"/>
      <c r="E120" s="184"/>
      <c r="F120" s="184"/>
    </row>
    <row r="121" spans="1:6">
      <c r="A121" s="177"/>
      <c r="B121" s="179"/>
      <c r="C121" s="180"/>
      <c r="D121" s="181"/>
      <c r="E121" s="184"/>
      <c r="F121" s="184"/>
    </row>
    <row r="122" spans="1:6">
      <c r="A122" s="177"/>
      <c r="B122" s="179"/>
      <c r="C122" s="180"/>
      <c r="D122" s="181"/>
      <c r="E122" s="184"/>
      <c r="F122" s="184"/>
    </row>
    <row r="123" spans="1:6">
      <c r="A123" s="177"/>
      <c r="B123" s="179"/>
      <c r="C123" s="180"/>
      <c r="D123" s="181"/>
      <c r="E123" s="184"/>
      <c r="F123" s="184"/>
    </row>
    <row r="124" spans="1:6">
      <c r="A124" s="177"/>
      <c r="B124" s="179"/>
      <c r="C124" s="180"/>
      <c r="D124" s="181"/>
      <c r="E124" s="184"/>
      <c r="F124" s="184"/>
    </row>
    <row r="125" spans="1:6">
      <c r="A125" s="177"/>
      <c r="B125" s="179"/>
      <c r="C125" s="180"/>
      <c r="D125" s="181"/>
      <c r="E125" s="184"/>
      <c r="F125" s="184"/>
    </row>
    <row r="126" spans="1:6">
      <c r="A126" s="177"/>
      <c r="B126" s="179"/>
      <c r="C126" s="180"/>
      <c r="D126" s="181"/>
      <c r="E126" s="184"/>
      <c r="F126" s="184"/>
    </row>
    <row r="127" spans="1:6">
      <c r="A127" s="177"/>
      <c r="B127" s="179"/>
      <c r="C127" s="180"/>
      <c r="D127" s="181"/>
      <c r="E127" s="184"/>
      <c r="F127" s="184"/>
    </row>
    <row r="128" spans="1:6">
      <c r="A128" s="177"/>
      <c r="B128" s="179"/>
      <c r="C128" s="180"/>
      <c r="D128" s="181"/>
      <c r="E128" s="184"/>
      <c r="F128" s="184"/>
    </row>
    <row r="129" spans="1:8">
      <c r="A129" s="177"/>
      <c r="B129" s="179"/>
      <c r="C129" s="180"/>
      <c r="D129" s="181"/>
      <c r="E129" s="184"/>
      <c r="F129" s="184"/>
      <c r="H129" s="185"/>
    </row>
    <row r="130" spans="1:8">
      <c r="A130" s="177"/>
      <c r="B130" s="179"/>
      <c r="C130" s="180"/>
      <c r="D130" s="181"/>
      <c r="E130" s="184"/>
      <c r="F130" s="184"/>
    </row>
    <row r="131" spans="1:8">
      <c r="A131" s="177"/>
      <c r="B131" s="179"/>
      <c r="C131" s="180"/>
      <c r="D131" s="181"/>
      <c r="E131" s="184"/>
      <c r="F131" s="184"/>
    </row>
    <row r="132" spans="1:8">
      <c r="A132" s="177"/>
      <c r="B132" s="179"/>
      <c r="C132" s="180"/>
      <c r="D132" s="181"/>
      <c r="E132" s="184"/>
      <c r="F132" s="184"/>
    </row>
    <row r="133" spans="1:8">
      <c r="A133" s="177"/>
      <c r="B133" s="179"/>
      <c r="C133" s="180"/>
      <c r="D133" s="181"/>
      <c r="E133" s="184"/>
      <c r="F133" s="184"/>
    </row>
    <row r="134" spans="1:8">
      <c r="A134" s="177"/>
      <c r="B134" s="179"/>
      <c r="C134" s="180"/>
      <c r="D134" s="181"/>
      <c r="E134" s="184"/>
      <c r="F134" s="184"/>
    </row>
    <row r="135" spans="1:8">
      <c r="A135" s="177"/>
      <c r="B135" s="179"/>
      <c r="C135" s="180"/>
      <c r="D135" s="181"/>
      <c r="E135" s="184"/>
      <c r="F135" s="184"/>
    </row>
    <row r="136" spans="1:8">
      <c r="A136" s="177"/>
      <c r="B136" s="179"/>
      <c r="C136" s="180"/>
      <c r="D136" s="181"/>
      <c r="E136" s="184"/>
      <c r="F136" s="184"/>
    </row>
    <row r="137" spans="1:8">
      <c r="A137" s="177"/>
      <c r="B137" s="179"/>
      <c r="C137" s="180"/>
      <c r="D137" s="181"/>
      <c r="E137" s="184"/>
      <c r="F137" s="184"/>
    </row>
    <row r="138" spans="1:8">
      <c r="A138" s="177"/>
      <c r="B138" s="179"/>
      <c r="C138" s="180"/>
      <c r="D138" s="181"/>
      <c r="E138" s="184"/>
      <c r="F138" s="184"/>
    </row>
    <row r="139" spans="1:8">
      <c r="A139" s="177"/>
      <c r="B139" s="179"/>
      <c r="C139" s="180"/>
      <c r="D139" s="181"/>
      <c r="E139" s="184"/>
      <c r="F139" s="184"/>
    </row>
    <row r="140" spans="1:8">
      <c r="A140" s="177"/>
      <c r="B140" s="179"/>
      <c r="C140" s="180"/>
      <c r="D140" s="181"/>
      <c r="E140" s="184"/>
      <c r="F140" s="184"/>
    </row>
    <row r="141" spans="1:8">
      <c r="A141" s="177"/>
      <c r="B141" s="179"/>
      <c r="C141" s="180"/>
      <c r="D141" s="181"/>
      <c r="E141" s="184"/>
      <c r="F141" s="184"/>
    </row>
    <row r="142" spans="1:8">
      <c r="A142" s="177"/>
      <c r="B142" s="179"/>
      <c r="C142" s="180"/>
      <c r="D142" s="181"/>
      <c r="E142" s="184"/>
      <c r="F142" s="184"/>
    </row>
    <row r="143" spans="1:8">
      <c r="A143" s="177"/>
      <c r="B143" s="179"/>
      <c r="C143" s="180"/>
      <c r="D143" s="181"/>
      <c r="E143" s="184"/>
      <c r="F143" s="184"/>
    </row>
    <row r="144" spans="1:8">
      <c r="A144" s="177"/>
      <c r="B144" s="179"/>
      <c r="C144" s="180"/>
      <c r="D144" s="181"/>
      <c r="E144" s="184"/>
      <c r="F144" s="184"/>
    </row>
    <row r="145" spans="1:6">
      <c r="A145" s="177"/>
      <c r="B145" s="179"/>
      <c r="C145" s="180"/>
      <c r="D145" s="181"/>
      <c r="E145" s="184"/>
      <c r="F145" s="184"/>
    </row>
    <row r="146" spans="1:6">
      <c r="A146" s="177"/>
      <c r="B146" s="179"/>
      <c r="C146" s="180"/>
      <c r="D146" s="181"/>
      <c r="E146" s="184"/>
      <c r="F146" s="184"/>
    </row>
    <row r="147" spans="1:6">
      <c r="A147" s="177"/>
      <c r="B147" s="179"/>
      <c r="C147" s="180"/>
      <c r="D147" s="181"/>
      <c r="E147" s="184"/>
      <c r="F147" s="184"/>
    </row>
    <row r="148" spans="1:6">
      <c r="A148" s="177"/>
      <c r="B148" s="179"/>
      <c r="C148" s="180"/>
      <c r="D148" s="181"/>
      <c r="E148" s="184"/>
      <c r="F148" s="184"/>
    </row>
    <row r="149" spans="1:6">
      <c r="A149" s="177"/>
      <c r="B149" s="179"/>
      <c r="C149" s="180"/>
      <c r="D149" s="181"/>
      <c r="E149" s="184"/>
      <c r="F149" s="184"/>
    </row>
    <row r="150" spans="1:6">
      <c r="A150" s="177"/>
      <c r="B150" s="179"/>
      <c r="C150" s="180"/>
      <c r="D150" s="181"/>
      <c r="E150" s="184"/>
      <c r="F150" s="184"/>
    </row>
    <row r="151" spans="1:6">
      <c r="A151" s="177"/>
      <c r="B151" s="179"/>
      <c r="C151" s="180"/>
      <c r="D151" s="181"/>
      <c r="E151" s="184"/>
      <c r="F151" s="184"/>
    </row>
    <row r="152" spans="1:6">
      <c r="A152" s="177"/>
      <c r="B152" s="179"/>
      <c r="C152" s="180"/>
      <c r="D152" s="181"/>
      <c r="E152" s="184"/>
      <c r="F152" s="184"/>
    </row>
    <row r="153" spans="1:6">
      <c r="A153" s="177"/>
      <c r="B153" s="179"/>
      <c r="C153" s="180"/>
      <c r="D153" s="181"/>
      <c r="E153" s="184"/>
      <c r="F153" s="184"/>
    </row>
    <row r="154" spans="1:6">
      <c r="A154" s="177"/>
      <c r="B154" s="179"/>
      <c r="C154" s="180"/>
      <c r="D154" s="181"/>
      <c r="E154" s="184"/>
      <c r="F154" s="184"/>
    </row>
    <row r="155" spans="1:6">
      <c r="A155" s="177"/>
      <c r="B155" s="179"/>
      <c r="C155" s="180"/>
      <c r="D155" s="181"/>
      <c r="E155" s="184"/>
      <c r="F155" s="184"/>
    </row>
    <row r="156" spans="1:6">
      <c r="A156" s="177"/>
      <c r="B156" s="179"/>
      <c r="C156" s="180"/>
      <c r="D156" s="181"/>
      <c r="E156" s="184"/>
      <c r="F156" s="184"/>
    </row>
    <row r="157" spans="1:6">
      <c r="A157" s="177"/>
      <c r="B157" s="179"/>
      <c r="C157" s="180"/>
      <c r="D157" s="181"/>
      <c r="E157" s="184"/>
      <c r="F157" s="184"/>
    </row>
    <row r="158" spans="1:6">
      <c r="A158" s="177"/>
      <c r="B158" s="179"/>
      <c r="C158" s="180"/>
      <c r="D158" s="181"/>
      <c r="E158" s="184"/>
      <c r="F158" s="184"/>
    </row>
    <row r="159" spans="1:6">
      <c r="A159" s="177"/>
      <c r="B159" s="179"/>
      <c r="C159" s="180"/>
      <c r="D159" s="181"/>
      <c r="E159" s="184"/>
      <c r="F159" s="184"/>
    </row>
    <row r="160" spans="1:6">
      <c r="A160" s="177"/>
      <c r="B160" s="179"/>
      <c r="C160" s="180"/>
      <c r="D160" s="181"/>
      <c r="E160" s="184"/>
      <c r="F160" s="184"/>
    </row>
    <row r="161" spans="1:6">
      <c r="A161" s="177"/>
      <c r="B161" s="179"/>
      <c r="C161" s="180"/>
      <c r="D161" s="181"/>
      <c r="E161" s="184"/>
      <c r="F161" s="184"/>
    </row>
    <row r="162" spans="1:6">
      <c r="A162" s="177"/>
      <c r="B162" s="179"/>
      <c r="C162" s="180"/>
      <c r="D162" s="181"/>
      <c r="E162" s="184"/>
      <c r="F162" s="184"/>
    </row>
    <row r="163" spans="1:6">
      <c r="A163" s="177"/>
      <c r="B163" s="179"/>
      <c r="C163" s="180"/>
      <c r="D163" s="181"/>
      <c r="E163" s="184"/>
      <c r="F163" s="184"/>
    </row>
    <row r="164" spans="1:6">
      <c r="A164" s="177"/>
      <c r="B164" s="179"/>
      <c r="C164" s="180"/>
      <c r="D164" s="181"/>
      <c r="E164" s="184"/>
      <c r="F164" s="184"/>
    </row>
    <row r="165" spans="1:6">
      <c r="A165" s="177"/>
      <c r="B165" s="179"/>
      <c r="C165" s="180"/>
      <c r="D165" s="181"/>
      <c r="E165" s="184"/>
      <c r="F165" s="184"/>
    </row>
    <row r="166" spans="1:6">
      <c r="A166" s="177"/>
      <c r="B166" s="179"/>
      <c r="C166" s="180"/>
      <c r="D166" s="181"/>
      <c r="E166" s="184"/>
      <c r="F166" s="184"/>
    </row>
    <row r="167" spans="1:6">
      <c r="A167" s="177"/>
      <c r="B167" s="179"/>
      <c r="C167" s="180"/>
      <c r="D167" s="181"/>
      <c r="E167" s="184"/>
      <c r="F167" s="184"/>
    </row>
    <row r="168" spans="1:6">
      <c r="A168" s="177"/>
      <c r="B168" s="179"/>
      <c r="C168" s="180"/>
      <c r="D168" s="181"/>
      <c r="E168" s="184"/>
      <c r="F168" s="184"/>
    </row>
    <row r="169" spans="1:6">
      <c r="A169" s="177"/>
      <c r="B169" s="179"/>
      <c r="C169" s="180"/>
      <c r="D169" s="181"/>
      <c r="E169" s="184"/>
      <c r="F169" s="184"/>
    </row>
    <row r="170" spans="1:6">
      <c r="A170" s="177"/>
      <c r="B170" s="179"/>
      <c r="C170" s="180"/>
      <c r="D170" s="181"/>
      <c r="E170" s="184"/>
      <c r="F170" s="184"/>
    </row>
    <row r="171" spans="1:6">
      <c r="A171" s="177"/>
      <c r="B171" s="179"/>
      <c r="C171" s="180"/>
      <c r="D171" s="181"/>
      <c r="E171" s="184"/>
      <c r="F171" s="184"/>
    </row>
    <row r="172" spans="1:6">
      <c r="A172" s="177"/>
      <c r="B172" s="179"/>
      <c r="C172" s="180"/>
      <c r="D172" s="181"/>
      <c r="E172" s="184"/>
      <c r="F172" s="184"/>
    </row>
    <row r="173" spans="1:6">
      <c r="A173" s="177"/>
      <c r="B173" s="179"/>
      <c r="C173" s="180"/>
      <c r="D173" s="181"/>
      <c r="E173" s="184"/>
      <c r="F173" s="184"/>
    </row>
    <row r="174" spans="1:6">
      <c r="A174" s="177"/>
      <c r="B174" s="179"/>
      <c r="C174" s="180"/>
      <c r="D174" s="181"/>
      <c r="E174" s="184"/>
      <c r="F174" s="184"/>
    </row>
    <row r="175" spans="1:6">
      <c r="A175" s="177"/>
      <c r="B175" s="179"/>
      <c r="C175" s="180"/>
      <c r="D175" s="181"/>
      <c r="E175" s="184"/>
      <c r="F175" s="184"/>
    </row>
    <row r="176" spans="1:6">
      <c r="A176" s="177"/>
      <c r="B176" s="179"/>
      <c r="C176" s="180"/>
      <c r="D176" s="181"/>
      <c r="E176" s="184"/>
      <c r="F176" s="184"/>
    </row>
    <row r="177" spans="1:6">
      <c r="A177" s="177"/>
      <c r="B177" s="179"/>
      <c r="C177" s="180"/>
      <c r="D177" s="181"/>
      <c r="E177" s="184"/>
      <c r="F177" s="184"/>
    </row>
    <row r="178" spans="1:6">
      <c r="A178" s="177"/>
      <c r="B178" s="179"/>
      <c r="C178" s="180"/>
      <c r="D178" s="181"/>
      <c r="E178" s="184"/>
      <c r="F178" s="184"/>
    </row>
    <row r="179" spans="1:6">
      <c r="A179" s="177"/>
      <c r="B179" s="179"/>
      <c r="C179" s="180"/>
      <c r="D179" s="181"/>
      <c r="E179" s="184"/>
      <c r="F179" s="184"/>
    </row>
    <row r="180" spans="1:6">
      <c r="A180" s="177"/>
      <c r="B180" s="179"/>
      <c r="C180" s="180"/>
      <c r="D180" s="181"/>
      <c r="E180" s="184"/>
      <c r="F180" s="184"/>
    </row>
    <row r="181" spans="1:6">
      <c r="A181" s="177"/>
      <c r="B181" s="179"/>
      <c r="C181" s="180"/>
      <c r="D181" s="181"/>
      <c r="E181" s="184"/>
      <c r="F181" s="184"/>
    </row>
    <row r="182" spans="1:6">
      <c r="A182" s="177"/>
      <c r="B182" s="179"/>
      <c r="C182" s="180"/>
      <c r="D182" s="181"/>
      <c r="E182" s="184"/>
      <c r="F182" s="184"/>
    </row>
    <row r="183" spans="1:6">
      <c r="A183" s="177"/>
      <c r="B183" s="179"/>
      <c r="C183" s="180"/>
      <c r="D183" s="181"/>
      <c r="E183" s="184"/>
      <c r="F183" s="184"/>
    </row>
    <row r="184" spans="1:6">
      <c r="A184" s="177"/>
      <c r="B184" s="179"/>
      <c r="C184" s="180"/>
      <c r="D184" s="181"/>
      <c r="E184" s="184"/>
      <c r="F184" s="184"/>
    </row>
    <row r="185" spans="1:6">
      <c r="A185" s="177"/>
      <c r="B185" s="179"/>
      <c r="C185" s="180"/>
      <c r="D185" s="181"/>
      <c r="E185" s="184"/>
      <c r="F185" s="184"/>
    </row>
    <row r="186" spans="1:6">
      <c r="A186" s="177"/>
      <c r="B186" s="179"/>
      <c r="C186" s="180"/>
      <c r="D186" s="181"/>
      <c r="E186" s="184"/>
      <c r="F186" s="184"/>
    </row>
    <row r="187" spans="1:6">
      <c r="A187" s="177"/>
      <c r="B187" s="179"/>
      <c r="C187" s="180"/>
      <c r="D187" s="181"/>
      <c r="E187" s="184"/>
      <c r="F187" s="184"/>
    </row>
    <row r="188" spans="1:6">
      <c r="A188" s="177"/>
      <c r="B188" s="179"/>
      <c r="C188" s="180"/>
      <c r="D188" s="181"/>
      <c r="E188" s="184"/>
      <c r="F188" s="184"/>
    </row>
    <row r="189" spans="1:6">
      <c r="A189" s="177"/>
      <c r="B189" s="179"/>
      <c r="C189" s="180"/>
      <c r="D189" s="181"/>
      <c r="E189" s="184"/>
      <c r="F189" s="184"/>
    </row>
    <row r="190" spans="1:6">
      <c r="A190" s="177"/>
      <c r="B190" s="179"/>
      <c r="C190" s="180"/>
      <c r="D190" s="181"/>
      <c r="E190" s="184"/>
      <c r="F190" s="184"/>
    </row>
    <row r="191" spans="1:6">
      <c r="A191" s="177"/>
      <c r="B191" s="179"/>
      <c r="C191" s="180"/>
      <c r="D191" s="181"/>
      <c r="E191" s="184"/>
      <c r="F191" s="184"/>
    </row>
    <row r="192" spans="1:6">
      <c r="A192" s="177"/>
      <c r="B192" s="179"/>
      <c r="C192" s="180"/>
      <c r="D192" s="181"/>
      <c r="E192" s="184"/>
      <c r="F192" s="184"/>
    </row>
    <row r="193" spans="1:6">
      <c r="A193" s="177"/>
      <c r="B193" s="179"/>
      <c r="C193" s="180"/>
      <c r="D193" s="181"/>
      <c r="E193" s="184"/>
      <c r="F193" s="184"/>
    </row>
    <row r="194" spans="1:6">
      <c r="A194" s="177"/>
      <c r="B194" s="179"/>
      <c r="C194" s="180"/>
      <c r="D194" s="181"/>
      <c r="E194" s="184"/>
      <c r="F194" s="184"/>
    </row>
    <row r="195" spans="1:6">
      <c r="A195" s="177"/>
      <c r="B195" s="179"/>
      <c r="C195" s="180"/>
      <c r="D195" s="181"/>
      <c r="E195" s="184"/>
      <c r="F195" s="184"/>
    </row>
    <row r="196" spans="1:6">
      <c r="A196" s="177"/>
      <c r="B196" s="179"/>
      <c r="C196" s="180"/>
      <c r="D196" s="181"/>
      <c r="E196" s="184"/>
      <c r="F196" s="184"/>
    </row>
    <row r="197" spans="1:6">
      <c r="A197" s="177"/>
      <c r="B197" s="179"/>
      <c r="C197" s="180"/>
      <c r="D197" s="181"/>
      <c r="E197" s="184"/>
      <c r="F197" s="184"/>
    </row>
    <row r="198" spans="1:6">
      <c r="A198" s="177"/>
      <c r="B198" s="179"/>
      <c r="C198" s="180"/>
      <c r="D198" s="181"/>
      <c r="E198" s="184"/>
      <c r="F198" s="184"/>
    </row>
    <row r="199" spans="1:6">
      <c r="A199" s="177"/>
      <c r="B199" s="179"/>
      <c r="C199" s="180"/>
      <c r="D199" s="181"/>
      <c r="E199" s="184"/>
      <c r="F199" s="184"/>
    </row>
    <row r="200" spans="1:6">
      <c r="A200" s="177"/>
      <c r="B200" s="179"/>
      <c r="C200" s="180"/>
      <c r="D200" s="181"/>
      <c r="E200" s="184"/>
      <c r="F200" s="184"/>
    </row>
    <row r="201" spans="1:6">
      <c r="A201" s="177"/>
      <c r="B201" s="179"/>
      <c r="C201" s="180"/>
      <c r="D201" s="181"/>
      <c r="E201" s="184"/>
      <c r="F201" s="184"/>
    </row>
    <row r="202" spans="1:6">
      <c r="A202" s="177"/>
      <c r="B202" s="179"/>
      <c r="C202" s="180"/>
      <c r="D202" s="181"/>
      <c r="E202" s="184"/>
      <c r="F202" s="184"/>
    </row>
    <row r="203" spans="1:6">
      <c r="A203" s="177"/>
      <c r="B203" s="179"/>
      <c r="C203" s="180"/>
      <c r="D203" s="181"/>
      <c r="E203" s="184"/>
      <c r="F203" s="184"/>
    </row>
    <row r="204" spans="1:6">
      <c r="A204" s="177"/>
      <c r="B204" s="179"/>
      <c r="C204" s="180"/>
      <c r="D204" s="181"/>
      <c r="E204" s="184"/>
      <c r="F204" s="184"/>
    </row>
    <row r="205" spans="1:6">
      <c r="A205" s="177"/>
      <c r="B205" s="179"/>
      <c r="C205" s="180"/>
      <c r="D205" s="181"/>
      <c r="E205" s="184"/>
      <c r="F205" s="184"/>
    </row>
    <row r="206" spans="1:6">
      <c r="A206" s="177"/>
      <c r="B206" s="179"/>
      <c r="C206" s="180"/>
      <c r="D206" s="181"/>
      <c r="E206" s="184"/>
      <c r="F206" s="184"/>
    </row>
    <row r="207" spans="1:6">
      <c r="A207" s="177"/>
      <c r="B207" s="179"/>
      <c r="C207" s="180"/>
      <c r="D207" s="181"/>
      <c r="E207" s="184"/>
      <c r="F207" s="184"/>
    </row>
    <row r="208" spans="1:6">
      <c r="A208" s="177"/>
      <c r="B208" s="179"/>
      <c r="C208" s="180"/>
      <c r="D208" s="181"/>
      <c r="E208" s="184"/>
      <c r="F208" s="184"/>
    </row>
    <row r="209" spans="1:8">
      <c r="A209" s="177"/>
      <c r="B209" s="179"/>
      <c r="C209" s="180"/>
      <c r="D209" s="181"/>
      <c r="E209" s="184"/>
      <c r="F209" s="184"/>
    </row>
    <row r="210" spans="1:8">
      <c r="A210" s="177"/>
      <c r="B210" s="179"/>
      <c r="C210" s="180"/>
      <c r="D210" s="181"/>
      <c r="E210" s="184"/>
      <c r="F210" s="184"/>
    </row>
    <row r="211" spans="1:8">
      <c r="A211" s="177"/>
      <c r="B211" s="179"/>
      <c r="C211" s="180"/>
      <c r="D211" s="181"/>
      <c r="E211" s="184"/>
      <c r="F211" s="184"/>
    </row>
    <row r="212" spans="1:8">
      <c r="A212" s="177"/>
      <c r="B212" s="179"/>
      <c r="C212" s="180"/>
      <c r="D212" s="181"/>
      <c r="E212" s="184"/>
      <c r="F212" s="184"/>
    </row>
    <row r="213" spans="1:8">
      <c r="A213" s="177"/>
      <c r="B213" s="179"/>
      <c r="C213" s="180"/>
      <c r="D213" s="181"/>
      <c r="E213" s="184"/>
      <c r="F213" s="184"/>
    </row>
    <row r="214" spans="1:8">
      <c r="A214" s="177"/>
      <c r="B214" s="179"/>
      <c r="C214" s="180"/>
      <c r="D214" s="181"/>
      <c r="E214" s="184"/>
      <c r="F214" s="184"/>
    </row>
    <row r="215" spans="1:8">
      <c r="A215" s="177"/>
      <c r="B215" s="179"/>
      <c r="C215" s="180"/>
      <c r="D215" s="181"/>
      <c r="E215" s="184"/>
      <c r="F215" s="184"/>
      <c r="H215" s="185"/>
    </row>
    <row r="216" spans="1:8">
      <c r="A216" s="177"/>
      <c r="B216" s="179"/>
      <c r="C216" s="180"/>
      <c r="D216" s="181"/>
      <c r="E216" s="184"/>
      <c r="F216" s="184"/>
    </row>
    <row r="217" spans="1:8">
      <c r="A217" s="177"/>
      <c r="B217" s="179"/>
      <c r="C217" s="180"/>
      <c r="D217" s="181"/>
      <c r="E217" s="184"/>
      <c r="F217" s="184"/>
    </row>
    <row r="218" spans="1:8">
      <c r="A218" s="177"/>
      <c r="B218" s="179"/>
      <c r="C218" s="180"/>
      <c r="D218" s="181"/>
      <c r="E218" s="184"/>
      <c r="F218" s="184"/>
    </row>
    <row r="219" spans="1:8">
      <c r="A219" s="177"/>
      <c r="B219" s="179"/>
      <c r="C219" s="180"/>
      <c r="D219" s="181"/>
      <c r="E219" s="184"/>
      <c r="F219" s="184"/>
    </row>
    <row r="220" spans="1:8">
      <c r="A220" s="177"/>
      <c r="B220" s="179"/>
      <c r="C220" s="180"/>
      <c r="D220" s="181"/>
      <c r="E220" s="184"/>
      <c r="F220" s="184"/>
    </row>
    <row r="221" spans="1:8">
      <c r="A221" s="177"/>
      <c r="B221" s="179"/>
      <c r="C221" s="180"/>
      <c r="D221" s="181"/>
      <c r="E221" s="184"/>
      <c r="F221" s="184"/>
    </row>
    <row r="222" spans="1:8">
      <c r="A222" s="177"/>
      <c r="B222" s="179"/>
      <c r="C222" s="180"/>
      <c r="D222" s="181"/>
      <c r="E222" s="184"/>
      <c r="F222" s="184"/>
    </row>
    <row r="223" spans="1:8">
      <c r="A223" s="177"/>
      <c r="B223" s="179"/>
      <c r="C223" s="180"/>
      <c r="D223" s="181"/>
      <c r="E223" s="184"/>
      <c r="F223" s="184"/>
    </row>
    <row r="224" spans="1:8">
      <c r="A224" s="177"/>
      <c r="B224" s="179"/>
      <c r="C224" s="180"/>
      <c r="D224" s="181"/>
      <c r="E224" s="184"/>
      <c r="F224" s="184"/>
    </row>
    <row r="225" spans="1:6">
      <c r="A225" s="177"/>
      <c r="B225" s="179"/>
      <c r="C225" s="180"/>
      <c r="D225" s="181"/>
      <c r="E225" s="184"/>
      <c r="F225" s="184"/>
    </row>
    <row r="226" spans="1:6">
      <c r="A226" s="177"/>
      <c r="B226" s="179"/>
      <c r="C226" s="180"/>
      <c r="D226" s="181"/>
      <c r="E226" s="184"/>
      <c r="F226" s="184"/>
    </row>
    <row r="227" spans="1:6">
      <c r="A227" s="177"/>
      <c r="B227" s="179"/>
      <c r="C227" s="180"/>
      <c r="D227" s="181"/>
      <c r="E227" s="184"/>
      <c r="F227" s="184"/>
    </row>
    <row r="228" spans="1:6">
      <c r="A228" s="177"/>
      <c r="B228" s="179"/>
      <c r="C228" s="180"/>
      <c r="D228" s="181"/>
      <c r="E228" s="184"/>
      <c r="F228" s="184"/>
    </row>
    <row r="229" spans="1:6">
      <c r="A229" s="177"/>
      <c r="B229" s="179"/>
      <c r="C229" s="180"/>
      <c r="D229" s="181"/>
      <c r="E229" s="184"/>
      <c r="F229" s="184"/>
    </row>
    <row r="230" spans="1:6">
      <c r="A230" s="177"/>
      <c r="B230" s="179"/>
      <c r="C230" s="180"/>
      <c r="D230" s="181"/>
      <c r="E230" s="184"/>
      <c r="F230" s="184"/>
    </row>
    <row r="231" spans="1:6">
      <c r="A231" s="177"/>
      <c r="B231" s="179"/>
      <c r="C231" s="180"/>
      <c r="D231" s="181"/>
      <c r="E231" s="184"/>
      <c r="F231" s="184"/>
    </row>
    <row r="232" spans="1:6">
      <c r="A232" s="177"/>
      <c r="B232" s="179"/>
      <c r="C232" s="180"/>
      <c r="D232" s="181"/>
      <c r="E232" s="184"/>
      <c r="F232" s="184"/>
    </row>
    <row r="233" spans="1:6">
      <c r="A233" s="177"/>
      <c r="B233" s="179"/>
      <c r="C233" s="180"/>
      <c r="D233" s="181"/>
      <c r="E233" s="184"/>
      <c r="F233" s="184"/>
    </row>
    <row r="234" spans="1:6">
      <c r="A234" s="177"/>
      <c r="B234" s="179"/>
      <c r="C234" s="180"/>
      <c r="D234" s="181"/>
      <c r="E234" s="184"/>
      <c r="F234" s="184"/>
    </row>
    <row r="235" spans="1:6">
      <c r="A235" s="177"/>
      <c r="B235" s="179"/>
      <c r="C235" s="180"/>
      <c r="D235" s="181"/>
      <c r="E235" s="184"/>
      <c r="F235" s="184"/>
    </row>
    <row r="236" spans="1:6">
      <c r="A236" s="177"/>
      <c r="B236" s="179"/>
      <c r="C236" s="180"/>
      <c r="D236" s="181"/>
      <c r="E236" s="184"/>
      <c r="F236" s="184"/>
    </row>
    <row r="237" spans="1:6">
      <c r="A237" s="177"/>
      <c r="B237" s="179"/>
      <c r="C237" s="180"/>
      <c r="D237" s="181"/>
      <c r="E237" s="184"/>
      <c r="F237" s="184"/>
    </row>
    <row r="238" spans="1:6">
      <c r="A238" s="177"/>
      <c r="B238" s="179"/>
      <c r="C238" s="180"/>
      <c r="D238" s="181"/>
      <c r="E238" s="184"/>
      <c r="F238" s="184"/>
    </row>
    <row r="239" spans="1:6">
      <c r="A239" s="177"/>
      <c r="B239" s="179"/>
      <c r="C239" s="180"/>
      <c r="D239" s="181"/>
      <c r="E239" s="184"/>
      <c r="F239" s="184"/>
    </row>
    <row r="240" spans="1:6">
      <c r="A240" s="177"/>
      <c r="B240" s="179"/>
      <c r="C240" s="180"/>
      <c r="D240" s="181"/>
      <c r="E240" s="184"/>
      <c r="F240" s="184"/>
    </row>
    <row r="241" spans="1:6">
      <c r="A241" s="177"/>
      <c r="B241" s="179"/>
      <c r="C241" s="180"/>
      <c r="D241" s="181"/>
      <c r="E241" s="184"/>
      <c r="F241" s="184"/>
    </row>
    <row r="242" spans="1:6">
      <c r="A242" s="177"/>
      <c r="B242" s="179"/>
      <c r="C242" s="180"/>
      <c r="D242" s="181"/>
      <c r="E242" s="184"/>
      <c r="F242" s="184"/>
    </row>
    <row r="243" spans="1:6">
      <c r="A243" s="177"/>
      <c r="B243" s="179"/>
      <c r="C243" s="180"/>
      <c r="D243" s="181"/>
      <c r="E243" s="184"/>
      <c r="F243" s="184"/>
    </row>
    <row r="244" spans="1:6">
      <c r="A244" s="177"/>
      <c r="B244" s="179"/>
      <c r="C244" s="180"/>
      <c r="D244" s="181"/>
      <c r="E244" s="184"/>
      <c r="F244" s="184"/>
    </row>
    <row r="245" spans="1:6">
      <c r="A245" s="177"/>
      <c r="B245" s="179"/>
      <c r="C245" s="180"/>
      <c r="D245" s="181"/>
      <c r="E245" s="184"/>
      <c r="F245" s="184"/>
    </row>
    <row r="246" spans="1:6">
      <c r="A246" s="177"/>
      <c r="B246" s="179"/>
      <c r="C246" s="180"/>
      <c r="D246" s="181"/>
      <c r="E246" s="184"/>
      <c r="F246" s="184"/>
    </row>
    <row r="247" spans="1:6">
      <c r="A247" s="177"/>
      <c r="B247" s="179"/>
      <c r="C247" s="180"/>
      <c r="D247" s="181"/>
      <c r="E247" s="184"/>
      <c r="F247" s="184"/>
    </row>
    <row r="248" spans="1:6">
      <c r="A248" s="177"/>
      <c r="B248" s="179"/>
      <c r="C248" s="180"/>
      <c r="D248" s="181"/>
      <c r="E248" s="184"/>
      <c r="F248" s="184"/>
    </row>
    <row r="249" spans="1:6">
      <c r="A249" s="177"/>
      <c r="B249" s="179"/>
      <c r="C249" s="180"/>
      <c r="D249" s="181"/>
      <c r="E249" s="184"/>
      <c r="F249" s="184"/>
    </row>
    <row r="250" spans="1:6">
      <c r="A250" s="177"/>
      <c r="B250" s="179"/>
      <c r="C250" s="180"/>
      <c r="D250" s="181"/>
      <c r="E250" s="184"/>
      <c r="F250" s="184"/>
    </row>
    <row r="251" spans="1:6">
      <c r="A251" s="177"/>
      <c r="B251" s="179"/>
      <c r="C251" s="180"/>
      <c r="D251" s="181"/>
      <c r="E251" s="184"/>
      <c r="F251" s="184"/>
    </row>
    <row r="252" spans="1:6">
      <c r="A252" s="177"/>
      <c r="B252" s="179"/>
      <c r="C252" s="180"/>
      <c r="D252" s="181"/>
      <c r="E252" s="184"/>
      <c r="F252" s="184"/>
    </row>
    <row r="253" spans="1:6">
      <c r="A253" s="177"/>
      <c r="B253" s="179"/>
      <c r="C253" s="180"/>
      <c r="D253" s="181"/>
      <c r="E253" s="184"/>
      <c r="F253" s="184"/>
    </row>
    <row r="254" spans="1:6">
      <c r="A254" s="177"/>
      <c r="B254" s="179"/>
      <c r="C254" s="180"/>
      <c r="D254" s="181"/>
      <c r="E254" s="184"/>
      <c r="F254" s="184"/>
    </row>
    <row r="255" spans="1:6">
      <c r="A255" s="177"/>
      <c r="B255" s="179"/>
      <c r="C255" s="180"/>
      <c r="D255" s="181"/>
      <c r="E255" s="184"/>
      <c r="F255" s="184"/>
    </row>
    <row r="256" spans="1:6">
      <c r="A256" s="177"/>
      <c r="B256" s="179"/>
      <c r="C256" s="180"/>
      <c r="D256" s="181"/>
      <c r="E256" s="184"/>
      <c r="F256" s="184"/>
    </row>
    <row r="257" spans="1:6">
      <c r="A257" s="177"/>
      <c r="B257" s="179"/>
      <c r="C257" s="180"/>
      <c r="D257" s="181"/>
      <c r="E257" s="184"/>
      <c r="F257" s="184"/>
    </row>
    <row r="258" spans="1:6">
      <c r="A258" s="177"/>
      <c r="B258" s="179"/>
      <c r="C258" s="180"/>
      <c r="D258" s="181"/>
      <c r="E258" s="184"/>
      <c r="F258" s="184"/>
    </row>
    <row r="259" spans="1:6">
      <c r="A259" s="177"/>
      <c r="B259" s="179"/>
      <c r="C259" s="180"/>
      <c r="D259" s="181"/>
      <c r="E259" s="184"/>
      <c r="F259" s="184"/>
    </row>
    <row r="260" spans="1:6">
      <c r="A260" s="177"/>
      <c r="B260" s="179"/>
      <c r="C260" s="180"/>
      <c r="D260" s="181"/>
      <c r="E260" s="184"/>
      <c r="F260" s="184"/>
    </row>
    <row r="261" spans="1:6">
      <c r="A261" s="177"/>
      <c r="B261" s="179"/>
      <c r="C261" s="180"/>
      <c r="D261" s="181"/>
      <c r="E261" s="184"/>
      <c r="F261" s="184"/>
    </row>
    <row r="262" spans="1:6">
      <c r="A262" s="177"/>
      <c r="B262" s="179"/>
      <c r="C262" s="180"/>
      <c r="D262" s="181"/>
      <c r="E262" s="184"/>
      <c r="F262" s="184"/>
    </row>
    <row r="263" spans="1:6">
      <c r="A263" s="177"/>
      <c r="B263" s="179"/>
      <c r="C263" s="180"/>
      <c r="D263" s="181"/>
      <c r="E263" s="184"/>
      <c r="F263" s="184"/>
    </row>
    <row r="264" spans="1:6">
      <c r="A264" s="177"/>
      <c r="B264" s="179"/>
      <c r="C264" s="180"/>
      <c r="D264" s="181"/>
      <c r="E264" s="184"/>
      <c r="F264" s="184"/>
    </row>
    <row r="265" spans="1:6">
      <c r="A265" s="177"/>
      <c r="B265" s="179"/>
      <c r="C265" s="180"/>
      <c r="D265" s="181"/>
      <c r="E265" s="184"/>
      <c r="F265" s="184"/>
    </row>
    <row r="266" spans="1:6">
      <c r="A266" s="177"/>
      <c r="B266" s="179"/>
      <c r="C266" s="180"/>
      <c r="D266" s="181"/>
      <c r="E266" s="184"/>
      <c r="F266" s="184"/>
    </row>
    <row r="267" spans="1:6">
      <c r="A267" s="177"/>
      <c r="B267" s="179"/>
      <c r="C267" s="180"/>
      <c r="D267" s="181"/>
      <c r="E267" s="184"/>
      <c r="F267" s="184"/>
    </row>
    <row r="268" spans="1:6">
      <c r="A268" s="177"/>
      <c r="B268" s="179"/>
      <c r="C268" s="180"/>
      <c r="D268" s="181"/>
      <c r="E268" s="184"/>
      <c r="F268" s="184"/>
    </row>
    <row r="269" spans="1:6">
      <c r="A269" s="177"/>
      <c r="B269" s="179"/>
      <c r="C269" s="180"/>
      <c r="D269" s="181"/>
      <c r="E269" s="184"/>
      <c r="F269" s="184"/>
    </row>
    <row r="270" spans="1:6">
      <c r="A270" s="177"/>
      <c r="B270" s="179"/>
      <c r="C270" s="180"/>
      <c r="D270" s="181"/>
      <c r="E270" s="184"/>
      <c r="F270" s="184"/>
    </row>
    <row r="271" spans="1:6">
      <c r="A271" s="177"/>
      <c r="B271" s="179"/>
      <c r="C271" s="180"/>
      <c r="D271" s="181"/>
      <c r="E271" s="184"/>
      <c r="F271" s="184"/>
    </row>
    <row r="272" spans="1:6">
      <c r="A272" s="177"/>
      <c r="B272" s="179"/>
      <c r="C272" s="180"/>
      <c r="D272" s="181"/>
      <c r="E272" s="184"/>
      <c r="F272" s="184"/>
    </row>
    <row r="273" spans="1:6">
      <c r="A273" s="177"/>
      <c r="B273" s="179"/>
      <c r="C273" s="180"/>
      <c r="D273" s="181"/>
      <c r="E273" s="184"/>
      <c r="F273" s="184"/>
    </row>
    <row r="274" spans="1:6">
      <c r="A274" s="177"/>
      <c r="B274" s="179"/>
      <c r="C274" s="180"/>
      <c r="D274" s="181"/>
      <c r="E274" s="184"/>
      <c r="F274" s="184"/>
    </row>
    <row r="275" spans="1:6">
      <c r="A275" s="177"/>
      <c r="B275" s="179"/>
      <c r="C275" s="180"/>
      <c r="D275" s="181"/>
      <c r="E275" s="184"/>
      <c r="F275" s="184"/>
    </row>
    <row r="276" spans="1:6">
      <c r="A276" s="177"/>
      <c r="B276" s="179"/>
      <c r="C276" s="180"/>
      <c r="D276" s="181"/>
      <c r="E276" s="184"/>
      <c r="F276" s="184"/>
    </row>
    <row r="277" spans="1:6">
      <c r="A277" s="177"/>
      <c r="B277" s="179"/>
      <c r="C277" s="180"/>
      <c r="D277" s="181"/>
      <c r="E277" s="184"/>
      <c r="F277" s="184"/>
    </row>
    <row r="278" spans="1:6">
      <c r="A278" s="177"/>
      <c r="B278" s="179"/>
      <c r="C278" s="180"/>
      <c r="D278" s="181"/>
      <c r="E278" s="184"/>
      <c r="F278" s="184"/>
    </row>
    <row r="279" spans="1:6">
      <c r="A279" s="177"/>
      <c r="B279" s="179"/>
      <c r="C279" s="180"/>
      <c r="D279" s="181"/>
      <c r="E279" s="184"/>
      <c r="F279" s="184"/>
    </row>
    <row r="280" spans="1:6">
      <c r="A280" s="177"/>
      <c r="B280" s="179"/>
      <c r="C280" s="180"/>
      <c r="D280" s="181"/>
      <c r="E280" s="184"/>
      <c r="F280" s="184"/>
    </row>
    <row r="281" spans="1:6">
      <c r="A281" s="177"/>
      <c r="B281" s="179"/>
      <c r="C281" s="180"/>
      <c r="D281" s="181"/>
      <c r="E281" s="184"/>
      <c r="F281" s="184"/>
    </row>
    <row r="282" spans="1:6">
      <c r="A282" s="177"/>
      <c r="B282" s="179"/>
      <c r="C282" s="180"/>
      <c r="D282" s="181"/>
      <c r="E282" s="184"/>
      <c r="F282" s="184"/>
    </row>
    <row r="283" spans="1:6">
      <c r="A283" s="177"/>
      <c r="B283" s="179"/>
      <c r="C283" s="180"/>
      <c r="D283" s="181"/>
      <c r="E283" s="184"/>
      <c r="F283" s="184"/>
    </row>
    <row r="284" spans="1:6">
      <c r="A284" s="177"/>
      <c r="B284" s="179"/>
      <c r="C284" s="180"/>
      <c r="D284" s="181"/>
      <c r="E284" s="184"/>
      <c r="F284" s="184"/>
    </row>
    <row r="285" spans="1:6">
      <c r="A285" s="177"/>
      <c r="B285" s="179"/>
      <c r="C285" s="180"/>
      <c r="D285" s="181"/>
      <c r="E285" s="184"/>
      <c r="F285" s="184"/>
    </row>
    <row r="286" spans="1:6">
      <c r="A286" s="177"/>
      <c r="B286" s="179"/>
      <c r="C286" s="180"/>
      <c r="D286" s="181"/>
      <c r="E286" s="184"/>
      <c r="F286" s="184"/>
    </row>
    <row r="287" spans="1:6">
      <c r="A287" s="177"/>
      <c r="B287" s="179"/>
      <c r="C287" s="180"/>
      <c r="D287" s="181"/>
      <c r="E287" s="184"/>
      <c r="F287" s="184"/>
    </row>
    <row r="288" spans="1:6">
      <c r="A288" s="177"/>
      <c r="B288" s="179"/>
      <c r="C288" s="180"/>
      <c r="D288" s="181"/>
      <c r="E288" s="184"/>
      <c r="F288" s="184"/>
    </row>
    <row r="289" spans="1:6">
      <c r="A289" s="177"/>
      <c r="B289" s="179"/>
      <c r="C289" s="180"/>
      <c r="D289" s="181"/>
      <c r="E289" s="184"/>
      <c r="F289" s="184"/>
    </row>
    <row r="290" spans="1:6">
      <c r="A290" s="177"/>
      <c r="B290" s="179"/>
      <c r="C290" s="180"/>
      <c r="D290" s="181"/>
      <c r="E290" s="184"/>
      <c r="F290" s="184"/>
    </row>
    <row r="291" spans="1:6">
      <c r="A291" s="177"/>
      <c r="B291" s="179"/>
      <c r="C291" s="180"/>
      <c r="D291" s="181"/>
      <c r="E291" s="184"/>
      <c r="F291" s="184"/>
    </row>
    <row r="292" spans="1:6">
      <c r="A292" s="177"/>
      <c r="B292" s="179"/>
      <c r="C292" s="180"/>
      <c r="D292" s="181"/>
      <c r="E292" s="184"/>
      <c r="F292" s="184"/>
    </row>
    <row r="293" spans="1:6">
      <c r="A293" s="177"/>
      <c r="B293" s="179"/>
      <c r="C293" s="180"/>
      <c r="D293" s="181"/>
      <c r="E293" s="184"/>
      <c r="F293" s="184"/>
    </row>
    <row r="294" spans="1:6">
      <c r="A294" s="177"/>
      <c r="B294" s="179"/>
      <c r="C294" s="180"/>
      <c r="D294" s="181"/>
      <c r="E294" s="184"/>
      <c r="F294" s="184"/>
    </row>
    <row r="295" spans="1:6">
      <c r="A295" s="177"/>
      <c r="B295" s="179"/>
      <c r="C295" s="180"/>
      <c r="D295" s="181"/>
      <c r="E295" s="184"/>
      <c r="F295" s="184"/>
    </row>
    <row r="296" spans="1:6">
      <c r="A296" s="177"/>
      <c r="B296" s="179"/>
      <c r="C296" s="180"/>
      <c r="D296" s="181"/>
      <c r="E296" s="184"/>
      <c r="F296" s="184"/>
    </row>
    <row r="297" spans="1:6">
      <c r="A297" s="177"/>
      <c r="B297" s="179"/>
      <c r="C297" s="180"/>
      <c r="D297" s="181"/>
      <c r="E297" s="184"/>
      <c r="F297" s="184"/>
    </row>
    <row r="298" spans="1:6">
      <c r="A298" s="177"/>
      <c r="B298" s="179"/>
      <c r="C298" s="180"/>
      <c r="D298" s="181"/>
      <c r="E298" s="184"/>
      <c r="F298" s="184"/>
    </row>
    <row r="299" spans="1:6">
      <c r="A299" s="177"/>
      <c r="B299" s="179"/>
      <c r="C299" s="180"/>
      <c r="D299" s="181"/>
      <c r="E299" s="184"/>
      <c r="F299" s="184"/>
    </row>
    <row r="300" spans="1:6">
      <c r="A300" s="177"/>
      <c r="B300" s="179"/>
      <c r="C300" s="180"/>
      <c r="D300" s="181"/>
      <c r="E300" s="184"/>
      <c r="F300" s="184"/>
    </row>
    <row r="301" spans="1:6">
      <c r="A301" s="177"/>
      <c r="B301" s="179"/>
      <c r="C301" s="180"/>
      <c r="D301" s="181"/>
      <c r="E301" s="184"/>
      <c r="F301" s="184"/>
    </row>
    <row r="302" spans="1:6">
      <c r="A302" s="177"/>
      <c r="B302" s="179"/>
      <c r="C302" s="180"/>
      <c r="D302" s="181"/>
      <c r="E302" s="184"/>
      <c r="F302" s="184"/>
    </row>
    <row r="303" spans="1:6">
      <c r="A303" s="177"/>
      <c r="B303" s="179"/>
      <c r="C303" s="180"/>
      <c r="D303" s="181"/>
      <c r="E303" s="184"/>
      <c r="F303" s="184"/>
    </row>
    <row r="304" spans="1:6">
      <c r="A304" s="177"/>
      <c r="B304" s="179"/>
      <c r="C304" s="180"/>
      <c r="D304" s="181"/>
      <c r="E304" s="184"/>
      <c r="F304" s="184"/>
    </row>
    <row r="305" spans="1:8">
      <c r="A305" s="177"/>
      <c r="B305" s="179"/>
      <c r="C305" s="180"/>
      <c r="D305" s="181"/>
      <c r="E305" s="184"/>
      <c r="F305" s="184"/>
    </row>
    <row r="306" spans="1:8">
      <c r="A306" s="177"/>
      <c r="B306" s="179"/>
      <c r="C306" s="180"/>
      <c r="D306" s="181"/>
      <c r="E306" s="184"/>
      <c r="F306" s="184"/>
    </row>
    <row r="307" spans="1:8">
      <c r="A307" s="177"/>
      <c r="B307" s="179"/>
      <c r="C307" s="180"/>
      <c r="D307" s="181"/>
      <c r="E307" s="184"/>
      <c r="F307" s="184"/>
    </row>
    <row r="308" spans="1:8">
      <c r="A308" s="177"/>
      <c r="B308" s="179"/>
      <c r="C308" s="180"/>
      <c r="D308" s="181"/>
      <c r="E308" s="184"/>
      <c r="F308" s="184"/>
    </row>
    <row r="309" spans="1:8">
      <c r="A309" s="177"/>
      <c r="B309" s="179"/>
      <c r="C309" s="180"/>
      <c r="D309" s="181"/>
      <c r="E309" s="184"/>
      <c r="F309" s="184"/>
    </row>
    <row r="310" spans="1:8">
      <c r="A310" s="177"/>
      <c r="B310" s="179"/>
      <c r="C310" s="180"/>
      <c r="D310" s="181"/>
      <c r="E310" s="184"/>
      <c r="F310" s="184"/>
    </row>
    <row r="311" spans="1:8">
      <c r="A311" s="177"/>
      <c r="B311" s="179"/>
      <c r="C311" s="180"/>
      <c r="D311" s="181"/>
      <c r="E311" s="184"/>
      <c r="F311" s="184"/>
    </row>
    <row r="312" spans="1:8">
      <c r="A312" s="177"/>
      <c r="B312" s="179"/>
      <c r="C312" s="180"/>
      <c r="D312" s="181"/>
      <c r="E312" s="184"/>
      <c r="F312" s="184"/>
      <c r="H312" s="185"/>
    </row>
    <row r="313" spans="1:8">
      <c r="A313" s="177"/>
      <c r="B313" s="179"/>
      <c r="C313" s="180"/>
      <c r="D313" s="181"/>
      <c r="E313" s="184"/>
      <c r="F313" s="184"/>
    </row>
    <row r="314" spans="1:8">
      <c r="A314" s="177"/>
      <c r="B314" s="179"/>
      <c r="C314" s="180"/>
      <c r="D314" s="181"/>
      <c r="E314" s="184"/>
      <c r="F314" s="184"/>
      <c r="H314" s="185"/>
    </row>
    <row r="315" spans="1:8">
      <c r="A315" s="177"/>
      <c r="B315" s="179"/>
      <c r="C315" s="180"/>
      <c r="D315" s="181"/>
      <c r="E315" s="184"/>
      <c r="F315" s="184"/>
      <c r="H315" s="185"/>
    </row>
    <row r="316" spans="1:8">
      <c r="A316" s="177"/>
      <c r="B316" s="179"/>
      <c r="C316" s="180"/>
      <c r="D316" s="181"/>
      <c r="E316" s="184"/>
      <c r="F316" s="184"/>
      <c r="H316" s="185"/>
    </row>
    <row r="317" spans="1:8">
      <c r="A317" s="177"/>
      <c r="B317" s="179"/>
      <c r="C317" s="180"/>
      <c r="D317" s="181"/>
      <c r="E317" s="184"/>
      <c r="F317" s="184"/>
      <c r="H317" s="185"/>
    </row>
    <row r="318" spans="1:8">
      <c r="A318" s="177"/>
      <c r="B318" s="179"/>
      <c r="C318" s="180"/>
      <c r="D318" s="181"/>
      <c r="E318" s="184"/>
      <c r="F318" s="184"/>
    </row>
    <row r="319" spans="1:8">
      <c r="A319" s="177"/>
      <c r="B319" s="179"/>
      <c r="C319" s="180"/>
      <c r="D319" s="181"/>
      <c r="E319" s="184"/>
      <c r="F319" s="184"/>
    </row>
    <row r="320" spans="1:8">
      <c r="A320" s="177"/>
      <c r="B320" s="179"/>
      <c r="C320" s="180"/>
      <c r="D320" s="181"/>
      <c r="E320" s="184"/>
      <c r="F320" s="184"/>
    </row>
    <row r="321" spans="1:6">
      <c r="A321" s="177"/>
      <c r="B321" s="179"/>
      <c r="C321" s="180"/>
      <c r="D321" s="181"/>
      <c r="E321" s="184"/>
      <c r="F321" s="184"/>
    </row>
    <row r="322" spans="1:6">
      <c r="A322" s="177"/>
      <c r="B322" s="179"/>
      <c r="C322" s="180"/>
      <c r="D322" s="181"/>
      <c r="E322" s="184"/>
      <c r="F322" s="184"/>
    </row>
    <row r="323" spans="1:6">
      <c r="A323" s="177"/>
      <c r="B323" s="179"/>
      <c r="C323" s="180"/>
      <c r="D323" s="181"/>
      <c r="E323" s="184"/>
      <c r="F323" s="184"/>
    </row>
    <row r="324" spans="1:6">
      <c r="A324" s="177"/>
      <c r="B324" s="179"/>
      <c r="C324" s="180"/>
      <c r="D324" s="181"/>
      <c r="E324" s="184"/>
      <c r="F324" s="184"/>
    </row>
    <row r="325" spans="1:6">
      <c r="A325" s="177"/>
      <c r="B325" s="179"/>
      <c r="C325" s="180"/>
      <c r="D325" s="181"/>
      <c r="E325" s="184"/>
      <c r="F325" s="184"/>
    </row>
    <row r="326" spans="1:6">
      <c r="A326" s="177"/>
      <c r="B326" s="179"/>
      <c r="C326" s="180"/>
      <c r="D326" s="181"/>
      <c r="E326" s="184"/>
      <c r="F326" s="184"/>
    </row>
    <row r="327" spans="1:6">
      <c r="A327" s="177"/>
      <c r="B327" s="179"/>
      <c r="C327" s="180"/>
      <c r="D327" s="181"/>
      <c r="E327" s="184"/>
      <c r="F327" s="184"/>
    </row>
    <row r="328" spans="1:6">
      <c r="A328" s="177"/>
      <c r="B328" s="179"/>
      <c r="C328" s="180"/>
      <c r="D328" s="181"/>
      <c r="E328" s="184"/>
      <c r="F328" s="184"/>
    </row>
    <row r="329" spans="1:6">
      <c r="A329" s="177"/>
      <c r="B329" s="179"/>
      <c r="C329" s="180"/>
      <c r="D329" s="181"/>
      <c r="E329" s="184"/>
      <c r="F329" s="184"/>
    </row>
    <row r="330" spans="1:6">
      <c r="A330" s="177"/>
      <c r="B330" s="179"/>
      <c r="C330" s="180"/>
      <c r="D330" s="181"/>
      <c r="E330" s="184"/>
      <c r="F330" s="184"/>
    </row>
    <row r="331" spans="1:6">
      <c r="A331" s="177"/>
      <c r="B331" s="179"/>
      <c r="C331" s="180"/>
      <c r="D331" s="181"/>
      <c r="E331" s="184"/>
      <c r="F331" s="184"/>
    </row>
    <row r="332" spans="1:6">
      <c r="A332" s="177"/>
      <c r="B332" s="179"/>
      <c r="C332" s="180"/>
      <c r="D332" s="181"/>
      <c r="E332" s="184"/>
      <c r="F332" s="184"/>
    </row>
    <row r="333" spans="1:6">
      <c r="A333" s="177"/>
      <c r="B333" s="179"/>
      <c r="C333" s="180"/>
      <c r="D333" s="181"/>
      <c r="E333" s="184"/>
      <c r="F333" s="184"/>
    </row>
    <row r="334" spans="1:6">
      <c r="A334" s="177"/>
      <c r="B334" s="179"/>
      <c r="C334" s="180"/>
      <c r="D334" s="181"/>
      <c r="E334" s="184"/>
      <c r="F334" s="184"/>
    </row>
    <row r="335" spans="1:6">
      <c r="A335" s="177"/>
      <c r="B335" s="179"/>
      <c r="C335" s="180"/>
      <c r="D335" s="181"/>
      <c r="E335" s="184"/>
      <c r="F335" s="184"/>
    </row>
    <row r="336" spans="1:6">
      <c r="A336" s="177"/>
      <c r="B336" s="179"/>
      <c r="C336" s="180"/>
      <c r="D336" s="181"/>
      <c r="E336" s="184"/>
      <c r="F336" s="184"/>
    </row>
    <row r="337" spans="1:6">
      <c r="A337" s="177"/>
      <c r="B337" s="179"/>
      <c r="C337" s="180"/>
      <c r="D337" s="181"/>
      <c r="E337" s="184"/>
      <c r="F337" s="184"/>
    </row>
    <row r="338" spans="1:6">
      <c r="A338" s="177"/>
      <c r="B338" s="179"/>
      <c r="C338" s="180"/>
      <c r="D338" s="181"/>
      <c r="E338" s="184"/>
      <c r="F338" s="184"/>
    </row>
    <row r="339" spans="1:6">
      <c r="A339" s="177"/>
      <c r="B339" s="179"/>
      <c r="C339" s="180"/>
      <c r="D339" s="181"/>
      <c r="E339" s="184"/>
      <c r="F339" s="184"/>
    </row>
    <row r="340" spans="1:6">
      <c r="A340" s="177"/>
      <c r="B340" s="179"/>
      <c r="C340" s="180"/>
      <c r="D340" s="181"/>
      <c r="E340" s="184"/>
      <c r="F340" s="184"/>
    </row>
    <row r="341" spans="1:6">
      <c r="A341" s="177"/>
      <c r="B341" s="179"/>
      <c r="C341" s="180"/>
      <c r="D341" s="181"/>
      <c r="E341" s="184"/>
      <c r="F341" s="184"/>
    </row>
    <row r="342" spans="1:6">
      <c r="A342" s="177"/>
      <c r="B342" s="179"/>
      <c r="C342" s="180"/>
      <c r="D342" s="181"/>
      <c r="E342" s="184"/>
      <c r="F342" s="184"/>
    </row>
    <row r="343" spans="1:6">
      <c r="A343" s="177"/>
      <c r="B343" s="179"/>
      <c r="C343" s="180"/>
      <c r="D343" s="181"/>
      <c r="E343" s="184"/>
      <c r="F343" s="184"/>
    </row>
    <row r="344" spans="1:6">
      <c r="A344" s="177"/>
      <c r="B344" s="179"/>
      <c r="C344" s="180"/>
      <c r="D344" s="181"/>
      <c r="E344" s="184"/>
      <c r="F344" s="184"/>
    </row>
    <row r="345" spans="1:6">
      <c r="A345" s="177"/>
      <c r="B345" s="179"/>
      <c r="C345" s="180"/>
      <c r="D345" s="181"/>
      <c r="E345" s="184"/>
      <c r="F345" s="184"/>
    </row>
    <row r="346" spans="1:6">
      <c r="A346" s="177"/>
      <c r="B346" s="179"/>
      <c r="C346" s="180"/>
      <c r="D346" s="181"/>
      <c r="E346" s="184"/>
      <c r="F346" s="184"/>
    </row>
    <row r="347" spans="1:6">
      <c r="A347" s="177"/>
      <c r="B347" s="179"/>
      <c r="C347" s="180"/>
      <c r="D347" s="181"/>
      <c r="E347" s="184"/>
      <c r="F347" s="184"/>
    </row>
    <row r="348" spans="1:6">
      <c r="A348" s="177"/>
      <c r="B348" s="179"/>
      <c r="C348" s="180"/>
      <c r="D348" s="181"/>
      <c r="E348" s="184"/>
      <c r="F348" s="184"/>
    </row>
    <row r="349" spans="1:6">
      <c r="A349" s="177"/>
      <c r="B349" s="179"/>
      <c r="C349" s="180"/>
      <c r="D349" s="181"/>
      <c r="E349" s="184"/>
      <c r="F349" s="184"/>
    </row>
    <row r="350" spans="1:6">
      <c r="A350" s="177"/>
      <c r="B350" s="179"/>
      <c r="C350" s="180"/>
      <c r="D350" s="181"/>
      <c r="E350" s="184"/>
      <c r="F350" s="184"/>
    </row>
    <row r="351" spans="1:6">
      <c r="A351" s="177"/>
      <c r="B351" s="179"/>
      <c r="C351" s="180"/>
      <c r="D351" s="181"/>
      <c r="E351" s="184"/>
      <c r="F351" s="184"/>
    </row>
    <row r="352" spans="1:6">
      <c r="A352" s="177"/>
      <c r="B352" s="179"/>
      <c r="C352" s="180"/>
      <c r="D352" s="181"/>
      <c r="E352" s="184"/>
      <c r="F352" s="184"/>
    </row>
    <row r="353" spans="1:8">
      <c r="A353" s="177"/>
      <c r="B353" s="179"/>
      <c r="C353" s="180"/>
      <c r="D353" s="181"/>
      <c r="E353" s="184"/>
      <c r="F353" s="184"/>
    </row>
    <row r="354" spans="1:8">
      <c r="A354" s="177"/>
      <c r="B354" s="179"/>
      <c r="C354" s="180"/>
      <c r="D354" s="181"/>
      <c r="E354" s="184"/>
      <c r="F354" s="184"/>
    </row>
    <row r="355" spans="1:8">
      <c r="A355" s="177"/>
      <c r="B355" s="179"/>
      <c r="C355" s="180"/>
      <c r="D355" s="181"/>
      <c r="E355" s="184"/>
      <c r="F355" s="184"/>
    </row>
    <row r="356" spans="1:8">
      <c r="A356" s="177"/>
      <c r="B356" s="179"/>
      <c r="C356" s="180"/>
      <c r="D356" s="181"/>
      <c r="E356" s="184"/>
      <c r="F356" s="184"/>
    </row>
    <row r="357" spans="1:8">
      <c r="A357" s="177"/>
      <c r="B357" s="179"/>
      <c r="C357" s="180"/>
      <c r="D357" s="181"/>
      <c r="E357" s="184"/>
      <c r="F357" s="184"/>
    </row>
    <row r="358" spans="1:8">
      <c r="A358" s="177"/>
      <c r="B358" s="179"/>
      <c r="C358" s="180"/>
      <c r="D358" s="181"/>
      <c r="E358" s="184"/>
      <c r="F358" s="184"/>
    </row>
    <row r="359" spans="1:8">
      <c r="A359" s="177"/>
      <c r="B359" s="179"/>
      <c r="C359" s="180"/>
      <c r="D359" s="181"/>
      <c r="E359" s="184"/>
      <c r="F359" s="184"/>
    </row>
    <row r="360" spans="1:8">
      <c r="A360" s="177"/>
      <c r="B360" s="179"/>
      <c r="C360" s="180"/>
      <c r="D360" s="181"/>
      <c r="E360" s="184"/>
      <c r="F360" s="184"/>
    </row>
    <row r="361" spans="1:8">
      <c r="A361" s="177"/>
      <c r="B361" s="179"/>
      <c r="C361" s="180"/>
      <c r="D361" s="181"/>
      <c r="E361" s="184"/>
      <c r="F361" s="184"/>
      <c r="H361" s="185"/>
    </row>
    <row r="362" spans="1:8">
      <c r="A362" s="177"/>
      <c r="B362" s="179"/>
      <c r="C362" s="180"/>
      <c r="D362" s="181"/>
      <c r="E362" s="184"/>
      <c r="F362" s="184"/>
    </row>
    <row r="363" spans="1:8">
      <c r="A363" s="177"/>
      <c r="B363" s="179"/>
      <c r="C363" s="180"/>
      <c r="D363" s="181"/>
      <c r="E363" s="184"/>
      <c r="F363" s="184"/>
    </row>
    <row r="364" spans="1:8">
      <c r="A364" s="177"/>
      <c r="B364" s="179"/>
      <c r="C364" s="180"/>
      <c r="D364" s="181"/>
      <c r="E364" s="184"/>
      <c r="F364" s="184"/>
    </row>
    <row r="365" spans="1:8">
      <c r="A365" s="177"/>
      <c r="B365" s="179"/>
      <c r="C365" s="180"/>
      <c r="D365" s="181"/>
      <c r="E365" s="184"/>
      <c r="F365" s="184"/>
    </row>
    <row r="366" spans="1:8">
      <c r="A366" s="177"/>
      <c r="B366" s="179"/>
      <c r="C366" s="180"/>
      <c r="D366" s="181"/>
      <c r="E366" s="184"/>
      <c r="F366" s="184"/>
    </row>
    <row r="367" spans="1:8">
      <c r="A367" s="177"/>
      <c r="B367" s="179"/>
      <c r="C367" s="180"/>
      <c r="D367" s="181"/>
      <c r="E367" s="184"/>
      <c r="F367" s="184"/>
    </row>
    <row r="368" spans="1:8">
      <c r="A368" s="177"/>
      <c r="B368" s="179"/>
      <c r="C368" s="180"/>
      <c r="D368" s="181"/>
      <c r="E368" s="184"/>
      <c r="F368" s="184"/>
    </row>
    <row r="369" spans="1:6">
      <c r="A369" s="177"/>
      <c r="B369" s="179"/>
      <c r="C369" s="180"/>
      <c r="D369" s="181"/>
      <c r="E369" s="184"/>
      <c r="F369" s="184"/>
    </row>
    <row r="370" spans="1:6">
      <c r="A370" s="177"/>
      <c r="B370" s="179"/>
      <c r="C370" s="180"/>
      <c r="D370" s="181"/>
      <c r="E370" s="184"/>
      <c r="F370" s="184"/>
    </row>
    <row r="371" spans="1:6">
      <c r="A371" s="177"/>
      <c r="B371" s="179"/>
      <c r="C371" s="180"/>
      <c r="D371" s="181"/>
      <c r="E371" s="184"/>
      <c r="F371" s="184"/>
    </row>
    <row r="372" spans="1:6">
      <c r="A372" s="177"/>
      <c r="B372" s="179"/>
      <c r="C372" s="180"/>
      <c r="D372" s="181"/>
      <c r="E372" s="184"/>
      <c r="F372" s="184"/>
    </row>
    <row r="373" spans="1:6">
      <c r="A373" s="177"/>
      <c r="B373" s="179"/>
      <c r="C373" s="180"/>
      <c r="D373" s="181"/>
      <c r="E373" s="184"/>
      <c r="F373" s="184"/>
    </row>
    <row r="374" spans="1:6">
      <c r="A374" s="177"/>
      <c r="B374" s="179"/>
      <c r="C374" s="180"/>
      <c r="D374" s="181"/>
      <c r="E374" s="184"/>
      <c r="F374" s="184"/>
    </row>
    <row r="375" spans="1:6">
      <c r="A375" s="177"/>
      <c r="B375" s="179"/>
      <c r="C375" s="180"/>
      <c r="D375" s="181"/>
      <c r="E375" s="184"/>
      <c r="F375" s="184"/>
    </row>
    <row r="376" spans="1:6">
      <c r="A376" s="177"/>
      <c r="B376" s="179"/>
      <c r="C376" s="180"/>
      <c r="D376" s="181"/>
      <c r="E376" s="184"/>
      <c r="F376" s="184"/>
    </row>
    <row r="377" spans="1:6">
      <c r="A377" s="177"/>
      <c r="B377" s="179"/>
      <c r="C377" s="180"/>
      <c r="D377" s="181"/>
      <c r="E377" s="184"/>
      <c r="F377" s="184"/>
    </row>
    <row r="378" spans="1:6">
      <c r="A378" s="177"/>
      <c r="B378" s="179"/>
      <c r="C378" s="180"/>
      <c r="D378" s="181"/>
      <c r="E378" s="184"/>
      <c r="F378" s="184"/>
    </row>
    <row r="379" spans="1:6">
      <c r="A379" s="177"/>
      <c r="B379" s="179"/>
      <c r="C379" s="180"/>
      <c r="D379" s="181"/>
      <c r="E379" s="184"/>
      <c r="F379" s="184"/>
    </row>
    <row r="380" spans="1:6">
      <c r="A380" s="177"/>
      <c r="B380" s="179"/>
      <c r="C380" s="180"/>
      <c r="D380" s="181"/>
      <c r="E380" s="184"/>
      <c r="F380" s="184"/>
    </row>
    <row r="381" spans="1:6">
      <c r="A381" s="177"/>
      <c r="B381" s="179"/>
      <c r="C381" s="180"/>
      <c r="D381" s="181"/>
      <c r="E381" s="184"/>
      <c r="F381" s="184"/>
    </row>
    <row r="382" spans="1:6">
      <c r="A382" s="177"/>
      <c r="B382" s="179"/>
      <c r="C382" s="180"/>
      <c r="D382" s="181"/>
      <c r="E382" s="184"/>
      <c r="F382" s="184"/>
    </row>
    <row r="383" spans="1:6">
      <c r="A383" s="177"/>
      <c r="B383" s="179"/>
      <c r="C383" s="180"/>
      <c r="D383" s="181"/>
      <c r="E383" s="184"/>
      <c r="F383" s="184"/>
    </row>
    <row r="384" spans="1:6">
      <c r="A384" s="177"/>
      <c r="B384" s="179"/>
      <c r="C384" s="180"/>
      <c r="D384" s="181"/>
      <c r="E384" s="184"/>
      <c r="F384" s="184"/>
    </row>
    <row r="385" spans="1:6">
      <c r="A385" s="177"/>
      <c r="B385" s="179"/>
      <c r="C385" s="180"/>
      <c r="D385" s="181"/>
      <c r="E385" s="184"/>
      <c r="F385" s="184"/>
    </row>
    <row r="386" spans="1:6">
      <c r="A386" s="177"/>
      <c r="B386" s="179"/>
      <c r="C386" s="180"/>
      <c r="D386" s="181"/>
      <c r="E386" s="184"/>
      <c r="F386" s="184"/>
    </row>
    <row r="387" spans="1:6">
      <c r="A387" s="177"/>
      <c r="B387" s="179"/>
      <c r="C387" s="180"/>
      <c r="D387" s="181"/>
      <c r="E387" s="184"/>
      <c r="F387" s="184"/>
    </row>
    <row r="388" spans="1:6">
      <c r="A388" s="177"/>
      <c r="B388" s="179"/>
      <c r="C388" s="180"/>
      <c r="D388" s="181"/>
      <c r="E388" s="184"/>
      <c r="F388" s="184"/>
    </row>
    <row r="389" spans="1:6">
      <c r="A389" s="177"/>
      <c r="B389" s="179"/>
      <c r="C389" s="180"/>
      <c r="D389" s="181"/>
      <c r="E389" s="184"/>
      <c r="F389" s="184"/>
    </row>
    <row r="390" spans="1:6">
      <c r="A390" s="177"/>
      <c r="B390" s="179"/>
      <c r="C390" s="180"/>
      <c r="D390" s="181"/>
      <c r="E390" s="184"/>
      <c r="F390" s="184"/>
    </row>
    <row r="391" spans="1:6">
      <c r="A391" s="177"/>
      <c r="B391" s="179"/>
      <c r="C391" s="180"/>
      <c r="D391" s="181"/>
      <c r="E391" s="184"/>
      <c r="F391" s="184"/>
    </row>
    <row r="392" spans="1:6">
      <c r="A392" s="177"/>
      <c r="B392" s="179"/>
      <c r="C392" s="180"/>
      <c r="D392" s="181"/>
      <c r="E392" s="184"/>
      <c r="F392" s="184"/>
    </row>
    <row r="393" spans="1:6">
      <c r="A393" s="177"/>
      <c r="B393" s="179"/>
      <c r="C393" s="180"/>
      <c r="D393" s="181"/>
      <c r="E393" s="184"/>
      <c r="F393" s="184"/>
    </row>
    <row r="394" spans="1:6">
      <c r="A394" s="177"/>
      <c r="B394" s="179"/>
      <c r="C394" s="180"/>
      <c r="D394" s="181"/>
      <c r="E394" s="184"/>
      <c r="F394" s="184"/>
    </row>
    <row r="395" spans="1:6">
      <c r="A395" s="177"/>
      <c r="B395" s="179"/>
      <c r="C395" s="180"/>
      <c r="D395" s="181"/>
      <c r="E395" s="184"/>
      <c r="F395" s="184"/>
    </row>
    <row r="396" spans="1:6">
      <c r="A396" s="177"/>
      <c r="B396" s="179"/>
      <c r="C396" s="180"/>
      <c r="D396" s="181"/>
      <c r="E396" s="184"/>
      <c r="F396" s="184"/>
    </row>
    <row r="397" spans="1:6">
      <c r="A397" s="177"/>
      <c r="B397" s="179"/>
      <c r="C397" s="180"/>
      <c r="D397" s="181"/>
      <c r="E397" s="184"/>
      <c r="F397" s="184"/>
    </row>
    <row r="398" spans="1:6">
      <c r="A398" s="177"/>
      <c r="B398" s="179"/>
      <c r="C398" s="180"/>
      <c r="D398" s="181"/>
      <c r="E398" s="184"/>
      <c r="F398" s="184"/>
    </row>
    <row r="399" spans="1:6">
      <c r="A399" s="177"/>
      <c r="B399" s="179"/>
      <c r="C399" s="180"/>
      <c r="D399" s="181"/>
      <c r="E399" s="184"/>
      <c r="F399" s="184"/>
    </row>
    <row r="400" spans="1:6">
      <c r="A400" s="177"/>
      <c r="B400" s="179"/>
      <c r="C400" s="180"/>
      <c r="D400" s="181"/>
      <c r="E400" s="184"/>
      <c r="F400" s="184"/>
    </row>
    <row r="401" spans="1:6">
      <c r="A401" s="177"/>
      <c r="B401" s="179"/>
      <c r="C401" s="180"/>
      <c r="D401" s="181"/>
      <c r="E401" s="184"/>
      <c r="F401" s="184"/>
    </row>
    <row r="402" spans="1:6">
      <c r="A402" s="177"/>
      <c r="B402" s="179"/>
      <c r="C402" s="180"/>
      <c r="D402" s="181"/>
      <c r="E402" s="184"/>
      <c r="F402" s="184"/>
    </row>
    <row r="403" spans="1:6">
      <c r="A403" s="177"/>
      <c r="B403" s="179"/>
      <c r="C403" s="180"/>
      <c r="D403" s="181"/>
      <c r="E403" s="184"/>
      <c r="F403" s="184"/>
    </row>
    <row r="404" spans="1:6">
      <c r="A404" s="177"/>
      <c r="B404" s="179"/>
      <c r="C404" s="180"/>
      <c r="D404" s="181"/>
      <c r="E404" s="184"/>
      <c r="F404" s="184"/>
    </row>
    <row r="405" spans="1:6">
      <c r="A405" s="177"/>
      <c r="B405" s="179"/>
      <c r="C405" s="180"/>
      <c r="D405" s="181"/>
      <c r="E405" s="184"/>
      <c r="F405" s="184"/>
    </row>
    <row r="406" spans="1:6">
      <c r="A406" s="177"/>
      <c r="B406" s="179"/>
      <c r="C406" s="180"/>
      <c r="D406" s="181"/>
      <c r="E406" s="184"/>
      <c r="F406" s="184"/>
    </row>
    <row r="407" spans="1:6">
      <c r="A407" s="177"/>
      <c r="B407" s="179"/>
      <c r="C407" s="180"/>
      <c r="D407" s="181"/>
      <c r="E407" s="184"/>
      <c r="F407" s="184"/>
    </row>
    <row r="408" spans="1:6">
      <c r="A408" s="177"/>
      <c r="B408" s="179"/>
      <c r="C408" s="180"/>
      <c r="D408" s="181"/>
      <c r="E408" s="184"/>
      <c r="F408" s="184"/>
    </row>
    <row r="409" spans="1:6">
      <c r="A409" s="177"/>
      <c r="B409" s="179"/>
      <c r="C409" s="180"/>
      <c r="D409" s="181"/>
      <c r="E409" s="184"/>
      <c r="F409" s="184"/>
    </row>
    <row r="410" spans="1:6">
      <c r="A410" s="177"/>
      <c r="B410" s="179"/>
      <c r="C410" s="180"/>
      <c r="D410" s="181"/>
      <c r="E410" s="184"/>
      <c r="F410" s="184"/>
    </row>
    <row r="411" spans="1:6">
      <c r="A411" s="177"/>
      <c r="B411" s="179"/>
      <c r="C411" s="180"/>
      <c r="D411" s="181"/>
      <c r="E411" s="184"/>
      <c r="F411" s="184"/>
    </row>
    <row r="412" spans="1:6">
      <c r="A412" s="177"/>
      <c r="B412" s="179"/>
      <c r="C412" s="180"/>
      <c r="D412" s="181"/>
      <c r="E412" s="184"/>
      <c r="F412" s="184"/>
    </row>
    <row r="413" spans="1:6">
      <c r="A413" s="177"/>
      <c r="B413" s="179"/>
      <c r="C413" s="180"/>
      <c r="D413" s="181"/>
      <c r="E413" s="184"/>
      <c r="F413" s="184"/>
    </row>
    <row r="414" spans="1:6">
      <c r="A414" s="177"/>
      <c r="B414" s="179"/>
      <c r="C414" s="180"/>
      <c r="D414" s="181"/>
      <c r="E414" s="184"/>
      <c r="F414" s="184"/>
    </row>
    <row r="415" spans="1:6">
      <c r="A415" s="177"/>
      <c r="B415" s="179"/>
      <c r="C415" s="180"/>
      <c r="D415" s="181"/>
      <c r="E415" s="184"/>
      <c r="F415" s="184"/>
    </row>
    <row r="416" spans="1:6">
      <c r="A416" s="177"/>
      <c r="B416" s="179"/>
      <c r="C416" s="180"/>
      <c r="D416" s="181"/>
      <c r="E416" s="184"/>
      <c r="F416" s="184"/>
    </row>
    <row r="417" spans="1:6">
      <c r="A417" s="177"/>
      <c r="B417" s="179"/>
      <c r="C417" s="180"/>
      <c r="D417" s="181"/>
      <c r="E417" s="184"/>
      <c r="F417" s="184"/>
    </row>
    <row r="418" spans="1:6">
      <c r="A418" s="177"/>
      <c r="B418" s="179"/>
      <c r="C418" s="180"/>
      <c r="D418" s="181"/>
      <c r="E418" s="184"/>
      <c r="F418" s="184"/>
    </row>
    <row r="419" spans="1:6">
      <c r="A419" s="177"/>
      <c r="B419" s="179"/>
      <c r="C419" s="180"/>
      <c r="D419" s="181"/>
      <c r="E419" s="184"/>
      <c r="F419" s="184"/>
    </row>
    <row r="420" spans="1:6">
      <c r="A420" s="177"/>
      <c r="B420" s="179"/>
      <c r="C420" s="180"/>
      <c r="D420" s="181"/>
      <c r="E420" s="184"/>
      <c r="F420" s="184"/>
    </row>
    <row r="421" spans="1:6">
      <c r="A421" s="177"/>
      <c r="B421" s="179"/>
      <c r="C421" s="180"/>
      <c r="D421" s="181"/>
      <c r="E421" s="184"/>
      <c r="F421" s="184"/>
    </row>
    <row r="422" spans="1:6">
      <c r="A422" s="177"/>
      <c r="B422" s="179"/>
      <c r="C422" s="180"/>
      <c r="D422" s="181"/>
      <c r="E422" s="184"/>
      <c r="F422" s="184"/>
    </row>
    <row r="423" spans="1:6">
      <c r="A423" s="177"/>
      <c r="B423" s="179"/>
      <c r="C423" s="180"/>
      <c r="D423" s="181"/>
      <c r="E423" s="184"/>
      <c r="F423" s="184"/>
    </row>
    <row r="424" spans="1:6">
      <c r="A424" s="177"/>
      <c r="B424" s="179"/>
      <c r="C424" s="180"/>
      <c r="D424" s="181"/>
      <c r="E424" s="184"/>
      <c r="F424" s="184"/>
    </row>
    <row r="425" spans="1:6">
      <c r="A425" s="177"/>
      <c r="B425" s="179"/>
      <c r="C425" s="180"/>
      <c r="D425" s="181"/>
      <c r="E425" s="184"/>
      <c r="F425" s="184"/>
    </row>
    <row r="426" spans="1:6">
      <c r="A426" s="177"/>
      <c r="B426" s="179"/>
      <c r="C426" s="180"/>
      <c r="D426" s="181"/>
      <c r="E426" s="184"/>
      <c r="F426" s="184"/>
    </row>
    <row r="427" spans="1:6">
      <c r="A427" s="177"/>
      <c r="B427" s="179"/>
      <c r="C427" s="180"/>
      <c r="D427" s="181"/>
      <c r="E427" s="184"/>
      <c r="F427" s="184"/>
    </row>
    <row r="428" spans="1:6">
      <c r="A428" s="177"/>
      <c r="B428" s="179"/>
      <c r="C428" s="180"/>
      <c r="D428" s="181"/>
      <c r="E428" s="184"/>
      <c r="F428" s="184"/>
    </row>
    <row r="429" spans="1:6">
      <c r="A429" s="177"/>
      <c r="B429" s="179"/>
      <c r="C429" s="180"/>
      <c r="D429" s="181"/>
      <c r="E429" s="184"/>
      <c r="F429" s="184"/>
    </row>
    <row r="430" spans="1:6">
      <c r="A430" s="177"/>
      <c r="B430" s="179"/>
      <c r="C430" s="180"/>
      <c r="D430" s="181"/>
      <c r="E430" s="184"/>
      <c r="F430" s="184"/>
    </row>
    <row r="431" spans="1:6">
      <c r="A431" s="177"/>
      <c r="B431" s="179"/>
      <c r="C431" s="180"/>
      <c r="D431" s="181"/>
      <c r="E431" s="184"/>
      <c r="F431" s="184"/>
    </row>
    <row r="432" spans="1:6">
      <c r="A432" s="177"/>
      <c r="B432" s="179"/>
      <c r="C432" s="180"/>
      <c r="D432" s="181"/>
      <c r="E432" s="184"/>
      <c r="F432" s="184"/>
    </row>
    <row r="433" spans="1:6">
      <c r="A433" s="177"/>
      <c r="B433" s="179"/>
      <c r="C433" s="180"/>
      <c r="D433" s="181"/>
      <c r="E433" s="184"/>
      <c r="F433" s="184"/>
    </row>
    <row r="434" spans="1:6">
      <c r="A434" s="177"/>
      <c r="B434" s="179"/>
      <c r="C434" s="180"/>
      <c r="D434" s="181"/>
      <c r="E434" s="184"/>
      <c r="F434" s="184"/>
    </row>
    <row r="435" spans="1:6">
      <c r="A435" s="177"/>
      <c r="B435" s="179"/>
      <c r="C435" s="180"/>
      <c r="D435" s="181"/>
      <c r="E435" s="184"/>
      <c r="F435" s="184"/>
    </row>
    <row r="436" spans="1:6">
      <c r="A436" s="177"/>
      <c r="B436" s="179"/>
      <c r="C436" s="180"/>
      <c r="D436" s="181"/>
      <c r="E436" s="184"/>
      <c r="F436" s="184"/>
    </row>
    <row r="437" spans="1:6">
      <c r="A437" s="177"/>
      <c r="B437" s="179"/>
      <c r="C437" s="180"/>
      <c r="D437" s="181"/>
      <c r="E437" s="184"/>
      <c r="F437" s="184"/>
    </row>
    <row r="438" spans="1:6">
      <c r="A438" s="177"/>
      <c r="B438" s="179"/>
      <c r="C438" s="180"/>
      <c r="D438" s="181"/>
      <c r="E438" s="184"/>
      <c r="F438" s="184"/>
    </row>
    <row r="439" spans="1:6">
      <c r="A439" s="177"/>
      <c r="B439" s="179"/>
      <c r="C439" s="180"/>
      <c r="D439" s="181"/>
      <c r="E439" s="184"/>
      <c r="F439" s="184"/>
    </row>
    <row r="440" spans="1:6">
      <c r="A440" s="177"/>
      <c r="B440" s="179"/>
      <c r="C440" s="180"/>
      <c r="D440" s="181"/>
      <c r="E440" s="184"/>
      <c r="F440" s="184"/>
    </row>
    <row r="441" spans="1:6">
      <c r="A441" s="177"/>
      <c r="B441" s="179"/>
      <c r="C441" s="180"/>
      <c r="D441" s="181"/>
      <c r="E441" s="184"/>
      <c r="F441" s="184"/>
    </row>
    <row r="442" spans="1:6">
      <c r="A442" s="177"/>
      <c r="B442" s="179"/>
      <c r="C442" s="180"/>
      <c r="D442" s="181"/>
      <c r="E442" s="184"/>
      <c r="F442" s="184"/>
    </row>
    <row r="443" spans="1:6">
      <c r="A443" s="177"/>
      <c r="B443" s="179"/>
      <c r="C443" s="180"/>
      <c r="D443" s="181"/>
      <c r="E443" s="184"/>
      <c r="F443" s="184"/>
    </row>
    <row r="444" spans="1:6">
      <c r="A444" s="177"/>
      <c r="B444" s="179"/>
      <c r="C444" s="180"/>
      <c r="D444" s="181"/>
      <c r="E444" s="184"/>
      <c r="F444" s="184"/>
    </row>
    <row r="445" spans="1:6">
      <c r="A445" s="177"/>
      <c r="B445" s="179"/>
      <c r="C445" s="180"/>
      <c r="D445" s="181"/>
      <c r="E445" s="184"/>
      <c r="F445" s="184"/>
    </row>
    <row r="446" spans="1:6">
      <c r="A446" s="177"/>
      <c r="B446" s="179"/>
      <c r="C446" s="180"/>
      <c r="D446" s="181"/>
      <c r="E446" s="184"/>
      <c r="F446" s="184"/>
    </row>
    <row r="447" spans="1:6">
      <c r="A447" s="177"/>
      <c r="B447" s="179"/>
      <c r="C447" s="180"/>
      <c r="D447" s="181"/>
      <c r="E447" s="184"/>
      <c r="F447" s="184"/>
    </row>
    <row r="448" spans="1:6">
      <c r="A448" s="177"/>
      <c r="B448" s="179"/>
      <c r="C448" s="180"/>
      <c r="D448" s="181"/>
      <c r="E448" s="184"/>
      <c r="F448" s="184"/>
    </row>
    <row r="449" spans="1:6">
      <c r="A449" s="177"/>
      <c r="B449" s="179"/>
      <c r="C449" s="180"/>
      <c r="D449" s="181"/>
      <c r="E449" s="184"/>
      <c r="F449" s="184"/>
    </row>
    <row r="450" spans="1:6">
      <c r="A450" s="177"/>
      <c r="B450" s="179"/>
      <c r="C450" s="180"/>
      <c r="D450" s="181"/>
      <c r="E450" s="184"/>
      <c r="F450" s="184"/>
    </row>
    <row r="451" spans="1:6">
      <c r="A451" s="177"/>
      <c r="B451" s="179"/>
      <c r="C451" s="180"/>
      <c r="D451" s="181"/>
      <c r="E451" s="184"/>
      <c r="F451" s="184"/>
    </row>
    <row r="452" spans="1:6">
      <c r="A452" s="177"/>
      <c r="B452" s="179"/>
      <c r="C452" s="180"/>
      <c r="D452" s="181"/>
      <c r="E452" s="184"/>
      <c r="F452" s="184"/>
    </row>
    <row r="453" spans="1:6">
      <c r="A453" s="177"/>
      <c r="B453" s="179"/>
      <c r="C453" s="180"/>
      <c r="D453" s="181"/>
      <c r="E453" s="184"/>
      <c r="F453" s="184"/>
    </row>
    <row r="454" spans="1:6">
      <c r="A454" s="177"/>
      <c r="B454" s="179"/>
      <c r="C454" s="180"/>
      <c r="D454" s="181"/>
      <c r="E454" s="184"/>
      <c r="F454" s="184"/>
    </row>
    <row r="455" spans="1:6">
      <c r="A455" s="177"/>
      <c r="B455" s="179"/>
      <c r="C455" s="180"/>
      <c r="D455" s="181"/>
      <c r="E455" s="184"/>
      <c r="F455" s="184"/>
    </row>
    <row r="456" spans="1:6">
      <c r="A456" s="177"/>
      <c r="B456" s="179"/>
      <c r="C456" s="180"/>
      <c r="D456" s="181"/>
      <c r="E456" s="184"/>
      <c r="F456" s="184"/>
    </row>
    <row r="457" spans="1:6">
      <c r="A457" s="177"/>
      <c r="B457" s="179"/>
      <c r="C457" s="180"/>
      <c r="D457" s="181"/>
      <c r="E457" s="184"/>
      <c r="F457" s="184"/>
    </row>
    <row r="458" spans="1:6">
      <c r="A458" s="177"/>
      <c r="B458" s="179"/>
      <c r="C458" s="180"/>
      <c r="D458" s="181"/>
      <c r="E458" s="184"/>
      <c r="F458" s="184"/>
    </row>
    <row r="459" spans="1:6">
      <c r="A459" s="177"/>
      <c r="B459" s="179"/>
      <c r="C459" s="180"/>
      <c r="D459" s="181"/>
      <c r="E459" s="184"/>
      <c r="F459" s="184"/>
    </row>
    <row r="460" spans="1:6">
      <c r="A460" s="177"/>
      <c r="B460" s="179"/>
      <c r="C460" s="180"/>
      <c r="D460" s="181"/>
      <c r="E460" s="184"/>
      <c r="F460" s="184"/>
    </row>
    <row r="461" spans="1:6">
      <c r="A461" s="177"/>
      <c r="B461" s="179"/>
      <c r="C461" s="180"/>
      <c r="D461" s="181"/>
      <c r="E461" s="184"/>
      <c r="F461" s="184"/>
    </row>
    <row r="462" spans="1:6">
      <c r="A462" s="177"/>
      <c r="B462" s="179"/>
      <c r="C462" s="180"/>
      <c r="D462" s="181"/>
      <c r="E462" s="184"/>
      <c r="F462" s="184"/>
    </row>
    <row r="463" spans="1:6">
      <c r="A463" s="177"/>
      <c r="B463" s="179"/>
      <c r="C463" s="180"/>
      <c r="D463" s="181"/>
      <c r="E463" s="184"/>
      <c r="F463" s="184"/>
    </row>
    <row r="464" spans="1:6">
      <c r="A464" s="177"/>
      <c r="B464" s="179"/>
      <c r="C464" s="180"/>
      <c r="D464" s="181"/>
      <c r="E464" s="184"/>
      <c r="F464" s="184"/>
    </row>
    <row r="465" spans="1:6">
      <c r="A465" s="177"/>
      <c r="B465" s="179"/>
      <c r="C465" s="180"/>
      <c r="D465" s="181"/>
      <c r="E465" s="184"/>
      <c r="F465" s="184"/>
    </row>
    <row r="466" spans="1:6">
      <c r="A466" s="177"/>
      <c r="B466" s="179"/>
      <c r="C466" s="180"/>
      <c r="D466" s="181"/>
      <c r="E466" s="184"/>
      <c r="F466" s="184"/>
    </row>
    <row r="467" spans="1:6">
      <c r="A467" s="177"/>
      <c r="B467" s="179"/>
      <c r="C467" s="180"/>
      <c r="D467" s="181"/>
      <c r="E467" s="184"/>
      <c r="F467" s="184"/>
    </row>
    <row r="468" spans="1:6">
      <c r="A468" s="177"/>
      <c r="B468" s="179"/>
      <c r="C468" s="180"/>
      <c r="D468" s="181"/>
      <c r="E468" s="184"/>
      <c r="F468" s="184"/>
    </row>
    <row r="469" spans="1:6">
      <c r="A469" s="177"/>
      <c r="B469" s="179"/>
      <c r="C469" s="180"/>
      <c r="D469" s="181"/>
      <c r="E469" s="184"/>
      <c r="F469" s="184"/>
    </row>
    <row r="470" spans="1:6">
      <c r="A470" s="177"/>
      <c r="B470" s="179"/>
      <c r="C470" s="180"/>
      <c r="D470" s="181"/>
      <c r="E470" s="184"/>
      <c r="F470" s="184"/>
    </row>
    <row r="471" spans="1:6">
      <c r="A471" s="177"/>
      <c r="B471" s="179"/>
      <c r="C471" s="180"/>
      <c r="D471" s="181"/>
      <c r="E471" s="184"/>
      <c r="F471" s="184"/>
    </row>
    <row r="472" spans="1:6">
      <c r="A472" s="177"/>
      <c r="B472" s="179"/>
      <c r="C472" s="180"/>
      <c r="D472" s="181"/>
      <c r="E472" s="184"/>
      <c r="F472" s="184"/>
    </row>
    <row r="473" spans="1:6">
      <c r="A473" s="177"/>
      <c r="B473" s="179"/>
      <c r="C473" s="180"/>
      <c r="D473" s="181"/>
      <c r="E473" s="184"/>
      <c r="F473" s="184"/>
    </row>
    <row r="474" spans="1:6">
      <c r="A474" s="177"/>
      <c r="B474" s="179"/>
      <c r="C474" s="180"/>
      <c r="D474" s="181"/>
      <c r="E474" s="184"/>
      <c r="F474" s="184"/>
    </row>
    <row r="475" spans="1:6">
      <c r="A475" s="177"/>
      <c r="B475" s="179"/>
      <c r="C475" s="180"/>
      <c r="D475" s="181"/>
      <c r="E475" s="184"/>
      <c r="F475" s="184"/>
    </row>
    <row r="476" spans="1:6">
      <c r="A476" s="177"/>
      <c r="B476" s="179"/>
      <c r="C476" s="180"/>
      <c r="D476" s="181"/>
      <c r="E476" s="184"/>
      <c r="F476" s="184"/>
    </row>
    <row r="477" spans="1:6">
      <c r="A477" s="177"/>
      <c r="B477" s="179"/>
      <c r="C477" s="180"/>
      <c r="D477" s="181"/>
      <c r="E477" s="184"/>
      <c r="F477" s="184"/>
    </row>
    <row r="478" spans="1:6">
      <c r="A478" s="177"/>
      <c r="B478" s="179"/>
      <c r="C478" s="180"/>
      <c r="D478" s="181"/>
      <c r="E478" s="184"/>
      <c r="F478" s="184"/>
    </row>
    <row r="479" spans="1:6">
      <c r="A479" s="177"/>
      <c r="B479" s="179"/>
      <c r="C479" s="180"/>
      <c r="D479" s="181"/>
      <c r="E479" s="184"/>
      <c r="F479" s="184"/>
    </row>
    <row r="480" spans="1:6">
      <c r="A480" s="177"/>
      <c r="B480" s="179"/>
      <c r="C480" s="180"/>
      <c r="D480" s="181"/>
      <c r="E480" s="184"/>
      <c r="F480" s="184"/>
    </row>
    <row r="481" spans="1:6">
      <c r="A481" s="177"/>
      <c r="B481" s="179"/>
      <c r="C481" s="180"/>
      <c r="D481" s="181"/>
      <c r="E481" s="184"/>
      <c r="F481" s="184"/>
    </row>
    <row r="482" spans="1:6">
      <c r="A482" s="177"/>
      <c r="B482" s="179"/>
      <c r="C482" s="180"/>
      <c r="D482" s="181"/>
      <c r="E482" s="184"/>
      <c r="F482" s="184"/>
    </row>
    <row r="483" spans="1:6">
      <c r="A483" s="177"/>
      <c r="B483" s="179"/>
      <c r="C483" s="180"/>
      <c r="D483" s="181"/>
      <c r="E483" s="184"/>
      <c r="F483" s="184"/>
    </row>
    <row r="484" spans="1:6">
      <c r="A484" s="177"/>
      <c r="B484" s="179"/>
      <c r="C484" s="180"/>
      <c r="D484" s="181"/>
      <c r="E484" s="184"/>
      <c r="F484" s="184"/>
    </row>
    <row r="485" spans="1:6">
      <c r="A485" s="177"/>
      <c r="B485" s="179"/>
      <c r="C485" s="180"/>
      <c r="D485" s="181"/>
      <c r="E485" s="184"/>
      <c r="F485" s="184"/>
    </row>
    <row r="486" spans="1:6">
      <c r="A486" s="177"/>
      <c r="B486" s="179"/>
      <c r="C486" s="180"/>
      <c r="D486" s="181"/>
      <c r="E486" s="184"/>
      <c r="F486" s="184"/>
    </row>
    <row r="487" spans="1:6">
      <c r="A487" s="177"/>
      <c r="B487" s="179"/>
      <c r="C487" s="180"/>
      <c r="D487" s="181"/>
      <c r="E487" s="184"/>
      <c r="F487" s="184"/>
    </row>
    <row r="488" spans="1:6">
      <c r="A488" s="177"/>
      <c r="B488" s="179"/>
      <c r="C488" s="180"/>
      <c r="D488" s="181"/>
      <c r="E488" s="184"/>
      <c r="F488" s="184"/>
    </row>
    <row r="489" spans="1:6">
      <c r="A489" s="177"/>
      <c r="B489" s="179"/>
      <c r="C489" s="180"/>
      <c r="D489" s="181"/>
      <c r="E489" s="184"/>
      <c r="F489" s="184"/>
    </row>
    <row r="490" spans="1:6">
      <c r="A490" s="177"/>
      <c r="B490" s="179"/>
      <c r="C490" s="180"/>
      <c r="D490" s="181"/>
      <c r="E490" s="184"/>
      <c r="F490" s="184"/>
    </row>
    <row r="491" spans="1:6">
      <c r="A491" s="177"/>
      <c r="B491" s="179"/>
      <c r="C491" s="180"/>
      <c r="D491" s="181"/>
      <c r="E491" s="184"/>
      <c r="F491" s="184"/>
    </row>
    <row r="492" spans="1:6">
      <c r="A492" s="177"/>
      <c r="B492" s="179"/>
      <c r="C492" s="180"/>
      <c r="D492" s="181"/>
      <c r="E492" s="184"/>
      <c r="F492" s="184"/>
    </row>
    <row r="493" spans="1:6">
      <c r="A493" s="177"/>
      <c r="B493" s="179"/>
      <c r="C493" s="180"/>
      <c r="D493" s="181"/>
      <c r="E493" s="184"/>
      <c r="F493" s="184"/>
    </row>
    <row r="494" spans="1:6">
      <c r="A494" s="177"/>
      <c r="B494" s="179"/>
      <c r="C494" s="180"/>
      <c r="D494" s="181"/>
      <c r="E494" s="184"/>
      <c r="F494" s="184"/>
    </row>
    <row r="495" spans="1:6">
      <c r="A495" s="177"/>
      <c r="B495" s="179"/>
      <c r="C495" s="180"/>
      <c r="D495" s="181"/>
      <c r="E495" s="184"/>
      <c r="F495" s="184"/>
    </row>
    <row r="496" spans="1:6">
      <c r="A496" s="177"/>
      <c r="B496" s="179"/>
      <c r="C496" s="180"/>
      <c r="D496" s="181"/>
      <c r="E496" s="184"/>
      <c r="F496" s="184"/>
    </row>
    <row r="497" spans="1:6">
      <c r="A497" s="177"/>
      <c r="B497" s="179"/>
      <c r="C497" s="180"/>
      <c r="D497" s="181"/>
      <c r="E497" s="184"/>
      <c r="F497" s="184"/>
    </row>
    <row r="498" spans="1:6">
      <c r="A498" s="177"/>
      <c r="B498" s="179"/>
      <c r="C498" s="180"/>
      <c r="D498" s="181"/>
      <c r="E498" s="184"/>
      <c r="F498" s="184"/>
    </row>
    <row r="499" spans="1:6">
      <c r="A499" s="177"/>
      <c r="B499" s="179"/>
      <c r="C499" s="180"/>
      <c r="D499" s="181"/>
      <c r="E499" s="184"/>
      <c r="F499" s="184"/>
    </row>
    <row r="500" spans="1:6">
      <c r="A500" s="177"/>
      <c r="B500" s="179"/>
      <c r="C500" s="180"/>
      <c r="D500" s="181"/>
      <c r="E500" s="184"/>
      <c r="F500" s="184"/>
    </row>
    <row r="501" spans="1:6">
      <c r="A501" s="177"/>
      <c r="B501" s="179"/>
      <c r="C501" s="180"/>
      <c r="D501" s="181"/>
      <c r="E501" s="184"/>
      <c r="F501" s="184"/>
    </row>
    <row r="502" spans="1:6">
      <c r="A502" s="177"/>
      <c r="B502" s="179"/>
      <c r="C502" s="180"/>
      <c r="D502" s="181"/>
      <c r="E502" s="184"/>
      <c r="F502" s="184"/>
    </row>
    <row r="503" spans="1:6">
      <c r="A503" s="177"/>
      <c r="B503" s="179"/>
      <c r="C503" s="180"/>
      <c r="D503" s="181"/>
      <c r="E503" s="184"/>
      <c r="F503" s="184"/>
    </row>
    <row r="504" spans="1:6">
      <c r="A504" s="177"/>
      <c r="B504" s="179"/>
      <c r="C504" s="180"/>
      <c r="D504" s="181"/>
      <c r="E504" s="184"/>
      <c r="F504" s="184"/>
    </row>
    <row r="505" spans="1:6">
      <c r="A505" s="177"/>
      <c r="B505" s="179"/>
      <c r="C505" s="180"/>
      <c r="D505" s="181"/>
      <c r="E505" s="184"/>
      <c r="F505" s="184"/>
    </row>
    <row r="506" spans="1:6">
      <c r="A506" s="177"/>
      <c r="B506" s="179"/>
      <c r="C506" s="180"/>
      <c r="D506" s="181"/>
      <c r="E506" s="184"/>
      <c r="F506" s="184"/>
    </row>
    <row r="507" spans="1:6">
      <c r="A507" s="177"/>
      <c r="B507" s="179"/>
      <c r="C507" s="180"/>
      <c r="D507" s="181"/>
      <c r="E507" s="184"/>
      <c r="F507" s="184"/>
    </row>
    <row r="508" spans="1:6">
      <c r="A508" s="177"/>
      <c r="B508" s="179"/>
      <c r="C508" s="180"/>
      <c r="D508" s="181"/>
      <c r="E508" s="184"/>
      <c r="F508" s="184"/>
    </row>
    <row r="509" spans="1:6">
      <c r="A509" s="177"/>
      <c r="B509" s="179"/>
      <c r="C509" s="180"/>
      <c r="D509" s="181"/>
      <c r="E509" s="184"/>
      <c r="F509" s="184"/>
    </row>
    <row r="510" spans="1:6">
      <c r="A510" s="177"/>
      <c r="B510" s="179"/>
      <c r="C510" s="180"/>
      <c r="D510" s="181"/>
      <c r="E510" s="184"/>
      <c r="F510" s="184"/>
    </row>
    <row r="511" spans="1:6">
      <c r="A511" s="177"/>
      <c r="B511" s="179"/>
      <c r="C511" s="180"/>
      <c r="D511" s="181"/>
      <c r="E511" s="184"/>
      <c r="F511" s="184"/>
    </row>
    <row r="512" spans="1:6">
      <c r="A512" s="177"/>
      <c r="B512" s="179"/>
      <c r="C512" s="180"/>
      <c r="D512" s="181"/>
      <c r="E512" s="184"/>
      <c r="F512" s="184"/>
    </row>
    <row r="513" spans="1:6">
      <c r="A513" s="177"/>
      <c r="B513" s="179"/>
      <c r="C513" s="180"/>
      <c r="D513" s="181"/>
      <c r="E513" s="184"/>
      <c r="F513" s="184"/>
    </row>
    <row r="514" spans="1:6">
      <c r="A514" s="177"/>
      <c r="B514" s="179"/>
      <c r="C514" s="180"/>
      <c r="D514" s="181"/>
      <c r="E514" s="184"/>
      <c r="F514" s="184"/>
    </row>
    <row r="515" spans="1:6">
      <c r="A515" s="177"/>
      <c r="B515" s="179"/>
      <c r="C515" s="180"/>
      <c r="D515" s="181"/>
      <c r="E515" s="184"/>
      <c r="F515" s="184"/>
    </row>
    <row r="516" spans="1:6">
      <c r="A516" s="177"/>
      <c r="B516" s="179"/>
      <c r="C516" s="180"/>
      <c r="D516" s="181"/>
      <c r="E516" s="184"/>
      <c r="F516" s="184"/>
    </row>
    <row r="517" spans="1:6">
      <c r="A517" s="177"/>
      <c r="B517" s="179"/>
      <c r="C517" s="180"/>
      <c r="D517" s="181"/>
      <c r="E517" s="184"/>
      <c r="F517" s="184"/>
    </row>
    <row r="518" spans="1:6">
      <c r="A518" s="177"/>
      <c r="B518" s="179"/>
      <c r="C518" s="180"/>
      <c r="D518" s="181"/>
      <c r="E518" s="184"/>
      <c r="F518" s="184"/>
    </row>
    <row r="519" spans="1:6">
      <c r="A519" s="177"/>
      <c r="B519" s="179"/>
      <c r="C519" s="180"/>
      <c r="D519" s="181"/>
      <c r="E519" s="184"/>
      <c r="F519" s="184"/>
    </row>
    <row r="520" spans="1:6">
      <c r="A520" s="177"/>
      <c r="B520" s="179"/>
      <c r="C520" s="180"/>
      <c r="D520" s="181"/>
      <c r="E520" s="184"/>
      <c r="F520" s="184"/>
    </row>
    <row r="521" spans="1:6">
      <c r="A521" s="177"/>
      <c r="B521" s="179"/>
      <c r="C521" s="180"/>
      <c r="D521" s="181"/>
      <c r="E521" s="184"/>
      <c r="F521" s="184"/>
    </row>
    <row r="522" spans="1:6">
      <c r="A522" s="177"/>
      <c r="B522" s="179"/>
      <c r="C522" s="180"/>
      <c r="D522" s="181"/>
      <c r="E522" s="184"/>
      <c r="F522" s="184"/>
    </row>
    <row r="523" spans="1:6">
      <c r="A523" s="177"/>
      <c r="B523" s="179"/>
      <c r="C523" s="180"/>
      <c r="D523" s="181"/>
      <c r="E523" s="184"/>
      <c r="F523" s="184"/>
    </row>
    <row r="524" spans="1:6">
      <c r="A524" s="177"/>
      <c r="B524" s="179"/>
      <c r="C524" s="180"/>
      <c r="D524" s="181"/>
      <c r="E524" s="184"/>
      <c r="F524" s="184"/>
    </row>
    <row r="525" spans="1:6">
      <c r="A525" s="177"/>
      <c r="B525" s="179"/>
      <c r="C525" s="180"/>
      <c r="D525" s="181"/>
      <c r="E525" s="184"/>
      <c r="F525" s="184"/>
    </row>
    <row r="526" spans="1:6">
      <c r="A526" s="177"/>
      <c r="B526" s="179"/>
      <c r="C526" s="180"/>
      <c r="D526" s="181"/>
      <c r="E526" s="184"/>
      <c r="F526" s="184"/>
    </row>
    <row r="527" spans="1:6">
      <c r="A527" s="177"/>
      <c r="B527" s="179"/>
      <c r="C527" s="180"/>
      <c r="D527" s="181"/>
      <c r="E527" s="184"/>
      <c r="F527" s="184"/>
    </row>
    <row r="528" spans="1:6">
      <c r="A528" s="177"/>
      <c r="B528" s="179"/>
      <c r="C528" s="180"/>
      <c r="D528" s="181"/>
      <c r="E528" s="184"/>
      <c r="F528" s="184"/>
    </row>
    <row r="529" spans="1:6">
      <c r="A529" s="177"/>
      <c r="B529" s="179"/>
      <c r="C529" s="180"/>
      <c r="D529" s="181"/>
      <c r="E529" s="184"/>
      <c r="F529" s="184"/>
    </row>
    <row r="530" spans="1:6">
      <c r="A530" s="177"/>
      <c r="B530" s="179"/>
      <c r="C530" s="180"/>
      <c r="D530" s="181"/>
      <c r="E530" s="184"/>
      <c r="F530" s="184"/>
    </row>
    <row r="531" spans="1:6">
      <c r="A531" s="177"/>
      <c r="B531" s="179"/>
      <c r="C531" s="180"/>
      <c r="D531" s="181"/>
      <c r="E531" s="184"/>
      <c r="F531" s="184"/>
    </row>
    <row r="532" spans="1:6">
      <c r="A532" s="177"/>
      <c r="B532" s="179"/>
      <c r="C532" s="180"/>
      <c r="D532" s="181"/>
      <c r="E532" s="184"/>
      <c r="F532" s="184"/>
    </row>
    <row r="533" spans="1:6">
      <c r="A533" s="177"/>
      <c r="B533" s="179"/>
      <c r="C533" s="180"/>
      <c r="D533" s="181"/>
      <c r="E533" s="184"/>
      <c r="F533" s="184"/>
    </row>
    <row r="534" spans="1:6">
      <c r="A534" s="177"/>
      <c r="B534" s="179"/>
      <c r="C534" s="180"/>
      <c r="D534" s="181"/>
      <c r="E534" s="184"/>
      <c r="F534" s="184"/>
    </row>
    <row r="535" spans="1:6">
      <c r="A535" s="177"/>
      <c r="B535" s="179"/>
      <c r="C535" s="180"/>
      <c r="D535" s="181"/>
      <c r="E535" s="184"/>
      <c r="F535" s="184"/>
    </row>
    <row r="536" spans="1:6">
      <c r="A536" s="177"/>
      <c r="B536" s="179"/>
      <c r="C536" s="180"/>
      <c r="D536" s="181"/>
      <c r="E536" s="184"/>
      <c r="F536" s="184"/>
    </row>
    <row r="537" spans="1:6">
      <c r="A537" s="177"/>
      <c r="B537" s="179"/>
      <c r="C537" s="180"/>
      <c r="D537" s="181"/>
      <c r="E537" s="184"/>
      <c r="F537" s="184"/>
    </row>
    <row r="538" spans="1:6">
      <c r="A538" s="177"/>
      <c r="B538" s="179"/>
      <c r="C538" s="180"/>
      <c r="D538" s="181"/>
      <c r="E538" s="184"/>
      <c r="F538" s="184"/>
    </row>
    <row r="539" spans="1:6">
      <c r="A539" s="177"/>
      <c r="B539" s="179"/>
      <c r="C539" s="180"/>
      <c r="D539" s="181"/>
      <c r="E539" s="184"/>
      <c r="F539" s="184"/>
    </row>
    <row r="540" spans="1:6">
      <c r="A540" s="177"/>
      <c r="B540" s="179"/>
      <c r="C540" s="180"/>
      <c r="D540" s="181"/>
      <c r="E540" s="184"/>
      <c r="F540" s="184"/>
    </row>
    <row r="541" spans="1:6">
      <c r="A541" s="177"/>
      <c r="B541" s="179"/>
      <c r="C541" s="180"/>
      <c r="D541" s="181"/>
      <c r="E541" s="184"/>
      <c r="F541" s="184"/>
    </row>
    <row r="542" spans="1:6">
      <c r="A542" s="177"/>
      <c r="B542" s="179"/>
      <c r="C542" s="180"/>
      <c r="D542" s="181"/>
      <c r="E542" s="184"/>
      <c r="F542" s="184"/>
    </row>
    <row r="543" spans="1:6">
      <c r="A543" s="177"/>
      <c r="B543" s="179"/>
      <c r="C543" s="180"/>
      <c r="D543" s="181"/>
      <c r="E543" s="184"/>
      <c r="F543" s="184"/>
    </row>
    <row r="544" spans="1:6">
      <c r="A544" s="177"/>
      <c r="B544" s="179"/>
      <c r="C544" s="180"/>
      <c r="D544" s="181"/>
      <c r="E544" s="184"/>
      <c r="F544" s="184"/>
    </row>
    <row r="545" spans="1:6">
      <c r="A545" s="177"/>
      <c r="B545" s="179"/>
      <c r="C545" s="180"/>
      <c r="D545" s="181"/>
      <c r="E545" s="184"/>
      <c r="F545" s="184"/>
    </row>
    <row r="546" spans="1:6">
      <c r="A546" s="177"/>
      <c r="B546" s="179"/>
      <c r="C546" s="180"/>
      <c r="D546" s="181"/>
      <c r="E546" s="184"/>
      <c r="F546" s="184"/>
    </row>
    <row r="547" spans="1:6">
      <c r="A547" s="177"/>
      <c r="B547" s="179"/>
      <c r="C547" s="180"/>
      <c r="D547" s="181"/>
      <c r="E547" s="184"/>
      <c r="F547" s="184"/>
    </row>
    <row r="548" spans="1:6">
      <c r="A548" s="177"/>
      <c r="B548" s="179"/>
      <c r="C548" s="180"/>
      <c r="D548" s="181"/>
      <c r="E548" s="184"/>
      <c r="F548" s="184"/>
    </row>
    <row r="549" spans="1:6">
      <c r="A549" s="177"/>
      <c r="B549" s="179"/>
      <c r="C549" s="180"/>
      <c r="D549" s="181"/>
      <c r="E549" s="184"/>
      <c r="F549" s="184"/>
    </row>
    <row r="550" spans="1:6">
      <c r="A550" s="177"/>
      <c r="B550" s="179"/>
      <c r="C550" s="180"/>
      <c r="D550" s="181"/>
      <c r="E550" s="184"/>
      <c r="F550" s="184"/>
    </row>
    <row r="551" spans="1:6">
      <c r="A551" s="177"/>
      <c r="B551" s="179"/>
      <c r="C551" s="180"/>
      <c r="D551" s="181"/>
      <c r="E551" s="184"/>
      <c r="F551" s="184"/>
    </row>
    <row r="552" spans="1:6">
      <c r="A552" s="177"/>
      <c r="B552" s="179"/>
      <c r="C552" s="180"/>
      <c r="D552" s="181"/>
      <c r="E552" s="184"/>
      <c r="F552" s="184"/>
    </row>
    <row r="553" spans="1:6">
      <c r="A553" s="177"/>
      <c r="B553" s="179"/>
      <c r="C553" s="180"/>
      <c r="D553" s="181"/>
      <c r="E553" s="184"/>
      <c r="F553" s="184"/>
    </row>
    <row r="554" spans="1:6">
      <c r="A554" s="177"/>
      <c r="B554" s="179"/>
      <c r="C554" s="180"/>
      <c r="D554" s="181"/>
      <c r="E554" s="184"/>
      <c r="F554" s="184"/>
    </row>
    <row r="555" spans="1:6">
      <c r="A555" s="177"/>
      <c r="B555" s="179"/>
      <c r="C555" s="180"/>
      <c r="D555" s="181"/>
      <c r="E555" s="184"/>
      <c r="F555" s="184"/>
    </row>
    <row r="556" spans="1:6">
      <c r="A556" s="177"/>
      <c r="B556" s="179"/>
      <c r="C556" s="180"/>
      <c r="D556" s="181"/>
      <c r="E556" s="184"/>
      <c r="F556" s="184"/>
    </row>
    <row r="557" spans="1:6">
      <c r="A557" s="177"/>
      <c r="B557" s="179"/>
      <c r="C557" s="180"/>
      <c r="D557" s="181"/>
      <c r="E557" s="184"/>
      <c r="F557" s="184"/>
    </row>
    <row r="558" spans="1:6">
      <c r="A558" s="177"/>
      <c r="B558" s="179"/>
      <c r="C558" s="180"/>
      <c r="D558" s="181"/>
      <c r="E558" s="184"/>
      <c r="F558" s="184"/>
    </row>
    <row r="559" spans="1:6">
      <c r="A559" s="177"/>
      <c r="B559" s="179"/>
      <c r="C559" s="180"/>
      <c r="D559" s="181"/>
      <c r="E559" s="184"/>
      <c r="F559" s="184"/>
    </row>
    <row r="560" spans="1:6">
      <c r="A560" s="177"/>
      <c r="B560" s="179"/>
      <c r="C560" s="180"/>
      <c r="D560" s="181"/>
      <c r="E560" s="184"/>
      <c r="F560" s="184"/>
    </row>
    <row r="561" spans="1:6">
      <c r="A561" s="177"/>
      <c r="B561" s="179"/>
      <c r="C561" s="180"/>
      <c r="D561" s="181"/>
      <c r="E561" s="184"/>
      <c r="F561" s="184"/>
    </row>
    <row r="562" spans="1:6">
      <c r="A562" s="177"/>
      <c r="B562" s="179"/>
      <c r="C562" s="180"/>
      <c r="D562" s="181"/>
      <c r="E562" s="184"/>
      <c r="F562" s="184"/>
    </row>
    <row r="563" spans="1:6">
      <c r="A563" s="177"/>
      <c r="B563" s="179"/>
      <c r="C563" s="180"/>
      <c r="D563" s="181"/>
      <c r="E563" s="184"/>
      <c r="F563" s="184"/>
    </row>
    <row r="564" spans="1:6">
      <c r="A564" s="177"/>
      <c r="B564" s="179"/>
      <c r="C564" s="180"/>
      <c r="D564" s="181"/>
      <c r="E564" s="184"/>
      <c r="F564" s="184"/>
    </row>
    <row r="565" spans="1:6">
      <c r="A565" s="177"/>
      <c r="B565" s="179"/>
      <c r="C565" s="180"/>
      <c r="D565" s="181"/>
      <c r="E565" s="184"/>
      <c r="F565" s="184"/>
    </row>
    <row r="566" spans="1:6">
      <c r="A566" s="177"/>
      <c r="B566" s="179"/>
      <c r="C566" s="180"/>
      <c r="D566" s="181"/>
      <c r="E566" s="184"/>
      <c r="F566" s="184"/>
    </row>
    <row r="567" spans="1:6">
      <c r="A567" s="177"/>
      <c r="B567" s="179"/>
      <c r="C567" s="180"/>
      <c r="D567" s="181"/>
      <c r="E567" s="184"/>
      <c r="F567" s="184"/>
    </row>
    <row r="568" spans="1:6">
      <c r="A568" s="177"/>
      <c r="B568" s="179"/>
      <c r="C568" s="180"/>
      <c r="D568" s="181"/>
      <c r="E568" s="184"/>
      <c r="F568" s="184"/>
    </row>
    <row r="569" spans="1:6">
      <c r="A569" s="177"/>
      <c r="B569" s="179"/>
      <c r="C569" s="180"/>
      <c r="D569" s="181"/>
      <c r="E569" s="184"/>
      <c r="F569" s="184"/>
    </row>
    <row r="570" spans="1:6">
      <c r="A570" s="177"/>
      <c r="B570" s="179"/>
      <c r="C570" s="180"/>
      <c r="D570" s="181"/>
      <c r="E570" s="184"/>
      <c r="F570" s="184"/>
    </row>
    <row r="571" spans="1:6">
      <c r="A571" s="177"/>
      <c r="B571" s="179"/>
      <c r="C571" s="180"/>
      <c r="D571" s="181"/>
      <c r="E571" s="184"/>
      <c r="F571" s="184"/>
    </row>
    <row r="572" spans="1:6">
      <c r="A572" s="177"/>
      <c r="B572" s="179"/>
      <c r="C572" s="180"/>
      <c r="D572" s="181"/>
      <c r="E572" s="184"/>
      <c r="F572" s="184"/>
    </row>
    <row r="573" spans="1:6">
      <c r="A573" s="177"/>
      <c r="B573" s="179"/>
      <c r="C573" s="180"/>
      <c r="D573" s="181"/>
      <c r="E573" s="184"/>
      <c r="F573" s="184"/>
    </row>
    <row r="574" spans="1:6">
      <c r="A574" s="177"/>
      <c r="B574" s="179"/>
      <c r="C574" s="180"/>
      <c r="D574" s="181"/>
      <c r="E574" s="184"/>
      <c r="F574" s="184"/>
    </row>
    <row r="575" spans="1:6">
      <c r="A575" s="177"/>
      <c r="B575" s="179"/>
      <c r="C575" s="180"/>
      <c r="D575" s="181"/>
      <c r="E575" s="184"/>
      <c r="F575" s="184"/>
    </row>
    <row r="576" spans="1:6">
      <c r="A576" s="177"/>
      <c r="B576" s="179"/>
      <c r="C576" s="180"/>
      <c r="D576" s="181"/>
      <c r="E576" s="184"/>
      <c r="F576" s="184"/>
    </row>
    <row r="577" spans="1:6">
      <c r="A577" s="177"/>
      <c r="B577" s="179"/>
      <c r="C577" s="180"/>
      <c r="D577" s="181"/>
      <c r="E577" s="184"/>
      <c r="F577" s="184"/>
    </row>
    <row r="578" spans="1:6">
      <c r="A578" s="177"/>
      <c r="B578" s="179"/>
      <c r="C578" s="180"/>
      <c r="D578" s="181"/>
      <c r="E578" s="184"/>
      <c r="F578" s="184"/>
    </row>
    <row r="579" spans="1:6">
      <c r="A579" s="177"/>
      <c r="B579" s="179"/>
      <c r="C579" s="180"/>
      <c r="D579" s="181"/>
      <c r="E579" s="184"/>
      <c r="F579" s="184"/>
    </row>
    <row r="580" spans="1:6">
      <c r="A580" s="177"/>
      <c r="B580" s="179"/>
      <c r="C580" s="180"/>
      <c r="D580" s="181"/>
      <c r="E580" s="184"/>
      <c r="F580" s="184"/>
    </row>
    <row r="581" spans="1:6">
      <c r="A581" s="177"/>
      <c r="B581" s="179"/>
      <c r="C581" s="180"/>
      <c r="D581" s="181"/>
      <c r="E581" s="184"/>
      <c r="F581" s="184"/>
    </row>
    <row r="582" spans="1:6">
      <c r="A582" s="177"/>
      <c r="B582" s="179"/>
      <c r="C582" s="180"/>
      <c r="D582" s="181"/>
      <c r="E582" s="184"/>
      <c r="F582" s="184"/>
    </row>
    <row r="583" spans="1:6">
      <c r="A583" s="177"/>
      <c r="B583" s="179"/>
      <c r="C583" s="180"/>
      <c r="D583" s="181"/>
      <c r="E583" s="184"/>
      <c r="F583" s="184"/>
    </row>
    <row r="584" spans="1:6">
      <c r="A584" s="177"/>
      <c r="B584" s="179"/>
      <c r="C584" s="180"/>
      <c r="D584" s="181"/>
      <c r="E584" s="184"/>
      <c r="F584" s="184"/>
    </row>
    <row r="585" spans="1:6">
      <c r="A585" s="177"/>
      <c r="B585" s="179"/>
      <c r="C585" s="180"/>
      <c r="D585" s="181"/>
      <c r="E585" s="184"/>
      <c r="F585" s="184"/>
    </row>
    <row r="586" spans="1:6">
      <c r="A586" s="177"/>
      <c r="B586" s="179"/>
      <c r="C586" s="180"/>
      <c r="D586" s="181"/>
      <c r="E586" s="184"/>
      <c r="F586" s="184"/>
    </row>
    <row r="587" spans="1:6">
      <c r="A587" s="177"/>
      <c r="B587" s="179"/>
      <c r="C587" s="180"/>
      <c r="D587" s="181"/>
      <c r="E587" s="184"/>
      <c r="F587" s="184"/>
    </row>
    <row r="588" spans="1:6">
      <c r="A588" s="177"/>
      <c r="B588" s="179"/>
      <c r="C588" s="180"/>
      <c r="D588" s="181"/>
      <c r="E588" s="184"/>
      <c r="F588" s="184"/>
    </row>
    <row r="589" spans="1:6">
      <c r="A589" s="177"/>
      <c r="B589" s="179"/>
      <c r="C589" s="180"/>
      <c r="D589" s="181"/>
      <c r="E589" s="184"/>
      <c r="F589" s="184"/>
    </row>
    <row r="590" spans="1:6">
      <c r="A590" s="177"/>
      <c r="B590" s="179"/>
      <c r="C590" s="180"/>
      <c r="D590" s="181"/>
      <c r="E590" s="184"/>
      <c r="F590" s="184"/>
    </row>
    <row r="591" spans="1:6">
      <c r="A591" s="177"/>
      <c r="B591" s="179"/>
      <c r="C591" s="180"/>
      <c r="D591" s="181"/>
      <c r="E591" s="184"/>
      <c r="F591" s="184"/>
    </row>
    <row r="592" spans="1:6">
      <c r="A592" s="177"/>
      <c r="B592" s="179"/>
      <c r="C592" s="180"/>
      <c r="D592" s="181"/>
      <c r="E592" s="184"/>
      <c r="F592" s="184"/>
    </row>
    <row r="593" spans="1:6">
      <c r="A593" s="177"/>
      <c r="B593" s="179"/>
      <c r="C593" s="180"/>
      <c r="D593" s="181"/>
      <c r="E593" s="184"/>
      <c r="F593" s="184"/>
    </row>
    <row r="594" spans="1:6">
      <c r="A594" s="177"/>
      <c r="B594" s="179"/>
      <c r="C594" s="180"/>
      <c r="D594" s="181"/>
      <c r="E594" s="184"/>
      <c r="F594" s="184"/>
    </row>
    <row r="595" spans="1:6">
      <c r="A595" s="177"/>
      <c r="B595" s="179"/>
      <c r="C595" s="180"/>
      <c r="D595" s="181"/>
      <c r="E595" s="184"/>
      <c r="F595" s="184"/>
    </row>
    <row r="596" spans="1:6">
      <c r="A596" s="177"/>
      <c r="B596" s="179"/>
      <c r="C596" s="180"/>
      <c r="D596" s="181"/>
      <c r="E596" s="184"/>
      <c r="F596" s="184"/>
    </row>
    <row r="597" spans="1:6">
      <c r="A597" s="177"/>
      <c r="B597" s="179"/>
      <c r="C597" s="180"/>
      <c r="D597" s="181"/>
      <c r="E597" s="184"/>
      <c r="F597" s="184"/>
    </row>
    <row r="598" spans="1:6">
      <c r="A598" s="177"/>
      <c r="B598" s="179"/>
      <c r="C598" s="180"/>
      <c r="D598" s="181"/>
      <c r="E598" s="184"/>
      <c r="F598" s="184"/>
    </row>
    <row r="599" spans="1:6">
      <c r="A599" s="177"/>
      <c r="B599" s="179"/>
      <c r="C599" s="180"/>
      <c r="D599" s="181"/>
      <c r="E599" s="184"/>
      <c r="F599" s="184"/>
    </row>
    <row r="600" spans="1:6">
      <c r="A600" s="177"/>
      <c r="B600" s="179"/>
      <c r="C600" s="180"/>
      <c r="D600" s="181"/>
      <c r="E600" s="184"/>
      <c r="F600" s="184"/>
    </row>
    <row r="601" spans="1:6">
      <c r="A601" s="177"/>
      <c r="B601" s="179"/>
      <c r="C601" s="180"/>
      <c r="D601" s="181"/>
      <c r="E601" s="184"/>
      <c r="F601" s="184"/>
    </row>
    <row r="602" spans="1:6">
      <c r="A602" s="177"/>
      <c r="B602" s="179"/>
      <c r="C602" s="180"/>
      <c r="D602" s="181"/>
      <c r="E602" s="184"/>
      <c r="F602" s="184"/>
    </row>
    <row r="603" spans="1:6">
      <c r="A603" s="177"/>
      <c r="B603" s="179"/>
      <c r="C603" s="180"/>
      <c r="D603" s="181"/>
      <c r="E603" s="184"/>
      <c r="F603" s="184"/>
    </row>
    <row r="604" spans="1:6">
      <c r="A604" s="177"/>
      <c r="B604" s="179"/>
      <c r="C604" s="180"/>
      <c r="D604" s="181"/>
      <c r="E604" s="184"/>
      <c r="F604" s="184"/>
    </row>
    <row r="605" spans="1:6">
      <c r="A605" s="177"/>
      <c r="B605" s="179"/>
      <c r="C605" s="180"/>
      <c r="D605" s="181"/>
      <c r="E605" s="184"/>
      <c r="F605" s="184"/>
    </row>
    <row r="606" spans="1:6">
      <c r="A606" s="177"/>
      <c r="B606" s="179"/>
      <c r="C606" s="180"/>
      <c r="D606" s="181"/>
      <c r="E606" s="184"/>
      <c r="F606" s="184"/>
    </row>
    <row r="607" spans="1:6">
      <c r="A607" s="177"/>
      <c r="B607" s="179"/>
      <c r="C607" s="180"/>
      <c r="D607" s="181"/>
      <c r="E607" s="184"/>
      <c r="F607" s="184"/>
    </row>
    <row r="608" spans="1:6">
      <c r="A608" s="177"/>
      <c r="B608" s="179"/>
      <c r="C608" s="180"/>
      <c r="D608" s="181"/>
      <c r="E608" s="184"/>
      <c r="F608" s="184"/>
    </row>
    <row r="609" spans="1:6">
      <c r="A609" s="177"/>
      <c r="B609" s="179"/>
      <c r="C609" s="180"/>
      <c r="D609" s="181"/>
      <c r="E609" s="184"/>
      <c r="F609" s="184"/>
    </row>
    <row r="610" spans="1:6">
      <c r="A610" s="177"/>
      <c r="B610" s="179"/>
      <c r="C610" s="180"/>
      <c r="D610" s="181"/>
      <c r="E610" s="184"/>
      <c r="F610" s="184"/>
    </row>
    <row r="611" spans="1:6">
      <c r="A611" s="177"/>
      <c r="B611" s="179"/>
      <c r="C611" s="180"/>
      <c r="D611" s="181"/>
      <c r="E611" s="184"/>
      <c r="F611" s="184"/>
    </row>
    <row r="612" spans="1:6">
      <c r="A612" s="177"/>
      <c r="B612" s="179"/>
      <c r="C612" s="180"/>
      <c r="D612" s="181"/>
      <c r="E612" s="184"/>
      <c r="F612" s="184"/>
    </row>
    <row r="613" spans="1:6">
      <c r="A613" s="177"/>
      <c r="B613" s="179"/>
      <c r="C613" s="180"/>
      <c r="D613" s="181"/>
      <c r="E613" s="184"/>
      <c r="F613" s="184"/>
    </row>
    <row r="614" spans="1:6">
      <c r="A614" s="177"/>
      <c r="B614" s="179"/>
      <c r="C614" s="180"/>
      <c r="D614" s="181"/>
      <c r="E614" s="184"/>
      <c r="F614" s="184"/>
    </row>
    <row r="615" spans="1:6">
      <c r="A615" s="177"/>
      <c r="B615" s="179"/>
      <c r="C615" s="180"/>
      <c r="D615" s="181"/>
      <c r="E615" s="184"/>
      <c r="F615" s="184"/>
    </row>
    <row r="616" spans="1:6">
      <c r="A616" s="177"/>
      <c r="B616" s="179"/>
      <c r="C616" s="180"/>
      <c r="D616" s="181"/>
      <c r="E616" s="184"/>
      <c r="F616" s="184"/>
    </row>
    <row r="617" spans="1:6">
      <c r="A617" s="177"/>
      <c r="B617" s="179"/>
      <c r="C617" s="180"/>
      <c r="D617" s="181"/>
      <c r="E617" s="184"/>
      <c r="F617" s="184"/>
    </row>
    <row r="618" spans="1:6">
      <c r="A618" s="177"/>
      <c r="B618" s="179"/>
      <c r="C618" s="180"/>
      <c r="D618" s="181"/>
      <c r="E618" s="184"/>
      <c r="F618" s="184"/>
    </row>
    <row r="619" spans="1:6">
      <c r="A619" s="177"/>
      <c r="B619" s="179"/>
      <c r="C619" s="180"/>
      <c r="D619" s="181"/>
      <c r="E619" s="184"/>
      <c r="F619" s="184"/>
    </row>
    <row r="620" spans="1:6">
      <c r="A620" s="177"/>
      <c r="B620" s="179"/>
      <c r="C620" s="180"/>
      <c r="D620" s="181"/>
      <c r="E620" s="184"/>
      <c r="F620" s="184"/>
    </row>
    <row r="621" spans="1:6">
      <c r="A621" s="177"/>
      <c r="B621" s="179"/>
      <c r="C621" s="180"/>
      <c r="D621" s="181"/>
      <c r="E621" s="184"/>
      <c r="F621" s="184"/>
    </row>
    <row r="622" spans="1:6">
      <c r="A622" s="177"/>
      <c r="B622" s="179"/>
      <c r="C622" s="180"/>
      <c r="D622" s="181"/>
      <c r="E622" s="184"/>
      <c r="F622" s="184"/>
    </row>
    <row r="623" spans="1:6">
      <c r="A623" s="177"/>
      <c r="B623" s="179"/>
      <c r="C623" s="180"/>
      <c r="D623" s="181"/>
      <c r="E623" s="184"/>
      <c r="F623" s="184"/>
    </row>
    <row r="624" spans="1:6">
      <c r="A624" s="177"/>
      <c r="B624" s="179"/>
      <c r="C624" s="180"/>
      <c r="D624" s="181"/>
      <c r="E624" s="184"/>
      <c r="F624" s="184"/>
    </row>
    <row r="625" spans="1:6">
      <c r="A625" s="177"/>
      <c r="B625" s="179"/>
      <c r="C625" s="180"/>
      <c r="D625" s="181"/>
      <c r="E625" s="184"/>
      <c r="F625" s="184"/>
    </row>
    <row r="626" spans="1:6">
      <c r="A626" s="177"/>
      <c r="B626" s="179"/>
      <c r="C626" s="180"/>
      <c r="D626" s="181"/>
      <c r="E626" s="184"/>
      <c r="F626" s="184"/>
    </row>
    <row r="627" spans="1:6">
      <c r="A627" s="177"/>
      <c r="B627" s="179"/>
      <c r="C627" s="180"/>
      <c r="D627" s="181"/>
      <c r="E627" s="184"/>
      <c r="F627" s="184"/>
    </row>
    <row r="628" spans="1:6">
      <c r="A628" s="177"/>
      <c r="B628" s="179"/>
      <c r="C628" s="180"/>
      <c r="D628" s="181"/>
      <c r="E628" s="184"/>
      <c r="F628" s="184"/>
    </row>
    <row r="629" spans="1:6">
      <c r="A629" s="177"/>
      <c r="B629" s="179"/>
      <c r="C629" s="180"/>
      <c r="D629" s="181"/>
      <c r="E629" s="184"/>
      <c r="F629" s="184"/>
    </row>
    <row r="630" spans="1:6">
      <c r="A630" s="177"/>
      <c r="B630" s="179"/>
      <c r="C630" s="180"/>
      <c r="D630" s="181"/>
      <c r="E630" s="184"/>
      <c r="F630" s="184"/>
    </row>
    <row r="631" spans="1:6">
      <c r="A631" s="177"/>
      <c r="B631" s="179"/>
      <c r="C631" s="180"/>
      <c r="D631" s="181"/>
      <c r="E631" s="184"/>
      <c r="F631" s="184"/>
    </row>
    <row r="632" spans="1:6">
      <c r="A632" s="177"/>
      <c r="B632" s="179"/>
      <c r="C632" s="180"/>
      <c r="D632" s="181"/>
      <c r="E632" s="184"/>
      <c r="F632" s="184"/>
    </row>
    <row r="633" spans="1:6">
      <c r="A633" s="177"/>
      <c r="B633" s="179"/>
      <c r="C633" s="180"/>
      <c r="D633" s="181"/>
      <c r="E633" s="184"/>
      <c r="F633" s="184"/>
    </row>
    <row r="634" spans="1:6">
      <c r="A634" s="177"/>
      <c r="B634" s="179"/>
      <c r="C634" s="180"/>
      <c r="D634" s="181"/>
      <c r="E634" s="184"/>
      <c r="F634" s="184"/>
    </row>
    <row r="635" spans="1:6">
      <c r="A635" s="177"/>
      <c r="B635" s="179"/>
      <c r="C635" s="180"/>
      <c r="D635" s="181"/>
      <c r="E635" s="184"/>
      <c r="F635" s="184"/>
    </row>
    <row r="636" spans="1:6">
      <c r="A636" s="177"/>
      <c r="B636" s="179"/>
      <c r="C636" s="180"/>
      <c r="D636" s="181"/>
      <c r="E636" s="184"/>
      <c r="F636" s="184"/>
    </row>
    <row r="637" spans="1:6">
      <c r="A637" s="177"/>
      <c r="B637" s="179"/>
      <c r="C637" s="180"/>
      <c r="D637" s="181"/>
      <c r="E637" s="184"/>
      <c r="F637" s="184"/>
    </row>
    <row r="638" spans="1:6">
      <c r="A638" s="177"/>
      <c r="B638" s="179"/>
      <c r="C638" s="180"/>
      <c r="D638" s="181"/>
      <c r="E638" s="184"/>
      <c r="F638" s="184"/>
    </row>
    <row r="639" spans="1:6">
      <c r="A639" s="177"/>
      <c r="B639" s="179"/>
      <c r="C639" s="180"/>
      <c r="D639" s="181"/>
      <c r="E639" s="184"/>
      <c r="F639" s="184"/>
    </row>
    <row r="640" spans="1:6">
      <c r="A640" s="177"/>
      <c r="B640" s="179"/>
      <c r="C640" s="180"/>
      <c r="D640" s="181"/>
      <c r="E640" s="184"/>
      <c r="F640" s="184"/>
    </row>
    <row r="641" spans="1:6">
      <c r="A641" s="177"/>
      <c r="B641" s="179"/>
      <c r="C641" s="180"/>
      <c r="D641" s="181"/>
      <c r="E641" s="184"/>
      <c r="F641" s="184"/>
    </row>
    <row r="642" spans="1:6">
      <c r="A642" s="177"/>
      <c r="B642" s="179"/>
      <c r="C642" s="180"/>
      <c r="D642" s="181"/>
      <c r="E642" s="184"/>
      <c r="F642" s="184"/>
    </row>
    <row r="643" spans="1:6">
      <c r="A643" s="177"/>
      <c r="B643" s="179"/>
      <c r="C643" s="180"/>
      <c r="D643" s="181"/>
      <c r="E643" s="184"/>
      <c r="F643" s="184"/>
    </row>
    <row r="644" spans="1:6">
      <c r="A644" s="177"/>
      <c r="B644" s="179"/>
      <c r="C644" s="180"/>
      <c r="D644" s="181"/>
      <c r="E644" s="184"/>
      <c r="F644" s="184"/>
    </row>
    <row r="645" spans="1:6">
      <c r="A645" s="177"/>
      <c r="B645" s="179"/>
      <c r="C645" s="180"/>
      <c r="D645" s="181"/>
      <c r="E645" s="184"/>
      <c r="F645" s="184"/>
    </row>
    <row r="646" spans="1:6">
      <c r="A646" s="177"/>
      <c r="B646" s="179"/>
      <c r="C646" s="180"/>
      <c r="D646" s="181"/>
      <c r="E646" s="184"/>
      <c r="F646" s="184"/>
    </row>
    <row r="647" spans="1:6">
      <c r="A647" s="177"/>
      <c r="B647" s="179"/>
      <c r="C647" s="180"/>
      <c r="D647" s="181"/>
      <c r="E647" s="184"/>
      <c r="F647" s="184"/>
    </row>
    <row r="648" spans="1:6">
      <c r="A648" s="177"/>
      <c r="B648" s="179"/>
      <c r="C648" s="180"/>
      <c r="D648" s="181"/>
      <c r="E648" s="184"/>
      <c r="F648" s="184"/>
    </row>
    <row r="649" spans="1:6">
      <c r="A649" s="177"/>
      <c r="B649" s="179"/>
      <c r="C649" s="180"/>
      <c r="D649" s="181"/>
      <c r="E649" s="184"/>
      <c r="F649" s="184"/>
    </row>
    <row r="650" spans="1:6">
      <c r="A650" s="177"/>
      <c r="B650" s="179"/>
      <c r="C650" s="180"/>
      <c r="D650" s="181"/>
      <c r="E650" s="184"/>
      <c r="F650" s="184"/>
    </row>
    <row r="651" spans="1:6">
      <c r="A651" s="177"/>
      <c r="B651" s="179"/>
      <c r="C651" s="180"/>
      <c r="D651" s="181"/>
      <c r="E651" s="184"/>
      <c r="F651" s="184"/>
    </row>
    <row r="652" spans="1:6">
      <c r="A652" s="177"/>
      <c r="B652" s="179"/>
      <c r="C652" s="180"/>
      <c r="D652" s="181"/>
      <c r="E652" s="184"/>
      <c r="F652" s="184"/>
    </row>
    <row r="653" spans="1:6">
      <c r="A653" s="177"/>
      <c r="B653" s="179"/>
      <c r="C653" s="180"/>
      <c r="D653" s="181"/>
      <c r="E653" s="184"/>
      <c r="F653" s="184"/>
    </row>
    <row r="654" spans="1:6">
      <c r="A654" s="177"/>
      <c r="B654" s="179"/>
      <c r="C654" s="180"/>
      <c r="D654" s="181"/>
      <c r="E654" s="184"/>
      <c r="F654" s="184"/>
    </row>
    <row r="655" spans="1:6">
      <c r="A655" s="177"/>
      <c r="B655" s="179"/>
      <c r="C655" s="180"/>
      <c r="D655" s="181"/>
      <c r="E655" s="184"/>
      <c r="F655" s="184"/>
    </row>
    <row r="656" spans="1:6">
      <c r="A656" s="177"/>
      <c r="B656" s="179"/>
      <c r="C656" s="180"/>
      <c r="D656" s="181"/>
      <c r="E656" s="184"/>
      <c r="F656" s="184"/>
    </row>
    <row r="657" spans="1:6">
      <c r="A657" s="177"/>
      <c r="B657" s="179"/>
      <c r="C657" s="180"/>
      <c r="D657" s="181"/>
      <c r="E657" s="184"/>
      <c r="F657" s="184"/>
    </row>
    <row r="658" spans="1:6">
      <c r="A658" s="177"/>
      <c r="B658" s="179"/>
      <c r="C658" s="180"/>
      <c r="D658" s="181"/>
      <c r="E658" s="184"/>
      <c r="F658" s="184"/>
    </row>
    <row r="659" spans="1:6">
      <c r="A659" s="177"/>
      <c r="B659" s="179"/>
      <c r="C659" s="180"/>
      <c r="D659" s="181"/>
      <c r="E659" s="184"/>
      <c r="F659" s="184"/>
    </row>
    <row r="660" spans="1:6">
      <c r="A660" s="177"/>
      <c r="B660" s="179"/>
      <c r="C660" s="180"/>
      <c r="D660" s="181"/>
      <c r="E660" s="184"/>
      <c r="F660" s="184"/>
    </row>
    <row r="661" spans="1:6">
      <c r="A661" s="177"/>
      <c r="B661" s="179"/>
      <c r="C661" s="180"/>
      <c r="D661" s="181"/>
      <c r="E661" s="184"/>
      <c r="F661" s="184"/>
    </row>
    <row r="662" spans="1:6">
      <c r="A662" s="177"/>
      <c r="B662" s="179"/>
      <c r="C662" s="180"/>
      <c r="D662" s="181"/>
      <c r="E662" s="184"/>
      <c r="F662" s="184"/>
    </row>
    <row r="663" spans="1:6">
      <c r="A663" s="177"/>
      <c r="B663" s="179"/>
      <c r="C663" s="180"/>
      <c r="D663" s="181"/>
      <c r="E663" s="184"/>
      <c r="F663" s="184"/>
    </row>
    <row r="664" spans="1:6">
      <c r="A664" s="177"/>
      <c r="B664" s="179"/>
      <c r="C664" s="180"/>
      <c r="D664" s="181"/>
      <c r="E664" s="184"/>
      <c r="F664" s="184"/>
    </row>
    <row r="665" spans="1:6">
      <c r="A665" s="177"/>
      <c r="B665" s="179"/>
      <c r="C665" s="180"/>
      <c r="D665" s="181"/>
      <c r="E665" s="184"/>
      <c r="F665" s="184"/>
    </row>
    <row r="666" spans="1:6">
      <c r="A666" s="177"/>
      <c r="B666" s="179"/>
      <c r="C666" s="180"/>
      <c r="D666" s="181"/>
      <c r="E666" s="184"/>
      <c r="F666" s="184"/>
    </row>
    <row r="667" spans="1:6">
      <c r="A667" s="177"/>
      <c r="B667" s="179"/>
      <c r="C667" s="180"/>
      <c r="D667" s="181"/>
      <c r="E667" s="184"/>
      <c r="F667" s="184"/>
    </row>
    <row r="668" spans="1:6">
      <c r="A668" s="177"/>
      <c r="B668" s="179"/>
      <c r="C668" s="180"/>
      <c r="D668" s="181"/>
      <c r="E668" s="184"/>
      <c r="F668" s="184"/>
    </row>
    <row r="669" spans="1:6">
      <c r="A669" s="177"/>
      <c r="B669" s="179"/>
      <c r="C669" s="180"/>
      <c r="D669" s="181"/>
      <c r="E669" s="184"/>
      <c r="F669" s="184"/>
    </row>
    <row r="670" spans="1:6">
      <c r="A670" s="177"/>
      <c r="B670" s="179"/>
      <c r="C670" s="180"/>
      <c r="D670" s="181"/>
      <c r="E670" s="184"/>
      <c r="F670" s="184"/>
    </row>
    <row r="671" spans="1:6">
      <c r="A671" s="177"/>
      <c r="B671" s="179"/>
      <c r="C671" s="180"/>
      <c r="D671" s="181"/>
      <c r="E671" s="184"/>
      <c r="F671" s="184"/>
    </row>
    <row r="672" spans="1:6">
      <c r="A672" s="177"/>
      <c r="B672" s="179"/>
      <c r="C672" s="180"/>
      <c r="D672" s="181"/>
      <c r="E672" s="184"/>
      <c r="F672" s="184"/>
    </row>
    <row r="673" spans="1:6">
      <c r="A673" s="177"/>
      <c r="B673" s="179"/>
      <c r="C673" s="180"/>
      <c r="D673" s="181"/>
      <c r="E673" s="184"/>
      <c r="F673" s="184"/>
    </row>
    <row r="674" spans="1:6">
      <c r="A674" s="177"/>
      <c r="B674" s="179"/>
      <c r="C674" s="180"/>
      <c r="D674" s="181"/>
      <c r="E674" s="184"/>
      <c r="F674" s="184"/>
    </row>
    <row r="675" spans="1:6">
      <c r="A675" s="177"/>
      <c r="B675" s="179"/>
      <c r="C675" s="180"/>
      <c r="D675" s="181"/>
      <c r="E675" s="184"/>
      <c r="F675" s="184"/>
    </row>
    <row r="676" spans="1:6">
      <c r="A676" s="177"/>
      <c r="B676" s="179"/>
      <c r="C676" s="180"/>
      <c r="D676" s="181"/>
      <c r="E676" s="184"/>
      <c r="F676" s="184"/>
    </row>
    <row r="677" spans="1:6">
      <c r="A677" s="177"/>
      <c r="B677" s="179"/>
      <c r="C677" s="180"/>
      <c r="D677" s="181"/>
      <c r="E677" s="184"/>
      <c r="F677" s="184"/>
    </row>
    <row r="678" spans="1:6">
      <c r="A678" s="177"/>
      <c r="B678" s="179"/>
      <c r="C678" s="180"/>
      <c r="D678" s="181"/>
      <c r="E678" s="184"/>
      <c r="F678" s="184"/>
    </row>
    <row r="679" spans="1:6">
      <c r="A679" s="177"/>
      <c r="B679" s="179"/>
      <c r="C679" s="180"/>
      <c r="D679" s="181"/>
      <c r="E679" s="184"/>
      <c r="F679" s="184"/>
    </row>
    <row r="680" spans="1:6">
      <c r="A680" s="177"/>
      <c r="B680" s="179"/>
      <c r="C680" s="180"/>
      <c r="D680" s="181"/>
      <c r="E680" s="184"/>
      <c r="F680" s="184"/>
    </row>
    <row r="681" spans="1:6">
      <c r="A681" s="177"/>
      <c r="B681" s="179"/>
      <c r="C681" s="180"/>
      <c r="D681" s="181"/>
      <c r="E681" s="184"/>
      <c r="F681" s="184"/>
    </row>
    <row r="682" spans="1:6">
      <c r="A682" s="177"/>
      <c r="B682" s="179"/>
      <c r="C682" s="180"/>
      <c r="D682" s="181"/>
      <c r="E682" s="184"/>
      <c r="F682" s="184"/>
    </row>
    <row r="683" spans="1:6">
      <c r="A683" s="177"/>
      <c r="B683" s="179"/>
      <c r="C683" s="180"/>
      <c r="D683" s="181"/>
      <c r="E683" s="184"/>
      <c r="F683" s="184"/>
    </row>
    <row r="684" spans="1:6">
      <c r="A684" s="177"/>
      <c r="B684" s="179"/>
      <c r="C684" s="180"/>
      <c r="D684" s="181"/>
      <c r="E684" s="184"/>
      <c r="F684" s="184"/>
    </row>
    <row r="685" spans="1:6">
      <c r="A685" s="177"/>
      <c r="B685" s="179"/>
      <c r="C685" s="180"/>
      <c r="D685" s="181"/>
      <c r="E685" s="184"/>
      <c r="F685" s="184"/>
    </row>
    <row r="686" spans="1:6">
      <c r="A686" s="177"/>
      <c r="B686" s="179"/>
      <c r="C686" s="180"/>
      <c r="D686" s="181"/>
      <c r="E686" s="184"/>
      <c r="F686" s="184"/>
    </row>
    <row r="687" spans="1:6">
      <c r="A687" s="177"/>
      <c r="B687" s="179"/>
      <c r="C687" s="180"/>
      <c r="D687" s="181"/>
      <c r="E687" s="184"/>
      <c r="F687" s="184"/>
    </row>
    <row r="688" spans="1:6">
      <c r="A688" s="177"/>
      <c r="B688" s="179"/>
      <c r="C688" s="180"/>
      <c r="D688" s="181"/>
      <c r="E688" s="184"/>
      <c r="F688" s="184"/>
    </row>
    <row r="689" spans="1:6">
      <c r="A689" s="177"/>
      <c r="B689" s="179"/>
      <c r="C689" s="180"/>
      <c r="D689" s="181"/>
      <c r="E689" s="184"/>
      <c r="F689" s="184"/>
    </row>
    <row r="690" spans="1:6">
      <c r="A690" s="177"/>
      <c r="B690" s="179"/>
      <c r="C690" s="180"/>
      <c r="D690" s="181"/>
      <c r="E690" s="184"/>
      <c r="F690" s="184"/>
    </row>
    <row r="691" spans="1:6">
      <c r="A691" s="177"/>
      <c r="B691" s="179"/>
      <c r="C691" s="180"/>
      <c r="D691" s="181"/>
      <c r="E691" s="184"/>
      <c r="F691" s="184"/>
    </row>
    <row r="692" spans="1:6">
      <c r="A692" s="177"/>
      <c r="B692" s="179"/>
      <c r="C692" s="180"/>
      <c r="D692" s="181"/>
      <c r="E692" s="184"/>
      <c r="F692" s="184"/>
    </row>
    <row r="693" spans="1:6">
      <c r="A693" s="177"/>
      <c r="B693" s="179"/>
      <c r="C693" s="180"/>
      <c r="D693" s="181"/>
      <c r="E693" s="184"/>
      <c r="F693" s="184"/>
    </row>
    <row r="694" spans="1:6">
      <c r="A694" s="177"/>
      <c r="B694" s="179"/>
      <c r="C694" s="180"/>
      <c r="D694" s="181"/>
      <c r="E694" s="184"/>
      <c r="F694" s="184"/>
    </row>
    <row r="695" spans="1:6">
      <c r="A695" s="177"/>
      <c r="B695" s="179"/>
      <c r="C695" s="180"/>
      <c r="D695" s="181"/>
      <c r="E695" s="184"/>
      <c r="F695" s="184"/>
    </row>
    <row r="696" spans="1:6">
      <c r="A696" s="177"/>
      <c r="B696" s="179"/>
      <c r="C696" s="180"/>
      <c r="D696" s="181"/>
      <c r="E696" s="184"/>
      <c r="F696" s="184"/>
    </row>
    <row r="697" spans="1:6">
      <c r="A697" s="177"/>
      <c r="B697" s="179"/>
      <c r="C697" s="180"/>
      <c r="D697" s="181"/>
      <c r="E697" s="184"/>
      <c r="F697" s="184"/>
    </row>
    <row r="698" spans="1:6">
      <c r="A698" s="177"/>
      <c r="B698" s="179"/>
      <c r="C698" s="180"/>
      <c r="D698" s="181"/>
      <c r="E698" s="184"/>
      <c r="F698" s="184"/>
    </row>
    <row r="699" spans="1:6">
      <c r="A699" s="177"/>
      <c r="B699" s="179"/>
      <c r="C699" s="180"/>
      <c r="D699" s="181"/>
      <c r="E699" s="184"/>
      <c r="F699" s="184"/>
    </row>
    <row r="700" spans="1:6">
      <c r="A700" s="177"/>
      <c r="B700" s="179"/>
      <c r="C700" s="180"/>
      <c r="D700" s="181"/>
      <c r="E700" s="184"/>
      <c r="F700" s="184"/>
    </row>
    <row r="701" spans="1:6">
      <c r="A701" s="177"/>
      <c r="B701" s="179"/>
      <c r="C701" s="180"/>
      <c r="D701" s="181"/>
      <c r="E701" s="184"/>
      <c r="F701" s="184"/>
    </row>
    <row r="702" spans="1:6">
      <c r="A702" s="177"/>
      <c r="B702" s="179"/>
      <c r="C702" s="180"/>
      <c r="D702" s="181"/>
      <c r="E702" s="184"/>
      <c r="F702" s="184"/>
    </row>
    <row r="703" spans="1:6">
      <c r="A703" s="177"/>
      <c r="B703" s="179"/>
      <c r="C703" s="180"/>
      <c r="D703" s="181"/>
      <c r="E703" s="184"/>
      <c r="F703" s="184"/>
    </row>
    <row r="704" spans="1:6">
      <c r="A704" s="177"/>
      <c r="B704" s="179"/>
      <c r="C704" s="180"/>
      <c r="D704" s="181"/>
      <c r="E704" s="184"/>
      <c r="F704" s="184"/>
    </row>
    <row r="705" spans="1:6">
      <c r="A705" s="177"/>
      <c r="B705" s="179"/>
      <c r="C705" s="180"/>
      <c r="D705" s="181"/>
      <c r="E705" s="184"/>
      <c r="F705" s="184"/>
    </row>
    <row r="706" spans="1:6">
      <c r="A706" s="177"/>
      <c r="B706" s="179"/>
      <c r="C706" s="180"/>
      <c r="D706" s="181"/>
      <c r="E706" s="184"/>
      <c r="F706" s="184"/>
    </row>
    <row r="707" spans="1:6">
      <c r="A707" s="177"/>
      <c r="B707" s="179"/>
      <c r="C707" s="180"/>
      <c r="D707" s="181"/>
      <c r="E707" s="184"/>
      <c r="F707" s="184"/>
    </row>
    <row r="708" spans="1:6">
      <c r="A708" s="177"/>
      <c r="B708" s="179"/>
      <c r="C708" s="180"/>
      <c r="D708" s="181"/>
      <c r="E708" s="184"/>
      <c r="F708" s="184"/>
    </row>
    <row r="709" spans="1:6">
      <c r="A709" s="177"/>
      <c r="B709" s="179"/>
      <c r="C709" s="180"/>
      <c r="D709" s="181"/>
      <c r="E709" s="184"/>
      <c r="F709" s="184"/>
    </row>
    <row r="710" spans="1:6">
      <c r="A710" s="177"/>
      <c r="B710" s="179"/>
      <c r="C710" s="180"/>
      <c r="D710" s="181"/>
      <c r="E710" s="184"/>
      <c r="F710" s="184"/>
    </row>
    <row r="711" spans="1:6">
      <c r="A711" s="177"/>
      <c r="B711" s="179"/>
      <c r="C711" s="180"/>
      <c r="D711" s="181"/>
      <c r="E711" s="184"/>
      <c r="F711" s="184"/>
    </row>
    <row r="712" spans="1:6">
      <c r="A712" s="177"/>
      <c r="B712" s="179"/>
      <c r="C712" s="180"/>
      <c r="D712" s="181"/>
      <c r="E712" s="184"/>
      <c r="F712" s="184"/>
    </row>
    <row r="713" spans="1:6">
      <c r="A713" s="177"/>
      <c r="B713" s="179"/>
      <c r="C713" s="180"/>
      <c r="D713" s="181"/>
      <c r="E713" s="184"/>
      <c r="F713" s="184"/>
    </row>
    <row r="714" spans="1:6">
      <c r="A714" s="177"/>
      <c r="B714" s="179"/>
      <c r="C714" s="180"/>
      <c r="D714" s="181"/>
      <c r="E714" s="184"/>
      <c r="F714" s="184"/>
    </row>
    <row r="715" spans="1:6">
      <c r="A715" s="177"/>
      <c r="B715" s="179"/>
      <c r="C715" s="180"/>
      <c r="D715" s="181"/>
      <c r="E715" s="184"/>
      <c r="F715" s="184"/>
    </row>
    <row r="716" spans="1:6">
      <c r="A716" s="177"/>
      <c r="B716" s="179"/>
      <c r="C716" s="180"/>
      <c r="D716" s="181"/>
      <c r="E716" s="184"/>
      <c r="F716" s="184"/>
    </row>
    <row r="717" spans="1:6">
      <c r="A717" s="177"/>
      <c r="B717" s="179"/>
      <c r="C717" s="180"/>
      <c r="D717" s="181"/>
      <c r="E717" s="184"/>
      <c r="F717" s="184"/>
    </row>
    <row r="718" spans="1:6">
      <c r="A718" s="177"/>
      <c r="B718" s="179"/>
      <c r="C718" s="180"/>
      <c r="D718" s="181"/>
      <c r="E718" s="184"/>
      <c r="F718" s="184"/>
    </row>
    <row r="719" spans="1:6">
      <c r="A719" s="177"/>
      <c r="B719" s="179"/>
      <c r="C719" s="180"/>
      <c r="D719" s="181"/>
      <c r="E719" s="184"/>
      <c r="F719" s="184"/>
    </row>
    <row r="720" spans="1:6">
      <c r="A720" s="177"/>
      <c r="B720" s="179"/>
      <c r="C720" s="180"/>
      <c r="D720" s="181"/>
      <c r="E720" s="184"/>
      <c r="F720" s="184"/>
    </row>
    <row r="721" spans="1:6">
      <c r="A721" s="177"/>
      <c r="B721" s="179"/>
      <c r="C721" s="180"/>
      <c r="D721" s="181"/>
      <c r="E721" s="184"/>
      <c r="F721" s="184"/>
    </row>
    <row r="722" spans="1:6">
      <c r="A722" s="177"/>
      <c r="B722" s="179"/>
      <c r="C722" s="180"/>
      <c r="D722" s="181"/>
      <c r="E722" s="184"/>
      <c r="F722" s="184"/>
    </row>
    <row r="723" spans="1:6">
      <c r="A723" s="177"/>
      <c r="B723" s="179"/>
      <c r="C723" s="180"/>
      <c r="D723" s="181"/>
      <c r="E723" s="184"/>
      <c r="F723" s="184"/>
    </row>
    <row r="724" spans="1:6">
      <c r="A724" s="177"/>
      <c r="B724" s="179"/>
      <c r="C724" s="180"/>
      <c r="D724" s="181"/>
      <c r="E724" s="184"/>
      <c r="F724" s="184"/>
    </row>
    <row r="725" spans="1:6">
      <c r="A725" s="177"/>
      <c r="B725" s="179"/>
      <c r="C725" s="180"/>
      <c r="D725" s="181"/>
      <c r="E725" s="184"/>
      <c r="F725" s="184"/>
    </row>
    <row r="726" spans="1:6">
      <c r="A726" s="177"/>
      <c r="B726" s="179"/>
      <c r="C726" s="180"/>
      <c r="D726" s="181"/>
      <c r="E726" s="184"/>
      <c r="F726" s="184"/>
    </row>
    <row r="727" spans="1:6">
      <c r="A727" s="177"/>
      <c r="B727" s="179"/>
      <c r="C727" s="180"/>
      <c r="D727" s="181"/>
      <c r="E727" s="184"/>
      <c r="F727" s="184"/>
    </row>
    <row r="728" spans="1:6">
      <c r="A728" s="177"/>
      <c r="B728" s="179"/>
      <c r="C728" s="180"/>
      <c r="D728" s="181"/>
      <c r="E728" s="184"/>
      <c r="F728" s="184"/>
    </row>
    <row r="729" spans="1:6">
      <c r="A729" s="177"/>
      <c r="B729" s="179"/>
      <c r="C729" s="180"/>
      <c r="D729" s="181"/>
      <c r="E729" s="184"/>
      <c r="F729" s="184"/>
    </row>
    <row r="730" spans="1:6">
      <c r="A730" s="177"/>
      <c r="B730" s="179"/>
      <c r="C730" s="180"/>
      <c r="D730" s="181"/>
      <c r="E730" s="184"/>
      <c r="F730" s="184"/>
    </row>
    <row r="731" spans="1:6">
      <c r="A731" s="177"/>
      <c r="B731" s="179"/>
      <c r="C731" s="180"/>
      <c r="D731" s="181"/>
      <c r="E731" s="184"/>
      <c r="F731" s="184"/>
    </row>
    <row r="732" spans="1:6">
      <c r="A732" s="177"/>
      <c r="B732" s="179"/>
      <c r="C732" s="180"/>
      <c r="D732" s="181"/>
      <c r="E732" s="184"/>
      <c r="F732" s="184"/>
    </row>
    <row r="733" spans="1:6">
      <c r="A733" s="177"/>
      <c r="B733" s="179"/>
      <c r="C733" s="180"/>
      <c r="D733" s="181"/>
      <c r="E733" s="184"/>
      <c r="F733" s="184"/>
    </row>
    <row r="734" spans="1:6">
      <c r="A734" s="177"/>
      <c r="B734" s="179"/>
      <c r="C734" s="180"/>
      <c r="D734" s="181"/>
      <c r="E734" s="184"/>
      <c r="F734" s="184"/>
    </row>
    <row r="735" spans="1:6">
      <c r="A735" s="177"/>
      <c r="B735" s="179"/>
      <c r="C735" s="180"/>
      <c r="D735" s="181"/>
      <c r="E735" s="184"/>
      <c r="F735" s="184"/>
    </row>
    <row r="736" spans="1:6">
      <c r="A736" s="177"/>
      <c r="B736" s="179"/>
      <c r="C736" s="180"/>
      <c r="D736" s="181"/>
      <c r="E736" s="184"/>
      <c r="F736" s="184"/>
    </row>
    <row r="737" spans="1:6">
      <c r="A737" s="177"/>
      <c r="B737" s="179"/>
      <c r="C737" s="180"/>
      <c r="D737" s="181"/>
      <c r="E737" s="184"/>
      <c r="F737" s="184"/>
    </row>
    <row r="738" spans="1:6">
      <c r="A738" s="177"/>
      <c r="B738" s="179"/>
      <c r="C738" s="180"/>
      <c r="D738" s="181"/>
      <c r="E738" s="184"/>
      <c r="F738" s="184"/>
    </row>
    <row r="739" spans="1:6">
      <c r="A739" s="177"/>
      <c r="B739" s="179"/>
      <c r="C739" s="180"/>
      <c r="D739" s="181"/>
      <c r="E739" s="184"/>
      <c r="F739" s="184"/>
    </row>
    <row r="740" spans="1:6">
      <c r="A740" s="177"/>
      <c r="B740" s="179"/>
      <c r="C740" s="180"/>
      <c r="D740" s="181"/>
      <c r="E740" s="184"/>
      <c r="F740" s="184"/>
    </row>
    <row r="741" spans="1:6">
      <c r="A741" s="177"/>
      <c r="B741" s="179"/>
      <c r="C741" s="180"/>
      <c r="D741" s="181"/>
      <c r="E741" s="184"/>
      <c r="F741" s="184"/>
    </row>
    <row r="742" spans="1:6">
      <c r="A742" s="177"/>
      <c r="B742" s="179"/>
      <c r="C742" s="180"/>
      <c r="D742" s="181"/>
      <c r="E742" s="184"/>
      <c r="F742" s="184"/>
    </row>
    <row r="743" spans="1:6">
      <c r="A743" s="177"/>
      <c r="B743" s="179"/>
      <c r="C743" s="180"/>
      <c r="D743" s="181"/>
      <c r="E743" s="184"/>
      <c r="F743" s="184"/>
    </row>
    <row r="744" spans="1:6">
      <c r="A744" s="177"/>
      <c r="B744" s="179"/>
      <c r="C744" s="180"/>
      <c r="D744" s="181"/>
      <c r="E744" s="184"/>
      <c r="F744" s="184"/>
    </row>
    <row r="745" spans="1:6">
      <c r="A745" s="177"/>
      <c r="B745" s="179"/>
      <c r="C745" s="180"/>
      <c r="D745" s="181"/>
      <c r="E745" s="184"/>
      <c r="F745" s="184"/>
    </row>
    <row r="746" spans="1:6">
      <c r="A746" s="177"/>
      <c r="B746" s="179"/>
      <c r="C746" s="180"/>
      <c r="D746" s="181"/>
      <c r="E746" s="184"/>
      <c r="F746" s="184"/>
    </row>
    <row r="747" spans="1:6">
      <c r="A747" s="177"/>
      <c r="B747" s="179"/>
      <c r="C747" s="180"/>
      <c r="D747" s="181"/>
      <c r="E747" s="184"/>
      <c r="F747" s="184"/>
    </row>
    <row r="748" spans="1:6">
      <c r="A748" s="177"/>
      <c r="B748" s="179"/>
      <c r="C748" s="180"/>
      <c r="D748" s="181"/>
      <c r="E748" s="184"/>
      <c r="F748" s="184"/>
    </row>
    <row r="749" spans="1:6">
      <c r="A749" s="177"/>
      <c r="B749" s="179"/>
      <c r="C749" s="180"/>
      <c r="D749" s="181"/>
      <c r="E749" s="184"/>
      <c r="F749" s="184"/>
    </row>
    <row r="750" spans="1:6">
      <c r="A750" s="177"/>
      <c r="B750" s="179"/>
      <c r="C750" s="180"/>
      <c r="D750" s="181"/>
      <c r="E750" s="184"/>
      <c r="F750" s="184"/>
    </row>
    <row r="751" spans="1:6">
      <c r="A751" s="177"/>
      <c r="B751" s="179"/>
      <c r="C751" s="180"/>
      <c r="D751" s="181"/>
      <c r="E751" s="184"/>
      <c r="F751" s="184"/>
    </row>
    <row r="752" spans="1:6">
      <c r="A752" s="177"/>
      <c r="B752" s="179"/>
      <c r="C752" s="180"/>
      <c r="D752" s="181"/>
      <c r="E752" s="184"/>
      <c r="F752" s="184"/>
    </row>
    <row r="753" spans="1:6">
      <c r="A753" s="177"/>
      <c r="B753" s="179"/>
      <c r="C753" s="180"/>
      <c r="D753" s="181"/>
      <c r="E753" s="184"/>
      <c r="F753" s="184"/>
    </row>
    <row r="754" spans="1:6">
      <c r="A754" s="177"/>
      <c r="B754" s="179"/>
      <c r="C754" s="180"/>
      <c r="D754" s="181"/>
      <c r="E754" s="184"/>
      <c r="F754" s="184"/>
    </row>
    <row r="755" spans="1:6">
      <c r="A755" s="177"/>
      <c r="B755" s="179"/>
      <c r="C755" s="180"/>
      <c r="D755" s="181"/>
      <c r="E755" s="184"/>
      <c r="F755" s="184"/>
    </row>
    <row r="756" spans="1:6">
      <c r="A756" s="177"/>
      <c r="B756" s="179"/>
      <c r="C756" s="180"/>
      <c r="D756" s="181"/>
      <c r="E756" s="184"/>
      <c r="F756" s="184"/>
    </row>
    <row r="757" spans="1:6">
      <c r="A757" s="177"/>
      <c r="B757" s="179"/>
      <c r="C757" s="180"/>
      <c r="D757" s="181"/>
      <c r="E757" s="184"/>
      <c r="F757" s="184"/>
    </row>
    <row r="758" spans="1:6">
      <c r="A758" s="177"/>
      <c r="B758" s="179"/>
      <c r="C758" s="180"/>
      <c r="D758" s="181"/>
      <c r="E758" s="184"/>
      <c r="F758" s="184"/>
    </row>
    <row r="759" spans="1:6">
      <c r="A759" s="177"/>
      <c r="B759" s="179"/>
      <c r="C759" s="180"/>
      <c r="D759" s="181"/>
      <c r="E759" s="184"/>
      <c r="F759" s="184"/>
    </row>
    <row r="760" spans="1:6">
      <c r="A760" s="177"/>
      <c r="B760" s="179"/>
      <c r="C760" s="180"/>
      <c r="D760" s="181"/>
      <c r="E760" s="184"/>
      <c r="F760" s="184"/>
    </row>
    <row r="761" spans="1:6">
      <c r="A761" s="177"/>
      <c r="B761" s="179"/>
      <c r="C761" s="180"/>
      <c r="D761" s="181"/>
      <c r="E761" s="184"/>
      <c r="F761" s="184"/>
    </row>
    <row r="762" spans="1:6">
      <c r="A762" s="177"/>
      <c r="B762" s="179"/>
      <c r="C762" s="180"/>
      <c r="D762" s="181"/>
      <c r="E762" s="184"/>
      <c r="F762" s="184"/>
    </row>
    <row r="763" spans="1:6">
      <c r="A763" s="177"/>
      <c r="B763" s="179"/>
      <c r="C763" s="180"/>
      <c r="D763" s="181"/>
      <c r="E763" s="184"/>
      <c r="F763" s="184"/>
    </row>
    <row r="764" spans="1:6">
      <c r="A764" s="177"/>
      <c r="B764" s="179"/>
      <c r="C764" s="180"/>
      <c r="D764" s="181"/>
      <c r="E764" s="184"/>
      <c r="F764" s="184"/>
    </row>
    <row r="765" spans="1:6">
      <c r="A765" s="177"/>
      <c r="B765" s="179"/>
      <c r="C765" s="180"/>
      <c r="D765" s="181"/>
      <c r="E765" s="184"/>
      <c r="F765" s="184"/>
    </row>
    <row r="766" spans="1:6">
      <c r="A766" s="177"/>
      <c r="B766" s="179"/>
      <c r="C766" s="180"/>
      <c r="D766" s="181"/>
      <c r="E766" s="184"/>
      <c r="F766" s="184"/>
    </row>
    <row r="767" spans="1:6">
      <c r="A767" s="177"/>
      <c r="B767" s="179"/>
      <c r="C767" s="180"/>
      <c r="D767" s="181"/>
      <c r="E767" s="184"/>
      <c r="F767" s="184"/>
    </row>
    <row r="768" spans="1:6">
      <c r="A768" s="177"/>
      <c r="B768" s="179"/>
      <c r="C768" s="180"/>
      <c r="D768" s="181"/>
      <c r="E768" s="184"/>
      <c r="F768" s="184"/>
    </row>
    <row r="769" spans="1:6">
      <c r="A769" s="177"/>
      <c r="B769" s="179"/>
      <c r="C769" s="180"/>
      <c r="D769" s="181"/>
      <c r="E769" s="184"/>
      <c r="F769" s="184"/>
    </row>
    <row r="770" spans="1:6">
      <c r="A770" s="177"/>
      <c r="B770" s="179"/>
      <c r="C770" s="180"/>
      <c r="D770" s="181"/>
      <c r="E770" s="184"/>
      <c r="F770" s="184"/>
    </row>
    <row r="771" spans="1:6">
      <c r="A771" s="177"/>
      <c r="B771" s="179"/>
      <c r="C771" s="180"/>
      <c r="D771" s="181"/>
      <c r="E771" s="184"/>
      <c r="F771" s="184"/>
    </row>
    <row r="772" spans="1:6">
      <c r="A772" s="177"/>
      <c r="B772" s="179"/>
      <c r="C772" s="180"/>
      <c r="D772" s="181"/>
      <c r="E772" s="184"/>
      <c r="F772" s="184"/>
    </row>
    <row r="773" spans="1:6">
      <c r="A773" s="177"/>
      <c r="B773" s="179"/>
      <c r="C773" s="180"/>
      <c r="D773" s="181"/>
      <c r="E773" s="184"/>
      <c r="F773" s="184"/>
    </row>
    <row r="774" spans="1:6">
      <c r="A774" s="177"/>
      <c r="B774" s="179"/>
      <c r="C774" s="180"/>
      <c r="D774" s="181"/>
      <c r="E774" s="184"/>
      <c r="F774" s="184"/>
    </row>
    <row r="775" spans="1:6">
      <c r="A775" s="177"/>
      <c r="B775" s="179"/>
      <c r="C775" s="180"/>
      <c r="D775" s="181"/>
      <c r="E775" s="184"/>
      <c r="F775" s="184"/>
    </row>
    <row r="776" spans="1:6">
      <c r="A776" s="177"/>
      <c r="B776" s="179"/>
      <c r="C776" s="180"/>
      <c r="D776" s="181"/>
      <c r="E776" s="184"/>
      <c r="F776" s="184"/>
    </row>
    <row r="777" spans="1:6">
      <c r="A777" s="177"/>
      <c r="B777" s="179"/>
      <c r="C777" s="180"/>
      <c r="D777" s="181"/>
      <c r="E777" s="184"/>
      <c r="F777" s="184"/>
    </row>
    <row r="778" spans="1:6">
      <c r="A778" s="177"/>
      <c r="B778" s="179"/>
      <c r="C778" s="180"/>
      <c r="D778" s="181"/>
      <c r="E778" s="184"/>
      <c r="F778" s="184"/>
    </row>
    <row r="779" spans="1:6">
      <c r="A779" s="177"/>
      <c r="B779" s="179"/>
      <c r="C779" s="180"/>
      <c r="D779" s="181"/>
      <c r="E779" s="184"/>
      <c r="F779" s="184"/>
    </row>
    <row r="780" spans="1:6">
      <c r="A780" s="177"/>
      <c r="B780" s="179"/>
      <c r="C780" s="180"/>
      <c r="D780" s="181"/>
      <c r="E780" s="184"/>
      <c r="F780" s="184"/>
    </row>
    <row r="781" spans="1:6">
      <c r="A781" s="177"/>
      <c r="B781" s="179"/>
      <c r="C781" s="180"/>
      <c r="D781" s="181"/>
      <c r="E781" s="184"/>
      <c r="F781" s="184"/>
    </row>
    <row r="782" spans="1:6">
      <c r="A782" s="177"/>
      <c r="B782" s="179"/>
      <c r="C782" s="180"/>
      <c r="D782" s="181"/>
      <c r="E782" s="184"/>
      <c r="F782" s="184"/>
    </row>
    <row r="783" spans="1:6">
      <c r="A783" s="177"/>
      <c r="B783" s="179"/>
      <c r="C783" s="180"/>
      <c r="D783" s="181"/>
      <c r="E783" s="184"/>
      <c r="F783" s="184"/>
    </row>
    <row r="784" spans="1:6">
      <c r="A784" s="177"/>
      <c r="B784" s="179"/>
      <c r="C784" s="180"/>
      <c r="D784" s="181"/>
      <c r="E784" s="184"/>
      <c r="F784" s="184"/>
    </row>
    <row r="785" spans="1:6">
      <c r="A785" s="177"/>
      <c r="B785" s="179"/>
      <c r="C785" s="180"/>
      <c r="D785" s="181"/>
      <c r="E785" s="184"/>
      <c r="F785" s="184"/>
    </row>
    <row r="786" spans="1:6">
      <c r="A786" s="177"/>
      <c r="B786" s="179"/>
      <c r="C786" s="180"/>
      <c r="D786" s="181"/>
      <c r="E786" s="184"/>
      <c r="F786" s="184"/>
    </row>
    <row r="787" spans="1:6">
      <c r="A787" s="177"/>
      <c r="B787" s="179"/>
      <c r="C787" s="180"/>
      <c r="D787" s="181"/>
      <c r="E787" s="184"/>
      <c r="F787" s="184"/>
    </row>
    <row r="788" spans="1:6">
      <c r="A788" s="177"/>
      <c r="B788" s="179"/>
      <c r="C788" s="180"/>
      <c r="D788" s="181"/>
      <c r="E788" s="184"/>
      <c r="F788" s="184"/>
    </row>
    <row r="789" spans="1:6">
      <c r="A789" s="177"/>
      <c r="B789" s="179"/>
      <c r="C789" s="180"/>
      <c r="D789" s="181"/>
      <c r="E789" s="184"/>
      <c r="F789" s="184"/>
    </row>
    <row r="790" spans="1:6">
      <c r="A790" s="177"/>
      <c r="B790" s="179"/>
      <c r="C790" s="180"/>
      <c r="D790" s="181"/>
      <c r="E790" s="184"/>
      <c r="F790" s="184"/>
    </row>
    <row r="791" spans="1:6">
      <c r="A791" s="177"/>
      <c r="B791" s="179"/>
      <c r="C791" s="180"/>
      <c r="D791" s="181"/>
      <c r="E791" s="184"/>
      <c r="F791" s="184"/>
    </row>
    <row r="792" spans="1:6">
      <c r="A792" s="177"/>
      <c r="B792" s="179"/>
      <c r="C792" s="180"/>
      <c r="D792" s="181"/>
      <c r="E792" s="184"/>
      <c r="F792" s="184"/>
    </row>
    <row r="793" spans="1:6">
      <c r="A793" s="177"/>
      <c r="B793" s="179"/>
      <c r="C793" s="180"/>
      <c r="D793" s="181"/>
      <c r="E793" s="184"/>
      <c r="F793" s="184"/>
    </row>
    <row r="794" spans="1:6">
      <c r="A794" s="177"/>
      <c r="B794" s="179"/>
      <c r="C794" s="180"/>
      <c r="D794" s="181"/>
      <c r="E794" s="184"/>
      <c r="F794" s="184"/>
    </row>
    <row r="795" spans="1:6">
      <c r="A795" s="177"/>
      <c r="B795" s="179"/>
      <c r="C795" s="180"/>
      <c r="D795" s="181"/>
      <c r="E795" s="184"/>
      <c r="F795" s="184"/>
    </row>
    <row r="796" spans="1:6">
      <c r="A796" s="177"/>
      <c r="B796" s="179"/>
      <c r="C796" s="180"/>
      <c r="D796" s="181"/>
      <c r="E796" s="184"/>
      <c r="F796" s="184"/>
    </row>
    <row r="797" spans="1:6">
      <c r="A797" s="177"/>
      <c r="B797" s="179"/>
      <c r="C797" s="180"/>
      <c r="D797" s="181"/>
      <c r="E797" s="184"/>
      <c r="F797" s="184"/>
    </row>
    <row r="798" spans="1:6">
      <c r="A798" s="177"/>
      <c r="B798" s="179"/>
      <c r="C798" s="180"/>
      <c r="D798" s="181"/>
      <c r="E798" s="184"/>
      <c r="F798" s="184"/>
    </row>
    <row r="799" spans="1:6">
      <c r="A799" s="177"/>
      <c r="B799" s="179"/>
      <c r="C799" s="180"/>
      <c r="D799" s="181"/>
      <c r="E799" s="184"/>
      <c r="F799" s="184"/>
    </row>
    <row r="800" spans="1:6">
      <c r="A800" s="177"/>
      <c r="B800" s="179"/>
      <c r="C800" s="180"/>
      <c r="D800" s="181"/>
      <c r="E800" s="184"/>
      <c r="F800" s="184"/>
    </row>
    <row r="801" spans="1:6">
      <c r="A801" s="177"/>
      <c r="B801" s="179"/>
      <c r="C801" s="180"/>
      <c r="D801" s="181"/>
      <c r="E801" s="184"/>
      <c r="F801" s="184"/>
    </row>
    <row r="802" spans="1:6">
      <c r="A802" s="177"/>
      <c r="B802" s="179"/>
      <c r="C802" s="180"/>
      <c r="D802" s="181"/>
      <c r="E802" s="184"/>
      <c r="F802" s="184"/>
    </row>
    <row r="803" spans="1:6">
      <c r="A803" s="177"/>
      <c r="B803" s="179"/>
      <c r="C803" s="180"/>
      <c r="D803" s="181"/>
      <c r="E803" s="184"/>
      <c r="F803" s="184"/>
    </row>
    <row r="804" spans="1:6">
      <c r="A804" s="177"/>
      <c r="B804" s="179"/>
      <c r="C804" s="180"/>
      <c r="D804" s="181"/>
      <c r="E804" s="184"/>
      <c r="F804" s="184"/>
    </row>
    <row r="805" spans="1:6">
      <c r="A805" s="177"/>
      <c r="B805" s="179"/>
      <c r="C805" s="180"/>
      <c r="D805" s="181"/>
      <c r="E805" s="184"/>
      <c r="F805" s="184"/>
    </row>
    <row r="806" spans="1:6">
      <c r="A806" s="177"/>
      <c r="B806" s="179"/>
      <c r="C806" s="180"/>
      <c r="D806" s="181"/>
      <c r="E806" s="184"/>
      <c r="F806" s="184"/>
    </row>
    <row r="807" spans="1:6">
      <c r="A807" s="177"/>
      <c r="B807" s="179"/>
      <c r="C807" s="180"/>
      <c r="D807" s="181"/>
      <c r="E807" s="184"/>
      <c r="F807" s="184"/>
    </row>
    <row r="808" spans="1:6">
      <c r="A808" s="177"/>
      <c r="B808" s="179"/>
      <c r="C808" s="180"/>
      <c r="D808" s="181"/>
      <c r="E808" s="184"/>
      <c r="F808" s="184"/>
    </row>
    <row r="809" spans="1:6">
      <c r="A809" s="177"/>
      <c r="B809" s="179"/>
      <c r="C809" s="180"/>
      <c r="D809" s="181"/>
      <c r="E809" s="184"/>
      <c r="F809" s="184"/>
    </row>
    <row r="810" spans="1:6">
      <c r="A810" s="177"/>
      <c r="B810" s="179"/>
      <c r="C810" s="180"/>
      <c r="D810" s="181"/>
      <c r="E810" s="184"/>
      <c r="F810" s="184"/>
    </row>
    <row r="811" spans="1:6">
      <c r="A811" s="177"/>
      <c r="B811" s="179"/>
      <c r="C811" s="180"/>
      <c r="D811" s="181"/>
      <c r="E811" s="184"/>
      <c r="F811" s="184"/>
    </row>
    <row r="812" spans="1:6">
      <c r="A812" s="177"/>
      <c r="B812" s="179"/>
      <c r="C812" s="180"/>
      <c r="D812" s="181"/>
      <c r="E812" s="184"/>
      <c r="F812" s="184"/>
    </row>
    <row r="813" spans="1:6">
      <c r="A813" s="177"/>
      <c r="B813" s="179"/>
      <c r="C813" s="180"/>
      <c r="D813" s="181"/>
      <c r="E813" s="184"/>
      <c r="F813" s="184"/>
    </row>
    <row r="814" spans="1:6">
      <c r="A814" s="177"/>
      <c r="B814" s="179"/>
      <c r="C814" s="180"/>
      <c r="D814" s="181"/>
      <c r="E814" s="184"/>
      <c r="F814" s="184"/>
    </row>
    <row r="815" spans="1:6">
      <c r="A815" s="177"/>
      <c r="B815" s="179"/>
      <c r="C815" s="180"/>
      <c r="D815" s="181"/>
      <c r="E815" s="184"/>
      <c r="F815" s="184"/>
    </row>
    <row r="816" spans="1:6">
      <c r="A816" s="177"/>
      <c r="B816" s="179"/>
      <c r="C816" s="180"/>
      <c r="D816" s="181"/>
      <c r="E816" s="184"/>
      <c r="F816" s="184"/>
    </row>
    <row r="817" spans="1:6">
      <c r="A817" s="177"/>
      <c r="B817" s="179"/>
      <c r="C817" s="180"/>
      <c r="D817" s="181"/>
      <c r="E817" s="184"/>
      <c r="F817" s="184"/>
    </row>
    <row r="818" spans="1:6">
      <c r="A818" s="177"/>
      <c r="B818" s="179"/>
      <c r="C818" s="180"/>
      <c r="D818" s="181"/>
      <c r="E818" s="184"/>
      <c r="F818" s="184"/>
    </row>
    <row r="819" spans="1:6">
      <c r="A819" s="177"/>
      <c r="B819" s="179"/>
      <c r="C819" s="180"/>
      <c r="D819" s="181"/>
      <c r="E819" s="184"/>
      <c r="F819" s="184"/>
    </row>
    <row r="820" spans="1:6">
      <c r="A820" s="177"/>
      <c r="B820" s="179"/>
      <c r="C820" s="180"/>
      <c r="D820" s="181"/>
      <c r="E820" s="184"/>
      <c r="F820" s="184"/>
    </row>
    <row r="821" spans="1:6">
      <c r="A821" s="177"/>
      <c r="B821" s="179"/>
      <c r="C821" s="180"/>
      <c r="D821" s="181"/>
      <c r="E821" s="184"/>
      <c r="F821" s="184"/>
    </row>
    <row r="822" spans="1:6">
      <c r="A822" s="177"/>
      <c r="B822" s="179"/>
      <c r="C822" s="180"/>
      <c r="D822" s="181"/>
      <c r="E822" s="184"/>
      <c r="F822" s="184"/>
    </row>
    <row r="823" spans="1:6">
      <c r="A823" s="177"/>
      <c r="B823" s="179"/>
      <c r="C823" s="180"/>
      <c r="D823" s="181"/>
      <c r="E823" s="184"/>
      <c r="F823" s="184"/>
    </row>
    <row r="824" spans="1:6">
      <c r="A824" s="177"/>
      <c r="B824" s="179"/>
      <c r="C824" s="180"/>
      <c r="D824" s="181"/>
      <c r="E824" s="184"/>
      <c r="F824" s="184"/>
    </row>
    <row r="825" spans="1:6">
      <c r="A825" s="177"/>
      <c r="B825" s="179"/>
      <c r="C825" s="180"/>
      <c r="D825" s="181"/>
      <c r="E825" s="184"/>
      <c r="F825" s="184"/>
    </row>
    <row r="826" spans="1:6">
      <c r="A826" s="177"/>
      <c r="B826" s="179"/>
      <c r="C826" s="180"/>
      <c r="D826" s="181"/>
      <c r="E826" s="184"/>
      <c r="F826" s="184"/>
    </row>
    <row r="827" spans="1:6">
      <c r="A827" s="177"/>
      <c r="B827" s="179"/>
      <c r="C827" s="180"/>
      <c r="D827" s="181"/>
      <c r="E827" s="184"/>
      <c r="F827" s="184"/>
    </row>
    <row r="828" spans="1:6">
      <c r="A828" s="177"/>
      <c r="B828" s="179"/>
      <c r="C828" s="180"/>
      <c r="D828" s="181"/>
      <c r="E828" s="184"/>
      <c r="F828" s="184"/>
    </row>
    <row r="829" spans="1:6">
      <c r="A829" s="177"/>
      <c r="B829" s="179"/>
      <c r="C829" s="180"/>
      <c r="D829" s="181"/>
      <c r="E829" s="184"/>
      <c r="F829" s="184"/>
    </row>
    <row r="830" spans="1:6">
      <c r="A830" s="177"/>
      <c r="B830" s="179"/>
      <c r="C830" s="180"/>
      <c r="D830" s="181"/>
      <c r="E830" s="184"/>
      <c r="F830" s="184"/>
    </row>
    <row r="831" spans="1:6">
      <c r="A831" s="177"/>
      <c r="B831" s="179"/>
      <c r="C831" s="180"/>
      <c r="D831" s="181"/>
      <c r="E831" s="184"/>
      <c r="F831" s="184"/>
    </row>
    <row r="832" spans="1:6">
      <c r="A832" s="177"/>
      <c r="B832" s="179"/>
      <c r="C832" s="180"/>
      <c r="D832" s="181"/>
      <c r="E832" s="184"/>
      <c r="F832" s="184"/>
    </row>
    <row r="833" spans="1:6">
      <c r="A833" s="177"/>
      <c r="B833" s="179"/>
      <c r="C833" s="180"/>
      <c r="D833" s="181"/>
      <c r="E833" s="184"/>
      <c r="F833" s="184"/>
    </row>
    <row r="834" spans="1:6">
      <c r="A834" s="177"/>
      <c r="B834" s="179"/>
      <c r="C834" s="180"/>
      <c r="D834" s="181"/>
      <c r="E834" s="184"/>
      <c r="F834" s="184"/>
    </row>
    <row r="835" spans="1:6">
      <c r="A835" s="177"/>
      <c r="B835" s="179"/>
      <c r="C835" s="180"/>
      <c r="D835" s="181"/>
      <c r="E835" s="184"/>
      <c r="F835" s="184"/>
    </row>
    <row r="836" spans="1:6">
      <c r="A836" s="177"/>
      <c r="B836" s="179"/>
      <c r="C836" s="180"/>
      <c r="D836" s="181"/>
      <c r="E836" s="184"/>
      <c r="F836" s="184"/>
    </row>
    <row r="837" spans="1:6">
      <c r="A837" s="177"/>
      <c r="B837" s="179"/>
      <c r="C837" s="180"/>
      <c r="D837" s="181"/>
      <c r="E837" s="184"/>
      <c r="F837" s="184"/>
    </row>
    <row r="838" spans="1:6">
      <c r="A838" s="177"/>
      <c r="B838" s="179"/>
      <c r="C838" s="180"/>
      <c r="D838" s="181"/>
      <c r="E838" s="184"/>
      <c r="F838" s="184"/>
    </row>
    <row r="839" spans="1:6">
      <c r="A839" s="177"/>
      <c r="B839" s="179"/>
      <c r="C839" s="180"/>
      <c r="D839" s="181"/>
      <c r="E839" s="184"/>
      <c r="F839" s="184"/>
    </row>
    <row r="840" spans="1:6">
      <c r="A840" s="177"/>
      <c r="B840" s="179"/>
      <c r="C840" s="180"/>
      <c r="D840" s="181"/>
      <c r="E840" s="184"/>
      <c r="F840" s="184"/>
    </row>
    <row r="841" spans="1:6">
      <c r="A841" s="177"/>
      <c r="B841" s="179"/>
      <c r="C841" s="180"/>
      <c r="D841" s="181"/>
      <c r="E841" s="184"/>
      <c r="F841" s="184"/>
    </row>
    <row r="842" spans="1:6">
      <c r="A842" s="177"/>
      <c r="B842" s="179"/>
      <c r="C842" s="180"/>
      <c r="D842" s="181"/>
      <c r="E842" s="184"/>
      <c r="F842" s="184"/>
    </row>
    <row r="843" spans="1:6">
      <c r="A843" s="177"/>
      <c r="B843" s="179"/>
      <c r="C843" s="180"/>
      <c r="D843" s="181"/>
      <c r="E843" s="184"/>
      <c r="F843" s="184"/>
    </row>
    <row r="844" spans="1:6">
      <c r="A844" s="177"/>
      <c r="B844" s="179"/>
      <c r="C844" s="180"/>
      <c r="D844" s="181"/>
      <c r="E844" s="184"/>
      <c r="F844" s="184"/>
    </row>
    <row r="845" spans="1:6">
      <c r="A845" s="177"/>
      <c r="B845" s="179"/>
      <c r="C845" s="180"/>
      <c r="D845" s="181"/>
      <c r="E845" s="184"/>
      <c r="F845" s="184"/>
    </row>
    <row r="846" spans="1:6">
      <c r="A846" s="177"/>
      <c r="B846" s="179"/>
      <c r="C846" s="180"/>
      <c r="D846" s="181"/>
      <c r="E846" s="184"/>
      <c r="F846" s="184"/>
    </row>
    <row r="847" spans="1:6">
      <c r="A847" s="177"/>
      <c r="B847" s="179"/>
      <c r="C847" s="180"/>
      <c r="D847" s="181"/>
      <c r="E847" s="184"/>
      <c r="F847" s="184"/>
    </row>
    <row r="848" spans="1:6">
      <c r="A848" s="177"/>
      <c r="B848" s="179"/>
      <c r="C848" s="180"/>
      <c r="D848" s="181"/>
      <c r="E848" s="184"/>
      <c r="F848" s="184"/>
    </row>
    <row r="849" spans="1:6">
      <c r="A849" s="177"/>
      <c r="B849" s="179"/>
      <c r="C849" s="180"/>
      <c r="D849" s="181"/>
      <c r="E849" s="184"/>
      <c r="F849" s="184"/>
    </row>
    <row r="850" spans="1:6">
      <c r="A850" s="177"/>
      <c r="B850" s="179"/>
      <c r="C850" s="180"/>
      <c r="D850" s="181"/>
      <c r="E850" s="184"/>
      <c r="F850" s="184"/>
    </row>
    <row r="851" spans="1:6">
      <c r="A851" s="177"/>
      <c r="B851" s="179"/>
      <c r="C851" s="180"/>
      <c r="D851" s="181"/>
      <c r="E851" s="184"/>
      <c r="F851" s="184"/>
    </row>
    <row r="852" spans="1:6">
      <c r="A852" s="177"/>
      <c r="B852" s="179"/>
      <c r="C852" s="180"/>
      <c r="D852" s="181"/>
      <c r="E852" s="184"/>
      <c r="F852" s="184"/>
    </row>
    <row r="853" spans="1:6">
      <c r="A853" s="177"/>
      <c r="B853" s="179"/>
      <c r="C853" s="180"/>
      <c r="D853" s="181"/>
      <c r="E853" s="184"/>
      <c r="F853" s="184"/>
    </row>
    <row r="854" spans="1:6">
      <c r="A854" s="177"/>
      <c r="B854" s="179"/>
      <c r="C854" s="180"/>
      <c r="D854" s="181"/>
      <c r="E854" s="184"/>
      <c r="F854" s="184"/>
    </row>
    <row r="855" spans="1:6">
      <c r="A855" s="177"/>
      <c r="B855" s="179"/>
      <c r="C855" s="180"/>
      <c r="D855" s="181"/>
      <c r="E855" s="184"/>
      <c r="F855" s="184"/>
    </row>
    <row r="856" spans="1:6">
      <c r="A856" s="177"/>
      <c r="B856" s="179"/>
      <c r="C856" s="180"/>
      <c r="D856" s="181"/>
      <c r="E856" s="184"/>
      <c r="F856" s="184"/>
    </row>
    <row r="857" spans="1:6">
      <c r="A857" s="177"/>
      <c r="B857" s="179"/>
      <c r="C857" s="180"/>
      <c r="D857" s="181"/>
      <c r="E857" s="184"/>
      <c r="F857" s="184"/>
    </row>
    <row r="858" spans="1:6">
      <c r="A858" s="177"/>
      <c r="B858" s="179"/>
      <c r="C858" s="180"/>
      <c r="D858" s="181"/>
      <c r="E858" s="184"/>
      <c r="F858" s="184"/>
    </row>
    <row r="859" spans="1:6">
      <c r="A859" s="177"/>
      <c r="B859" s="179"/>
      <c r="C859" s="180"/>
      <c r="D859" s="181"/>
      <c r="E859" s="184"/>
      <c r="F859" s="184"/>
    </row>
    <row r="860" spans="1:6">
      <c r="A860" s="177"/>
      <c r="B860" s="179"/>
      <c r="C860" s="180"/>
      <c r="D860" s="181"/>
      <c r="E860" s="184"/>
      <c r="F860" s="184"/>
    </row>
    <row r="861" spans="1:6">
      <c r="A861" s="177"/>
      <c r="B861" s="179"/>
      <c r="C861" s="180"/>
      <c r="D861" s="181"/>
      <c r="E861" s="184"/>
      <c r="F861" s="184"/>
    </row>
    <row r="862" spans="1:6">
      <c r="A862" s="177"/>
      <c r="B862" s="179"/>
      <c r="C862" s="180"/>
      <c r="D862" s="181"/>
      <c r="E862" s="184"/>
      <c r="F862" s="184"/>
    </row>
    <row r="863" spans="1:6">
      <c r="A863" s="177"/>
      <c r="B863" s="179"/>
      <c r="C863" s="180"/>
      <c r="D863" s="181"/>
      <c r="E863" s="184"/>
      <c r="F863" s="184"/>
    </row>
    <row r="864" spans="1:6">
      <c r="A864" s="177"/>
      <c r="B864" s="179"/>
      <c r="C864" s="180"/>
      <c r="D864" s="181"/>
      <c r="E864" s="184"/>
      <c r="F864" s="184"/>
    </row>
    <row r="865" spans="1:6">
      <c r="A865" s="177"/>
      <c r="B865" s="179"/>
      <c r="C865" s="180"/>
      <c r="D865" s="181"/>
      <c r="E865" s="184"/>
      <c r="F865" s="184"/>
    </row>
    <row r="866" spans="1:6">
      <c r="A866" s="177"/>
      <c r="B866" s="179"/>
      <c r="C866" s="180"/>
      <c r="D866" s="181"/>
      <c r="E866" s="184"/>
      <c r="F866" s="184"/>
    </row>
    <row r="867" spans="1:6">
      <c r="A867" s="177"/>
      <c r="B867" s="179"/>
      <c r="C867" s="180"/>
      <c r="D867" s="181"/>
      <c r="E867" s="184"/>
      <c r="F867" s="184"/>
    </row>
    <row r="868" spans="1:6">
      <c r="A868" s="177"/>
      <c r="B868" s="179"/>
      <c r="C868" s="180"/>
      <c r="D868" s="181"/>
      <c r="E868" s="184"/>
      <c r="F868" s="184"/>
    </row>
    <row r="869" spans="1:6">
      <c r="A869" s="177"/>
      <c r="B869" s="179"/>
      <c r="C869" s="180"/>
      <c r="D869" s="181"/>
      <c r="E869" s="184"/>
      <c r="F869" s="184"/>
    </row>
    <row r="870" spans="1:6">
      <c r="A870" s="177"/>
      <c r="B870" s="179"/>
      <c r="C870" s="180"/>
      <c r="D870" s="181"/>
      <c r="E870" s="184"/>
      <c r="F870" s="184"/>
    </row>
    <row r="871" spans="1:6">
      <c r="A871" s="177"/>
      <c r="B871" s="179"/>
      <c r="C871" s="180"/>
      <c r="D871" s="181"/>
      <c r="E871" s="184"/>
      <c r="F871" s="184"/>
    </row>
    <row r="872" spans="1:6">
      <c r="A872" s="177"/>
      <c r="B872" s="179"/>
      <c r="C872" s="180"/>
      <c r="D872" s="181"/>
      <c r="E872" s="184"/>
      <c r="F872" s="184"/>
    </row>
    <row r="873" spans="1:6">
      <c r="A873" s="177"/>
      <c r="B873" s="179"/>
      <c r="C873" s="180"/>
      <c r="D873" s="181"/>
      <c r="E873" s="184"/>
      <c r="F873" s="184"/>
    </row>
    <row r="874" spans="1:6">
      <c r="A874" s="177"/>
      <c r="B874" s="179"/>
      <c r="C874" s="180"/>
      <c r="D874" s="181"/>
      <c r="E874" s="184"/>
      <c r="F874" s="184"/>
    </row>
    <row r="875" spans="1:6">
      <c r="A875" s="177"/>
      <c r="B875" s="179"/>
      <c r="C875" s="180"/>
      <c r="D875" s="181"/>
      <c r="E875" s="184"/>
      <c r="F875" s="184"/>
    </row>
    <row r="876" spans="1:6">
      <c r="A876" s="177"/>
      <c r="B876" s="179"/>
      <c r="C876" s="180"/>
      <c r="D876" s="181"/>
      <c r="E876" s="184"/>
      <c r="F876" s="184"/>
    </row>
    <row r="877" spans="1:6">
      <c r="A877" s="177"/>
      <c r="B877" s="179"/>
      <c r="C877" s="180"/>
      <c r="D877" s="181"/>
      <c r="E877" s="184"/>
      <c r="F877" s="184"/>
    </row>
    <row r="878" spans="1:6">
      <c r="A878" s="177"/>
      <c r="B878" s="179"/>
      <c r="C878" s="180"/>
      <c r="D878" s="181"/>
      <c r="E878" s="184"/>
      <c r="F878" s="184"/>
    </row>
    <row r="879" spans="1:6">
      <c r="A879" s="177"/>
      <c r="B879" s="179"/>
      <c r="C879" s="180"/>
      <c r="D879" s="181"/>
      <c r="E879" s="184"/>
      <c r="F879" s="184"/>
    </row>
    <row r="880" spans="1:6">
      <c r="A880" s="177"/>
      <c r="B880" s="179"/>
      <c r="C880" s="180"/>
      <c r="D880" s="181"/>
      <c r="E880" s="184"/>
      <c r="F880" s="184"/>
    </row>
    <row r="881" spans="1:6">
      <c r="A881" s="177"/>
      <c r="B881" s="179"/>
      <c r="C881" s="180"/>
      <c r="D881" s="181"/>
      <c r="E881" s="184"/>
      <c r="F881" s="184"/>
    </row>
    <row r="882" spans="1:6">
      <c r="A882" s="177"/>
      <c r="B882" s="179"/>
      <c r="C882" s="180"/>
      <c r="D882" s="181"/>
      <c r="E882" s="184"/>
      <c r="F882" s="184"/>
    </row>
    <row r="883" spans="1:6">
      <c r="A883" s="177"/>
      <c r="B883" s="179"/>
      <c r="C883" s="180"/>
      <c r="D883" s="181"/>
      <c r="E883" s="184"/>
      <c r="F883" s="184"/>
    </row>
    <row r="884" spans="1:6">
      <c r="A884" s="177"/>
      <c r="B884" s="179"/>
      <c r="C884" s="180"/>
      <c r="D884" s="181"/>
      <c r="E884" s="184"/>
      <c r="F884" s="184"/>
    </row>
    <row r="885" spans="1:6">
      <c r="A885" s="177"/>
      <c r="B885" s="179"/>
      <c r="C885" s="180"/>
      <c r="D885" s="181"/>
      <c r="E885" s="184"/>
      <c r="F885" s="184"/>
    </row>
    <row r="886" spans="1:6">
      <c r="A886" s="177"/>
      <c r="B886" s="179"/>
      <c r="C886" s="180"/>
      <c r="D886" s="181"/>
      <c r="E886" s="184"/>
      <c r="F886" s="184"/>
    </row>
    <row r="887" spans="1:6">
      <c r="A887" s="177"/>
      <c r="B887" s="179"/>
      <c r="C887" s="180"/>
      <c r="D887" s="181"/>
      <c r="E887" s="184"/>
      <c r="F887" s="184"/>
    </row>
    <row r="888" spans="1:6">
      <c r="A888" s="177"/>
      <c r="B888" s="179"/>
      <c r="C888" s="180"/>
      <c r="D888" s="181"/>
      <c r="E888" s="184"/>
      <c r="F888" s="184"/>
    </row>
    <row r="889" spans="1:6">
      <c r="A889" s="177"/>
      <c r="B889" s="179"/>
      <c r="C889" s="180"/>
      <c r="D889" s="181"/>
      <c r="E889" s="184"/>
      <c r="F889" s="184"/>
    </row>
    <row r="890" spans="1:6">
      <c r="A890" s="177"/>
      <c r="B890" s="179"/>
      <c r="C890" s="180"/>
      <c r="D890" s="181"/>
      <c r="E890" s="184"/>
      <c r="F890" s="184"/>
    </row>
    <row r="891" spans="1:6">
      <c r="A891" s="177"/>
      <c r="B891" s="179"/>
      <c r="C891" s="180"/>
      <c r="D891" s="181"/>
      <c r="E891" s="184"/>
      <c r="F891" s="184"/>
    </row>
    <row r="892" spans="1:6">
      <c r="A892" s="177"/>
      <c r="B892" s="179"/>
      <c r="C892" s="180"/>
      <c r="D892" s="181"/>
      <c r="E892" s="184"/>
      <c r="F892" s="184"/>
    </row>
    <row r="893" spans="1:6">
      <c r="A893" s="177"/>
      <c r="B893" s="179"/>
      <c r="C893" s="180"/>
      <c r="D893" s="181"/>
      <c r="E893" s="184"/>
      <c r="F893" s="184"/>
    </row>
    <row r="894" spans="1:6">
      <c r="A894" s="177"/>
      <c r="B894" s="179"/>
      <c r="C894" s="180"/>
      <c r="D894" s="181"/>
      <c r="E894" s="184"/>
      <c r="F894" s="184"/>
    </row>
    <row r="895" spans="1:6">
      <c r="A895" s="177"/>
      <c r="B895" s="179"/>
      <c r="C895" s="180"/>
      <c r="D895" s="181"/>
      <c r="E895" s="184"/>
      <c r="F895" s="184"/>
    </row>
    <row r="896" spans="1:6">
      <c r="A896" s="177"/>
      <c r="B896" s="179"/>
      <c r="C896" s="180"/>
      <c r="D896" s="181"/>
      <c r="E896" s="184"/>
      <c r="F896" s="184"/>
    </row>
    <row r="897" spans="1:6">
      <c r="A897" s="177"/>
      <c r="B897" s="179"/>
      <c r="C897" s="180"/>
      <c r="D897" s="181"/>
      <c r="E897" s="184"/>
      <c r="F897" s="184"/>
    </row>
    <row r="898" spans="1:6">
      <c r="A898" s="177"/>
      <c r="B898" s="179"/>
      <c r="C898" s="180"/>
      <c r="D898" s="181"/>
      <c r="E898" s="184"/>
      <c r="F898" s="184"/>
    </row>
    <row r="899" spans="1:6">
      <c r="A899" s="177"/>
      <c r="B899" s="179"/>
      <c r="C899" s="180"/>
      <c r="D899" s="181"/>
      <c r="E899" s="184"/>
      <c r="F899" s="184"/>
    </row>
    <row r="900" spans="1:6">
      <c r="A900" s="177"/>
      <c r="B900" s="179"/>
      <c r="C900" s="180"/>
      <c r="D900" s="181"/>
      <c r="E900" s="184"/>
      <c r="F900" s="184"/>
    </row>
    <row r="901" spans="1:6">
      <c r="A901" s="177"/>
      <c r="B901" s="179"/>
      <c r="C901" s="180"/>
      <c r="D901" s="181"/>
      <c r="E901" s="184"/>
      <c r="F901" s="184"/>
    </row>
    <row r="902" spans="1:6">
      <c r="A902" s="177"/>
      <c r="B902" s="179"/>
      <c r="C902" s="180"/>
      <c r="D902" s="181"/>
      <c r="E902" s="184"/>
      <c r="F902" s="184"/>
    </row>
    <row r="903" spans="1:6">
      <c r="A903" s="177"/>
      <c r="B903" s="179"/>
      <c r="C903" s="180"/>
      <c r="D903" s="181"/>
      <c r="E903" s="184"/>
      <c r="F903" s="184"/>
    </row>
    <row r="904" spans="1:6">
      <c r="A904" s="177"/>
      <c r="B904" s="179"/>
      <c r="C904" s="180"/>
      <c r="D904" s="181"/>
      <c r="E904" s="184"/>
      <c r="F904" s="184"/>
    </row>
    <row r="905" spans="1:6">
      <c r="A905" s="177"/>
      <c r="B905" s="179"/>
      <c r="C905" s="180"/>
      <c r="D905" s="181"/>
      <c r="E905" s="184"/>
      <c r="F905" s="184"/>
    </row>
    <row r="906" spans="1:6">
      <c r="A906" s="177"/>
      <c r="B906" s="179"/>
      <c r="C906" s="180"/>
      <c r="D906" s="181"/>
      <c r="E906" s="184"/>
      <c r="F906" s="184"/>
    </row>
    <row r="907" spans="1:6">
      <c r="A907" s="177"/>
      <c r="B907" s="179"/>
      <c r="C907" s="180"/>
      <c r="D907" s="181"/>
      <c r="E907" s="184"/>
      <c r="F907" s="184"/>
    </row>
    <row r="908" spans="1:6">
      <c r="A908" s="177"/>
      <c r="B908" s="179"/>
      <c r="C908" s="180"/>
      <c r="D908" s="181"/>
      <c r="E908" s="184"/>
      <c r="F908" s="184"/>
    </row>
    <row r="909" spans="1:6">
      <c r="A909" s="177"/>
      <c r="B909" s="179"/>
      <c r="C909" s="180"/>
      <c r="D909" s="181"/>
      <c r="E909" s="184"/>
      <c r="F909" s="184"/>
    </row>
    <row r="910" spans="1:6">
      <c r="A910" s="177"/>
      <c r="B910" s="179"/>
      <c r="C910" s="180"/>
      <c r="D910" s="181"/>
      <c r="E910" s="184"/>
      <c r="F910" s="184"/>
    </row>
    <row r="911" spans="1:6">
      <c r="A911" s="177"/>
      <c r="B911" s="179"/>
      <c r="C911" s="180"/>
      <c r="D911" s="181"/>
      <c r="E911" s="184"/>
      <c r="F911" s="184"/>
    </row>
    <row r="912" spans="1:6">
      <c r="A912" s="177"/>
      <c r="B912" s="179"/>
      <c r="C912" s="180"/>
      <c r="D912" s="181"/>
      <c r="E912" s="184"/>
      <c r="F912" s="184"/>
    </row>
    <row r="913" spans="1:6">
      <c r="A913" s="177"/>
      <c r="B913" s="179"/>
      <c r="C913" s="180"/>
      <c r="D913" s="181"/>
      <c r="E913" s="184"/>
      <c r="F913" s="184"/>
    </row>
    <row r="914" spans="1:6">
      <c r="A914" s="177"/>
      <c r="B914" s="179"/>
      <c r="C914" s="180"/>
      <c r="D914" s="181"/>
      <c r="E914" s="184"/>
      <c r="F914" s="184"/>
    </row>
    <row r="915" spans="1:6">
      <c r="A915" s="177"/>
      <c r="B915" s="179"/>
      <c r="C915" s="180"/>
      <c r="D915" s="181"/>
      <c r="E915" s="184"/>
      <c r="F915" s="184"/>
    </row>
    <row r="916" spans="1:6">
      <c r="A916" s="177"/>
      <c r="B916" s="179"/>
      <c r="C916" s="180"/>
      <c r="D916" s="181"/>
      <c r="E916" s="184"/>
      <c r="F916" s="184"/>
    </row>
    <row r="917" spans="1:6">
      <c r="A917" s="177"/>
      <c r="B917" s="179"/>
      <c r="C917" s="180"/>
      <c r="D917" s="181"/>
      <c r="E917" s="184"/>
      <c r="F917" s="184"/>
    </row>
    <row r="918" spans="1:6">
      <c r="A918" s="177"/>
      <c r="B918" s="179"/>
      <c r="C918" s="180"/>
      <c r="D918" s="181"/>
      <c r="E918" s="184"/>
      <c r="F918" s="184"/>
    </row>
    <row r="919" spans="1:6">
      <c r="A919" s="177"/>
      <c r="B919" s="179"/>
      <c r="C919" s="180"/>
      <c r="D919" s="181"/>
      <c r="E919" s="184"/>
      <c r="F919" s="184"/>
    </row>
    <row r="920" spans="1:6">
      <c r="A920" s="177"/>
      <c r="B920" s="179"/>
      <c r="C920" s="180"/>
      <c r="D920" s="181"/>
      <c r="E920" s="184"/>
      <c r="F920" s="184"/>
    </row>
    <row r="921" spans="1:6">
      <c r="A921" s="177"/>
      <c r="B921" s="179"/>
      <c r="C921" s="180"/>
      <c r="D921" s="181"/>
      <c r="E921" s="184"/>
      <c r="F921" s="184"/>
    </row>
    <row r="922" spans="1:6">
      <c r="A922" s="177"/>
      <c r="B922" s="179"/>
      <c r="C922" s="180"/>
      <c r="D922" s="181"/>
      <c r="E922" s="184"/>
      <c r="F922" s="184"/>
    </row>
    <row r="923" spans="1:6">
      <c r="A923" s="177"/>
      <c r="B923" s="179"/>
      <c r="C923" s="180"/>
      <c r="D923" s="181"/>
      <c r="E923" s="184"/>
      <c r="F923" s="184"/>
    </row>
    <row r="924" spans="1:6">
      <c r="A924" s="177"/>
      <c r="B924" s="179"/>
      <c r="C924" s="180"/>
      <c r="D924" s="181"/>
      <c r="E924" s="184"/>
      <c r="F924" s="184"/>
    </row>
    <row r="925" spans="1:6">
      <c r="A925" s="177"/>
      <c r="B925" s="179"/>
      <c r="C925" s="180"/>
      <c r="D925" s="181"/>
      <c r="E925" s="184"/>
      <c r="F925" s="184"/>
    </row>
    <row r="926" spans="1:6">
      <c r="A926" s="177"/>
      <c r="B926" s="179"/>
      <c r="C926" s="180"/>
      <c r="D926" s="181"/>
      <c r="E926" s="184"/>
      <c r="F926" s="184"/>
    </row>
    <row r="927" spans="1:6">
      <c r="A927" s="177"/>
      <c r="B927" s="179"/>
      <c r="C927" s="180"/>
      <c r="D927" s="181"/>
      <c r="E927" s="184"/>
      <c r="F927" s="184"/>
    </row>
    <row r="928" spans="1:6">
      <c r="A928" s="177"/>
      <c r="B928" s="179"/>
      <c r="C928" s="180"/>
      <c r="D928" s="181"/>
      <c r="E928" s="184"/>
      <c r="F928" s="184"/>
    </row>
    <row r="929" spans="1:6">
      <c r="A929" s="177"/>
      <c r="B929" s="179"/>
      <c r="C929" s="180"/>
      <c r="D929" s="181"/>
      <c r="E929" s="184"/>
      <c r="F929" s="184"/>
    </row>
    <row r="930" spans="1:6">
      <c r="A930" s="177"/>
      <c r="B930" s="179"/>
      <c r="C930" s="180"/>
      <c r="D930" s="181"/>
      <c r="E930" s="184"/>
      <c r="F930" s="184"/>
    </row>
    <row r="931" spans="1:6">
      <c r="A931" s="177"/>
      <c r="B931" s="179"/>
      <c r="C931" s="180"/>
      <c r="D931" s="181"/>
      <c r="E931" s="184"/>
      <c r="F931" s="184"/>
    </row>
    <row r="932" spans="1:6">
      <c r="A932" s="177"/>
      <c r="B932" s="179"/>
      <c r="C932" s="180"/>
      <c r="D932" s="181"/>
      <c r="E932" s="184"/>
      <c r="F932" s="184"/>
    </row>
    <row r="933" spans="1:6">
      <c r="A933" s="177"/>
      <c r="B933" s="179"/>
      <c r="C933" s="180"/>
      <c r="D933" s="181"/>
      <c r="E933" s="184"/>
      <c r="F933" s="184"/>
    </row>
    <row r="934" spans="1:6">
      <c r="A934" s="177"/>
      <c r="B934" s="179"/>
      <c r="C934" s="180"/>
      <c r="D934" s="181"/>
      <c r="E934" s="184"/>
      <c r="F934" s="184"/>
    </row>
    <row r="935" spans="1:6">
      <c r="A935" s="177"/>
      <c r="B935" s="179"/>
      <c r="C935" s="180"/>
      <c r="D935" s="181"/>
      <c r="E935" s="184"/>
      <c r="F935" s="184"/>
    </row>
    <row r="936" spans="1:6">
      <c r="A936" s="177"/>
      <c r="B936" s="179"/>
      <c r="C936" s="180"/>
      <c r="D936" s="181"/>
      <c r="E936" s="184"/>
      <c r="F936" s="184"/>
    </row>
    <row r="937" spans="1:6">
      <c r="A937" s="177"/>
      <c r="B937" s="179"/>
      <c r="C937" s="180"/>
      <c r="D937" s="181"/>
      <c r="E937" s="184"/>
      <c r="F937" s="184"/>
    </row>
    <row r="938" spans="1:6">
      <c r="A938" s="177"/>
      <c r="B938" s="179"/>
      <c r="C938" s="180"/>
      <c r="D938" s="181"/>
      <c r="E938" s="184"/>
      <c r="F938" s="184"/>
    </row>
    <row r="939" spans="1:6">
      <c r="A939" s="177"/>
      <c r="B939" s="179"/>
      <c r="C939" s="180"/>
      <c r="D939" s="181"/>
      <c r="E939" s="184"/>
      <c r="F939" s="184"/>
    </row>
    <row r="940" spans="1:6">
      <c r="A940" s="177"/>
      <c r="B940" s="179"/>
      <c r="C940" s="180"/>
      <c r="D940" s="181"/>
      <c r="E940" s="184"/>
      <c r="F940" s="184"/>
    </row>
    <row r="941" spans="1:6">
      <c r="A941" s="177"/>
      <c r="B941" s="179"/>
      <c r="C941" s="180"/>
      <c r="D941" s="181"/>
      <c r="E941" s="184"/>
      <c r="F941" s="184"/>
    </row>
    <row r="942" spans="1:6">
      <c r="A942" s="177"/>
      <c r="B942" s="179"/>
      <c r="C942" s="180"/>
      <c r="D942" s="181"/>
      <c r="E942" s="184"/>
      <c r="F942" s="184"/>
    </row>
    <row r="943" spans="1:6">
      <c r="A943" s="177"/>
      <c r="B943" s="179"/>
      <c r="C943" s="180"/>
      <c r="D943" s="181"/>
      <c r="E943" s="184"/>
      <c r="F943" s="184"/>
    </row>
    <row r="944" spans="1:6">
      <c r="A944" s="177"/>
      <c r="B944" s="179"/>
      <c r="C944" s="180"/>
      <c r="D944" s="181"/>
      <c r="E944" s="184"/>
      <c r="F944" s="184"/>
    </row>
    <row r="945" spans="1:6">
      <c r="A945" s="177"/>
      <c r="B945" s="179"/>
      <c r="C945" s="180"/>
      <c r="D945" s="181"/>
      <c r="E945" s="184"/>
      <c r="F945" s="184"/>
    </row>
    <row r="946" spans="1:6">
      <c r="A946" s="177"/>
      <c r="B946" s="179"/>
      <c r="C946" s="180"/>
      <c r="D946" s="181"/>
      <c r="E946" s="184"/>
      <c r="F946" s="184"/>
    </row>
    <row r="947" spans="1:6">
      <c r="A947" s="177"/>
      <c r="B947" s="179"/>
      <c r="C947" s="180"/>
      <c r="D947" s="181"/>
      <c r="E947" s="184"/>
      <c r="F947" s="184"/>
    </row>
    <row r="948" spans="1:6">
      <c r="A948" s="177"/>
      <c r="B948" s="179"/>
      <c r="C948" s="180"/>
      <c r="D948" s="181"/>
      <c r="E948" s="184"/>
      <c r="F948" s="184"/>
    </row>
    <row r="949" spans="1:6">
      <c r="A949" s="177"/>
      <c r="B949" s="179"/>
      <c r="C949" s="180"/>
      <c r="D949" s="181"/>
      <c r="E949" s="184"/>
      <c r="F949" s="184"/>
    </row>
    <row r="950" spans="1:6">
      <c r="A950" s="177"/>
      <c r="B950" s="179"/>
      <c r="C950" s="180"/>
      <c r="D950" s="181"/>
      <c r="E950" s="184"/>
      <c r="F950" s="184"/>
    </row>
    <row r="951" spans="1:6">
      <c r="A951" s="177"/>
      <c r="B951" s="179"/>
      <c r="C951" s="180"/>
      <c r="D951" s="181"/>
      <c r="E951" s="184"/>
      <c r="F951" s="184"/>
    </row>
    <row r="952" spans="1:6">
      <c r="A952" s="177"/>
      <c r="B952" s="179"/>
      <c r="C952" s="180"/>
      <c r="D952" s="181"/>
      <c r="E952" s="184"/>
      <c r="F952" s="184"/>
    </row>
    <row r="953" spans="1:6">
      <c r="A953" s="177"/>
      <c r="B953" s="179"/>
      <c r="C953" s="180"/>
      <c r="D953" s="181"/>
      <c r="E953" s="184"/>
      <c r="F953" s="184"/>
    </row>
    <row r="954" spans="1:6">
      <c r="A954" s="177"/>
      <c r="B954" s="179"/>
      <c r="C954" s="180"/>
      <c r="D954" s="181"/>
      <c r="E954" s="184"/>
      <c r="F954" s="184"/>
    </row>
    <row r="955" spans="1:6">
      <c r="A955" s="177"/>
      <c r="B955" s="179"/>
      <c r="C955" s="180"/>
      <c r="D955" s="181"/>
      <c r="E955" s="184"/>
      <c r="F955" s="184"/>
    </row>
    <row r="956" spans="1:6">
      <c r="A956" s="177"/>
      <c r="B956" s="179"/>
      <c r="C956" s="180"/>
      <c r="D956" s="181"/>
      <c r="E956" s="184"/>
      <c r="F956" s="184"/>
    </row>
    <row r="957" spans="1:6">
      <c r="A957" s="177"/>
      <c r="B957" s="179"/>
      <c r="C957" s="180"/>
      <c r="D957" s="181"/>
      <c r="E957" s="184"/>
      <c r="F957" s="184"/>
    </row>
    <row r="958" spans="1:6">
      <c r="A958" s="177"/>
      <c r="B958" s="179"/>
      <c r="C958" s="180"/>
      <c r="D958" s="181"/>
      <c r="E958" s="184"/>
      <c r="F958" s="184"/>
    </row>
    <row r="959" spans="1:6">
      <c r="A959" s="177"/>
      <c r="B959" s="179"/>
      <c r="C959" s="180"/>
      <c r="D959" s="181"/>
      <c r="E959" s="184"/>
      <c r="F959" s="184"/>
    </row>
    <row r="960" spans="1:6">
      <c r="A960" s="177"/>
      <c r="B960" s="179"/>
      <c r="C960" s="180"/>
      <c r="D960" s="181"/>
      <c r="E960" s="184"/>
      <c r="F960" s="184"/>
    </row>
    <row r="961" spans="1:6">
      <c r="A961" s="177"/>
      <c r="B961" s="179"/>
      <c r="C961" s="180"/>
      <c r="D961" s="181"/>
      <c r="E961" s="184"/>
      <c r="F961" s="184"/>
    </row>
    <row r="962" spans="1:6">
      <c r="A962" s="177"/>
      <c r="B962" s="179"/>
      <c r="C962" s="180"/>
      <c r="D962" s="181"/>
      <c r="E962" s="184"/>
      <c r="F962" s="184"/>
    </row>
    <row r="963" spans="1:6">
      <c r="A963" s="177"/>
      <c r="B963" s="179"/>
      <c r="C963" s="180"/>
      <c r="D963" s="181"/>
      <c r="E963" s="184"/>
      <c r="F963" s="184"/>
    </row>
    <row r="964" spans="1:6">
      <c r="A964" s="177"/>
      <c r="B964" s="179"/>
      <c r="C964" s="180"/>
      <c r="D964" s="181"/>
      <c r="E964" s="184"/>
      <c r="F964" s="184"/>
    </row>
    <row r="965" spans="1:6">
      <c r="A965" s="177"/>
      <c r="B965" s="179"/>
      <c r="C965" s="180"/>
      <c r="D965" s="181"/>
      <c r="E965" s="184"/>
      <c r="F965" s="184"/>
    </row>
    <row r="966" spans="1:6">
      <c r="A966" s="177"/>
      <c r="B966" s="179"/>
      <c r="C966" s="180"/>
      <c r="D966" s="181"/>
      <c r="E966" s="184"/>
      <c r="F966" s="184"/>
    </row>
    <row r="967" spans="1:6">
      <c r="A967" s="177"/>
      <c r="B967" s="179"/>
      <c r="C967" s="180"/>
      <c r="D967" s="181"/>
      <c r="E967" s="184"/>
      <c r="F967" s="184"/>
    </row>
    <row r="968" spans="1:6">
      <c r="A968" s="177"/>
      <c r="B968" s="179"/>
      <c r="C968" s="180"/>
      <c r="D968" s="181"/>
      <c r="E968" s="184"/>
      <c r="F968" s="184"/>
    </row>
    <row r="969" spans="1:6">
      <c r="A969" s="177"/>
      <c r="B969" s="179"/>
      <c r="C969" s="180"/>
      <c r="D969" s="181"/>
      <c r="E969" s="184"/>
      <c r="F969" s="184"/>
    </row>
    <row r="970" spans="1:6">
      <c r="A970" s="177"/>
      <c r="B970" s="179"/>
      <c r="C970" s="180"/>
      <c r="D970" s="181"/>
      <c r="E970" s="184"/>
      <c r="F970" s="184"/>
    </row>
    <row r="971" spans="1:6">
      <c r="A971" s="177"/>
      <c r="B971" s="179"/>
      <c r="C971" s="180"/>
      <c r="D971" s="181"/>
      <c r="E971" s="184"/>
      <c r="F971" s="184"/>
    </row>
    <row r="972" spans="1:6">
      <c r="A972" s="177"/>
      <c r="B972" s="179"/>
      <c r="C972" s="180"/>
      <c r="D972" s="181"/>
      <c r="E972" s="184"/>
      <c r="F972" s="184"/>
    </row>
    <row r="973" spans="1:6">
      <c r="A973" s="177"/>
      <c r="B973" s="179"/>
      <c r="C973" s="180"/>
      <c r="D973" s="181"/>
      <c r="E973" s="184"/>
      <c r="F973" s="184"/>
    </row>
    <row r="974" spans="1:6">
      <c r="A974" s="177"/>
      <c r="B974" s="179"/>
      <c r="C974" s="180"/>
      <c r="D974" s="181"/>
      <c r="E974" s="184"/>
      <c r="F974" s="184"/>
    </row>
    <row r="975" spans="1:6">
      <c r="A975" s="177"/>
      <c r="B975" s="179"/>
      <c r="C975" s="180"/>
      <c r="D975" s="181"/>
      <c r="E975" s="184"/>
      <c r="F975" s="184"/>
    </row>
    <row r="976" spans="1:6">
      <c r="A976" s="177"/>
      <c r="B976" s="179"/>
      <c r="C976" s="180"/>
      <c r="D976" s="181"/>
      <c r="E976" s="184"/>
      <c r="F976" s="184"/>
    </row>
    <row r="977" spans="1:6">
      <c r="A977" s="177"/>
      <c r="B977" s="179"/>
      <c r="C977" s="180"/>
      <c r="D977" s="181"/>
      <c r="E977" s="184"/>
      <c r="F977" s="184"/>
    </row>
    <row r="978" spans="1:6">
      <c r="A978" s="177"/>
      <c r="B978" s="179"/>
      <c r="C978" s="180"/>
      <c r="D978" s="181"/>
      <c r="E978" s="184"/>
      <c r="F978" s="184"/>
    </row>
    <row r="979" spans="1:6">
      <c r="A979" s="177"/>
      <c r="B979" s="179"/>
      <c r="C979" s="180"/>
      <c r="D979" s="181"/>
      <c r="E979" s="184"/>
      <c r="F979" s="184"/>
    </row>
    <row r="980" spans="1:6">
      <c r="A980" s="177"/>
      <c r="B980" s="179"/>
      <c r="C980" s="180"/>
      <c r="D980" s="181"/>
      <c r="E980" s="184"/>
      <c r="F980" s="184"/>
    </row>
    <row r="981" spans="1:6">
      <c r="A981" s="177"/>
      <c r="B981" s="179"/>
      <c r="C981" s="180"/>
      <c r="D981" s="181"/>
      <c r="E981" s="184"/>
      <c r="F981" s="184"/>
    </row>
    <row r="982" spans="1:6">
      <c r="A982" s="177"/>
      <c r="B982" s="179"/>
      <c r="C982" s="180"/>
      <c r="D982" s="181"/>
      <c r="E982" s="184"/>
      <c r="F982" s="184"/>
    </row>
    <row r="983" spans="1:6">
      <c r="A983" s="177"/>
      <c r="B983" s="179"/>
      <c r="C983" s="180"/>
      <c r="D983" s="181"/>
      <c r="E983" s="184"/>
      <c r="F983" s="184"/>
    </row>
    <row r="984" spans="1:6">
      <c r="A984" s="177"/>
      <c r="B984" s="179"/>
      <c r="C984" s="180"/>
      <c r="D984" s="181"/>
      <c r="E984" s="184"/>
      <c r="F984" s="184"/>
    </row>
    <row r="985" spans="1:6">
      <c r="A985" s="177"/>
      <c r="B985" s="179"/>
      <c r="C985" s="180"/>
      <c r="D985" s="181"/>
      <c r="E985" s="184"/>
      <c r="F985" s="184"/>
    </row>
    <row r="986" spans="1:6">
      <c r="A986" s="177"/>
      <c r="B986" s="179"/>
      <c r="C986" s="180"/>
      <c r="D986" s="181"/>
      <c r="E986" s="184"/>
      <c r="F986" s="184"/>
    </row>
    <row r="987" spans="1:6">
      <c r="A987" s="177"/>
      <c r="B987" s="179"/>
      <c r="C987" s="180"/>
      <c r="D987" s="181"/>
      <c r="E987" s="184"/>
      <c r="F987" s="184"/>
    </row>
    <row r="988" spans="1:6">
      <c r="A988" s="177"/>
      <c r="B988" s="179"/>
      <c r="C988" s="180"/>
      <c r="D988" s="181"/>
      <c r="E988" s="184"/>
      <c r="F988" s="184"/>
    </row>
    <row r="989" spans="1:6">
      <c r="A989" s="177"/>
      <c r="B989" s="179"/>
      <c r="C989" s="180"/>
      <c r="D989" s="181"/>
      <c r="E989" s="184"/>
      <c r="F989" s="184"/>
    </row>
    <row r="990" spans="1:6">
      <c r="A990" s="177"/>
      <c r="B990" s="179"/>
      <c r="C990" s="180"/>
      <c r="D990" s="181"/>
      <c r="E990" s="184"/>
      <c r="F990" s="184"/>
    </row>
    <row r="991" spans="1:6">
      <c r="A991" s="177"/>
      <c r="B991" s="179"/>
      <c r="C991" s="180"/>
      <c r="D991" s="181"/>
      <c r="E991" s="184"/>
      <c r="F991" s="184"/>
    </row>
    <row r="992" spans="1:6">
      <c r="A992" s="177"/>
      <c r="B992" s="179"/>
      <c r="C992" s="180"/>
      <c r="D992" s="181"/>
      <c r="E992" s="184"/>
      <c r="F992" s="184"/>
    </row>
    <row r="993" spans="1:6">
      <c r="A993" s="177"/>
      <c r="B993" s="179"/>
      <c r="C993" s="180"/>
      <c r="D993" s="181"/>
      <c r="E993" s="184"/>
      <c r="F993" s="184"/>
    </row>
    <row r="994" spans="1:6">
      <c r="A994" s="177"/>
      <c r="B994" s="179"/>
      <c r="C994" s="180"/>
      <c r="D994" s="181"/>
      <c r="E994" s="184"/>
      <c r="F994" s="184"/>
    </row>
    <row r="995" spans="1:6">
      <c r="A995" s="177"/>
      <c r="B995" s="179"/>
      <c r="C995" s="180"/>
      <c r="D995" s="181"/>
      <c r="E995" s="184"/>
      <c r="F995" s="184"/>
    </row>
    <row r="996" spans="1:6">
      <c r="A996" s="177"/>
      <c r="B996" s="179"/>
      <c r="C996" s="180"/>
      <c r="D996" s="181"/>
      <c r="E996" s="184"/>
      <c r="F996" s="184"/>
    </row>
    <row r="997" spans="1:6">
      <c r="A997" s="177"/>
      <c r="B997" s="179"/>
      <c r="C997" s="180"/>
      <c r="D997" s="181"/>
      <c r="E997" s="184"/>
      <c r="F997" s="184"/>
    </row>
    <row r="998" spans="1:6">
      <c r="A998" s="177"/>
      <c r="B998" s="179"/>
      <c r="C998" s="180"/>
      <c r="D998" s="181"/>
      <c r="E998" s="184"/>
      <c r="F998" s="184"/>
    </row>
    <row r="999" spans="1:6">
      <c r="A999" s="177"/>
      <c r="B999" s="179"/>
      <c r="C999" s="180"/>
      <c r="D999" s="181"/>
      <c r="E999" s="184"/>
      <c r="F999" s="184"/>
    </row>
    <row r="1000" spans="1:6">
      <c r="A1000" s="177"/>
      <c r="B1000" s="179"/>
      <c r="C1000" s="180"/>
      <c r="D1000" s="181"/>
      <c r="E1000" s="184"/>
      <c r="F1000" s="184"/>
    </row>
    <row r="1001" spans="1:6">
      <c r="A1001" s="177"/>
      <c r="B1001" s="179"/>
      <c r="C1001" s="180"/>
      <c r="D1001" s="181"/>
      <c r="E1001" s="184"/>
      <c r="F1001" s="184"/>
    </row>
    <row r="1002" spans="1:6">
      <c r="A1002" s="177"/>
      <c r="B1002" s="179"/>
      <c r="C1002" s="180"/>
      <c r="D1002" s="181"/>
      <c r="E1002" s="184"/>
      <c r="F1002" s="184"/>
    </row>
    <row r="1003" spans="1:6">
      <c r="A1003" s="177"/>
      <c r="B1003" s="179"/>
      <c r="C1003" s="180"/>
      <c r="D1003" s="181"/>
      <c r="E1003" s="184"/>
      <c r="F1003" s="184"/>
    </row>
    <row r="1004" spans="1:6">
      <c r="A1004" s="177"/>
      <c r="B1004" s="179"/>
      <c r="C1004" s="180"/>
      <c r="D1004" s="181"/>
      <c r="E1004" s="184"/>
      <c r="F1004" s="184"/>
    </row>
    <row r="1005" spans="1:6">
      <c r="A1005" s="177"/>
      <c r="B1005" s="179"/>
      <c r="C1005" s="180"/>
      <c r="D1005" s="181"/>
      <c r="E1005" s="184"/>
      <c r="F1005" s="184"/>
    </row>
    <row r="1006" spans="1:6">
      <c r="A1006" s="177"/>
      <c r="B1006" s="179"/>
      <c r="C1006" s="180"/>
      <c r="D1006" s="181"/>
      <c r="E1006" s="184"/>
      <c r="F1006" s="184"/>
    </row>
    <row r="1007" spans="1:6">
      <c r="A1007" s="177"/>
      <c r="B1007" s="179"/>
      <c r="C1007" s="180"/>
      <c r="D1007" s="181"/>
      <c r="E1007" s="184"/>
      <c r="F1007" s="184"/>
    </row>
    <row r="1008" spans="1:6">
      <c r="A1008" s="177"/>
      <c r="B1008" s="179"/>
      <c r="C1008" s="180"/>
      <c r="D1008" s="181"/>
      <c r="E1008" s="184"/>
      <c r="F1008" s="184"/>
    </row>
    <row r="1009" spans="1:6">
      <c r="A1009" s="177"/>
      <c r="B1009" s="179"/>
      <c r="C1009" s="180"/>
      <c r="D1009" s="181"/>
      <c r="E1009" s="184"/>
      <c r="F1009" s="184"/>
    </row>
    <row r="1010" spans="1:6">
      <c r="A1010" s="177"/>
      <c r="B1010" s="179"/>
      <c r="C1010" s="180"/>
      <c r="D1010" s="181"/>
      <c r="E1010" s="184"/>
      <c r="F1010" s="184"/>
    </row>
    <row r="1011" spans="1:6">
      <c r="A1011" s="177"/>
      <c r="B1011" s="179"/>
      <c r="C1011" s="180"/>
      <c r="D1011" s="181"/>
      <c r="E1011" s="184"/>
      <c r="F1011" s="184"/>
    </row>
    <row r="1012" spans="1:6">
      <c r="A1012" s="177"/>
      <c r="B1012" s="179"/>
      <c r="C1012" s="180"/>
      <c r="D1012" s="181"/>
      <c r="E1012" s="184"/>
      <c r="F1012" s="184"/>
    </row>
    <row r="1013" spans="1:6">
      <c r="A1013" s="177"/>
      <c r="B1013" s="179"/>
      <c r="C1013" s="180"/>
      <c r="D1013" s="181"/>
      <c r="E1013" s="184"/>
      <c r="F1013" s="184"/>
    </row>
    <row r="1014" spans="1:6">
      <c r="A1014" s="177"/>
      <c r="B1014" s="179"/>
      <c r="C1014" s="180"/>
      <c r="D1014" s="181"/>
      <c r="E1014" s="184"/>
      <c r="F1014" s="184"/>
    </row>
    <row r="1015" spans="1:6">
      <c r="A1015" s="177"/>
      <c r="B1015" s="179"/>
      <c r="C1015" s="180"/>
      <c r="D1015" s="181"/>
      <c r="E1015" s="184"/>
      <c r="F1015" s="184"/>
    </row>
    <row r="1016" spans="1:6">
      <c r="A1016" s="177"/>
      <c r="B1016" s="179"/>
      <c r="C1016" s="180"/>
      <c r="D1016" s="181"/>
      <c r="E1016" s="184"/>
      <c r="F1016" s="184"/>
    </row>
    <row r="1017" spans="1:6">
      <c r="A1017" s="177"/>
      <c r="B1017" s="179"/>
      <c r="C1017" s="180"/>
      <c r="D1017" s="181"/>
      <c r="E1017" s="184"/>
      <c r="F1017" s="184"/>
    </row>
    <row r="1018" spans="1:6">
      <c r="A1018" s="177"/>
      <c r="B1018" s="179"/>
      <c r="C1018" s="180"/>
      <c r="D1018" s="181"/>
      <c r="E1018" s="184"/>
      <c r="F1018" s="184"/>
    </row>
    <row r="1019" spans="1:6">
      <c r="A1019" s="177"/>
      <c r="B1019" s="179"/>
      <c r="C1019" s="180"/>
      <c r="D1019" s="181"/>
      <c r="E1019" s="184"/>
      <c r="F1019" s="184"/>
    </row>
    <row r="1020" spans="1:6">
      <c r="A1020" s="177"/>
      <c r="B1020" s="179"/>
      <c r="C1020" s="180"/>
      <c r="D1020" s="181"/>
      <c r="E1020" s="184"/>
      <c r="F1020" s="184"/>
    </row>
    <row r="1021" spans="1:6">
      <c r="A1021" s="177"/>
      <c r="B1021" s="179"/>
      <c r="C1021" s="180"/>
      <c r="D1021" s="181"/>
      <c r="E1021" s="184"/>
      <c r="F1021" s="184"/>
    </row>
    <row r="1022" spans="1:6">
      <c r="A1022" s="177"/>
      <c r="B1022" s="179"/>
      <c r="C1022" s="180"/>
      <c r="D1022" s="181"/>
      <c r="E1022" s="184"/>
      <c r="F1022" s="184"/>
    </row>
    <row r="1023" spans="1:6">
      <c r="A1023" s="177"/>
      <c r="B1023" s="179"/>
      <c r="C1023" s="180"/>
      <c r="D1023" s="181"/>
      <c r="E1023" s="184"/>
      <c r="F1023" s="184"/>
    </row>
    <row r="1024" spans="1:6">
      <c r="A1024" s="177"/>
      <c r="B1024" s="179"/>
      <c r="C1024" s="180"/>
      <c r="D1024" s="181"/>
      <c r="E1024" s="184"/>
      <c r="F1024" s="184"/>
    </row>
    <row r="1025" spans="1:6">
      <c r="A1025" s="177"/>
      <c r="B1025" s="179"/>
      <c r="C1025" s="180"/>
      <c r="D1025" s="181"/>
      <c r="E1025" s="184"/>
      <c r="F1025" s="184"/>
    </row>
    <row r="1026" spans="1:6">
      <c r="A1026" s="177"/>
      <c r="B1026" s="179"/>
      <c r="C1026" s="180"/>
      <c r="D1026" s="181"/>
      <c r="E1026" s="184"/>
      <c r="F1026" s="184"/>
    </row>
    <row r="1027" spans="1:6">
      <c r="A1027" s="177"/>
      <c r="B1027" s="179"/>
      <c r="C1027" s="180"/>
      <c r="D1027" s="181"/>
      <c r="E1027" s="184"/>
      <c r="F1027" s="184"/>
    </row>
    <row r="1028" spans="1:6">
      <c r="A1028" s="177"/>
      <c r="B1028" s="179"/>
      <c r="C1028" s="180"/>
      <c r="D1028" s="181"/>
      <c r="E1028" s="184"/>
      <c r="F1028" s="184"/>
    </row>
    <row r="1029" spans="1:6">
      <c r="A1029" s="177"/>
      <c r="B1029" s="179"/>
      <c r="C1029" s="180"/>
      <c r="D1029" s="181"/>
      <c r="E1029" s="184"/>
      <c r="F1029" s="184"/>
    </row>
    <row r="1030" spans="1:6">
      <c r="A1030" s="177"/>
      <c r="B1030" s="179"/>
      <c r="C1030" s="180"/>
      <c r="D1030" s="181"/>
      <c r="E1030" s="184"/>
      <c r="F1030" s="184"/>
    </row>
    <row r="1031" spans="1:6">
      <c r="A1031" s="177"/>
      <c r="B1031" s="179"/>
      <c r="C1031" s="180"/>
      <c r="D1031" s="181"/>
      <c r="E1031" s="184"/>
      <c r="F1031" s="184"/>
    </row>
    <row r="1032" spans="1:6">
      <c r="A1032" s="177"/>
      <c r="B1032" s="179"/>
      <c r="C1032" s="180"/>
      <c r="D1032" s="181"/>
      <c r="E1032" s="184"/>
      <c r="F1032" s="184"/>
    </row>
    <row r="1033" spans="1:6">
      <c r="A1033" s="177"/>
      <c r="B1033" s="179"/>
      <c r="C1033" s="180"/>
      <c r="D1033" s="181"/>
      <c r="E1033" s="184"/>
      <c r="F1033" s="184"/>
    </row>
    <row r="1034" spans="1:6">
      <c r="A1034" s="177"/>
      <c r="B1034" s="179"/>
      <c r="C1034" s="180"/>
      <c r="D1034" s="181"/>
      <c r="E1034" s="184"/>
      <c r="F1034" s="184"/>
    </row>
    <row r="1035" spans="1:6">
      <c r="A1035" s="177"/>
      <c r="B1035" s="179"/>
      <c r="C1035" s="180"/>
      <c r="D1035" s="181"/>
      <c r="E1035" s="184"/>
      <c r="F1035" s="184"/>
    </row>
    <row r="1036" spans="1:6">
      <c r="A1036" s="177"/>
      <c r="B1036" s="179"/>
      <c r="C1036" s="180"/>
      <c r="D1036" s="181"/>
      <c r="E1036" s="184"/>
      <c r="F1036" s="184"/>
    </row>
    <row r="1037" spans="1:6">
      <c r="A1037" s="177"/>
      <c r="B1037" s="179"/>
      <c r="C1037" s="180"/>
      <c r="D1037" s="181"/>
      <c r="E1037" s="184"/>
      <c r="F1037" s="184"/>
    </row>
    <row r="1038" spans="1:6">
      <c r="A1038" s="177"/>
      <c r="B1038" s="179"/>
      <c r="C1038" s="180"/>
      <c r="D1038" s="181"/>
      <c r="E1038" s="184"/>
      <c r="F1038" s="184"/>
    </row>
    <row r="1039" spans="1:6">
      <c r="A1039" s="177"/>
      <c r="B1039" s="179"/>
      <c r="C1039" s="180"/>
      <c r="D1039" s="181"/>
      <c r="E1039" s="184"/>
      <c r="F1039" s="184"/>
    </row>
    <row r="1040" spans="1:6">
      <c r="A1040" s="177"/>
      <c r="B1040" s="179"/>
      <c r="C1040" s="180"/>
      <c r="D1040" s="181"/>
      <c r="E1040" s="184"/>
      <c r="F1040" s="184"/>
    </row>
    <row r="1041" spans="1:6">
      <c r="A1041" s="177"/>
      <c r="B1041" s="179"/>
      <c r="C1041" s="180"/>
      <c r="D1041" s="181"/>
      <c r="E1041" s="184"/>
      <c r="F1041" s="184"/>
    </row>
    <row r="1042" spans="1:6">
      <c r="A1042" s="177"/>
      <c r="B1042" s="179"/>
      <c r="C1042" s="180"/>
      <c r="D1042" s="181"/>
      <c r="E1042" s="184"/>
      <c r="F1042" s="184"/>
    </row>
    <row r="1043" spans="1:6">
      <c r="A1043" s="177"/>
      <c r="B1043" s="179"/>
      <c r="C1043" s="180"/>
      <c r="D1043" s="181"/>
      <c r="E1043" s="184"/>
      <c r="F1043" s="184"/>
    </row>
    <row r="1044" spans="1:6">
      <c r="A1044" s="177"/>
      <c r="B1044" s="179"/>
      <c r="C1044" s="180"/>
      <c r="D1044" s="181"/>
      <c r="E1044" s="184"/>
      <c r="F1044" s="184"/>
    </row>
    <row r="1045" spans="1:6">
      <c r="A1045" s="177"/>
      <c r="B1045" s="179"/>
      <c r="C1045" s="180"/>
      <c r="D1045" s="181"/>
      <c r="E1045" s="184"/>
      <c r="F1045" s="184"/>
    </row>
    <row r="1046" spans="1:6">
      <c r="A1046" s="177"/>
      <c r="B1046" s="179"/>
      <c r="C1046" s="180"/>
      <c r="D1046" s="181"/>
      <c r="E1046" s="184"/>
      <c r="F1046" s="184"/>
    </row>
    <row r="1047" spans="1:6">
      <c r="A1047" s="177"/>
      <c r="B1047" s="179"/>
      <c r="C1047" s="180"/>
      <c r="D1047" s="181"/>
      <c r="E1047" s="184"/>
      <c r="F1047" s="184"/>
    </row>
    <row r="1048" spans="1:6">
      <c r="A1048" s="177"/>
      <c r="B1048" s="179"/>
      <c r="C1048" s="180"/>
      <c r="D1048" s="181"/>
      <c r="E1048" s="184"/>
      <c r="F1048" s="184"/>
    </row>
    <row r="1049" spans="1:6">
      <c r="A1049" s="177"/>
      <c r="B1049" s="179"/>
      <c r="C1049" s="180"/>
      <c r="D1049" s="181"/>
      <c r="E1049" s="184"/>
      <c r="F1049" s="184"/>
    </row>
    <row r="1050" spans="1:6">
      <c r="A1050" s="177"/>
      <c r="B1050" s="179"/>
      <c r="C1050" s="180"/>
      <c r="D1050" s="181"/>
      <c r="E1050" s="184"/>
      <c r="F1050" s="184"/>
    </row>
    <row r="1051" spans="1:6">
      <c r="A1051" s="177"/>
      <c r="B1051" s="179"/>
      <c r="C1051" s="180"/>
      <c r="D1051" s="181"/>
      <c r="E1051" s="184"/>
      <c r="F1051" s="184"/>
    </row>
    <row r="1052" spans="1:6">
      <c r="A1052" s="177"/>
      <c r="B1052" s="179"/>
      <c r="C1052" s="180"/>
      <c r="D1052" s="181"/>
      <c r="E1052" s="184"/>
      <c r="F1052" s="184"/>
    </row>
    <row r="1053" spans="1:6">
      <c r="A1053" s="177"/>
      <c r="B1053" s="179"/>
      <c r="C1053" s="180"/>
      <c r="D1053" s="181"/>
      <c r="E1053" s="184"/>
      <c r="F1053" s="184"/>
    </row>
    <row r="1054" spans="1:6">
      <c r="A1054" s="177"/>
      <c r="B1054" s="179"/>
      <c r="C1054" s="180"/>
      <c r="D1054" s="181"/>
      <c r="E1054" s="184"/>
      <c r="F1054" s="184"/>
    </row>
    <row r="1055" spans="1:6">
      <c r="A1055" s="177"/>
      <c r="B1055" s="179"/>
      <c r="C1055" s="180"/>
      <c r="D1055" s="181"/>
      <c r="E1055" s="184"/>
      <c r="F1055" s="184"/>
    </row>
    <row r="1056" spans="1:6">
      <c r="A1056" s="177"/>
      <c r="B1056" s="179"/>
      <c r="C1056" s="180"/>
      <c r="D1056" s="181"/>
      <c r="E1056" s="184"/>
      <c r="F1056" s="184"/>
    </row>
    <row r="1057" spans="1:6">
      <c r="A1057" s="177"/>
      <c r="B1057" s="179"/>
      <c r="C1057" s="180"/>
      <c r="D1057" s="181"/>
      <c r="E1057" s="184"/>
      <c r="F1057" s="184"/>
    </row>
    <row r="1058" spans="1:6">
      <c r="A1058" s="177"/>
      <c r="B1058" s="179"/>
      <c r="C1058" s="180"/>
      <c r="D1058" s="181"/>
      <c r="E1058" s="184"/>
      <c r="F1058" s="184"/>
    </row>
    <row r="1059" spans="1:6">
      <c r="A1059" s="177"/>
      <c r="B1059" s="179"/>
      <c r="C1059" s="180"/>
      <c r="D1059" s="181"/>
      <c r="E1059" s="184"/>
      <c r="F1059" s="184"/>
    </row>
    <row r="1060" spans="1:6">
      <c r="A1060" s="177"/>
      <c r="B1060" s="179"/>
      <c r="C1060" s="180"/>
      <c r="D1060" s="181"/>
      <c r="E1060" s="184"/>
      <c r="F1060" s="184"/>
    </row>
    <row r="1061" spans="1:6">
      <c r="A1061" s="177"/>
      <c r="B1061" s="179"/>
      <c r="C1061" s="180"/>
      <c r="D1061" s="181"/>
      <c r="E1061" s="184"/>
      <c r="F1061" s="184"/>
    </row>
    <row r="1062" spans="1:6">
      <c r="A1062" s="177"/>
      <c r="B1062" s="179"/>
      <c r="C1062" s="180"/>
      <c r="D1062" s="181"/>
      <c r="E1062" s="184"/>
      <c r="F1062" s="184"/>
    </row>
    <row r="1063" spans="1:6">
      <c r="A1063" s="177"/>
      <c r="B1063" s="179"/>
      <c r="C1063" s="180"/>
      <c r="D1063" s="181"/>
      <c r="E1063" s="184"/>
      <c r="F1063" s="184"/>
    </row>
    <row r="1064" spans="1:6">
      <c r="A1064" s="177"/>
      <c r="B1064" s="179"/>
      <c r="C1064" s="180"/>
      <c r="D1064" s="181"/>
      <c r="E1064" s="184"/>
      <c r="F1064" s="184"/>
    </row>
    <row r="1065" spans="1:6">
      <c r="A1065" s="177"/>
      <c r="B1065" s="179"/>
      <c r="C1065" s="180"/>
      <c r="D1065" s="181"/>
      <c r="E1065" s="184"/>
      <c r="F1065" s="184"/>
    </row>
    <row r="1066" spans="1:6">
      <c r="A1066" s="177"/>
      <c r="B1066" s="179"/>
      <c r="C1066" s="180"/>
      <c r="D1066" s="181"/>
      <c r="E1066" s="184"/>
      <c r="F1066" s="184"/>
    </row>
    <row r="1067" spans="1:6">
      <c r="A1067" s="177"/>
      <c r="B1067" s="179"/>
      <c r="C1067" s="180"/>
      <c r="D1067" s="181"/>
      <c r="E1067" s="184"/>
      <c r="F1067" s="184"/>
    </row>
    <row r="1068" spans="1:6">
      <c r="A1068" s="177"/>
      <c r="B1068" s="179"/>
      <c r="C1068" s="180"/>
      <c r="D1068" s="181"/>
      <c r="E1068" s="184"/>
      <c r="F1068" s="184"/>
    </row>
    <row r="1069" spans="1:6">
      <c r="A1069" s="177"/>
      <c r="B1069" s="179"/>
      <c r="C1069" s="180"/>
      <c r="D1069" s="181"/>
      <c r="E1069" s="184"/>
      <c r="F1069" s="184"/>
    </row>
    <row r="1070" spans="1:6">
      <c r="A1070" s="177"/>
      <c r="B1070" s="179"/>
      <c r="C1070" s="180"/>
      <c r="D1070" s="181"/>
      <c r="E1070" s="184"/>
      <c r="F1070" s="184"/>
    </row>
    <row r="1071" spans="1:6">
      <c r="A1071" s="177"/>
      <c r="B1071" s="179"/>
      <c r="C1071" s="180"/>
      <c r="D1071" s="181"/>
      <c r="E1071" s="184"/>
      <c r="F1071" s="184"/>
    </row>
    <row r="1072" spans="1:6">
      <c r="A1072" s="177"/>
      <c r="B1072" s="179"/>
      <c r="C1072" s="180"/>
      <c r="D1072" s="181"/>
      <c r="E1072" s="184"/>
      <c r="F1072" s="184"/>
    </row>
    <row r="1073" spans="1:6">
      <c r="A1073" s="177"/>
      <c r="B1073" s="179"/>
      <c r="C1073" s="180"/>
      <c r="D1073" s="181"/>
      <c r="E1073" s="184"/>
      <c r="F1073" s="184"/>
    </row>
    <row r="1074" spans="1:6">
      <c r="A1074" s="177"/>
      <c r="B1074" s="179"/>
      <c r="C1074" s="180"/>
      <c r="D1074" s="181"/>
      <c r="E1074" s="184"/>
      <c r="F1074" s="184"/>
    </row>
    <row r="1075" spans="1:6">
      <c r="A1075" s="177"/>
      <c r="B1075" s="179"/>
      <c r="C1075" s="180"/>
      <c r="D1075" s="181"/>
      <c r="E1075" s="184"/>
      <c r="F1075" s="184"/>
    </row>
    <row r="1076" spans="1:6">
      <c r="A1076" s="177"/>
      <c r="B1076" s="179"/>
      <c r="C1076" s="180"/>
      <c r="D1076" s="181"/>
      <c r="E1076" s="184"/>
      <c r="F1076" s="184"/>
    </row>
    <row r="1077" spans="1:6">
      <c r="A1077" s="177"/>
      <c r="B1077" s="179"/>
      <c r="C1077" s="180"/>
      <c r="D1077" s="181"/>
      <c r="E1077" s="184"/>
      <c r="F1077" s="184"/>
    </row>
    <row r="1078" spans="1:6">
      <c r="A1078" s="177"/>
      <c r="B1078" s="179"/>
      <c r="C1078" s="180"/>
      <c r="D1078" s="181"/>
      <c r="E1078" s="184"/>
      <c r="F1078" s="184"/>
    </row>
    <row r="1079" spans="1:6">
      <c r="A1079" s="177"/>
      <c r="B1079" s="179"/>
      <c r="C1079" s="180"/>
      <c r="D1079" s="181"/>
      <c r="E1079" s="184"/>
      <c r="F1079" s="184"/>
    </row>
    <row r="1080" spans="1:6">
      <c r="A1080" s="177"/>
      <c r="B1080" s="179"/>
      <c r="C1080" s="180"/>
      <c r="D1080" s="181"/>
      <c r="E1080" s="184"/>
      <c r="F1080" s="184"/>
    </row>
    <row r="1081" spans="1:6">
      <c r="A1081" s="177"/>
      <c r="B1081" s="179"/>
      <c r="C1081" s="180"/>
      <c r="D1081" s="181"/>
      <c r="E1081" s="184"/>
      <c r="F1081" s="184"/>
    </row>
    <row r="1082" spans="1:6">
      <c r="A1082" s="177"/>
      <c r="B1082" s="179"/>
      <c r="C1082" s="180"/>
      <c r="D1082" s="181"/>
      <c r="E1082" s="184"/>
      <c r="F1082" s="184"/>
    </row>
    <row r="1083" spans="1:6">
      <c r="A1083" s="177"/>
      <c r="B1083" s="179"/>
      <c r="C1083" s="180"/>
      <c r="D1083" s="181"/>
      <c r="E1083" s="184"/>
      <c r="F1083" s="184"/>
    </row>
    <row r="1084" spans="1:6">
      <c r="A1084" s="177"/>
      <c r="B1084" s="179"/>
      <c r="C1084" s="180"/>
      <c r="D1084" s="181"/>
      <c r="E1084" s="184"/>
      <c r="F1084" s="184"/>
    </row>
    <row r="1085" spans="1:6">
      <c r="A1085" s="177"/>
      <c r="B1085" s="179"/>
      <c r="C1085" s="180"/>
      <c r="D1085" s="181"/>
      <c r="E1085" s="184"/>
      <c r="F1085" s="184"/>
    </row>
    <row r="1086" spans="1:6">
      <c r="A1086" s="177"/>
      <c r="B1086" s="179"/>
      <c r="C1086" s="180"/>
      <c r="D1086" s="181"/>
      <c r="E1086" s="184"/>
      <c r="F1086" s="184"/>
    </row>
    <row r="1087" spans="1:6">
      <c r="A1087" s="177"/>
      <c r="B1087" s="179"/>
      <c r="C1087" s="180"/>
      <c r="D1087" s="181"/>
      <c r="E1087" s="184"/>
      <c r="F1087" s="184"/>
    </row>
    <row r="1088" spans="1:6">
      <c r="A1088" s="177"/>
      <c r="B1088" s="179"/>
      <c r="C1088" s="180"/>
      <c r="D1088" s="181"/>
      <c r="E1088" s="184"/>
      <c r="F1088" s="184"/>
    </row>
    <row r="1089" spans="1:6">
      <c r="A1089" s="177"/>
      <c r="B1089" s="179"/>
      <c r="C1089" s="180"/>
      <c r="D1089" s="181"/>
      <c r="E1089" s="184"/>
      <c r="F1089" s="184"/>
    </row>
    <row r="1090" spans="1:6">
      <c r="A1090" s="177"/>
      <c r="B1090" s="179"/>
      <c r="C1090" s="180"/>
      <c r="D1090" s="181"/>
      <c r="E1090" s="184"/>
      <c r="F1090" s="184"/>
    </row>
    <row r="1091" spans="1:6">
      <c r="A1091" s="177"/>
      <c r="B1091" s="179"/>
      <c r="C1091" s="180"/>
      <c r="D1091" s="181"/>
      <c r="E1091" s="184"/>
      <c r="F1091" s="184"/>
    </row>
    <row r="1092" spans="1:6">
      <c r="A1092" s="177"/>
      <c r="B1092" s="179"/>
      <c r="C1092" s="180"/>
      <c r="D1092" s="181"/>
      <c r="E1092" s="184"/>
      <c r="F1092" s="184"/>
    </row>
    <row r="1093" spans="1:6">
      <c r="A1093" s="177"/>
      <c r="B1093" s="179"/>
      <c r="C1093" s="180"/>
      <c r="D1093" s="181"/>
      <c r="E1093" s="184"/>
      <c r="F1093" s="184"/>
    </row>
    <row r="1094" spans="1:6">
      <c r="A1094" s="177"/>
      <c r="B1094" s="179"/>
      <c r="C1094" s="180"/>
      <c r="D1094" s="181"/>
      <c r="E1094" s="184"/>
      <c r="F1094" s="184"/>
    </row>
    <row r="1095" spans="1:6">
      <c r="A1095" s="177"/>
      <c r="B1095" s="179"/>
      <c r="C1095" s="180"/>
      <c r="D1095" s="181"/>
      <c r="E1095" s="184"/>
      <c r="F1095" s="184"/>
    </row>
    <row r="1096" spans="1:6">
      <c r="A1096" s="177"/>
      <c r="B1096" s="179"/>
      <c r="C1096" s="180"/>
      <c r="D1096" s="181"/>
      <c r="E1096" s="184"/>
      <c r="F1096" s="184"/>
    </row>
    <row r="1097" spans="1:6">
      <c r="A1097" s="177"/>
      <c r="B1097" s="179"/>
      <c r="C1097" s="180"/>
      <c r="D1097" s="181"/>
      <c r="E1097" s="184"/>
      <c r="F1097" s="184"/>
    </row>
    <row r="1098" spans="1:6">
      <c r="A1098" s="177"/>
      <c r="B1098" s="179"/>
      <c r="C1098" s="180"/>
      <c r="D1098" s="181"/>
      <c r="E1098" s="184"/>
      <c r="F1098" s="184"/>
    </row>
    <row r="1099" spans="1:6">
      <c r="A1099" s="177"/>
      <c r="B1099" s="179"/>
      <c r="C1099" s="180"/>
      <c r="D1099" s="181"/>
      <c r="E1099" s="184"/>
      <c r="F1099" s="184"/>
    </row>
    <row r="1100" spans="1:6">
      <c r="A1100" s="177"/>
      <c r="B1100" s="179"/>
      <c r="C1100" s="180"/>
      <c r="D1100" s="181"/>
      <c r="E1100" s="184"/>
      <c r="F1100" s="184"/>
    </row>
    <row r="1101" spans="1:6">
      <c r="A1101" s="177"/>
      <c r="B1101" s="179"/>
      <c r="C1101" s="180"/>
      <c r="D1101" s="181"/>
      <c r="E1101" s="184"/>
      <c r="F1101" s="184"/>
    </row>
    <row r="1102" spans="1:6">
      <c r="A1102" s="177"/>
      <c r="B1102" s="179"/>
      <c r="C1102" s="180"/>
      <c r="D1102" s="181"/>
      <c r="E1102" s="184"/>
      <c r="F1102" s="184"/>
    </row>
    <row r="1103" spans="1:6">
      <c r="A1103" s="177"/>
      <c r="B1103" s="179"/>
      <c r="C1103" s="180"/>
      <c r="D1103" s="181"/>
      <c r="E1103" s="184"/>
      <c r="F1103" s="184"/>
    </row>
    <row r="1104" spans="1:6">
      <c r="A1104" s="177"/>
      <c r="B1104" s="179"/>
      <c r="C1104" s="180"/>
      <c r="D1104" s="181"/>
      <c r="E1104" s="184"/>
      <c r="F1104" s="184"/>
    </row>
    <row r="1105" spans="1:6">
      <c r="A1105" s="177"/>
      <c r="B1105" s="179"/>
      <c r="C1105" s="180"/>
      <c r="D1105" s="181"/>
      <c r="E1105" s="184"/>
      <c r="F1105" s="184"/>
    </row>
    <row r="1106" spans="1:6">
      <c r="A1106" s="177"/>
      <c r="B1106" s="179"/>
      <c r="C1106" s="180"/>
      <c r="D1106" s="181"/>
      <c r="E1106" s="184"/>
      <c r="F1106" s="184"/>
    </row>
    <row r="1107" spans="1:6">
      <c r="A1107" s="177"/>
      <c r="B1107" s="179"/>
      <c r="C1107" s="180"/>
      <c r="D1107" s="181"/>
      <c r="E1107" s="184"/>
      <c r="F1107" s="184"/>
    </row>
    <row r="1108" spans="1:6">
      <c r="A1108" s="177"/>
      <c r="B1108" s="179"/>
      <c r="C1108" s="180"/>
      <c r="D1108" s="181"/>
      <c r="E1108" s="184"/>
      <c r="F1108" s="184"/>
    </row>
    <row r="1109" spans="1:6">
      <c r="A1109" s="177"/>
      <c r="B1109" s="179"/>
      <c r="C1109" s="180"/>
      <c r="D1109" s="181"/>
      <c r="E1109" s="184"/>
      <c r="F1109" s="184"/>
    </row>
    <row r="1110" spans="1:6">
      <c r="A1110" s="177"/>
      <c r="B1110" s="179"/>
      <c r="C1110" s="180"/>
      <c r="D1110" s="181"/>
      <c r="E1110" s="184"/>
      <c r="F1110" s="184"/>
    </row>
    <row r="1111" spans="1:6">
      <c r="A1111" s="177"/>
      <c r="B1111" s="179"/>
      <c r="C1111" s="180"/>
      <c r="D1111" s="181"/>
      <c r="E1111" s="184"/>
      <c r="F1111" s="184"/>
    </row>
    <row r="1112" spans="1:6">
      <c r="A1112" s="177"/>
      <c r="B1112" s="179"/>
      <c r="C1112" s="180"/>
      <c r="D1112" s="181"/>
      <c r="E1112" s="184"/>
      <c r="F1112" s="184"/>
    </row>
    <row r="1113" spans="1:6">
      <c r="A1113" s="177"/>
      <c r="B1113" s="179"/>
      <c r="C1113" s="180"/>
      <c r="D1113" s="181"/>
      <c r="E1113" s="184"/>
      <c r="F1113" s="184"/>
    </row>
    <row r="1114" spans="1:6">
      <c r="A1114" s="177"/>
      <c r="B1114" s="179"/>
      <c r="C1114" s="180"/>
      <c r="D1114" s="181"/>
      <c r="E1114" s="184"/>
      <c r="F1114" s="184"/>
    </row>
    <row r="1115" spans="1:6">
      <c r="A1115" s="177"/>
      <c r="B1115" s="179"/>
      <c r="C1115" s="180"/>
      <c r="D1115" s="181"/>
      <c r="E1115" s="184"/>
      <c r="F1115" s="184"/>
    </row>
    <row r="1116" spans="1:6">
      <c r="A1116" s="177"/>
      <c r="B1116" s="179"/>
      <c r="C1116" s="180"/>
      <c r="D1116" s="181"/>
      <c r="E1116" s="184"/>
      <c r="F1116" s="184"/>
    </row>
    <row r="1117" spans="1:6">
      <c r="A1117" s="177"/>
      <c r="B1117" s="179"/>
      <c r="C1117" s="180"/>
      <c r="D1117" s="181"/>
      <c r="E1117" s="184"/>
      <c r="F1117" s="184"/>
    </row>
    <row r="1118" spans="1:6">
      <c r="A1118" s="177"/>
      <c r="B1118" s="179"/>
      <c r="C1118" s="180"/>
      <c r="D1118" s="181"/>
      <c r="E1118" s="184"/>
      <c r="F1118" s="184"/>
    </row>
    <row r="1119" spans="1:6">
      <c r="A1119" s="177"/>
      <c r="B1119" s="179"/>
      <c r="C1119" s="180"/>
      <c r="D1119" s="181"/>
      <c r="E1119" s="184"/>
      <c r="F1119" s="184"/>
    </row>
    <row r="1120" spans="1:6">
      <c r="A1120" s="177"/>
      <c r="B1120" s="179"/>
      <c r="C1120" s="180"/>
      <c r="D1120" s="181"/>
      <c r="E1120" s="184"/>
      <c r="F1120" s="184"/>
    </row>
    <row r="1121" spans="1:6">
      <c r="A1121" s="177"/>
      <c r="B1121" s="179"/>
      <c r="C1121" s="180"/>
      <c r="D1121" s="181"/>
      <c r="E1121" s="184"/>
      <c r="F1121" s="184"/>
    </row>
    <row r="1122" spans="1:6">
      <c r="A1122" s="177"/>
      <c r="B1122" s="179"/>
      <c r="C1122" s="180"/>
      <c r="D1122" s="181"/>
      <c r="E1122" s="184"/>
      <c r="F1122" s="184"/>
    </row>
    <row r="1123" spans="1:6">
      <c r="A1123" s="177"/>
      <c r="B1123" s="179"/>
      <c r="C1123" s="180"/>
      <c r="D1123" s="181"/>
      <c r="E1123" s="184"/>
      <c r="F1123" s="184"/>
    </row>
    <row r="1124" spans="1:6">
      <c r="A1124" s="177"/>
      <c r="B1124" s="179"/>
      <c r="C1124" s="180"/>
      <c r="D1124" s="181"/>
      <c r="E1124" s="184"/>
      <c r="F1124" s="184"/>
    </row>
    <row r="1125" spans="1:6">
      <c r="A1125" s="177"/>
      <c r="B1125" s="179"/>
      <c r="C1125" s="180"/>
      <c r="D1125" s="181"/>
      <c r="E1125" s="184"/>
      <c r="F1125" s="184"/>
    </row>
    <row r="1126" spans="1:6">
      <c r="A1126" s="177"/>
      <c r="B1126" s="179"/>
      <c r="C1126" s="180"/>
      <c r="D1126" s="181"/>
      <c r="E1126" s="184"/>
      <c r="F1126" s="184"/>
    </row>
    <row r="1127" spans="1:6">
      <c r="A1127" s="177"/>
      <c r="B1127" s="179"/>
      <c r="C1127" s="180"/>
      <c r="D1127" s="181"/>
      <c r="E1127" s="184"/>
      <c r="F1127" s="184"/>
    </row>
    <row r="1128" spans="1:6">
      <c r="A1128" s="177"/>
      <c r="B1128" s="179"/>
      <c r="C1128" s="180"/>
      <c r="D1128" s="181"/>
      <c r="E1128" s="184"/>
      <c r="F1128" s="184"/>
    </row>
    <row r="1129" spans="1:6">
      <c r="A1129" s="177"/>
      <c r="B1129" s="179"/>
      <c r="C1129" s="180"/>
      <c r="D1129" s="181"/>
      <c r="E1129" s="184"/>
      <c r="F1129" s="184"/>
    </row>
    <row r="1130" spans="1:6">
      <c r="A1130" s="177"/>
      <c r="B1130" s="179"/>
      <c r="C1130" s="180"/>
      <c r="D1130" s="181"/>
      <c r="E1130" s="184"/>
      <c r="F1130" s="184"/>
    </row>
    <row r="1131" spans="1:6">
      <c r="A1131" s="177"/>
      <c r="B1131" s="179"/>
      <c r="C1131" s="180"/>
      <c r="D1131" s="181"/>
      <c r="E1131" s="184"/>
      <c r="F1131" s="184"/>
    </row>
    <row r="1132" spans="1:6">
      <c r="A1132" s="177"/>
      <c r="B1132" s="179"/>
      <c r="C1132" s="180"/>
      <c r="D1132" s="181"/>
      <c r="E1132" s="184"/>
      <c r="F1132" s="184"/>
    </row>
    <row r="1133" spans="1:6">
      <c r="A1133" s="177"/>
      <c r="B1133" s="179"/>
      <c r="C1133" s="180"/>
      <c r="D1133" s="181"/>
      <c r="E1133" s="184"/>
      <c r="F1133" s="184"/>
    </row>
    <row r="1134" spans="1:6">
      <c r="A1134" s="177"/>
      <c r="B1134" s="179"/>
      <c r="C1134" s="180"/>
      <c r="D1134" s="181"/>
      <c r="E1134" s="184"/>
      <c r="F1134" s="184"/>
    </row>
    <row r="1135" spans="1:6">
      <c r="A1135" s="177"/>
      <c r="B1135" s="179"/>
      <c r="C1135" s="180"/>
      <c r="D1135" s="181"/>
      <c r="E1135" s="184"/>
      <c r="F1135" s="184"/>
    </row>
    <row r="1136" spans="1:6">
      <c r="A1136" s="177"/>
      <c r="B1136" s="179"/>
      <c r="C1136" s="180"/>
      <c r="D1136" s="181"/>
      <c r="E1136" s="184"/>
      <c r="F1136" s="184"/>
    </row>
    <row r="1137" spans="1:6">
      <c r="A1137" s="177"/>
      <c r="B1137" s="179"/>
      <c r="C1137" s="180"/>
      <c r="D1137" s="181"/>
      <c r="E1137" s="184"/>
      <c r="F1137" s="184"/>
    </row>
    <row r="1138" spans="1:6">
      <c r="A1138" s="177"/>
      <c r="B1138" s="179"/>
      <c r="C1138" s="180"/>
      <c r="D1138" s="181"/>
      <c r="E1138" s="184"/>
      <c r="F1138" s="184"/>
    </row>
    <row r="1139" spans="1:6">
      <c r="A1139" s="177"/>
      <c r="B1139" s="179"/>
      <c r="C1139" s="180"/>
      <c r="D1139" s="181"/>
      <c r="E1139" s="184"/>
      <c r="F1139" s="184"/>
    </row>
    <row r="1140" spans="1:6">
      <c r="A1140" s="177"/>
      <c r="B1140" s="179"/>
      <c r="C1140" s="180"/>
      <c r="D1140" s="181"/>
      <c r="E1140" s="184"/>
      <c r="F1140" s="184"/>
    </row>
    <row r="1141" spans="1:6">
      <c r="A1141" s="177"/>
      <c r="B1141" s="179"/>
      <c r="C1141" s="180"/>
      <c r="D1141" s="181"/>
      <c r="E1141" s="184"/>
      <c r="F1141" s="184"/>
    </row>
    <row r="1142" spans="1:6">
      <c r="B1142" s="179"/>
      <c r="C1142" s="180"/>
      <c r="D1142" s="181"/>
      <c r="E1142" s="184"/>
      <c r="F1142" s="184"/>
    </row>
    <row r="1143" spans="1:6">
      <c r="B1143" s="179"/>
      <c r="C1143" s="180"/>
      <c r="D1143" s="181"/>
      <c r="E1143" s="184"/>
      <c r="F1143" s="184"/>
    </row>
    <row r="1144" spans="1:6">
      <c r="B1144" s="179"/>
      <c r="C1144" s="180"/>
      <c r="D1144" s="181"/>
      <c r="E1144" s="184"/>
      <c r="F1144" s="184"/>
    </row>
    <row r="1145" spans="1:6">
      <c r="B1145" s="179"/>
      <c r="C1145" s="180"/>
      <c r="D1145" s="181"/>
      <c r="E1145" s="184"/>
      <c r="F1145" s="184"/>
    </row>
    <row r="1146" spans="1:6">
      <c r="B1146" s="179"/>
      <c r="C1146" s="180"/>
      <c r="D1146" s="181"/>
      <c r="E1146" s="184"/>
      <c r="F1146" s="184"/>
    </row>
    <row r="1147" spans="1:6">
      <c r="B1147" s="179"/>
      <c r="C1147" s="180"/>
      <c r="D1147" s="181"/>
      <c r="E1147" s="184"/>
      <c r="F1147" s="184"/>
    </row>
    <row r="1148" spans="1:6">
      <c r="B1148" s="179"/>
      <c r="C1148" s="180"/>
      <c r="D1148" s="181"/>
      <c r="E1148" s="184"/>
      <c r="F1148" s="184"/>
    </row>
    <row r="1149" spans="1:6">
      <c r="B1149" s="179"/>
      <c r="C1149" s="180"/>
      <c r="D1149" s="181"/>
      <c r="E1149" s="184"/>
      <c r="F1149" s="184"/>
    </row>
    <row r="1150" spans="1:6">
      <c r="B1150" s="179"/>
      <c r="C1150" s="180"/>
      <c r="D1150" s="181"/>
      <c r="E1150" s="184"/>
      <c r="F1150" s="184"/>
    </row>
    <row r="1151" spans="1:6">
      <c r="B1151" s="179"/>
      <c r="C1151" s="180"/>
      <c r="D1151" s="181"/>
      <c r="E1151" s="184"/>
      <c r="F1151" s="184"/>
    </row>
    <row r="1152" spans="1:6">
      <c r="B1152" s="179"/>
      <c r="C1152" s="180"/>
      <c r="D1152" s="181"/>
      <c r="E1152" s="184"/>
      <c r="F1152" s="184"/>
    </row>
    <row r="1153" spans="2:6">
      <c r="B1153" s="179"/>
      <c r="C1153" s="180"/>
      <c r="D1153" s="181"/>
      <c r="E1153" s="184"/>
      <c r="F1153" s="184"/>
    </row>
    <row r="1154" spans="2:6">
      <c r="B1154" s="179"/>
      <c r="C1154" s="180"/>
      <c r="D1154" s="181"/>
      <c r="E1154" s="184"/>
      <c r="F1154" s="184"/>
    </row>
    <row r="1155" spans="2:6">
      <c r="B1155" s="179"/>
      <c r="C1155" s="180"/>
      <c r="D1155" s="181"/>
      <c r="E1155" s="184"/>
      <c r="F1155" s="184"/>
    </row>
    <row r="1156" spans="2:6">
      <c r="B1156" s="179"/>
      <c r="C1156" s="180"/>
      <c r="D1156" s="181"/>
      <c r="E1156" s="184"/>
      <c r="F1156" s="184"/>
    </row>
    <row r="1157" spans="2:6">
      <c r="B1157" s="179"/>
      <c r="C1157" s="180"/>
      <c r="D1157" s="181"/>
      <c r="E1157" s="184"/>
      <c r="F1157" s="184"/>
    </row>
    <row r="1158" spans="2:6">
      <c r="B1158" s="179"/>
      <c r="C1158" s="180"/>
      <c r="D1158" s="181"/>
      <c r="E1158" s="184"/>
      <c r="F1158" s="184"/>
    </row>
    <row r="1159" spans="2:6">
      <c r="B1159" s="179"/>
      <c r="C1159" s="180"/>
      <c r="D1159" s="181"/>
      <c r="E1159" s="184"/>
      <c r="F1159" s="184"/>
    </row>
    <row r="1160" spans="2:6">
      <c r="B1160" s="179"/>
      <c r="C1160" s="180"/>
      <c r="D1160" s="181"/>
      <c r="E1160" s="184"/>
      <c r="F1160" s="184"/>
    </row>
    <row r="1161" spans="2:6">
      <c r="B1161" s="179"/>
      <c r="C1161" s="180"/>
      <c r="D1161" s="181"/>
      <c r="E1161" s="184"/>
      <c r="F1161" s="184"/>
    </row>
    <row r="1162" spans="2:6">
      <c r="B1162" s="179"/>
      <c r="C1162" s="180"/>
      <c r="D1162" s="181"/>
      <c r="E1162" s="184"/>
      <c r="F1162" s="184"/>
    </row>
    <row r="1163" spans="2:6">
      <c r="B1163" s="179"/>
      <c r="C1163" s="180"/>
      <c r="D1163" s="181"/>
      <c r="E1163" s="184"/>
      <c r="F1163" s="184"/>
    </row>
    <row r="1164" spans="2:6">
      <c r="B1164" s="179"/>
      <c r="C1164" s="180"/>
      <c r="D1164" s="181"/>
      <c r="E1164" s="184"/>
      <c r="F1164" s="184"/>
    </row>
    <row r="1165" spans="2:6">
      <c r="B1165" s="179"/>
      <c r="C1165" s="180"/>
      <c r="D1165" s="181"/>
      <c r="E1165" s="184"/>
      <c r="F1165" s="184"/>
    </row>
    <row r="1166" spans="2:6">
      <c r="B1166" s="179"/>
      <c r="C1166" s="180"/>
      <c r="D1166" s="181"/>
      <c r="E1166" s="184"/>
      <c r="F1166" s="184"/>
    </row>
    <row r="1167" spans="2:6">
      <c r="B1167" s="179"/>
      <c r="C1167" s="180"/>
      <c r="D1167" s="181"/>
      <c r="E1167" s="184"/>
      <c r="F1167" s="184"/>
    </row>
    <row r="1168" spans="2:6">
      <c r="B1168" s="179"/>
      <c r="C1168" s="180"/>
      <c r="D1168" s="181"/>
      <c r="E1168" s="184"/>
      <c r="F1168" s="184"/>
    </row>
    <row r="1169" spans="2:6">
      <c r="B1169" s="179"/>
      <c r="C1169" s="180"/>
      <c r="D1169" s="181"/>
      <c r="E1169" s="184"/>
      <c r="F1169" s="184"/>
    </row>
    <row r="1170" spans="2:6">
      <c r="B1170" s="179"/>
      <c r="C1170" s="180"/>
      <c r="D1170" s="181"/>
      <c r="E1170" s="184"/>
      <c r="F1170" s="184"/>
    </row>
    <row r="1171" spans="2:6">
      <c r="B1171" s="179"/>
      <c r="C1171" s="180"/>
      <c r="D1171" s="181"/>
      <c r="E1171" s="184"/>
      <c r="F1171" s="184"/>
    </row>
    <row r="1172" spans="2:6">
      <c r="B1172" s="179"/>
      <c r="C1172" s="180"/>
      <c r="D1172" s="181"/>
      <c r="E1172" s="184"/>
      <c r="F1172" s="184"/>
    </row>
    <row r="1173" spans="2:6">
      <c r="B1173" s="179"/>
      <c r="C1173" s="180"/>
      <c r="D1173" s="181"/>
      <c r="E1173" s="184"/>
      <c r="F1173" s="184"/>
    </row>
    <row r="1174" spans="2:6">
      <c r="B1174" s="179"/>
      <c r="C1174" s="180"/>
      <c r="D1174" s="181"/>
      <c r="E1174" s="184"/>
      <c r="F1174" s="184"/>
    </row>
    <row r="1175" spans="2:6">
      <c r="B1175" s="179"/>
      <c r="C1175" s="180"/>
      <c r="D1175" s="181"/>
      <c r="E1175" s="184"/>
      <c r="F1175" s="184"/>
    </row>
    <row r="1176" spans="2:6">
      <c r="B1176" s="179"/>
      <c r="C1176" s="180"/>
      <c r="D1176" s="181"/>
      <c r="E1176" s="184"/>
      <c r="F1176" s="184"/>
    </row>
    <row r="1177" spans="2:6">
      <c r="B1177" s="179"/>
      <c r="C1177" s="180"/>
      <c r="D1177" s="181"/>
      <c r="E1177" s="184"/>
      <c r="F1177" s="184"/>
    </row>
    <row r="1178" spans="2:6">
      <c r="B1178" s="179"/>
      <c r="C1178" s="180"/>
      <c r="D1178" s="181"/>
      <c r="E1178" s="184"/>
      <c r="F1178" s="184"/>
    </row>
    <row r="1179" spans="2:6">
      <c r="B1179" s="179"/>
      <c r="C1179" s="180"/>
      <c r="D1179" s="181"/>
      <c r="E1179" s="184"/>
      <c r="F1179" s="184"/>
    </row>
    <row r="1180" spans="2:6">
      <c r="B1180" s="179"/>
      <c r="C1180" s="180"/>
      <c r="D1180" s="181"/>
      <c r="E1180" s="184"/>
      <c r="F1180" s="184"/>
    </row>
    <row r="1181" spans="2:6">
      <c r="B1181" s="179"/>
      <c r="C1181" s="180"/>
      <c r="D1181" s="181"/>
      <c r="E1181" s="184"/>
      <c r="F1181" s="184"/>
    </row>
    <row r="1182" spans="2:6">
      <c r="B1182" s="179"/>
      <c r="C1182" s="180"/>
      <c r="D1182" s="181"/>
      <c r="E1182" s="184"/>
      <c r="F1182" s="184"/>
    </row>
    <row r="1183" spans="2:6">
      <c r="B1183" s="179"/>
      <c r="C1183" s="180"/>
      <c r="D1183" s="181"/>
      <c r="E1183" s="184"/>
      <c r="F1183" s="184"/>
    </row>
    <row r="1184" spans="2:6">
      <c r="B1184" s="179"/>
      <c r="C1184" s="180"/>
      <c r="D1184" s="181"/>
      <c r="E1184" s="184"/>
      <c r="F1184" s="184"/>
    </row>
    <row r="1185" spans="2:6">
      <c r="B1185" s="179"/>
      <c r="C1185" s="180"/>
      <c r="D1185" s="181"/>
      <c r="E1185" s="184"/>
      <c r="F1185" s="184"/>
    </row>
    <row r="1186" spans="2:6">
      <c r="B1186" s="179"/>
      <c r="C1186" s="180"/>
      <c r="D1186" s="181"/>
      <c r="E1186" s="184"/>
      <c r="F1186" s="184"/>
    </row>
    <row r="1187" spans="2:6">
      <c r="B1187" s="179"/>
      <c r="C1187" s="180"/>
      <c r="D1187" s="181"/>
      <c r="E1187" s="184"/>
      <c r="F1187" s="184"/>
    </row>
    <row r="1188" spans="2:6">
      <c r="B1188" s="179"/>
      <c r="C1188" s="180"/>
      <c r="D1188" s="181"/>
      <c r="E1188" s="184"/>
      <c r="F1188" s="184"/>
    </row>
    <row r="1189" spans="2:6">
      <c r="B1189" s="179"/>
      <c r="C1189" s="180"/>
      <c r="D1189" s="181"/>
      <c r="E1189" s="184"/>
      <c r="F1189" s="184"/>
    </row>
    <row r="1190" spans="2:6">
      <c r="B1190" s="179"/>
      <c r="C1190" s="180"/>
      <c r="D1190" s="181"/>
      <c r="E1190" s="184"/>
      <c r="F1190" s="184"/>
    </row>
    <row r="1191" spans="2:6">
      <c r="B1191" s="179"/>
      <c r="C1191" s="180"/>
      <c r="D1191" s="181"/>
      <c r="E1191" s="184"/>
      <c r="F1191" s="184"/>
    </row>
    <row r="1192" spans="2:6">
      <c r="B1192" s="179"/>
      <c r="C1192" s="180"/>
      <c r="D1192" s="181"/>
      <c r="E1192" s="184"/>
      <c r="F1192" s="184"/>
    </row>
    <row r="1193" spans="2:6">
      <c r="B1193" s="179"/>
      <c r="C1193" s="180"/>
      <c r="D1193" s="181"/>
      <c r="E1193" s="184"/>
      <c r="F1193" s="184"/>
    </row>
    <row r="1194" spans="2:6">
      <c r="B1194" s="179"/>
      <c r="C1194" s="180"/>
      <c r="D1194" s="181"/>
      <c r="E1194" s="184"/>
      <c r="F1194" s="184"/>
    </row>
    <row r="1195" spans="2:6">
      <c r="B1195" s="179"/>
      <c r="C1195" s="180"/>
      <c r="D1195" s="181"/>
      <c r="E1195" s="184"/>
      <c r="F1195" s="184"/>
    </row>
    <row r="1196" spans="2:6">
      <c r="B1196" s="179"/>
      <c r="C1196" s="180"/>
      <c r="D1196" s="181"/>
      <c r="E1196" s="184"/>
      <c r="F1196" s="184"/>
    </row>
    <row r="1197" spans="2:6">
      <c r="B1197" s="179"/>
      <c r="C1197" s="180"/>
      <c r="D1197" s="181"/>
      <c r="E1197" s="184"/>
      <c r="F1197" s="184"/>
    </row>
    <row r="1198" spans="2:6">
      <c r="B1198" s="179"/>
      <c r="C1198" s="180"/>
      <c r="D1198" s="181"/>
      <c r="E1198" s="184"/>
      <c r="F1198" s="184"/>
    </row>
    <row r="1199" spans="2:6">
      <c r="B1199" s="179"/>
      <c r="C1199" s="180"/>
      <c r="D1199" s="181"/>
      <c r="E1199" s="184"/>
      <c r="F1199" s="184"/>
    </row>
    <row r="1200" spans="2:6">
      <c r="B1200" s="179"/>
      <c r="C1200" s="180"/>
      <c r="D1200" s="181"/>
      <c r="E1200" s="184"/>
      <c r="F1200" s="184"/>
    </row>
    <row r="1201" spans="2:6">
      <c r="B1201" s="179"/>
      <c r="C1201" s="180"/>
      <c r="D1201" s="181"/>
      <c r="E1201" s="184"/>
      <c r="F1201" s="184"/>
    </row>
    <row r="1202" spans="2:6">
      <c r="B1202" s="179"/>
      <c r="C1202" s="180"/>
      <c r="D1202" s="181"/>
      <c r="E1202" s="184"/>
      <c r="F1202" s="184"/>
    </row>
    <row r="1203" spans="2:6">
      <c r="B1203" s="179"/>
      <c r="C1203" s="180"/>
      <c r="D1203" s="181"/>
      <c r="E1203" s="184"/>
      <c r="F1203" s="184"/>
    </row>
    <row r="1204" spans="2:6">
      <c r="B1204" s="179"/>
      <c r="C1204" s="180"/>
      <c r="D1204" s="181"/>
      <c r="E1204" s="184"/>
      <c r="F1204" s="184"/>
    </row>
    <row r="1205" spans="2:6">
      <c r="B1205" s="179"/>
      <c r="C1205" s="180"/>
      <c r="D1205" s="181"/>
      <c r="E1205" s="184"/>
      <c r="F1205" s="184"/>
    </row>
    <row r="1206" spans="2:6">
      <c r="B1206" s="179"/>
      <c r="C1206" s="180"/>
      <c r="D1206" s="181"/>
      <c r="E1206" s="184"/>
      <c r="F1206" s="184"/>
    </row>
    <row r="1207" spans="2:6">
      <c r="B1207" s="179"/>
      <c r="C1207" s="180"/>
      <c r="D1207" s="181"/>
      <c r="E1207" s="184"/>
      <c r="F1207" s="184"/>
    </row>
    <row r="1208" spans="2:6">
      <c r="B1208" s="179"/>
      <c r="C1208" s="180"/>
      <c r="D1208" s="181"/>
      <c r="E1208" s="184"/>
      <c r="F1208" s="184"/>
    </row>
    <row r="1209" spans="2:6">
      <c r="B1209" s="179"/>
      <c r="C1209" s="180"/>
      <c r="D1209" s="181"/>
      <c r="E1209" s="184"/>
      <c r="F1209" s="184"/>
    </row>
    <row r="1210" spans="2:6">
      <c r="B1210" s="179"/>
      <c r="C1210" s="180"/>
      <c r="D1210" s="181"/>
      <c r="E1210" s="184"/>
      <c r="F1210" s="184"/>
    </row>
    <row r="1211" spans="2:6">
      <c r="B1211" s="179"/>
      <c r="C1211" s="180"/>
      <c r="D1211" s="181"/>
      <c r="E1211" s="184"/>
      <c r="F1211" s="184"/>
    </row>
    <row r="1212" spans="2:6">
      <c r="B1212" s="179"/>
      <c r="C1212" s="180"/>
      <c r="D1212" s="181"/>
      <c r="E1212" s="184"/>
      <c r="F1212" s="184"/>
    </row>
    <row r="1213" spans="2:6">
      <c r="B1213" s="179"/>
      <c r="C1213" s="180"/>
      <c r="D1213" s="181"/>
      <c r="E1213" s="184"/>
      <c r="F1213" s="184"/>
    </row>
    <row r="1214" spans="2:6">
      <c r="B1214" s="179"/>
      <c r="C1214" s="180"/>
      <c r="D1214" s="181"/>
      <c r="E1214" s="184"/>
      <c r="F1214" s="184"/>
    </row>
    <row r="1215" spans="2:6">
      <c r="B1215" s="179"/>
      <c r="C1215" s="180"/>
      <c r="D1215" s="181"/>
      <c r="E1215" s="184"/>
      <c r="F1215" s="184"/>
    </row>
    <row r="1216" spans="2:6">
      <c r="B1216" s="179"/>
      <c r="C1216" s="180"/>
      <c r="D1216" s="181"/>
      <c r="E1216" s="184"/>
      <c r="F1216" s="184"/>
    </row>
    <row r="1217" spans="2:6">
      <c r="B1217" s="179"/>
      <c r="C1217" s="180"/>
      <c r="D1217" s="181"/>
      <c r="E1217" s="184"/>
      <c r="F1217" s="184"/>
    </row>
    <row r="1218" spans="2:6">
      <c r="B1218" s="179"/>
      <c r="C1218" s="180"/>
      <c r="D1218" s="181"/>
      <c r="E1218" s="184"/>
      <c r="F1218" s="184"/>
    </row>
    <row r="1219" spans="2:6">
      <c r="B1219" s="179"/>
      <c r="C1219" s="180"/>
      <c r="D1219" s="181"/>
      <c r="E1219" s="184"/>
      <c r="F1219" s="184"/>
    </row>
    <row r="1220" spans="2:6">
      <c r="B1220" s="179"/>
      <c r="C1220" s="180"/>
      <c r="D1220" s="181"/>
      <c r="E1220" s="184"/>
      <c r="F1220" s="184"/>
    </row>
    <row r="1221" spans="2:6">
      <c r="B1221" s="179"/>
      <c r="C1221" s="180"/>
      <c r="D1221" s="181"/>
      <c r="E1221" s="184"/>
      <c r="F1221" s="184"/>
    </row>
    <row r="1222" spans="2:6">
      <c r="B1222" s="179"/>
      <c r="C1222" s="180"/>
      <c r="D1222" s="181"/>
      <c r="E1222" s="184"/>
      <c r="F1222" s="184"/>
    </row>
    <row r="1223" spans="2:6">
      <c r="B1223" s="179"/>
      <c r="C1223" s="180"/>
      <c r="D1223" s="181"/>
      <c r="E1223" s="184"/>
      <c r="F1223" s="184"/>
    </row>
    <row r="1224" spans="2:6">
      <c r="B1224" s="179"/>
      <c r="C1224" s="180"/>
      <c r="D1224" s="181"/>
      <c r="E1224" s="184"/>
      <c r="F1224" s="184"/>
    </row>
    <row r="1225" spans="2:6">
      <c r="B1225" s="179"/>
      <c r="C1225" s="180"/>
      <c r="D1225" s="181"/>
      <c r="E1225" s="184"/>
      <c r="F1225" s="184"/>
    </row>
    <row r="1226" spans="2:6">
      <c r="B1226" s="179"/>
      <c r="C1226" s="180"/>
      <c r="D1226" s="181"/>
      <c r="E1226" s="184"/>
      <c r="F1226" s="184"/>
    </row>
    <row r="1227" spans="2:6">
      <c r="B1227" s="179"/>
      <c r="C1227" s="180"/>
      <c r="D1227" s="181"/>
      <c r="E1227" s="184"/>
      <c r="F1227" s="184"/>
    </row>
    <row r="1228" spans="2:6">
      <c r="B1228" s="179"/>
      <c r="C1228" s="180"/>
      <c r="D1228" s="181"/>
      <c r="E1228" s="184"/>
      <c r="F1228" s="184"/>
    </row>
    <row r="1229" spans="2:6">
      <c r="B1229" s="179"/>
      <c r="C1229" s="180"/>
      <c r="D1229" s="181"/>
      <c r="E1229" s="184"/>
      <c r="F1229" s="184"/>
    </row>
    <row r="1230" spans="2:6">
      <c r="B1230" s="179"/>
      <c r="C1230" s="180"/>
      <c r="D1230" s="181"/>
      <c r="E1230" s="184"/>
      <c r="F1230" s="184"/>
    </row>
    <row r="1231" spans="2:6">
      <c r="B1231" s="179"/>
      <c r="C1231" s="180"/>
      <c r="D1231" s="181"/>
      <c r="E1231" s="184"/>
      <c r="F1231" s="184"/>
    </row>
    <row r="1232" spans="2:6">
      <c r="B1232" s="179"/>
      <c r="C1232" s="180"/>
      <c r="D1232" s="181"/>
      <c r="E1232" s="184"/>
      <c r="F1232" s="184"/>
    </row>
    <row r="1233" spans="2:6">
      <c r="B1233" s="179"/>
      <c r="C1233" s="180"/>
      <c r="D1233" s="181"/>
      <c r="E1233" s="184"/>
      <c r="F1233" s="184"/>
    </row>
    <row r="1234" spans="2:6">
      <c r="B1234" s="179"/>
      <c r="C1234" s="180"/>
      <c r="D1234" s="181"/>
      <c r="E1234" s="184"/>
      <c r="F1234" s="184"/>
    </row>
    <row r="1235" spans="2:6">
      <c r="B1235" s="179"/>
      <c r="C1235" s="180"/>
      <c r="D1235" s="181"/>
      <c r="E1235" s="184"/>
      <c r="F1235" s="184"/>
    </row>
    <row r="1236" spans="2:6">
      <c r="B1236" s="179"/>
      <c r="C1236" s="180"/>
      <c r="D1236" s="181"/>
      <c r="E1236" s="184"/>
      <c r="F1236" s="184"/>
    </row>
    <row r="1237" spans="2:6">
      <c r="B1237" s="179"/>
      <c r="C1237" s="180"/>
      <c r="D1237" s="181"/>
      <c r="E1237" s="184"/>
      <c r="F1237" s="184"/>
    </row>
    <row r="1238" spans="2:6">
      <c r="B1238" s="179"/>
      <c r="C1238" s="180"/>
      <c r="D1238" s="181"/>
      <c r="E1238" s="184"/>
      <c r="F1238" s="184"/>
    </row>
    <row r="1239" spans="2:6">
      <c r="B1239" s="179"/>
      <c r="C1239" s="180"/>
      <c r="D1239" s="181"/>
      <c r="E1239" s="184"/>
      <c r="F1239" s="184"/>
    </row>
    <row r="1240" spans="2:6">
      <c r="B1240" s="179"/>
      <c r="C1240" s="180"/>
      <c r="D1240" s="181"/>
      <c r="E1240" s="184"/>
      <c r="F1240" s="184"/>
    </row>
    <row r="1241" spans="2:6">
      <c r="B1241" s="179"/>
      <c r="C1241" s="180"/>
      <c r="D1241" s="181"/>
      <c r="E1241" s="184"/>
      <c r="F1241" s="184"/>
    </row>
    <row r="1242" spans="2:6">
      <c r="B1242" s="179"/>
      <c r="C1242" s="180"/>
      <c r="D1242" s="181"/>
      <c r="E1242" s="184"/>
      <c r="F1242" s="184"/>
    </row>
    <row r="1243" spans="2:6">
      <c r="B1243" s="179"/>
      <c r="C1243" s="180"/>
      <c r="D1243" s="181"/>
      <c r="E1243" s="184"/>
      <c r="F1243" s="184"/>
    </row>
    <row r="1244" spans="2:6">
      <c r="B1244" s="179"/>
      <c r="C1244" s="180"/>
      <c r="D1244" s="181"/>
      <c r="E1244" s="184"/>
      <c r="F1244" s="184"/>
    </row>
    <row r="1245" spans="2:6">
      <c r="B1245" s="179"/>
      <c r="C1245" s="180"/>
      <c r="D1245" s="181"/>
      <c r="E1245" s="184"/>
      <c r="F1245" s="184"/>
    </row>
    <row r="1246" spans="2:6">
      <c r="B1246" s="179"/>
      <c r="C1246" s="180"/>
      <c r="D1246" s="181"/>
      <c r="E1246" s="184"/>
      <c r="F1246" s="184"/>
    </row>
    <row r="1247" spans="2:6">
      <c r="B1247" s="179"/>
      <c r="C1247" s="180"/>
      <c r="D1247" s="181"/>
      <c r="E1247" s="184"/>
      <c r="F1247" s="184"/>
    </row>
    <row r="1248" spans="2:6">
      <c r="B1248" s="179"/>
      <c r="C1248" s="180"/>
      <c r="D1248" s="181"/>
      <c r="E1248" s="184"/>
      <c r="F1248" s="184"/>
    </row>
    <row r="1249" spans="2:6">
      <c r="B1249" s="179"/>
      <c r="C1249" s="180"/>
      <c r="D1249" s="181"/>
      <c r="E1249" s="184"/>
      <c r="F1249" s="184"/>
    </row>
    <row r="1250" spans="2:6">
      <c r="B1250" s="179"/>
      <c r="C1250" s="180"/>
      <c r="D1250" s="181"/>
      <c r="E1250" s="184"/>
      <c r="F1250" s="184"/>
    </row>
    <row r="1251" spans="2:6">
      <c r="B1251" s="179"/>
      <c r="C1251" s="180"/>
      <c r="D1251" s="181"/>
      <c r="E1251" s="184"/>
      <c r="F1251" s="184"/>
    </row>
    <row r="1252" spans="2:6">
      <c r="B1252" s="179"/>
      <c r="C1252" s="180"/>
      <c r="D1252" s="181"/>
      <c r="E1252" s="184"/>
      <c r="F1252" s="184"/>
    </row>
    <row r="1253" spans="2:6">
      <c r="B1253" s="179"/>
      <c r="C1253" s="180"/>
      <c r="D1253" s="181"/>
      <c r="E1253" s="184"/>
      <c r="F1253" s="184"/>
    </row>
    <row r="1254" spans="2:6">
      <c r="B1254" s="179"/>
      <c r="C1254" s="180"/>
      <c r="D1254" s="181"/>
      <c r="E1254" s="184"/>
      <c r="F1254" s="184"/>
    </row>
    <row r="1255" spans="2:6">
      <c r="B1255" s="179"/>
      <c r="C1255" s="180"/>
      <c r="D1255" s="181"/>
      <c r="E1255" s="184"/>
      <c r="F1255" s="184"/>
    </row>
    <row r="1256" spans="2:6">
      <c r="B1256" s="179"/>
      <c r="C1256" s="180"/>
      <c r="D1256" s="181"/>
      <c r="E1256" s="184"/>
      <c r="F1256" s="184"/>
    </row>
    <row r="1257" spans="2:6">
      <c r="B1257" s="179"/>
      <c r="C1257" s="180"/>
      <c r="D1257" s="181"/>
      <c r="E1257" s="184"/>
      <c r="F1257" s="184"/>
    </row>
    <row r="1258" spans="2:6">
      <c r="B1258" s="179"/>
      <c r="C1258" s="180"/>
      <c r="D1258" s="181"/>
      <c r="E1258" s="184"/>
      <c r="F1258" s="184"/>
    </row>
    <row r="1259" spans="2:6">
      <c r="B1259" s="179"/>
      <c r="C1259" s="180"/>
      <c r="D1259" s="181"/>
      <c r="E1259" s="184"/>
      <c r="F1259" s="184"/>
    </row>
    <row r="1260" spans="2:6">
      <c r="B1260" s="179"/>
      <c r="C1260" s="180"/>
      <c r="D1260" s="181"/>
      <c r="E1260" s="184"/>
      <c r="F1260" s="184"/>
    </row>
    <row r="1261" spans="2:6">
      <c r="B1261" s="179"/>
      <c r="C1261" s="180"/>
      <c r="D1261" s="181"/>
      <c r="E1261" s="184"/>
      <c r="F1261" s="184"/>
    </row>
    <row r="1262" spans="2:6">
      <c r="B1262" s="179"/>
      <c r="C1262" s="180"/>
      <c r="D1262" s="181"/>
      <c r="E1262" s="184"/>
      <c r="F1262" s="184"/>
    </row>
    <row r="1263" spans="2:6">
      <c r="B1263" s="179"/>
      <c r="C1263" s="180"/>
      <c r="D1263" s="181"/>
      <c r="E1263" s="184"/>
      <c r="F1263" s="184"/>
    </row>
    <row r="1264" spans="2:6">
      <c r="B1264" s="179"/>
      <c r="C1264" s="180"/>
      <c r="D1264" s="181"/>
      <c r="E1264" s="184"/>
      <c r="F1264" s="184"/>
    </row>
    <row r="1265" spans="2:6">
      <c r="B1265" s="179"/>
      <c r="C1265" s="180"/>
      <c r="D1265" s="181"/>
      <c r="E1265" s="184"/>
      <c r="F1265" s="184"/>
    </row>
    <row r="1266" spans="2:6">
      <c r="B1266" s="179"/>
      <c r="C1266" s="180"/>
      <c r="D1266" s="181"/>
      <c r="E1266" s="184"/>
      <c r="F1266" s="184"/>
    </row>
    <row r="1267" spans="2:6">
      <c r="B1267" s="179"/>
      <c r="C1267" s="180"/>
      <c r="D1267" s="181"/>
      <c r="E1267" s="184"/>
      <c r="F1267" s="184"/>
    </row>
    <row r="1268" spans="2:6">
      <c r="B1268" s="179"/>
      <c r="C1268" s="180"/>
      <c r="D1268" s="181"/>
      <c r="E1268" s="184"/>
      <c r="F1268" s="184"/>
    </row>
    <row r="1269" spans="2:6">
      <c r="B1269" s="179"/>
      <c r="C1269" s="180"/>
      <c r="D1269" s="181"/>
      <c r="E1269" s="184"/>
      <c r="F1269" s="184"/>
    </row>
    <row r="1270" spans="2:6">
      <c r="B1270" s="179"/>
      <c r="C1270" s="180"/>
      <c r="D1270" s="181"/>
      <c r="E1270" s="184"/>
      <c r="F1270" s="184"/>
    </row>
    <row r="1271" spans="2:6">
      <c r="B1271" s="179"/>
      <c r="C1271" s="180"/>
      <c r="D1271" s="181"/>
      <c r="E1271" s="184"/>
      <c r="F1271" s="184"/>
    </row>
    <row r="1272" spans="2:6">
      <c r="B1272" s="179"/>
      <c r="C1272" s="180"/>
      <c r="D1272" s="181"/>
      <c r="E1272" s="184"/>
      <c r="F1272" s="184"/>
    </row>
    <row r="1273" spans="2:6">
      <c r="B1273" s="179"/>
      <c r="C1273" s="180"/>
      <c r="D1273" s="181"/>
      <c r="E1273" s="184"/>
      <c r="F1273" s="184"/>
    </row>
    <row r="1274" spans="2:6">
      <c r="B1274" s="179"/>
      <c r="C1274" s="180"/>
      <c r="D1274" s="181"/>
      <c r="E1274" s="184"/>
      <c r="F1274" s="184"/>
    </row>
    <row r="1275" spans="2:6">
      <c r="B1275" s="179"/>
      <c r="C1275" s="180"/>
      <c r="D1275" s="181"/>
      <c r="E1275" s="184"/>
      <c r="F1275" s="184"/>
    </row>
    <row r="1276" spans="2:6">
      <c r="B1276" s="179"/>
      <c r="C1276" s="180"/>
      <c r="D1276" s="181"/>
      <c r="E1276" s="184"/>
      <c r="F1276" s="184"/>
    </row>
    <row r="1277" spans="2:6">
      <c r="B1277" s="179"/>
      <c r="C1277" s="180"/>
      <c r="D1277" s="181"/>
      <c r="E1277" s="184"/>
      <c r="F1277" s="184"/>
    </row>
    <row r="1278" spans="2:6">
      <c r="B1278" s="179"/>
      <c r="C1278" s="180"/>
      <c r="D1278" s="181"/>
      <c r="E1278" s="184"/>
      <c r="F1278" s="184"/>
    </row>
    <row r="1279" spans="2:6">
      <c r="B1279" s="179"/>
      <c r="C1279" s="180"/>
      <c r="D1279" s="181"/>
      <c r="E1279" s="184"/>
      <c r="F1279" s="184"/>
    </row>
    <row r="1280" spans="2:6">
      <c r="B1280" s="179"/>
      <c r="C1280" s="180"/>
      <c r="D1280" s="181"/>
      <c r="E1280" s="184"/>
      <c r="F1280" s="184"/>
    </row>
    <row r="1281" spans="2:6">
      <c r="B1281" s="179"/>
      <c r="C1281" s="180"/>
      <c r="D1281" s="181"/>
      <c r="E1281" s="184"/>
      <c r="F1281" s="184"/>
    </row>
    <row r="1282" spans="2:6">
      <c r="B1282" s="179"/>
      <c r="C1282" s="180"/>
      <c r="D1282" s="181"/>
      <c r="E1282" s="184"/>
      <c r="F1282" s="184"/>
    </row>
    <row r="1283" spans="2:6">
      <c r="B1283" s="179"/>
      <c r="C1283" s="180"/>
      <c r="D1283" s="181"/>
      <c r="E1283" s="184"/>
      <c r="F1283" s="184"/>
    </row>
    <row r="1284" spans="2:6">
      <c r="B1284" s="179"/>
      <c r="C1284" s="180"/>
      <c r="D1284" s="181"/>
      <c r="E1284" s="184"/>
      <c r="F1284" s="184"/>
    </row>
    <row r="1285" spans="2:6">
      <c r="B1285" s="179"/>
      <c r="C1285" s="180"/>
      <c r="D1285" s="181"/>
      <c r="E1285" s="184"/>
      <c r="F1285" s="184"/>
    </row>
    <row r="1286" spans="2:6">
      <c r="B1286" s="179"/>
      <c r="C1286" s="180"/>
      <c r="D1286" s="181"/>
      <c r="E1286" s="184"/>
      <c r="F1286" s="184"/>
    </row>
    <row r="1287" spans="2:6">
      <c r="B1287" s="179"/>
      <c r="C1287" s="180"/>
      <c r="D1287" s="181"/>
      <c r="E1287" s="184"/>
      <c r="F1287" s="184"/>
    </row>
    <row r="1288" spans="2:6">
      <c r="B1288" s="179"/>
      <c r="C1288" s="180"/>
      <c r="D1288" s="181"/>
      <c r="E1288" s="184"/>
      <c r="F1288" s="184"/>
    </row>
    <row r="1289" spans="2:6">
      <c r="B1289" s="179"/>
      <c r="C1289" s="180"/>
      <c r="D1289" s="181"/>
      <c r="E1289" s="184"/>
      <c r="F1289" s="184"/>
    </row>
    <row r="1290" spans="2:6">
      <c r="B1290" s="179"/>
      <c r="C1290" s="180"/>
      <c r="D1290" s="181"/>
      <c r="E1290" s="184"/>
      <c r="F1290" s="184"/>
    </row>
    <row r="1291" spans="2:6">
      <c r="B1291" s="179"/>
      <c r="C1291" s="180"/>
      <c r="D1291" s="181"/>
      <c r="E1291" s="184"/>
      <c r="F1291" s="184"/>
    </row>
    <row r="1292" spans="2:6">
      <c r="B1292" s="179"/>
      <c r="C1292" s="180"/>
      <c r="D1292" s="181"/>
      <c r="E1292" s="184"/>
      <c r="F1292" s="184"/>
    </row>
    <row r="1293" spans="2:6">
      <c r="B1293" s="179"/>
      <c r="C1293" s="180"/>
      <c r="D1293" s="181"/>
      <c r="E1293" s="184"/>
      <c r="F1293" s="184"/>
    </row>
    <row r="1294" spans="2:6">
      <c r="B1294" s="179"/>
      <c r="C1294" s="180"/>
      <c r="D1294" s="181"/>
      <c r="E1294" s="184"/>
      <c r="F1294" s="184"/>
    </row>
    <row r="1295" spans="2:6">
      <c r="B1295" s="179"/>
      <c r="C1295" s="180"/>
      <c r="D1295" s="181"/>
      <c r="E1295" s="184"/>
      <c r="F1295" s="184"/>
    </row>
    <row r="1296" spans="2:6">
      <c r="B1296" s="179"/>
      <c r="C1296" s="180"/>
      <c r="D1296" s="181"/>
      <c r="E1296" s="184"/>
      <c r="F1296" s="184"/>
    </row>
    <row r="1297" spans="2:6">
      <c r="B1297" s="179"/>
      <c r="C1297" s="180"/>
      <c r="D1297" s="181"/>
      <c r="E1297" s="184"/>
      <c r="F1297" s="184"/>
    </row>
    <row r="1298" spans="2:6">
      <c r="B1298" s="179"/>
      <c r="C1298" s="180"/>
      <c r="D1298" s="181"/>
      <c r="E1298" s="184"/>
      <c r="F1298" s="184"/>
    </row>
    <row r="1299" spans="2:6">
      <c r="B1299" s="179"/>
      <c r="C1299" s="180"/>
      <c r="D1299" s="181"/>
      <c r="E1299" s="184"/>
      <c r="F1299" s="184"/>
    </row>
    <row r="1300" spans="2:6">
      <c r="B1300" s="179"/>
      <c r="C1300" s="180"/>
      <c r="D1300" s="181"/>
      <c r="E1300" s="184"/>
      <c r="F1300" s="184"/>
    </row>
    <row r="1301" spans="2:6">
      <c r="B1301" s="179"/>
      <c r="C1301" s="180"/>
      <c r="D1301" s="181"/>
      <c r="E1301" s="184"/>
      <c r="F1301" s="184"/>
    </row>
    <row r="1302" spans="2:6">
      <c r="B1302" s="179"/>
      <c r="C1302" s="180"/>
      <c r="D1302" s="181"/>
      <c r="E1302" s="184"/>
      <c r="F1302" s="184"/>
    </row>
    <row r="1303" spans="2:6">
      <c r="B1303" s="179"/>
      <c r="C1303" s="180"/>
      <c r="D1303" s="181"/>
      <c r="E1303" s="184"/>
      <c r="F1303" s="184"/>
    </row>
    <row r="1304" spans="2:6">
      <c r="B1304" s="179"/>
      <c r="C1304" s="180"/>
      <c r="D1304" s="181"/>
      <c r="E1304" s="184"/>
      <c r="F1304" s="184"/>
    </row>
    <row r="1305" spans="2:6">
      <c r="B1305" s="179"/>
      <c r="C1305" s="180"/>
      <c r="D1305" s="181"/>
      <c r="E1305" s="184"/>
      <c r="F1305" s="184"/>
    </row>
    <row r="1306" spans="2:6">
      <c r="B1306" s="179"/>
      <c r="C1306" s="180"/>
      <c r="D1306" s="181"/>
      <c r="E1306" s="184"/>
      <c r="F1306" s="184"/>
    </row>
    <row r="1307" spans="2:6">
      <c r="B1307" s="179"/>
      <c r="C1307" s="180"/>
      <c r="D1307" s="181"/>
      <c r="E1307" s="184"/>
      <c r="F1307" s="184"/>
    </row>
    <row r="1308" spans="2:6">
      <c r="B1308" s="179"/>
      <c r="C1308" s="180"/>
      <c r="D1308" s="181"/>
      <c r="E1308" s="184"/>
      <c r="F1308" s="184"/>
    </row>
    <row r="1309" spans="2:6">
      <c r="B1309" s="179"/>
      <c r="C1309" s="180"/>
      <c r="D1309" s="181"/>
      <c r="E1309" s="184"/>
      <c r="F1309" s="184"/>
    </row>
    <row r="1310" spans="2:6">
      <c r="B1310" s="179"/>
      <c r="C1310" s="180"/>
      <c r="D1310" s="181"/>
      <c r="E1310" s="184"/>
      <c r="F1310" s="184"/>
    </row>
    <row r="1311" spans="2:6">
      <c r="B1311" s="179"/>
      <c r="C1311" s="180"/>
      <c r="D1311" s="181"/>
      <c r="E1311" s="184"/>
      <c r="F1311" s="184"/>
    </row>
    <row r="1312" spans="2:6">
      <c r="B1312" s="179"/>
      <c r="C1312" s="180"/>
      <c r="D1312" s="181"/>
      <c r="E1312" s="184"/>
      <c r="F1312" s="184"/>
    </row>
    <row r="1313" spans="2:6">
      <c r="B1313" s="179"/>
      <c r="C1313" s="180"/>
      <c r="D1313" s="181"/>
      <c r="E1313" s="184"/>
      <c r="F1313" s="184"/>
    </row>
    <row r="1314" spans="2:6">
      <c r="B1314" s="179"/>
      <c r="C1314" s="180"/>
      <c r="D1314" s="181"/>
      <c r="E1314" s="184"/>
      <c r="F1314" s="184"/>
    </row>
    <row r="1315" spans="2:6">
      <c r="B1315" s="179"/>
      <c r="C1315" s="180"/>
      <c r="D1315" s="181"/>
      <c r="E1315" s="184"/>
      <c r="F1315" s="184"/>
    </row>
    <row r="1316" spans="2:6">
      <c r="B1316" s="179"/>
      <c r="C1316" s="180"/>
      <c r="D1316" s="181"/>
      <c r="E1316" s="184"/>
      <c r="F1316" s="184"/>
    </row>
    <row r="1317" spans="2:6">
      <c r="B1317" s="179"/>
      <c r="C1317" s="180"/>
      <c r="D1317" s="181"/>
      <c r="E1317" s="184"/>
      <c r="F1317" s="184"/>
    </row>
    <row r="1318" spans="2:6">
      <c r="B1318" s="179"/>
      <c r="C1318" s="180"/>
      <c r="D1318" s="181"/>
      <c r="E1318" s="184"/>
      <c r="F1318" s="184"/>
    </row>
    <row r="1319" spans="2:6">
      <c r="B1319" s="179"/>
      <c r="C1319" s="180"/>
      <c r="D1319" s="181"/>
      <c r="E1319" s="184"/>
      <c r="F1319" s="184"/>
    </row>
    <row r="1320" spans="2:6">
      <c r="B1320" s="179"/>
      <c r="C1320" s="180"/>
      <c r="D1320" s="181"/>
      <c r="E1320" s="184"/>
      <c r="F1320" s="184"/>
    </row>
    <row r="1321" spans="2:6">
      <c r="B1321" s="179"/>
      <c r="C1321" s="180"/>
      <c r="D1321" s="181"/>
      <c r="E1321" s="184"/>
      <c r="F1321" s="184"/>
    </row>
    <row r="1322" spans="2:6">
      <c r="B1322" s="179"/>
      <c r="C1322" s="180"/>
      <c r="D1322" s="181"/>
      <c r="E1322" s="184"/>
      <c r="F1322" s="184"/>
    </row>
    <row r="1323" spans="2:6">
      <c r="B1323" s="179"/>
      <c r="C1323" s="180"/>
      <c r="D1323" s="181"/>
      <c r="E1323" s="184"/>
      <c r="F1323" s="184"/>
    </row>
    <row r="1324" spans="2:6">
      <c r="B1324" s="179"/>
      <c r="C1324" s="180"/>
      <c r="D1324" s="181"/>
      <c r="E1324" s="184"/>
      <c r="F1324" s="184"/>
    </row>
    <row r="1325" spans="2:6">
      <c r="B1325" s="179"/>
      <c r="C1325" s="180"/>
      <c r="D1325" s="181"/>
      <c r="E1325" s="184"/>
      <c r="F1325" s="184"/>
    </row>
    <row r="1326" spans="2:6">
      <c r="B1326" s="179"/>
      <c r="C1326" s="180"/>
      <c r="D1326" s="181"/>
      <c r="E1326" s="184"/>
      <c r="F1326" s="184"/>
    </row>
    <row r="1327" spans="2:6">
      <c r="B1327" s="179"/>
      <c r="C1327" s="180"/>
      <c r="D1327" s="181"/>
      <c r="E1327" s="184"/>
      <c r="F1327" s="184"/>
    </row>
    <row r="1328" spans="2:6">
      <c r="B1328" s="179"/>
      <c r="C1328" s="180"/>
      <c r="D1328" s="181"/>
      <c r="E1328" s="184"/>
      <c r="F1328" s="184"/>
    </row>
    <row r="1329" spans="2:6">
      <c r="B1329" s="179"/>
      <c r="C1329" s="180"/>
      <c r="D1329" s="181"/>
      <c r="E1329" s="184"/>
      <c r="F1329" s="184"/>
    </row>
    <row r="1330" spans="2:6">
      <c r="B1330" s="179"/>
      <c r="C1330" s="180"/>
      <c r="D1330" s="181"/>
      <c r="E1330" s="184"/>
      <c r="F1330" s="184"/>
    </row>
    <row r="1331" spans="2:6">
      <c r="B1331" s="179"/>
      <c r="C1331" s="180"/>
      <c r="D1331" s="181"/>
      <c r="E1331" s="184"/>
      <c r="F1331" s="184"/>
    </row>
    <row r="1332" spans="2:6">
      <c r="B1332" s="179"/>
      <c r="C1332" s="180"/>
      <c r="D1332" s="181"/>
      <c r="E1332" s="184"/>
      <c r="F1332" s="184"/>
    </row>
    <row r="1333" spans="2:6">
      <c r="B1333" s="179"/>
      <c r="C1333" s="180"/>
      <c r="D1333" s="181"/>
      <c r="E1333" s="184"/>
      <c r="F1333" s="184"/>
    </row>
    <row r="1334" spans="2:6">
      <c r="B1334" s="179"/>
      <c r="C1334" s="180"/>
      <c r="D1334" s="181"/>
      <c r="E1334" s="184"/>
      <c r="F1334" s="184"/>
    </row>
    <row r="1335" spans="2:6">
      <c r="B1335" s="179"/>
      <c r="C1335" s="180"/>
      <c r="D1335" s="181"/>
      <c r="E1335" s="184"/>
      <c r="F1335" s="184"/>
    </row>
    <row r="1336" spans="2:6">
      <c r="B1336" s="179"/>
      <c r="C1336" s="180"/>
      <c r="D1336" s="181"/>
      <c r="E1336" s="184"/>
      <c r="F1336" s="184"/>
    </row>
    <row r="1337" spans="2:6">
      <c r="B1337" s="179"/>
      <c r="C1337" s="180"/>
      <c r="D1337" s="181"/>
      <c r="E1337" s="184"/>
      <c r="F1337" s="184"/>
    </row>
    <row r="1338" spans="2:6">
      <c r="B1338" s="179"/>
      <c r="C1338" s="180"/>
      <c r="D1338" s="181"/>
      <c r="E1338" s="184"/>
      <c r="F1338" s="184"/>
    </row>
    <row r="1339" spans="2:6">
      <c r="B1339" s="179"/>
      <c r="C1339" s="180"/>
      <c r="D1339" s="181"/>
      <c r="E1339" s="184"/>
      <c r="F1339" s="184"/>
    </row>
    <row r="1340" spans="2:6">
      <c r="B1340" s="179"/>
      <c r="C1340" s="180"/>
      <c r="D1340" s="181"/>
      <c r="E1340" s="184"/>
      <c r="F1340" s="184"/>
    </row>
    <row r="1341" spans="2:6">
      <c r="B1341" s="179"/>
      <c r="C1341" s="180"/>
      <c r="D1341" s="181"/>
      <c r="E1341" s="184"/>
      <c r="F1341" s="184"/>
    </row>
    <row r="1342" spans="2:6">
      <c r="B1342" s="179"/>
      <c r="C1342" s="180"/>
      <c r="D1342" s="181"/>
      <c r="E1342" s="184"/>
      <c r="F1342" s="184"/>
    </row>
    <row r="1343" spans="2:6">
      <c r="B1343" s="179"/>
      <c r="C1343" s="180"/>
      <c r="D1343" s="181"/>
      <c r="E1343" s="184"/>
      <c r="F1343" s="184"/>
    </row>
    <row r="1344" spans="2:6">
      <c r="B1344" s="179"/>
      <c r="C1344" s="180"/>
      <c r="D1344" s="181"/>
      <c r="E1344" s="184"/>
      <c r="F1344" s="184"/>
    </row>
    <row r="1345" spans="2:6">
      <c r="B1345" s="179"/>
      <c r="C1345" s="180"/>
      <c r="D1345" s="181"/>
      <c r="E1345" s="184"/>
      <c r="F1345" s="184"/>
    </row>
    <row r="1346" spans="2:6">
      <c r="B1346" s="179"/>
      <c r="C1346" s="180"/>
      <c r="D1346" s="181"/>
      <c r="E1346" s="184"/>
      <c r="F1346" s="184"/>
    </row>
    <row r="1347" spans="2:6">
      <c r="B1347" s="179"/>
      <c r="C1347" s="180"/>
      <c r="D1347" s="181"/>
      <c r="E1347" s="184"/>
      <c r="F1347" s="184"/>
    </row>
    <row r="1348" spans="2:6">
      <c r="B1348" s="179"/>
      <c r="C1348" s="180"/>
      <c r="D1348" s="181"/>
      <c r="E1348" s="184"/>
      <c r="F1348" s="184"/>
    </row>
    <row r="1349" spans="2:6">
      <c r="B1349" s="179"/>
      <c r="C1349" s="180"/>
      <c r="D1349" s="181"/>
      <c r="E1349" s="184"/>
      <c r="F1349" s="184"/>
    </row>
    <row r="1350" spans="2:6">
      <c r="B1350" s="179"/>
      <c r="C1350" s="180"/>
      <c r="D1350" s="181"/>
      <c r="E1350" s="184"/>
      <c r="F1350" s="184"/>
    </row>
    <row r="1351" spans="2:6">
      <c r="B1351" s="179"/>
      <c r="C1351" s="180"/>
      <c r="D1351" s="181"/>
      <c r="E1351" s="184"/>
      <c r="F1351" s="184"/>
    </row>
    <row r="1352" spans="2:6">
      <c r="B1352" s="179"/>
      <c r="C1352" s="180"/>
      <c r="D1352" s="181"/>
      <c r="E1352" s="184"/>
      <c r="F1352" s="184"/>
    </row>
    <row r="1353" spans="2:6">
      <c r="B1353" s="179"/>
      <c r="C1353" s="180"/>
      <c r="D1353" s="181"/>
      <c r="E1353" s="184"/>
      <c r="F1353" s="184"/>
    </row>
    <row r="1354" spans="2:6">
      <c r="B1354" s="179"/>
      <c r="C1354" s="180"/>
      <c r="D1354" s="181"/>
      <c r="E1354" s="184"/>
      <c r="F1354" s="184"/>
    </row>
    <row r="1355" spans="2:6">
      <c r="B1355" s="179"/>
      <c r="C1355" s="180"/>
      <c r="D1355" s="181"/>
      <c r="E1355" s="184"/>
      <c r="F1355" s="184"/>
    </row>
    <row r="1356" spans="2:6">
      <c r="B1356" s="179"/>
      <c r="C1356" s="180"/>
      <c r="D1356" s="181"/>
      <c r="E1356" s="184"/>
      <c r="F1356" s="184"/>
    </row>
    <row r="1357" spans="2:6">
      <c r="B1357" s="179"/>
      <c r="C1357" s="180"/>
      <c r="D1357" s="181"/>
      <c r="E1357" s="184"/>
      <c r="F1357" s="184"/>
    </row>
    <row r="1358" spans="2:6">
      <c r="B1358" s="179"/>
      <c r="C1358" s="180"/>
      <c r="D1358" s="181"/>
      <c r="E1358" s="184"/>
      <c r="F1358" s="184"/>
    </row>
    <row r="1359" spans="2:6">
      <c r="B1359" s="179"/>
      <c r="C1359" s="180"/>
      <c r="D1359" s="181"/>
      <c r="E1359" s="184"/>
      <c r="F1359" s="184"/>
    </row>
    <row r="1360" spans="2:6">
      <c r="B1360" s="179"/>
      <c r="C1360" s="180"/>
      <c r="D1360" s="181"/>
      <c r="E1360" s="184"/>
      <c r="F1360" s="184"/>
    </row>
    <row r="1361" spans="2:6">
      <c r="B1361" s="179"/>
      <c r="C1361" s="180"/>
      <c r="D1361" s="181"/>
      <c r="E1361" s="184"/>
      <c r="F1361" s="184"/>
    </row>
    <row r="1362" spans="2:6">
      <c r="B1362" s="179"/>
      <c r="C1362" s="180"/>
      <c r="D1362" s="181"/>
      <c r="E1362" s="184"/>
      <c r="F1362" s="184"/>
    </row>
    <row r="1363" spans="2:6">
      <c r="B1363" s="179"/>
      <c r="C1363" s="180"/>
      <c r="D1363" s="181"/>
      <c r="E1363" s="184"/>
      <c r="F1363" s="184"/>
    </row>
    <row r="1364" spans="2:6">
      <c r="B1364" s="179"/>
      <c r="C1364" s="180"/>
      <c r="D1364" s="181"/>
      <c r="E1364" s="184"/>
      <c r="F1364" s="184"/>
    </row>
    <row r="1365" spans="2:6">
      <c r="B1365" s="179"/>
      <c r="C1365" s="180"/>
      <c r="D1365" s="181"/>
      <c r="E1365" s="184"/>
      <c r="F1365" s="184"/>
    </row>
    <row r="1366" spans="2:6">
      <c r="B1366" s="179"/>
      <c r="C1366" s="180"/>
      <c r="D1366" s="181"/>
      <c r="E1366" s="184"/>
      <c r="F1366" s="184"/>
    </row>
    <row r="1367" spans="2:6">
      <c r="B1367" s="179"/>
      <c r="C1367" s="180"/>
      <c r="D1367" s="181"/>
      <c r="E1367" s="184"/>
      <c r="F1367" s="184"/>
    </row>
    <row r="1368" spans="2:6">
      <c r="B1368" s="179"/>
      <c r="C1368" s="180"/>
      <c r="D1368" s="181"/>
      <c r="E1368" s="184"/>
      <c r="F1368" s="184"/>
    </row>
    <row r="1369" spans="2:6">
      <c r="B1369" s="179"/>
      <c r="C1369" s="180"/>
      <c r="D1369" s="181"/>
      <c r="E1369" s="184"/>
      <c r="F1369" s="184"/>
    </row>
    <row r="1370" spans="2:6">
      <c r="B1370" s="179"/>
      <c r="C1370" s="180"/>
      <c r="D1370" s="181"/>
      <c r="E1370" s="184"/>
      <c r="F1370" s="184"/>
    </row>
    <row r="1371" spans="2:6">
      <c r="B1371" s="179"/>
      <c r="C1371" s="180"/>
      <c r="D1371" s="181"/>
      <c r="E1371" s="184"/>
      <c r="F1371" s="184"/>
    </row>
    <row r="1372" spans="2:6">
      <c r="B1372" s="179"/>
      <c r="C1372" s="180"/>
      <c r="D1372" s="181"/>
      <c r="E1372" s="184"/>
      <c r="F1372" s="184"/>
    </row>
    <row r="1373" spans="2:6">
      <c r="B1373" s="179"/>
      <c r="C1373" s="180"/>
      <c r="D1373" s="181"/>
      <c r="E1373" s="184"/>
      <c r="F1373" s="184"/>
    </row>
    <row r="1374" spans="2:6">
      <c r="B1374" s="179"/>
      <c r="C1374" s="180"/>
      <c r="D1374" s="181"/>
      <c r="E1374" s="184"/>
      <c r="F1374" s="184"/>
    </row>
    <row r="1375" spans="2:6">
      <c r="B1375" s="179"/>
      <c r="C1375" s="180"/>
      <c r="D1375" s="181"/>
      <c r="E1375" s="184"/>
      <c r="F1375" s="184"/>
    </row>
    <row r="1376" spans="2:6">
      <c r="B1376" s="179"/>
      <c r="C1376" s="180"/>
      <c r="D1376" s="181"/>
      <c r="E1376" s="184"/>
      <c r="F1376" s="184"/>
    </row>
    <row r="1377" spans="2:6">
      <c r="B1377" s="179"/>
      <c r="C1377" s="180"/>
      <c r="D1377" s="181"/>
      <c r="E1377" s="184"/>
      <c r="F1377" s="184"/>
    </row>
    <row r="1378" spans="2:6">
      <c r="B1378" s="179"/>
      <c r="C1378" s="180"/>
      <c r="D1378" s="181"/>
      <c r="E1378" s="184"/>
      <c r="F1378" s="184"/>
    </row>
    <row r="1379" spans="2:6">
      <c r="B1379" s="179"/>
      <c r="C1379" s="180"/>
      <c r="D1379" s="181"/>
      <c r="E1379" s="184"/>
      <c r="F1379" s="184"/>
    </row>
    <row r="1380" spans="2:6">
      <c r="B1380" s="179"/>
      <c r="C1380" s="180"/>
      <c r="D1380" s="181"/>
      <c r="E1380" s="184"/>
      <c r="F1380" s="184"/>
    </row>
    <row r="1381" spans="2:6">
      <c r="B1381" s="179"/>
      <c r="C1381" s="180"/>
      <c r="D1381" s="181"/>
      <c r="E1381" s="184"/>
      <c r="F1381" s="184"/>
    </row>
    <row r="1382" spans="2:6">
      <c r="B1382" s="179"/>
      <c r="C1382" s="180"/>
      <c r="D1382" s="181"/>
      <c r="E1382" s="184"/>
      <c r="F1382" s="184"/>
    </row>
    <row r="1383" spans="2:6">
      <c r="B1383" s="179"/>
      <c r="C1383" s="180"/>
      <c r="D1383" s="181"/>
      <c r="E1383" s="184"/>
      <c r="F1383" s="184"/>
    </row>
    <row r="1384" spans="2:6">
      <c r="B1384" s="179"/>
      <c r="C1384" s="180"/>
      <c r="D1384" s="181"/>
      <c r="E1384" s="184"/>
      <c r="F1384" s="184"/>
    </row>
    <row r="1385" spans="2:6">
      <c r="B1385" s="179"/>
      <c r="C1385" s="180"/>
      <c r="D1385" s="181"/>
      <c r="E1385" s="184"/>
      <c r="F1385" s="184"/>
    </row>
    <row r="1386" spans="2:6">
      <c r="B1386" s="179"/>
      <c r="C1386" s="180"/>
      <c r="D1386" s="181"/>
      <c r="E1386" s="184"/>
      <c r="F1386" s="184"/>
    </row>
    <row r="1387" spans="2:6">
      <c r="B1387" s="179"/>
      <c r="C1387" s="180"/>
      <c r="D1387" s="181"/>
      <c r="E1387" s="184"/>
      <c r="F1387" s="184"/>
    </row>
    <row r="1388" spans="2:6">
      <c r="B1388" s="179"/>
      <c r="C1388" s="180"/>
      <c r="D1388" s="181"/>
      <c r="E1388" s="184"/>
      <c r="F1388" s="184"/>
    </row>
    <row r="1389" spans="2:6">
      <c r="B1389" s="179"/>
      <c r="C1389" s="180"/>
      <c r="D1389" s="181"/>
      <c r="E1389" s="184"/>
      <c r="F1389" s="184"/>
    </row>
    <row r="1390" spans="2:6">
      <c r="B1390" s="179"/>
      <c r="C1390" s="180"/>
      <c r="D1390" s="181"/>
      <c r="E1390" s="184"/>
      <c r="F1390" s="184"/>
    </row>
    <row r="1391" spans="2:6">
      <c r="B1391" s="179"/>
      <c r="C1391" s="180"/>
      <c r="D1391" s="181"/>
      <c r="E1391" s="184"/>
      <c r="F1391" s="184"/>
    </row>
    <row r="1392" spans="2:6">
      <c r="B1392" s="179"/>
      <c r="C1392" s="180"/>
      <c r="D1392" s="181"/>
      <c r="E1392" s="184"/>
      <c r="F1392" s="184"/>
    </row>
    <row r="1393" spans="2:6">
      <c r="B1393" s="179"/>
      <c r="C1393" s="180"/>
      <c r="D1393" s="181"/>
      <c r="E1393" s="184"/>
      <c r="F1393" s="184"/>
    </row>
    <row r="1394" spans="2:6">
      <c r="B1394" s="179"/>
      <c r="C1394" s="180"/>
      <c r="D1394" s="181"/>
      <c r="E1394" s="184"/>
      <c r="F1394" s="184"/>
    </row>
    <row r="1395" spans="2:6">
      <c r="B1395" s="179"/>
      <c r="C1395" s="180"/>
      <c r="D1395" s="181"/>
      <c r="E1395" s="184"/>
      <c r="F1395" s="184"/>
    </row>
    <row r="1396" spans="2:6">
      <c r="B1396" s="179"/>
      <c r="C1396" s="180"/>
      <c r="D1396" s="181"/>
      <c r="E1396" s="184"/>
      <c r="F1396" s="184"/>
    </row>
    <row r="1397" spans="2:6">
      <c r="B1397" s="179"/>
      <c r="C1397" s="180"/>
      <c r="D1397" s="181"/>
      <c r="E1397" s="184"/>
      <c r="F1397" s="184"/>
    </row>
    <row r="1398" spans="2:6">
      <c r="B1398" s="179"/>
      <c r="C1398" s="180"/>
      <c r="D1398" s="181"/>
      <c r="E1398" s="184"/>
      <c r="F1398" s="184"/>
    </row>
    <row r="1399" spans="2:6">
      <c r="B1399" s="179"/>
      <c r="C1399" s="180"/>
      <c r="D1399" s="181"/>
      <c r="E1399" s="184"/>
      <c r="F1399" s="184"/>
    </row>
    <row r="1400" spans="2:6">
      <c r="B1400" s="179"/>
      <c r="C1400" s="180"/>
      <c r="D1400" s="181"/>
      <c r="E1400" s="184"/>
      <c r="F1400" s="184"/>
    </row>
    <row r="1401" spans="2:6">
      <c r="B1401" s="179"/>
      <c r="C1401" s="180"/>
      <c r="D1401" s="181"/>
      <c r="E1401" s="184"/>
      <c r="F1401" s="184"/>
    </row>
    <row r="1402" spans="2:6">
      <c r="B1402" s="179"/>
      <c r="C1402" s="180"/>
      <c r="D1402" s="181"/>
      <c r="E1402" s="184"/>
      <c r="F1402" s="184"/>
    </row>
    <row r="1403" spans="2:6">
      <c r="B1403" s="179"/>
      <c r="C1403" s="180"/>
      <c r="D1403" s="181"/>
      <c r="E1403" s="184"/>
      <c r="F1403" s="184"/>
    </row>
    <row r="1404" spans="2:6">
      <c r="B1404" s="179"/>
      <c r="C1404" s="180"/>
      <c r="D1404" s="181"/>
      <c r="E1404" s="184"/>
      <c r="F1404" s="184"/>
    </row>
    <row r="1405" spans="2:6">
      <c r="B1405" s="179"/>
      <c r="C1405" s="180"/>
      <c r="D1405" s="181"/>
      <c r="E1405" s="184"/>
      <c r="F1405" s="184"/>
    </row>
    <row r="1406" spans="2:6">
      <c r="B1406" s="179"/>
      <c r="C1406" s="180"/>
      <c r="D1406" s="181"/>
      <c r="E1406" s="184"/>
      <c r="F1406" s="184"/>
    </row>
    <row r="1407" spans="2:6">
      <c r="B1407" s="179"/>
      <c r="C1407" s="180"/>
      <c r="D1407" s="181"/>
      <c r="E1407" s="184"/>
      <c r="F1407" s="184"/>
    </row>
    <row r="1408" spans="2:6">
      <c r="B1408" s="179"/>
      <c r="C1408" s="180"/>
      <c r="D1408" s="181"/>
      <c r="E1408" s="184"/>
      <c r="F1408" s="184"/>
    </row>
    <row r="1409" spans="2:6">
      <c r="B1409" s="179"/>
      <c r="C1409" s="180"/>
      <c r="D1409" s="181"/>
      <c r="E1409" s="184"/>
      <c r="F1409" s="184"/>
    </row>
    <row r="1410" spans="2:6">
      <c r="B1410" s="179"/>
      <c r="C1410" s="180"/>
      <c r="D1410" s="181"/>
      <c r="E1410" s="184"/>
      <c r="F1410" s="184"/>
    </row>
    <row r="1411" spans="2:6">
      <c r="B1411" s="179"/>
      <c r="C1411" s="180"/>
      <c r="D1411" s="181"/>
      <c r="E1411" s="184"/>
      <c r="F1411" s="184"/>
    </row>
    <row r="1412" spans="2:6">
      <c r="B1412" s="179"/>
      <c r="C1412" s="180"/>
      <c r="D1412" s="181"/>
      <c r="E1412" s="184"/>
      <c r="F1412" s="184"/>
    </row>
    <row r="1413" spans="2:6">
      <c r="B1413" s="179"/>
      <c r="C1413" s="180"/>
      <c r="D1413" s="181"/>
      <c r="E1413" s="184"/>
      <c r="F1413" s="184"/>
    </row>
    <row r="1414" spans="2:6">
      <c r="B1414" s="179"/>
      <c r="C1414" s="180"/>
      <c r="D1414" s="181"/>
      <c r="E1414" s="184"/>
      <c r="F1414" s="184"/>
    </row>
    <row r="1415" spans="2:6">
      <c r="B1415" s="179"/>
      <c r="C1415" s="180"/>
      <c r="D1415" s="181"/>
      <c r="E1415" s="184"/>
      <c r="F1415" s="184"/>
    </row>
    <row r="1416" spans="2:6">
      <c r="B1416" s="179"/>
      <c r="C1416" s="180"/>
      <c r="D1416" s="181"/>
      <c r="E1416" s="184"/>
      <c r="F1416" s="184"/>
    </row>
    <row r="1417" spans="2:6">
      <c r="B1417" s="179"/>
      <c r="C1417" s="180"/>
      <c r="D1417" s="181"/>
      <c r="E1417" s="184"/>
      <c r="F1417" s="184"/>
    </row>
    <row r="1418" spans="2:6">
      <c r="B1418" s="179"/>
      <c r="C1418" s="180"/>
      <c r="D1418" s="181"/>
      <c r="E1418" s="184"/>
      <c r="F1418" s="184"/>
    </row>
    <row r="1419" spans="2:6">
      <c r="B1419" s="179"/>
      <c r="C1419" s="180"/>
      <c r="D1419" s="181"/>
      <c r="E1419" s="184"/>
      <c r="F1419" s="184"/>
    </row>
    <row r="1420" spans="2:6">
      <c r="B1420" s="179"/>
      <c r="C1420" s="180"/>
      <c r="D1420" s="181"/>
      <c r="E1420" s="184"/>
      <c r="F1420" s="184"/>
    </row>
    <row r="1421" spans="2:6">
      <c r="B1421" s="179"/>
      <c r="C1421" s="180"/>
      <c r="D1421" s="181"/>
      <c r="E1421" s="184"/>
      <c r="F1421" s="184"/>
    </row>
    <row r="1422" spans="2:6">
      <c r="B1422" s="179"/>
      <c r="C1422" s="180"/>
      <c r="D1422" s="181"/>
      <c r="E1422" s="184"/>
      <c r="F1422" s="184"/>
    </row>
    <row r="1423" spans="2:6">
      <c r="B1423" s="179"/>
      <c r="C1423" s="180"/>
      <c r="D1423" s="181"/>
      <c r="E1423" s="184"/>
      <c r="F1423" s="184"/>
    </row>
    <row r="1424" spans="2:6">
      <c r="B1424" s="179"/>
      <c r="C1424" s="180"/>
      <c r="D1424" s="181"/>
      <c r="E1424" s="184"/>
      <c r="F1424" s="184"/>
    </row>
    <row r="1425" spans="2:6">
      <c r="B1425" s="179"/>
      <c r="C1425" s="180"/>
      <c r="D1425" s="181"/>
      <c r="E1425" s="184"/>
      <c r="F1425" s="184"/>
    </row>
    <row r="1426" spans="2:6">
      <c r="B1426" s="179"/>
      <c r="C1426" s="180"/>
      <c r="D1426" s="181"/>
      <c r="E1426" s="184"/>
      <c r="F1426" s="184"/>
    </row>
    <row r="1427" spans="2:6">
      <c r="B1427" s="179"/>
      <c r="C1427" s="180"/>
      <c r="D1427" s="181"/>
      <c r="E1427" s="184"/>
      <c r="F1427" s="184"/>
    </row>
    <row r="1428" spans="2:6">
      <c r="B1428" s="179"/>
      <c r="C1428" s="180"/>
      <c r="D1428" s="181"/>
      <c r="E1428" s="184"/>
      <c r="F1428" s="184"/>
    </row>
    <row r="1429" spans="2:6">
      <c r="B1429" s="179"/>
      <c r="C1429" s="180"/>
      <c r="D1429" s="181"/>
      <c r="E1429" s="184"/>
      <c r="F1429" s="184"/>
    </row>
    <row r="1430" spans="2:6">
      <c r="B1430" s="179"/>
      <c r="C1430" s="180"/>
      <c r="D1430" s="181"/>
      <c r="E1430" s="184"/>
      <c r="F1430" s="184"/>
    </row>
    <row r="1431" spans="2:6">
      <c r="B1431" s="179"/>
      <c r="C1431" s="180"/>
      <c r="D1431" s="181"/>
      <c r="E1431" s="184"/>
      <c r="F1431" s="184"/>
    </row>
    <row r="1432" spans="2:6">
      <c r="B1432" s="179"/>
      <c r="C1432" s="180"/>
      <c r="D1432" s="181"/>
      <c r="E1432" s="184"/>
      <c r="F1432" s="184"/>
    </row>
    <row r="1433" spans="2:6">
      <c r="B1433" s="179"/>
      <c r="C1433" s="180"/>
      <c r="D1433" s="181"/>
      <c r="E1433" s="184"/>
      <c r="F1433" s="184"/>
    </row>
    <row r="1434" spans="2:6">
      <c r="B1434" s="179"/>
      <c r="C1434" s="180"/>
      <c r="D1434" s="181"/>
      <c r="E1434" s="184"/>
      <c r="F1434" s="184"/>
    </row>
    <row r="1435" spans="2:6">
      <c r="B1435" s="179"/>
      <c r="C1435" s="180"/>
      <c r="D1435" s="181"/>
      <c r="E1435" s="184"/>
      <c r="F1435" s="184"/>
    </row>
    <row r="1436" spans="2:6">
      <c r="B1436" s="179"/>
      <c r="C1436" s="180"/>
      <c r="D1436" s="181"/>
      <c r="E1436" s="184"/>
      <c r="F1436" s="184"/>
    </row>
    <row r="1437" spans="2:6">
      <c r="B1437" s="179"/>
      <c r="C1437" s="180"/>
      <c r="D1437" s="181"/>
      <c r="E1437" s="184"/>
      <c r="F1437" s="184"/>
    </row>
    <row r="1438" spans="2:6">
      <c r="B1438" s="179"/>
      <c r="C1438" s="180"/>
      <c r="D1438" s="181"/>
      <c r="E1438" s="184"/>
      <c r="F1438" s="184"/>
    </row>
    <row r="1439" spans="2:6">
      <c r="B1439" s="179"/>
      <c r="C1439" s="180"/>
      <c r="D1439" s="181"/>
      <c r="E1439" s="184"/>
      <c r="F1439" s="184"/>
    </row>
    <row r="1440" spans="2:6">
      <c r="B1440" s="179"/>
      <c r="C1440" s="180"/>
      <c r="D1440" s="181"/>
      <c r="E1440" s="184"/>
      <c r="F1440" s="184"/>
    </row>
    <row r="1441" spans="2:6">
      <c r="B1441" s="179"/>
      <c r="C1441" s="180"/>
      <c r="D1441" s="181"/>
      <c r="E1441" s="184"/>
      <c r="F1441" s="184"/>
    </row>
    <row r="1442" spans="2:6">
      <c r="B1442" s="179"/>
      <c r="C1442" s="180"/>
      <c r="D1442" s="181"/>
      <c r="E1442" s="184"/>
      <c r="F1442" s="184"/>
    </row>
    <row r="1443" spans="2:6">
      <c r="B1443" s="179"/>
      <c r="C1443" s="180"/>
      <c r="D1443" s="181"/>
      <c r="E1443" s="184"/>
      <c r="F1443" s="184"/>
    </row>
    <row r="1444" spans="2:6">
      <c r="B1444" s="179"/>
      <c r="C1444" s="180"/>
      <c r="D1444" s="181"/>
      <c r="E1444" s="184"/>
      <c r="F1444" s="184"/>
    </row>
    <row r="1445" spans="2:6">
      <c r="B1445" s="179"/>
      <c r="C1445" s="180"/>
      <c r="D1445" s="181"/>
      <c r="E1445" s="184"/>
      <c r="F1445" s="184"/>
    </row>
    <row r="1446" spans="2:6">
      <c r="B1446" s="179"/>
      <c r="C1446" s="180"/>
      <c r="D1446" s="181"/>
      <c r="E1446" s="184"/>
      <c r="F1446" s="184"/>
    </row>
    <row r="1447" spans="2:6">
      <c r="B1447" s="179"/>
      <c r="C1447" s="180"/>
      <c r="D1447" s="181"/>
      <c r="E1447" s="184"/>
      <c r="F1447" s="184"/>
    </row>
    <row r="1448" spans="2:6">
      <c r="B1448" s="179"/>
      <c r="C1448" s="180"/>
      <c r="D1448" s="181"/>
      <c r="E1448" s="184"/>
      <c r="F1448" s="184"/>
    </row>
    <row r="1449" spans="2:6">
      <c r="B1449" s="179"/>
      <c r="C1449" s="180"/>
      <c r="D1449" s="181"/>
      <c r="E1449" s="184"/>
      <c r="F1449" s="184"/>
    </row>
    <row r="1450" spans="2:6">
      <c r="B1450" s="179"/>
      <c r="C1450" s="180"/>
      <c r="D1450" s="181"/>
      <c r="E1450" s="184"/>
      <c r="F1450" s="184"/>
    </row>
    <row r="1451" spans="2:6">
      <c r="B1451" s="179"/>
      <c r="C1451" s="180"/>
      <c r="D1451" s="181"/>
      <c r="E1451" s="184"/>
      <c r="F1451" s="184"/>
    </row>
    <row r="1452" spans="2:6">
      <c r="B1452" s="179"/>
      <c r="C1452" s="180"/>
      <c r="D1452" s="181"/>
      <c r="E1452" s="184"/>
      <c r="F1452" s="184"/>
    </row>
    <row r="1453" spans="2:6">
      <c r="B1453" s="179"/>
      <c r="C1453" s="180"/>
      <c r="D1453" s="181"/>
      <c r="E1453" s="184"/>
      <c r="F1453" s="184"/>
    </row>
    <row r="1454" spans="2:6">
      <c r="B1454" s="179"/>
      <c r="C1454" s="180"/>
      <c r="D1454" s="181"/>
      <c r="E1454" s="184"/>
      <c r="F1454" s="184"/>
    </row>
    <row r="1455" spans="2:6">
      <c r="B1455" s="179"/>
      <c r="C1455" s="180"/>
      <c r="D1455" s="181"/>
      <c r="E1455" s="184"/>
      <c r="F1455" s="184"/>
    </row>
    <row r="1456" spans="2:6">
      <c r="B1456" s="179"/>
      <c r="C1456" s="180"/>
      <c r="D1456" s="181"/>
      <c r="E1456" s="184"/>
      <c r="F1456" s="184"/>
    </row>
    <row r="1457" spans="2:6">
      <c r="B1457" s="179"/>
      <c r="C1457" s="180"/>
      <c r="D1457" s="181"/>
      <c r="E1457" s="184"/>
      <c r="F1457" s="184"/>
    </row>
    <row r="1458" spans="2:6">
      <c r="B1458" s="179"/>
      <c r="C1458" s="180"/>
      <c r="D1458" s="181"/>
      <c r="E1458" s="184"/>
      <c r="F1458" s="184"/>
    </row>
    <row r="1459" spans="2:6">
      <c r="B1459" s="179"/>
      <c r="C1459" s="180"/>
      <c r="D1459" s="181"/>
      <c r="E1459" s="184"/>
      <c r="F1459" s="184"/>
    </row>
    <row r="1460" spans="2:6">
      <c r="B1460" s="179"/>
      <c r="C1460" s="180"/>
      <c r="D1460" s="181"/>
      <c r="E1460" s="184"/>
      <c r="F1460" s="184"/>
    </row>
    <row r="1461" spans="2:6">
      <c r="B1461" s="179"/>
      <c r="C1461" s="180"/>
      <c r="D1461" s="181"/>
      <c r="E1461" s="184"/>
      <c r="F1461" s="184"/>
    </row>
    <row r="1462" spans="2:6">
      <c r="B1462" s="179"/>
      <c r="C1462" s="180"/>
      <c r="D1462" s="181"/>
      <c r="E1462" s="184"/>
      <c r="F1462" s="184"/>
    </row>
    <row r="1463" spans="2:6">
      <c r="B1463" s="179"/>
      <c r="C1463" s="180"/>
      <c r="D1463" s="181"/>
      <c r="E1463" s="184"/>
      <c r="F1463" s="184"/>
    </row>
    <row r="1464" spans="2:6">
      <c r="B1464" s="179"/>
      <c r="C1464" s="180"/>
      <c r="D1464" s="181"/>
      <c r="E1464" s="184"/>
      <c r="F1464" s="184"/>
    </row>
    <row r="1465" spans="2:6">
      <c r="B1465" s="179"/>
      <c r="C1465" s="180"/>
      <c r="D1465" s="181"/>
      <c r="E1465" s="184"/>
      <c r="F1465" s="184"/>
    </row>
    <row r="1466" spans="2:6">
      <c r="B1466" s="179"/>
      <c r="C1466" s="180"/>
      <c r="D1466" s="181"/>
      <c r="E1466" s="184"/>
      <c r="F1466" s="184"/>
    </row>
    <row r="1467" spans="2:6">
      <c r="B1467" s="179"/>
      <c r="C1467" s="180"/>
      <c r="D1467" s="181"/>
      <c r="E1467" s="184"/>
      <c r="F1467" s="184"/>
    </row>
    <row r="1468" spans="2:6">
      <c r="B1468" s="179"/>
      <c r="C1468" s="180"/>
      <c r="D1468" s="181"/>
      <c r="E1468" s="184"/>
      <c r="F1468" s="184"/>
    </row>
    <row r="1469" spans="2:6">
      <c r="B1469" s="179"/>
      <c r="C1469" s="180"/>
      <c r="D1469" s="181"/>
      <c r="E1469" s="184"/>
      <c r="F1469" s="184"/>
    </row>
    <row r="1470" spans="2:6">
      <c r="B1470" s="179"/>
      <c r="C1470" s="180"/>
      <c r="D1470" s="181"/>
      <c r="E1470" s="184"/>
      <c r="F1470" s="184"/>
    </row>
    <row r="1471" spans="2:6">
      <c r="B1471" s="179"/>
      <c r="C1471" s="180"/>
      <c r="D1471" s="181"/>
      <c r="E1471" s="184"/>
      <c r="F1471" s="184"/>
    </row>
    <row r="1472" spans="2:6">
      <c r="B1472" s="179"/>
      <c r="C1472" s="180"/>
      <c r="D1472" s="181"/>
      <c r="E1472" s="184"/>
      <c r="F1472" s="184"/>
    </row>
    <row r="1473" spans="2:6">
      <c r="B1473" s="179"/>
      <c r="C1473" s="180"/>
      <c r="D1473" s="181"/>
      <c r="E1473" s="184"/>
      <c r="F1473" s="184"/>
    </row>
    <row r="1474" spans="2:6">
      <c r="B1474" s="179"/>
      <c r="C1474" s="180"/>
      <c r="D1474" s="181"/>
      <c r="E1474" s="184"/>
      <c r="F1474" s="184"/>
    </row>
    <row r="1475" spans="2:6">
      <c r="B1475" s="179"/>
      <c r="C1475" s="180"/>
      <c r="D1475" s="181"/>
      <c r="E1475" s="184"/>
      <c r="F1475" s="184"/>
    </row>
    <row r="1476" spans="2:6">
      <c r="B1476" s="179"/>
      <c r="C1476" s="180"/>
      <c r="D1476" s="181"/>
      <c r="E1476" s="184"/>
      <c r="F1476" s="184"/>
    </row>
    <row r="1477" spans="2:6">
      <c r="B1477" s="179"/>
      <c r="C1477" s="180"/>
      <c r="D1477" s="181"/>
      <c r="E1477" s="184"/>
      <c r="F1477" s="184"/>
    </row>
    <row r="1478" spans="2:6">
      <c r="B1478" s="179"/>
      <c r="C1478" s="180"/>
      <c r="D1478" s="181"/>
      <c r="E1478" s="184"/>
      <c r="F1478" s="184"/>
    </row>
    <row r="1479" spans="2:6">
      <c r="B1479" s="179"/>
      <c r="C1479" s="180"/>
      <c r="D1479" s="181"/>
      <c r="E1479" s="184"/>
      <c r="F1479" s="184"/>
    </row>
    <row r="1480" spans="2:6">
      <c r="B1480" s="179"/>
      <c r="C1480" s="180"/>
      <c r="D1480" s="181"/>
      <c r="E1480" s="184"/>
      <c r="F1480" s="184"/>
    </row>
    <row r="1481" spans="2:6">
      <c r="B1481" s="179"/>
      <c r="C1481" s="180"/>
      <c r="D1481" s="181"/>
      <c r="E1481" s="184"/>
      <c r="F1481" s="184"/>
    </row>
    <row r="1482" spans="2:6">
      <c r="B1482" s="179"/>
      <c r="C1482" s="180"/>
      <c r="D1482" s="181"/>
      <c r="E1482" s="184"/>
      <c r="F1482" s="184"/>
    </row>
    <row r="1483" spans="2:6">
      <c r="B1483" s="179"/>
      <c r="C1483" s="180"/>
      <c r="D1483" s="181"/>
      <c r="E1483" s="184"/>
      <c r="F1483" s="184"/>
    </row>
    <row r="1484" spans="2:6">
      <c r="B1484" s="179"/>
      <c r="C1484" s="180"/>
      <c r="D1484" s="181"/>
      <c r="E1484" s="184"/>
      <c r="F1484" s="184"/>
    </row>
    <row r="1485" spans="2:6">
      <c r="B1485" s="179"/>
      <c r="C1485" s="180"/>
      <c r="D1485" s="181"/>
      <c r="E1485" s="184"/>
      <c r="F1485" s="184"/>
    </row>
    <row r="1486" spans="2:6">
      <c r="B1486" s="179"/>
      <c r="C1486" s="180"/>
      <c r="D1486" s="181"/>
      <c r="E1486" s="184"/>
      <c r="F1486" s="184"/>
    </row>
    <row r="1487" spans="2:6">
      <c r="B1487" s="179"/>
      <c r="C1487" s="180"/>
      <c r="D1487" s="181"/>
      <c r="E1487" s="184"/>
      <c r="F1487" s="184"/>
    </row>
    <row r="1488" spans="2:6">
      <c r="B1488" s="179"/>
      <c r="C1488" s="180"/>
      <c r="D1488" s="181"/>
      <c r="E1488" s="184"/>
      <c r="F1488" s="184"/>
    </row>
    <row r="1489" spans="2:6">
      <c r="B1489" s="179"/>
      <c r="C1489" s="180"/>
      <c r="D1489" s="181"/>
      <c r="E1489" s="184"/>
      <c r="F1489" s="184"/>
    </row>
    <row r="1490" spans="2:6">
      <c r="B1490" s="179"/>
      <c r="C1490" s="180"/>
      <c r="D1490" s="181"/>
      <c r="E1490" s="184"/>
      <c r="F1490" s="184"/>
    </row>
    <row r="1491" spans="2:6">
      <c r="B1491" s="179"/>
      <c r="C1491" s="180"/>
      <c r="D1491" s="181"/>
      <c r="E1491" s="184"/>
      <c r="F1491" s="184"/>
    </row>
    <row r="1492" spans="2:6">
      <c r="B1492" s="179"/>
      <c r="C1492" s="180"/>
      <c r="D1492" s="181"/>
      <c r="E1492" s="184"/>
      <c r="F1492" s="184"/>
    </row>
    <row r="1493" spans="2:6">
      <c r="B1493" s="179"/>
      <c r="C1493" s="180"/>
      <c r="D1493" s="181"/>
      <c r="E1493" s="184"/>
      <c r="F1493" s="184"/>
    </row>
    <row r="1494" spans="2:6">
      <c r="B1494" s="179"/>
      <c r="C1494" s="180"/>
      <c r="D1494" s="181"/>
      <c r="E1494" s="184"/>
      <c r="F1494" s="184"/>
    </row>
    <row r="1495" spans="2:6">
      <c r="B1495" s="179"/>
      <c r="C1495" s="180"/>
      <c r="D1495" s="181"/>
      <c r="E1495" s="184"/>
      <c r="F1495" s="184"/>
    </row>
    <row r="1496" spans="2:6">
      <c r="B1496" s="179"/>
      <c r="C1496" s="180"/>
      <c r="D1496" s="181"/>
      <c r="E1496" s="184"/>
      <c r="F1496" s="184"/>
    </row>
    <row r="1497" spans="2:6">
      <c r="B1497" s="179"/>
      <c r="C1497" s="180"/>
      <c r="D1497" s="181"/>
      <c r="E1497" s="184"/>
      <c r="F1497" s="184"/>
    </row>
    <row r="1498" spans="2:6">
      <c r="B1498" s="179"/>
      <c r="C1498" s="180"/>
      <c r="D1498" s="181"/>
      <c r="E1498" s="184"/>
      <c r="F1498" s="184"/>
    </row>
    <row r="1499" spans="2:6">
      <c r="B1499" s="179"/>
      <c r="C1499" s="180"/>
      <c r="D1499" s="181"/>
      <c r="E1499" s="184"/>
      <c r="F1499" s="184"/>
    </row>
    <row r="1500" spans="2:6">
      <c r="B1500" s="179"/>
      <c r="C1500" s="180"/>
      <c r="D1500" s="181"/>
      <c r="E1500" s="184"/>
      <c r="F1500" s="184"/>
    </row>
    <row r="1501" spans="2:6">
      <c r="B1501" s="179"/>
      <c r="C1501" s="180"/>
      <c r="D1501" s="181"/>
      <c r="E1501" s="184"/>
      <c r="F1501" s="184"/>
    </row>
    <row r="1502" spans="2:6">
      <c r="B1502" s="179"/>
      <c r="C1502" s="180"/>
      <c r="D1502" s="181"/>
      <c r="E1502" s="184"/>
      <c r="F1502" s="184"/>
    </row>
    <row r="1503" spans="2:6">
      <c r="B1503" s="179"/>
      <c r="C1503" s="180"/>
      <c r="D1503" s="181"/>
      <c r="E1503" s="184"/>
      <c r="F1503" s="184"/>
    </row>
    <row r="1504" spans="2:6">
      <c r="B1504" s="179"/>
      <c r="C1504" s="180"/>
      <c r="D1504" s="181"/>
      <c r="E1504" s="184"/>
      <c r="F1504" s="184"/>
    </row>
    <row r="1505" spans="2:6">
      <c r="B1505" s="179"/>
      <c r="C1505" s="180"/>
      <c r="D1505" s="181"/>
      <c r="E1505" s="184"/>
      <c r="F1505" s="184"/>
    </row>
    <row r="1506" spans="2:6">
      <c r="B1506" s="179"/>
      <c r="C1506" s="180"/>
      <c r="D1506" s="181"/>
      <c r="E1506" s="184"/>
      <c r="F1506" s="184"/>
    </row>
    <row r="1507" spans="2:6">
      <c r="B1507" s="179"/>
      <c r="C1507" s="180"/>
      <c r="D1507" s="181"/>
      <c r="E1507" s="184"/>
      <c r="F1507" s="184"/>
    </row>
    <row r="1508" spans="2:6">
      <c r="B1508" s="179"/>
      <c r="C1508" s="180"/>
      <c r="D1508" s="181"/>
      <c r="E1508" s="184"/>
      <c r="F1508" s="184"/>
    </row>
    <row r="1509" spans="2:6">
      <c r="B1509" s="179"/>
      <c r="C1509" s="180"/>
      <c r="D1509" s="181"/>
      <c r="E1509" s="184"/>
      <c r="F1509" s="184"/>
    </row>
    <row r="1510" spans="2:6">
      <c r="B1510" s="179"/>
      <c r="C1510" s="180"/>
      <c r="D1510" s="181"/>
      <c r="E1510" s="184"/>
      <c r="F1510" s="184"/>
    </row>
    <row r="1511" spans="2:6">
      <c r="B1511" s="179"/>
      <c r="C1511" s="180"/>
      <c r="D1511" s="181"/>
      <c r="E1511" s="184"/>
      <c r="F1511" s="184"/>
    </row>
    <row r="1512" spans="2:6">
      <c r="B1512" s="179"/>
      <c r="C1512" s="180"/>
      <c r="D1512" s="181"/>
      <c r="E1512" s="184"/>
      <c r="F1512" s="184"/>
    </row>
    <row r="1513" spans="2:6">
      <c r="B1513" s="179"/>
      <c r="C1513" s="180"/>
      <c r="D1513" s="181"/>
      <c r="E1513" s="184"/>
      <c r="F1513" s="184"/>
    </row>
    <row r="1514" spans="2:6">
      <c r="B1514" s="179"/>
      <c r="C1514" s="180"/>
      <c r="D1514" s="181"/>
      <c r="E1514" s="184"/>
      <c r="F1514" s="184"/>
    </row>
    <row r="1515" spans="2:6">
      <c r="B1515" s="179"/>
      <c r="C1515" s="180"/>
      <c r="D1515" s="181"/>
      <c r="E1515" s="184"/>
      <c r="F1515" s="184"/>
    </row>
    <row r="1516" spans="2:6">
      <c r="B1516" s="179"/>
      <c r="C1516" s="180"/>
      <c r="D1516" s="181"/>
      <c r="E1516" s="184"/>
      <c r="F1516" s="184"/>
    </row>
    <row r="1517" spans="2:6">
      <c r="B1517" s="179"/>
      <c r="C1517" s="180"/>
      <c r="D1517" s="181"/>
      <c r="E1517" s="184"/>
      <c r="F1517" s="184"/>
    </row>
    <row r="1518" spans="2:6">
      <c r="B1518" s="179"/>
      <c r="C1518" s="180"/>
      <c r="D1518" s="181"/>
      <c r="E1518" s="184"/>
      <c r="F1518" s="184"/>
    </row>
    <row r="1519" spans="2:6">
      <c r="B1519" s="179"/>
      <c r="C1519" s="180"/>
      <c r="D1519" s="181"/>
      <c r="E1519" s="184"/>
      <c r="F1519" s="184"/>
    </row>
    <row r="1520" spans="2:6">
      <c r="B1520" s="179"/>
      <c r="C1520" s="180"/>
      <c r="D1520" s="181"/>
      <c r="E1520" s="184"/>
      <c r="F1520" s="184"/>
    </row>
    <row r="1521" spans="2:6">
      <c r="B1521" s="179"/>
      <c r="C1521" s="180"/>
      <c r="D1521" s="181"/>
      <c r="E1521" s="184"/>
      <c r="F1521" s="184"/>
    </row>
    <row r="1522" spans="2:6">
      <c r="B1522" s="179"/>
      <c r="C1522" s="180"/>
      <c r="D1522" s="181"/>
      <c r="E1522" s="184"/>
      <c r="F1522" s="184"/>
    </row>
    <row r="1523" spans="2:6">
      <c r="B1523" s="179"/>
      <c r="C1523" s="180"/>
      <c r="D1523" s="181"/>
      <c r="E1523" s="184"/>
      <c r="F1523" s="184"/>
    </row>
    <row r="1524" spans="2:6">
      <c r="B1524" s="179"/>
      <c r="C1524" s="180"/>
      <c r="D1524" s="181"/>
      <c r="E1524" s="184"/>
      <c r="F1524" s="184"/>
    </row>
    <row r="1525" spans="2:6">
      <c r="B1525" s="179"/>
      <c r="C1525" s="180"/>
      <c r="D1525" s="181"/>
      <c r="E1525" s="184"/>
      <c r="F1525" s="184"/>
    </row>
    <row r="1526" spans="2:6">
      <c r="B1526" s="179"/>
      <c r="C1526" s="180"/>
      <c r="D1526" s="181"/>
      <c r="E1526" s="184"/>
      <c r="F1526" s="184"/>
    </row>
    <row r="1527" spans="2:6">
      <c r="B1527" s="179"/>
      <c r="C1527" s="180"/>
      <c r="D1527" s="181"/>
      <c r="E1527" s="184"/>
      <c r="F1527" s="184"/>
    </row>
    <row r="1528" spans="2:6">
      <c r="B1528" s="179"/>
      <c r="C1528" s="180"/>
      <c r="D1528" s="181"/>
      <c r="E1528" s="184"/>
      <c r="F1528" s="184"/>
    </row>
    <row r="1529" spans="2:6">
      <c r="B1529" s="179"/>
      <c r="C1529" s="180"/>
      <c r="D1529" s="181"/>
      <c r="E1529" s="184"/>
      <c r="F1529" s="184"/>
    </row>
    <row r="1530" spans="2:6">
      <c r="B1530" s="179"/>
      <c r="C1530" s="180"/>
      <c r="D1530" s="181"/>
      <c r="E1530" s="184"/>
      <c r="F1530" s="184"/>
    </row>
    <row r="1531" spans="2:6">
      <c r="B1531" s="179"/>
      <c r="C1531" s="180"/>
      <c r="D1531" s="181"/>
      <c r="E1531" s="184"/>
      <c r="F1531" s="184"/>
    </row>
    <row r="1532" spans="2:6">
      <c r="B1532" s="179"/>
      <c r="C1532" s="180"/>
      <c r="D1532" s="181"/>
      <c r="E1532" s="184"/>
      <c r="F1532" s="184"/>
    </row>
    <row r="1533" spans="2:6">
      <c r="B1533" s="179"/>
      <c r="C1533" s="180"/>
      <c r="D1533" s="181"/>
      <c r="E1533" s="184"/>
      <c r="F1533" s="184"/>
    </row>
    <row r="1534" spans="2:6">
      <c r="B1534" s="179"/>
      <c r="C1534" s="180"/>
      <c r="D1534" s="181"/>
      <c r="E1534" s="184"/>
      <c r="F1534" s="184"/>
    </row>
    <row r="1535" spans="2:6">
      <c r="B1535" s="179"/>
      <c r="C1535" s="180"/>
      <c r="D1535" s="181"/>
      <c r="E1535" s="184"/>
      <c r="F1535" s="184"/>
    </row>
    <row r="1536" spans="2:6">
      <c r="B1536" s="179"/>
      <c r="C1536" s="180"/>
      <c r="D1536" s="181"/>
      <c r="E1536" s="184"/>
      <c r="F1536" s="184"/>
    </row>
    <row r="1537" spans="2:6">
      <c r="B1537" s="179"/>
      <c r="C1537" s="180"/>
      <c r="D1537" s="181"/>
      <c r="E1537" s="184"/>
      <c r="F1537" s="184"/>
    </row>
    <row r="1538" spans="2:6">
      <c r="B1538" s="179"/>
      <c r="C1538" s="180"/>
      <c r="D1538" s="181"/>
      <c r="E1538" s="184"/>
      <c r="F1538" s="184"/>
    </row>
    <row r="1539" spans="2:6">
      <c r="B1539" s="179"/>
      <c r="C1539" s="180"/>
      <c r="D1539" s="181"/>
      <c r="E1539" s="184"/>
      <c r="F1539" s="184"/>
    </row>
    <row r="1540" spans="2:6">
      <c r="B1540" s="179"/>
      <c r="C1540" s="180"/>
      <c r="D1540" s="181"/>
      <c r="E1540" s="184"/>
      <c r="F1540" s="184"/>
    </row>
    <row r="1541" spans="2:6">
      <c r="B1541" s="179"/>
      <c r="C1541" s="180"/>
      <c r="D1541" s="181"/>
      <c r="E1541" s="184"/>
      <c r="F1541" s="184"/>
    </row>
    <row r="1542" spans="2:6">
      <c r="B1542" s="179"/>
      <c r="C1542" s="180"/>
      <c r="D1542" s="181"/>
      <c r="E1542" s="184"/>
      <c r="F1542" s="184"/>
    </row>
    <row r="1543" spans="2:6">
      <c r="B1543" s="179"/>
      <c r="C1543" s="180"/>
      <c r="D1543" s="181"/>
      <c r="E1543" s="184"/>
      <c r="F1543" s="184"/>
    </row>
    <row r="1544" spans="2:6">
      <c r="B1544" s="179"/>
      <c r="C1544" s="180"/>
      <c r="D1544" s="181"/>
      <c r="E1544" s="184"/>
      <c r="F1544" s="184"/>
    </row>
    <row r="1545" spans="2:6">
      <c r="B1545" s="179"/>
      <c r="C1545" s="180"/>
      <c r="D1545" s="181"/>
      <c r="E1545" s="184"/>
      <c r="F1545" s="184"/>
    </row>
    <row r="1546" spans="2:6">
      <c r="B1546" s="179"/>
      <c r="C1546" s="180"/>
      <c r="D1546" s="181"/>
      <c r="E1546" s="184"/>
      <c r="F1546" s="184"/>
    </row>
    <row r="1547" spans="2:6">
      <c r="B1547" s="179"/>
      <c r="C1547" s="180"/>
      <c r="D1547" s="181"/>
      <c r="E1547" s="184"/>
      <c r="F1547" s="184"/>
    </row>
    <row r="1548" spans="2:6">
      <c r="B1548" s="179"/>
      <c r="C1548" s="180"/>
      <c r="D1548" s="181"/>
      <c r="E1548" s="184"/>
      <c r="F1548" s="184"/>
    </row>
    <row r="1549" spans="2:6">
      <c r="B1549" s="179"/>
      <c r="C1549" s="180"/>
      <c r="D1549" s="181"/>
      <c r="E1549" s="184"/>
      <c r="F1549" s="184"/>
    </row>
    <row r="1550" spans="2:6">
      <c r="B1550" s="179"/>
      <c r="C1550" s="180"/>
      <c r="D1550" s="181"/>
      <c r="E1550" s="184"/>
      <c r="F1550" s="184"/>
    </row>
    <row r="1551" spans="2:6">
      <c r="B1551" s="179"/>
      <c r="C1551" s="180"/>
      <c r="D1551" s="181"/>
      <c r="E1551" s="184"/>
      <c r="F1551" s="184"/>
    </row>
    <row r="1552" spans="2:6">
      <c r="B1552" s="179"/>
      <c r="C1552" s="180"/>
      <c r="D1552" s="181"/>
      <c r="E1552" s="184"/>
      <c r="F1552" s="184"/>
    </row>
    <row r="1553" spans="2:6">
      <c r="B1553" s="179"/>
      <c r="C1553" s="180"/>
      <c r="D1553" s="181"/>
      <c r="E1553" s="184"/>
      <c r="F1553" s="184"/>
    </row>
    <row r="1554" spans="2:6">
      <c r="B1554" s="179"/>
      <c r="C1554" s="180"/>
      <c r="D1554" s="181"/>
      <c r="E1554" s="184"/>
      <c r="F1554" s="184"/>
    </row>
    <row r="1555" spans="2:6">
      <c r="B1555" s="179"/>
      <c r="C1555" s="180"/>
      <c r="D1555" s="181"/>
      <c r="E1555" s="184"/>
      <c r="F1555" s="184"/>
    </row>
    <row r="1556" spans="2:6">
      <c r="B1556" s="179"/>
      <c r="C1556" s="180"/>
      <c r="D1556" s="181"/>
      <c r="E1556" s="184"/>
      <c r="F1556" s="184"/>
    </row>
    <row r="1557" spans="2:6">
      <c r="B1557" s="179"/>
      <c r="C1557" s="180"/>
      <c r="D1557" s="181"/>
      <c r="E1557" s="184"/>
      <c r="F1557" s="184"/>
    </row>
    <row r="1558" spans="2:6">
      <c r="B1558" s="179"/>
      <c r="C1558" s="180"/>
      <c r="D1558" s="181"/>
      <c r="E1558" s="184"/>
      <c r="F1558" s="184"/>
    </row>
    <row r="1559" spans="2:6">
      <c r="B1559" s="179"/>
      <c r="C1559" s="180"/>
      <c r="D1559" s="181"/>
      <c r="E1559" s="184"/>
      <c r="F1559" s="184"/>
    </row>
    <row r="1560" spans="2:6">
      <c r="B1560" s="179"/>
      <c r="C1560" s="180"/>
      <c r="D1560" s="181"/>
      <c r="E1560" s="184"/>
      <c r="F1560" s="184"/>
    </row>
    <row r="1561" spans="2:6">
      <c r="B1561" s="179"/>
      <c r="C1561" s="180"/>
      <c r="D1561" s="181"/>
      <c r="E1561" s="184"/>
      <c r="F1561" s="184"/>
    </row>
    <row r="1562" spans="2:6">
      <c r="B1562" s="179"/>
      <c r="C1562" s="180"/>
      <c r="D1562" s="181"/>
      <c r="E1562" s="184"/>
      <c r="F1562" s="184"/>
    </row>
    <row r="1563" spans="2:6">
      <c r="B1563" s="179"/>
      <c r="C1563" s="180"/>
      <c r="D1563" s="181"/>
      <c r="E1563" s="184"/>
      <c r="F1563" s="184"/>
    </row>
    <row r="1564" spans="2:6">
      <c r="B1564" s="179"/>
      <c r="C1564" s="180"/>
      <c r="D1564" s="181"/>
      <c r="E1564" s="184"/>
      <c r="F1564" s="184"/>
    </row>
    <row r="1565" spans="2:6">
      <c r="B1565" s="179"/>
      <c r="C1565" s="180"/>
      <c r="D1565" s="181"/>
      <c r="E1565" s="184"/>
      <c r="F1565" s="184"/>
    </row>
    <row r="1566" spans="2:6">
      <c r="B1566" s="179"/>
      <c r="C1566" s="180"/>
      <c r="D1566" s="181"/>
      <c r="E1566" s="184"/>
      <c r="F1566" s="184"/>
    </row>
    <row r="1567" spans="2:6">
      <c r="B1567" s="179"/>
      <c r="C1567" s="180"/>
      <c r="D1567" s="181"/>
      <c r="E1567" s="184"/>
      <c r="F1567" s="184"/>
    </row>
    <row r="1568" spans="2:6">
      <c r="B1568" s="179"/>
      <c r="C1568" s="180"/>
      <c r="D1568" s="181"/>
      <c r="E1568" s="184"/>
      <c r="F1568" s="184"/>
    </row>
    <row r="1569" spans="2:6">
      <c r="B1569" s="179"/>
      <c r="C1569" s="180"/>
      <c r="D1569" s="181"/>
      <c r="E1569" s="184"/>
      <c r="F1569" s="184"/>
    </row>
    <row r="1570" spans="2:6">
      <c r="B1570" s="179"/>
      <c r="C1570" s="180"/>
      <c r="D1570" s="181"/>
      <c r="E1570" s="184"/>
      <c r="F1570" s="184"/>
    </row>
    <row r="1571" spans="2:6">
      <c r="B1571" s="179"/>
      <c r="C1571" s="180"/>
      <c r="D1571" s="181"/>
      <c r="E1571" s="184"/>
      <c r="F1571" s="184"/>
    </row>
    <row r="1572" spans="2:6">
      <c r="B1572" s="179"/>
      <c r="C1572" s="180"/>
      <c r="D1572" s="181"/>
      <c r="E1572" s="184"/>
      <c r="F1572" s="184"/>
    </row>
    <row r="1573" spans="2:6">
      <c r="B1573" s="179"/>
      <c r="C1573" s="180"/>
      <c r="D1573" s="181"/>
      <c r="E1573" s="184"/>
      <c r="F1573" s="184"/>
    </row>
    <row r="1574" spans="2:6">
      <c r="B1574" s="179"/>
      <c r="C1574" s="180"/>
      <c r="D1574" s="181"/>
      <c r="E1574" s="184"/>
      <c r="F1574" s="184"/>
    </row>
    <row r="1575" spans="2:6">
      <c r="B1575" s="179"/>
      <c r="C1575" s="180"/>
      <c r="D1575" s="181"/>
      <c r="E1575" s="184"/>
      <c r="F1575" s="184"/>
    </row>
    <row r="1576" spans="2:6">
      <c r="B1576" s="179"/>
      <c r="C1576" s="180"/>
      <c r="D1576" s="181"/>
      <c r="E1576" s="184"/>
      <c r="F1576" s="184"/>
    </row>
    <row r="1577" spans="2:6">
      <c r="B1577" s="179"/>
      <c r="C1577" s="180"/>
      <c r="D1577" s="181"/>
      <c r="E1577" s="184"/>
      <c r="F1577" s="184"/>
    </row>
    <row r="1578" spans="2:6">
      <c r="B1578" s="179"/>
      <c r="C1578" s="180"/>
      <c r="D1578" s="181"/>
      <c r="E1578" s="184"/>
      <c r="F1578" s="184"/>
    </row>
    <row r="1579" spans="2:6">
      <c r="B1579" s="179"/>
      <c r="C1579" s="180"/>
      <c r="D1579" s="181"/>
      <c r="E1579" s="184"/>
      <c r="F1579" s="184"/>
    </row>
    <row r="1580" spans="2:6">
      <c r="B1580" s="179"/>
      <c r="C1580" s="180"/>
      <c r="D1580" s="181"/>
      <c r="E1580" s="184"/>
      <c r="F1580" s="184"/>
    </row>
    <row r="1581" spans="2:6">
      <c r="B1581" s="179"/>
      <c r="C1581" s="180"/>
      <c r="D1581" s="181"/>
      <c r="E1581" s="184"/>
      <c r="F1581" s="184"/>
    </row>
    <row r="1582" spans="2:6">
      <c r="B1582" s="179"/>
      <c r="C1582" s="180"/>
      <c r="D1582" s="181"/>
      <c r="E1582" s="184"/>
      <c r="F1582" s="184"/>
    </row>
    <row r="1583" spans="2:6">
      <c r="B1583" s="179"/>
      <c r="C1583" s="180"/>
      <c r="D1583" s="181"/>
      <c r="E1583" s="184"/>
      <c r="F1583" s="184"/>
    </row>
    <row r="1584" spans="2:6">
      <c r="B1584" s="179"/>
      <c r="C1584" s="180"/>
      <c r="D1584" s="181"/>
      <c r="E1584" s="184"/>
      <c r="F1584" s="184"/>
    </row>
    <row r="1585" spans="2:6">
      <c r="B1585" s="179"/>
      <c r="C1585" s="180"/>
      <c r="D1585" s="181"/>
      <c r="E1585" s="184"/>
      <c r="F1585" s="184"/>
    </row>
    <row r="1586" spans="2:6">
      <c r="B1586" s="179"/>
      <c r="C1586" s="180"/>
      <c r="D1586" s="181"/>
      <c r="E1586" s="184"/>
      <c r="F1586" s="184"/>
    </row>
    <row r="1587" spans="2:6">
      <c r="B1587" s="179"/>
      <c r="C1587" s="180"/>
      <c r="D1587" s="181"/>
      <c r="E1587" s="184"/>
      <c r="F1587" s="184"/>
    </row>
    <row r="1588" spans="2:6">
      <c r="B1588" s="179"/>
      <c r="C1588" s="180"/>
      <c r="D1588" s="181"/>
      <c r="E1588" s="184"/>
      <c r="F1588" s="184"/>
    </row>
    <row r="1589" spans="2:6">
      <c r="B1589" s="179"/>
      <c r="C1589" s="180"/>
      <c r="D1589" s="181"/>
      <c r="E1589" s="184"/>
      <c r="F1589" s="184"/>
    </row>
    <row r="1590" spans="2:6">
      <c r="B1590" s="179"/>
      <c r="C1590" s="180"/>
      <c r="D1590" s="181"/>
      <c r="E1590" s="184"/>
      <c r="F1590" s="184"/>
    </row>
    <row r="1591" spans="2:6">
      <c r="B1591" s="179"/>
      <c r="C1591" s="180"/>
      <c r="D1591" s="181"/>
      <c r="E1591" s="184"/>
      <c r="F1591" s="184"/>
    </row>
    <row r="1592" spans="2:6">
      <c r="B1592" s="179"/>
      <c r="C1592" s="180"/>
      <c r="D1592" s="181"/>
      <c r="E1592" s="184"/>
      <c r="F1592" s="184"/>
    </row>
    <row r="1593" spans="2:6">
      <c r="B1593" s="179"/>
      <c r="C1593" s="180"/>
      <c r="D1593" s="181"/>
      <c r="E1593" s="184"/>
      <c r="F1593" s="184"/>
    </row>
    <row r="1594" spans="2:6">
      <c r="B1594" s="179"/>
      <c r="C1594" s="180"/>
      <c r="D1594" s="181"/>
      <c r="E1594" s="184"/>
      <c r="F1594" s="184"/>
    </row>
    <row r="1595" spans="2:6">
      <c r="B1595" s="179"/>
      <c r="C1595" s="180"/>
      <c r="D1595" s="181"/>
      <c r="E1595" s="184"/>
      <c r="F1595" s="184"/>
    </row>
    <row r="1596" spans="2:6">
      <c r="B1596" s="179"/>
      <c r="C1596" s="180"/>
      <c r="D1596" s="181"/>
      <c r="E1596" s="184"/>
      <c r="F1596" s="184"/>
    </row>
    <row r="1597" spans="2:6">
      <c r="B1597" s="179"/>
      <c r="C1597" s="180"/>
      <c r="D1597" s="181"/>
      <c r="E1597" s="184"/>
      <c r="F1597" s="184"/>
    </row>
    <row r="1598" spans="2:6">
      <c r="B1598" s="179"/>
      <c r="C1598" s="180"/>
      <c r="D1598" s="181"/>
      <c r="E1598" s="184"/>
      <c r="F1598" s="184"/>
    </row>
    <row r="1599" spans="2:6">
      <c r="B1599" s="179"/>
      <c r="C1599" s="180"/>
      <c r="D1599" s="181"/>
      <c r="E1599" s="184"/>
      <c r="F1599" s="184"/>
    </row>
    <row r="1600" spans="2:6">
      <c r="B1600" s="179"/>
      <c r="C1600" s="180"/>
      <c r="D1600" s="181"/>
      <c r="E1600" s="184"/>
      <c r="F1600" s="184"/>
    </row>
    <row r="1601" spans="2:6">
      <c r="B1601" s="179"/>
      <c r="C1601" s="180"/>
      <c r="D1601" s="181"/>
      <c r="E1601" s="184"/>
      <c r="F1601" s="184"/>
    </row>
    <row r="1602" spans="2:6">
      <c r="B1602" s="179"/>
      <c r="C1602" s="180"/>
      <c r="D1602" s="181"/>
      <c r="E1602" s="184"/>
      <c r="F1602" s="184"/>
    </row>
    <row r="1603" spans="2:6">
      <c r="B1603" s="179"/>
      <c r="C1603" s="180"/>
      <c r="D1603" s="181"/>
      <c r="E1603" s="184"/>
      <c r="F1603" s="184"/>
    </row>
    <row r="1604" spans="2:6">
      <c r="B1604" s="179"/>
      <c r="C1604" s="180"/>
      <c r="D1604" s="181"/>
      <c r="E1604" s="184"/>
      <c r="F1604" s="184"/>
    </row>
    <row r="1605" spans="2:6">
      <c r="B1605" s="179"/>
      <c r="C1605" s="180"/>
      <c r="D1605" s="181"/>
      <c r="E1605" s="184"/>
      <c r="F1605" s="184"/>
    </row>
    <row r="1606" spans="2:6">
      <c r="B1606" s="179"/>
      <c r="C1606" s="180"/>
      <c r="D1606" s="181"/>
      <c r="E1606" s="184"/>
      <c r="F1606" s="184"/>
    </row>
    <row r="1607" spans="2:6">
      <c r="B1607" s="179"/>
      <c r="C1607" s="180"/>
      <c r="D1607" s="181"/>
      <c r="E1607" s="184"/>
      <c r="F1607" s="184"/>
    </row>
    <row r="1608" spans="2:6">
      <c r="B1608" s="179"/>
      <c r="C1608" s="180"/>
      <c r="D1608" s="181"/>
      <c r="E1608" s="184"/>
      <c r="F1608" s="184"/>
    </row>
    <row r="1609" spans="2:6">
      <c r="B1609" s="179"/>
      <c r="C1609" s="180"/>
      <c r="D1609" s="181"/>
      <c r="E1609" s="184"/>
      <c r="F1609" s="184"/>
    </row>
    <row r="1610" spans="2:6">
      <c r="B1610" s="179"/>
      <c r="C1610" s="180"/>
      <c r="D1610" s="181"/>
      <c r="E1610" s="184"/>
      <c r="F1610" s="184"/>
    </row>
    <row r="1611" spans="2:6">
      <c r="B1611" s="179"/>
      <c r="C1611" s="180"/>
      <c r="D1611" s="181"/>
      <c r="E1611" s="184"/>
      <c r="F1611" s="184"/>
    </row>
    <row r="1612" spans="2:6">
      <c r="B1612" s="179"/>
      <c r="C1612" s="180"/>
      <c r="D1612" s="181"/>
      <c r="E1612" s="184"/>
      <c r="F1612" s="184"/>
    </row>
    <row r="1613" spans="2:6">
      <c r="B1613" s="179"/>
      <c r="C1613" s="180"/>
      <c r="D1613" s="181"/>
      <c r="E1613" s="184"/>
      <c r="F1613" s="184"/>
    </row>
    <row r="1614" spans="2:6">
      <c r="B1614" s="179"/>
      <c r="C1614" s="180"/>
      <c r="D1614" s="181"/>
      <c r="E1614" s="184"/>
      <c r="F1614" s="184"/>
    </row>
    <row r="1615" spans="2:6">
      <c r="B1615" s="179"/>
      <c r="C1615" s="180"/>
      <c r="D1615" s="181"/>
      <c r="E1615" s="184"/>
      <c r="F1615" s="184"/>
    </row>
    <row r="1616" spans="2:6">
      <c r="B1616" s="179"/>
      <c r="C1616" s="180"/>
      <c r="D1616" s="181"/>
      <c r="E1616" s="184"/>
      <c r="F1616" s="184"/>
    </row>
    <row r="1617" spans="2:6">
      <c r="B1617" s="179"/>
      <c r="C1617" s="180"/>
      <c r="D1617" s="181"/>
      <c r="E1617" s="184"/>
      <c r="F1617" s="184"/>
    </row>
    <row r="1618" spans="2:6">
      <c r="B1618" s="179"/>
      <c r="C1618" s="180"/>
      <c r="D1618" s="181"/>
      <c r="E1618" s="184"/>
      <c r="F1618" s="184"/>
    </row>
    <row r="1619" spans="2:6">
      <c r="B1619" s="179"/>
      <c r="C1619" s="180"/>
      <c r="D1619" s="181"/>
      <c r="E1619" s="184"/>
      <c r="F1619" s="184"/>
    </row>
    <row r="1620" spans="2:6">
      <c r="B1620" s="179"/>
      <c r="C1620" s="180"/>
      <c r="D1620" s="181"/>
      <c r="E1620" s="184"/>
      <c r="F1620" s="184"/>
    </row>
    <row r="1621" spans="2:6">
      <c r="B1621" s="179"/>
      <c r="C1621" s="180"/>
      <c r="D1621" s="181"/>
      <c r="E1621" s="184"/>
      <c r="F1621" s="184"/>
    </row>
    <row r="1622" spans="2:6">
      <c r="B1622" s="179"/>
      <c r="C1622" s="180"/>
      <c r="D1622" s="181"/>
      <c r="E1622" s="184"/>
      <c r="F1622" s="184"/>
    </row>
    <row r="1623" spans="2:6">
      <c r="B1623" s="179"/>
      <c r="C1623" s="180"/>
      <c r="D1623" s="181"/>
      <c r="E1623" s="184"/>
      <c r="F1623" s="184"/>
    </row>
    <row r="1624" spans="2:6">
      <c r="B1624" s="179"/>
      <c r="C1624" s="180"/>
      <c r="D1624" s="181"/>
      <c r="E1624" s="184"/>
      <c r="F1624" s="184"/>
    </row>
    <row r="1625" spans="2:6">
      <c r="B1625" s="179"/>
      <c r="C1625" s="180"/>
      <c r="D1625" s="181"/>
      <c r="E1625" s="184"/>
      <c r="F1625" s="184"/>
    </row>
    <row r="1626" spans="2:6">
      <c r="B1626" s="179"/>
      <c r="C1626" s="180"/>
      <c r="D1626" s="181"/>
      <c r="E1626" s="184"/>
      <c r="F1626" s="184"/>
    </row>
    <row r="1627" spans="2:6">
      <c r="B1627" s="179"/>
      <c r="C1627" s="180"/>
      <c r="D1627" s="181"/>
      <c r="E1627" s="184"/>
      <c r="F1627" s="184"/>
    </row>
    <row r="1628" spans="2:6">
      <c r="B1628" s="179"/>
      <c r="C1628" s="180"/>
      <c r="D1628" s="181"/>
      <c r="E1628" s="184"/>
      <c r="F1628" s="184"/>
    </row>
    <row r="1629" spans="2:6">
      <c r="B1629" s="179"/>
      <c r="C1629" s="180"/>
      <c r="D1629" s="181"/>
      <c r="E1629" s="184"/>
      <c r="F1629" s="184"/>
    </row>
    <row r="1630" spans="2:6">
      <c r="B1630" s="179"/>
      <c r="C1630" s="180"/>
      <c r="D1630" s="181"/>
      <c r="E1630" s="184"/>
      <c r="F1630" s="184"/>
    </row>
    <row r="1631" spans="2:6">
      <c r="B1631" s="179"/>
      <c r="C1631" s="180"/>
      <c r="D1631" s="181"/>
      <c r="E1631" s="184"/>
      <c r="F1631" s="184"/>
    </row>
    <row r="1632" spans="2:6">
      <c r="B1632" s="179"/>
      <c r="C1632" s="180"/>
      <c r="D1632" s="181"/>
      <c r="E1632" s="184"/>
      <c r="F1632" s="184"/>
    </row>
    <row r="1633" spans="2:6">
      <c r="B1633" s="179"/>
      <c r="C1633" s="180"/>
      <c r="D1633" s="181"/>
      <c r="E1633" s="184"/>
      <c r="F1633" s="184"/>
    </row>
    <row r="1634" spans="2:6">
      <c r="B1634" s="179"/>
      <c r="C1634" s="180"/>
      <c r="D1634" s="181"/>
      <c r="E1634" s="184"/>
      <c r="F1634" s="184"/>
    </row>
    <row r="1635" spans="2:6">
      <c r="B1635" s="179"/>
      <c r="C1635" s="180"/>
      <c r="D1635" s="181"/>
      <c r="E1635" s="184"/>
      <c r="F1635" s="184"/>
    </row>
    <row r="1636" spans="2:6">
      <c r="B1636" s="179"/>
      <c r="C1636" s="180"/>
      <c r="D1636" s="181"/>
      <c r="E1636" s="184"/>
      <c r="F1636" s="184"/>
    </row>
    <row r="1637" spans="2:6">
      <c r="B1637" s="179"/>
      <c r="C1637" s="180"/>
      <c r="D1637" s="181"/>
      <c r="E1637" s="184"/>
      <c r="F1637" s="184"/>
    </row>
    <row r="1638" spans="2:6">
      <c r="B1638" s="179"/>
      <c r="C1638" s="180"/>
      <c r="D1638" s="181"/>
      <c r="E1638" s="184"/>
      <c r="F1638" s="184"/>
    </row>
    <row r="1639" spans="2:6">
      <c r="B1639" s="179"/>
      <c r="C1639" s="180"/>
      <c r="D1639" s="181"/>
      <c r="E1639" s="184"/>
      <c r="F1639" s="184"/>
    </row>
    <row r="1640" spans="2:6">
      <c r="B1640" s="179"/>
      <c r="C1640" s="180"/>
      <c r="D1640" s="181"/>
      <c r="E1640" s="184"/>
      <c r="F1640" s="184"/>
    </row>
    <row r="1641" spans="2:6">
      <c r="B1641" s="179"/>
      <c r="C1641" s="180"/>
      <c r="D1641" s="181"/>
      <c r="E1641" s="184"/>
      <c r="F1641" s="184"/>
    </row>
    <row r="1642" spans="2:6">
      <c r="B1642" s="179"/>
      <c r="C1642" s="180"/>
      <c r="D1642" s="181"/>
      <c r="E1642" s="184"/>
      <c r="F1642" s="184"/>
    </row>
    <row r="1643" spans="2:6">
      <c r="B1643" s="179"/>
      <c r="C1643" s="180"/>
      <c r="D1643" s="181"/>
      <c r="E1643" s="184"/>
      <c r="F1643" s="184"/>
    </row>
    <row r="1644" spans="2:6">
      <c r="B1644" s="179"/>
      <c r="C1644" s="180"/>
      <c r="D1644" s="181"/>
      <c r="E1644" s="184"/>
      <c r="F1644" s="184"/>
    </row>
    <row r="1645" spans="2:6">
      <c r="B1645" s="179"/>
      <c r="C1645" s="180"/>
      <c r="D1645" s="181"/>
      <c r="E1645" s="184"/>
      <c r="F1645" s="184"/>
    </row>
    <row r="1646" spans="2:6">
      <c r="B1646" s="179"/>
      <c r="C1646" s="180"/>
      <c r="D1646" s="181"/>
      <c r="E1646" s="184"/>
      <c r="F1646" s="184"/>
    </row>
    <row r="1647" spans="2:6">
      <c r="B1647" s="179"/>
      <c r="C1647" s="180"/>
      <c r="D1647" s="181"/>
      <c r="E1647" s="184"/>
      <c r="F1647" s="184"/>
    </row>
    <row r="1648" spans="2:6">
      <c r="B1648" s="179"/>
      <c r="C1648" s="180"/>
      <c r="D1648" s="181"/>
      <c r="E1648" s="184"/>
      <c r="F1648" s="184"/>
    </row>
    <row r="1649" spans="2:6">
      <c r="B1649" s="179"/>
      <c r="C1649" s="180"/>
      <c r="D1649" s="181"/>
      <c r="E1649" s="184"/>
      <c r="F1649" s="184"/>
    </row>
    <row r="1650" spans="2:6">
      <c r="B1650" s="179"/>
      <c r="C1650" s="180"/>
      <c r="D1650" s="181"/>
      <c r="E1650" s="184"/>
      <c r="F1650" s="184"/>
    </row>
    <row r="1651" spans="2:6">
      <c r="B1651" s="179"/>
      <c r="C1651" s="180"/>
      <c r="D1651" s="181"/>
      <c r="E1651" s="184"/>
      <c r="F1651" s="184"/>
    </row>
    <row r="1652" spans="2:6">
      <c r="B1652" s="179"/>
      <c r="C1652" s="180"/>
      <c r="D1652" s="181"/>
      <c r="E1652" s="184"/>
      <c r="F1652" s="184"/>
    </row>
    <row r="1653" spans="2:6">
      <c r="B1653" s="179"/>
      <c r="C1653" s="180"/>
      <c r="D1653" s="181"/>
      <c r="E1653" s="184"/>
      <c r="F1653" s="184"/>
    </row>
    <row r="1654" spans="2:6">
      <c r="B1654" s="179"/>
      <c r="C1654" s="180"/>
      <c r="D1654" s="181"/>
      <c r="E1654" s="184"/>
      <c r="F1654" s="184"/>
    </row>
    <row r="1655" spans="2:6">
      <c r="B1655" s="179"/>
      <c r="C1655" s="180"/>
      <c r="D1655" s="181"/>
      <c r="E1655" s="184"/>
      <c r="F1655" s="184"/>
    </row>
    <row r="1656" spans="2:6">
      <c r="B1656" s="179"/>
      <c r="C1656" s="180"/>
      <c r="D1656" s="181"/>
      <c r="E1656" s="184"/>
      <c r="F1656" s="184"/>
    </row>
    <row r="1657" spans="2:6">
      <c r="B1657" s="179"/>
      <c r="C1657" s="180"/>
      <c r="D1657" s="181"/>
      <c r="E1657" s="184"/>
      <c r="F1657" s="184"/>
    </row>
    <row r="1658" spans="2:6">
      <c r="B1658" s="179"/>
      <c r="C1658" s="180"/>
      <c r="D1658" s="181"/>
      <c r="E1658" s="184"/>
      <c r="F1658" s="184"/>
    </row>
    <row r="1659" spans="2:6">
      <c r="B1659" s="179"/>
      <c r="C1659" s="180"/>
      <c r="D1659" s="181"/>
      <c r="E1659" s="184"/>
      <c r="F1659" s="184"/>
    </row>
    <row r="1660" spans="2:6">
      <c r="B1660" s="179"/>
      <c r="C1660" s="180"/>
      <c r="D1660" s="181"/>
      <c r="E1660" s="184"/>
      <c r="F1660" s="184"/>
    </row>
    <row r="1661" spans="2:6">
      <c r="B1661" s="179"/>
      <c r="C1661" s="180"/>
      <c r="D1661" s="181"/>
      <c r="E1661" s="184"/>
      <c r="F1661" s="184"/>
    </row>
    <row r="1662" spans="2:6">
      <c r="B1662" s="179"/>
      <c r="C1662" s="180"/>
      <c r="D1662" s="181"/>
      <c r="E1662" s="184"/>
      <c r="F1662" s="184"/>
    </row>
    <row r="1663" spans="2:6">
      <c r="B1663" s="179"/>
      <c r="C1663" s="180"/>
      <c r="D1663" s="181"/>
      <c r="E1663" s="184"/>
      <c r="F1663" s="184"/>
    </row>
    <row r="1664" spans="2:6">
      <c r="B1664" s="179"/>
      <c r="C1664" s="180"/>
      <c r="D1664" s="181"/>
      <c r="E1664" s="184"/>
      <c r="F1664" s="184"/>
    </row>
    <row r="1665" spans="2:6">
      <c r="B1665" s="179"/>
      <c r="C1665" s="180"/>
      <c r="D1665" s="181"/>
      <c r="E1665" s="184"/>
      <c r="F1665" s="184"/>
    </row>
    <row r="1666" spans="2:6">
      <c r="B1666" s="179"/>
      <c r="C1666" s="180"/>
      <c r="D1666" s="181"/>
      <c r="E1666" s="184"/>
      <c r="F1666" s="184"/>
    </row>
    <row r="1667" spans="2:6">
      <c r="B1667" s="179"/>
      <c r="C1667" s="180"/>
      <c r="D1667" s="181"/>
      <c r="E1667" s="184"/>
      <c r="F1667" s="184"/>
    </row>
    <row r="1668" spans="2:6">
      <c r="B1668" s="179"/>
      <c r="C1668" s="180"/>
      <c r="D1668" s="181"/>
      <c r="E1668" s="184"/>
      <c r="F1668" s="184"/>
    </row>
    <row r="1669" spans="2:6">
      <c r="B1669" s="179"/>
      <c r="C1669" s="180"/>
      <c r="D1669" s="181"/>
      <c r="E1669" s="184"/>
      <c r="F1669" s="184"/>
    </row>
    <row r="1670" spans="2:6">
      <c r="B1670" s="179"/>
      <c r="C1670" s="180"/>
      <c r="D1670" s="181"/>
      <c r="E1670" s="184"/>
      <c r="F1670" s="184"/>
    </row>
    <row r="1671" spans="2:6">
      <c r="B1671" s="179"/>
      <c r="C1671" s="180"/>
      <c r="D1671" s="181"/>
      <c r="E1671" s="184"/>
      <c r="F1671" s="184"/>
    </row>
    <row r="1672" spans="2:6">
      <c r="B1672" s="179"/>
      <c r="C1672" s="180"/>
      <c r="D1672" s="181"/>
      <c r="E1672" s="184"/>
      <c r="F1672" s="184"/>
    </row>
    <row r="1673" spans="2:6">
      <c r="B1673" s="179"/>
      <c r="C1673" s="180"/>
      <c r="D1673" s="181"/>
      <c r="E1673" s="184"/>
      <c r="F1673" s="184"/>
    </row>
    <row r="1674" spans="2:6">
      <c r="B1674" s="179"/>
      <c r="C1674" s="180"/>
      <c r="D1674" s="181"/>
      <c r="E1674" s="184"/>
      <c r="F1674" s="184"/>
    </row>
    <row r="1675" spans="2:6">
      <c r="B1675" s="179"/>
      <c r="C1675" s="180"/>
      <c r="D1675" s="181"/>
      <c r="E1675" s="184"/>
      <c r="F1675" s="184"/>
    </row>
    <row r="1676" spans="2:6">
      <c r="B1676" s="179"/>
      <c r="C1676" s="180"/>
      <c r="D1676" s="181"/>
      <c r="E1676" s="184"/>
      <c r="F1676" s="184"/>
    </row>
    <row r="1677" spans="2:6">
      <c r="B1677" s="179"/>
      <c r="C1677" s="180"/>
      <c r="D1677" s="181"/>
      <c r="E1677" s="184"/>
      <c r="F1677" s="184"/>
    </row>
    <row r="1678" spans="2:6">
      <c r="B1678" s="179"/>
      <c r="C1678" s="180"/>
      <c r="D1678" s="181"/>
      <c r="E1678" s="184"/>
      <c r="F1678" s="184"/>
    </row>
    <row r="1679" spans="2:6">
      <c r="B1679" s="179"/>
      <c r="C1679" s="180"/>
      <c r="D1679" s="181"/>
      <c r="E1679" s="184"/>
      <c r="F1679" s="184"/>
    </row>
    <row r="1680" spans="2:6">
      <c r="B1680" s="179"/>
      <c r="C1680" s="180"/>
      <c r="D1680" s="181"/>
      <c r="E1680" s="184"/>
      <c r="F1680" s="184"/>
    </row>
    <row r="1681" spans="2:6">
      <c r="B1681" s="179"/>
      <c r="C1681" s="180"/>
      <c r="D1681" s="181"/>
      <c r="E1681" s="184"/>
      <c r="F1681" s="184"/>
    </row>
    <row r="1682" spans="2:6">
      <c r="B1682" s="179"/>
      <c r="C1682" s="180"/>
      <c r="D1682" s="181"/>
      <c r="E1682" s="184"/>
      <c r="F1682" s="184"/>
    </row>
    <row r="1683" spans="2:6">
      <c r="B1683" s="179"/>
      <c r="C1683" s="180"/>
      <c r="D1683" s="181"/>
      <c r="E1683" s="184"/>
      <c r="F1683" s="184"/>
    </row>
    <row r="1684" spans="2:6">
      <c r="B1684" s="179"/>
      <c r="C1684" s="180"/>
      <c r="D1684" s="181"/>
      <c r="E1684" s="184"/>
      <c r="F1684" s="184"/>
    </row>
    <row r="1685" spans="2:6">
      <c r="B1685" s="179"/>
      <c r="C1685" s="180"/>
      <c r="D1685" s="181"/>
      <c r="E1685" s="184"/>
      <c r="F1685" s="184"/>
    </row>
    <row r="1686" spans="2:6">
      <c r="B1686" s="179"/>
      <c r="C1686" s="180"/>
      <c r="D1686" s="181"/>
      <c r="E1686" s="184"/>
      <c r="F1686" s="184"/>
    </row>
    <row r="1687" spans="2:6">
      <c r="B1687" s="179"/>
      <c r="C1687" s="180"/>
      <c r="D1687" s="181"/>
      <c r="E1687" s="184"/>
      <c r="F1687" s="184"/>
    </row>
    <row r="1688" spans="2:6">
      <c r="B1688" s="179"/>
      <c r="C1688" s="180"/>
      <c r="D1688" s="181"/>
      <c r="E1688" s="184"/>
      <c r="F1688" s="184"/>
    </row>
    <row r="1689" spans="2:6">
      <c r="B1689" s="179"/>
      <c r="C1689" s="180"/>
      <c r="D1689" s="181"/>
      <c r="E1689" s="184"/>
      <c r="F1689" s="184"/>
    </row>
    <row r="1690" spans="2:6">
      <c r="B1690" s="179"/>
      <c r="C1690" s="180"/>
      <c r="D1690" s="181"/>
      <c r="E1690" s="184"/>
      <c r="F1690" s="184"/>
    </row>
    <row r="1691" spans="2:6">
      <c r="B1691" s="179"/>
      <c r="C1691" s="180"/>
      <c r="D1691" s="181"/>
      <c r="E1691" s="184"/>
      <c r="F1691" s="184"/>
    </row>
    <row r="1692" spans="2:6">
      <c r="B1692" s="179"/>
      <c r="C1692" s="180"/>
      <c r="D1692" s="181"/>
      <c r="E1692" s="184"/>
      <c r="F1692" s="184"/>
    </row>
    <row r="1693" spans="2:6">
      <c r="B1693" s="179"/>
      <c r="C1693" s="180"/>
      <c r="D1693" s="181"/>
      <c r="E1693" s="184"/>
      <c r="F1693" s="184"/>
    </row>
    <row r="1694" spans="2:6">
      <c r="B1694" s="179"/>
      <c r="C1694" s="180"/>
      <c r="D1694" s="181"/>
      <c r="E1694" s="184"/>
      <c r="F1694" s="184"/>
    </row>
    <row r="1695" spans="2:6">
      <c r="B1695" s="179"/>
      <c r="C1695" s="180"/>
      <c r="D1695" s="181"/>
      <c r="E1695" s="184"/>
      <c r="F1695" s="184"/>
    </row>
    <row r="1696" spans="2:6">
      <c r="B1696" s="179"/>
      <c r="C1696" s="180"/>
      <c r="D1696" s="181"/>
      <c r="E1696" s="184"/>
      <c r="F1696" s="184"/>
    </row>
    <row r="1697" spans="2:6">
      <c r="B1697" s="179"/>
      <c r="C1697" s="180"/>
      <c r="D1697" s="181"/>
      <c r="E1697" s="184"/>
      <c r="F1697" s="184"/>
    </row>
    <row r="1698" spans="2:6">
      <c r="B1698" s="179"/>
      <c r="C1698" s="180"/>
      <c r="D1698" s="181"/>
      <c r="E1698" s="184"/>
      <c r="F1698" s="184"/>
    </row>
    <row r="1699" spans="2:6">
      <c r="B1699" s="179"/>
      <c r="C1699" s="180"/>
      <c r="D1699" s="181"/>
      <c r="E1699" s="184"/>
      <c r="F1699" s="184"/>
    </row>
    <row r="1700" spans="2:6">
      <c r="B1700" s="179"/>
      <c r="C1700" s="180"/>
      <c r="D1700" s="181"/>
      <c r="E1700" s="184"/>
      <c r="F1700" s="184"/>
    </row>
    <row r="1701" spans="2:6">
      <c r="B1701" s="179"/>
      <c r="C1701" s="180"/>
      <c r="D1701" s="181"/>
      <c r="E1701" s="184"/>
      <c r="F1701" s="184"/>
    </row>
    <row r="1702" spans="2:6">
      <c r="B1702" s="179"/>
      <c r="C1702" s="180"/>
      <c r="D1702" s="181"/>
      <c r="E1702" s="184"/>
      <c r="F1702" s="184"/>
    </row>
    <row r="1703" spans="2:6">
      <c r="B1703" s="179"/>
      <c r="C1703" s="180"/>
      <c r="D1703" s="181"/>
      <c r="E1703" s="184"/>
      <c r="F1703" s="184"/>
    </row>
    <row r="1704" spans="2:6">
      <c r="B1704" s="179"/>
      <c r="C1704" s="180"/>
      <c r="D1704" s="181"/>
      <c r="E1704" s="184"/>
      <c r="F1704" s="184"/>
    </row>
    <row r="1705" spans="2:6">
      <c r="B1705" s="179"/>
      <c r="C1705" s="180"/>
      <c r="D1705" s="181"/>
      <c r="E1705" s="184"/>
      <c r="F1705" s="184"/>
    </row>
    <row r="1706" spans="2:6">
      <c r="B1706" s="179"/>
      <c r="C1706" s="180"/>
      <c r="D1706" s="181"/>
      <c r="E1706" s="184"/>
      <c r="F1706" s="184"/>
    </row>
    <row r="1707" spans="2:6">
      <c r="B1707" s="179"/>
      <c r="C1707" s="180"/>
      <c r="D1707" s="181"/>
      <c r="E1707" s="184"/>
      <c r="F1707" s="184"/>
    </row>
    <row r="1708" spans="2:6">
      <c r="B1708" s="179"/>
      <c r="C1708" s="180"/>
      <c r="D1708" s="181"/>
      <c r="E1708" s="184"/>
      <c r="F1708" s="184"/>
    </row>
    <row r="1709" spans="2:6">
      <c r="B1709" s="179"/>
      <c r="C1709" s="180"/>
      <c r="D1709" s="181"/>
      <c r="E1709" s="184"/>
      <c r="F1709" s="184"/>
    </row>
    <row r="1710" spans="2:6">
      <c r="B1710" s="179"/>
      <c r="C1710" s="180"/>
      <c r="D1710" s="181"/>
      <c r="E1710" s="184"/>
      <c r="F1710" s="184"/>
    </row>
    <row r="1711" spans="2:6">
      <c r="B1711" s="179"/>
      <c r="C1711" s="180"/>
      <c r="D1711" s="181"/>
      <c r="E1711" s="184"/>
      <c r="F1711" s="184"/>
    </row>
    <row r="1712" spans="2:6">
      <c r="B1712" s="179"/>
      <c r="C1712" s="180"/>
      <c r="D1712" s="181"/>
      <c r="E1712" s="184"/>
      <c r="F1712" s="184"/>
    </row>
    <row r="1713" spans="2:6">
      <c r="B1713" s="179"/>
      <c r="C1713" s="180"/>
      <c r="D1713" s="181"/>
      <c r="E1713" s="184"/>
      <c r="F1713" s="184"/>
    </row>
    <row r="1714" spans="2:6">
      <c r="B1714" s="179"/>
      <c r="C1714" s="180"/>
      <c r="D1714" s="181"/>
      <c r="E1714" s="184"/>
      <c r="F1714" s="184"/>
    </row>
    <row r="1715" spans="2:6">
      <c r="B1715" s="179"/>
      <c r="C1715" s="180"/>
      <c r="D1715" s="181"/>
      <c r="E1715" s="184"/>
      <c r="F1715" s="184"/>
    </row>
    <row r="1716" spans="2:6">
      <c r="B1716" s="179"/>
      <c r="C1716" s="180"/>
      <c r="D1716" s="181"/>
      <c r="E1716" s="184"/>
      <c r="F1716" s="184"/>
    </row>
    <row r="1717" spans="2:6">
      <c r="B1717" s="179"/>
      <c r="C1717" s="180"/>
      <c r="D1717" s="181"/>
      <c r="E1717" s="184"/>
      <c r="F1717" s="184"/>
    </row>
    <row r="1718" spans="2:6">
      <c r="B1718" s="179"/>
      <c r="C1718" s="180"/>
      <c r="D1718" s="181"/>
      <c r="E1718" s="184"/>
      <c r="F1718" s="184"/>
    </row>
    <row r="1719" spans="2:6">
      <c r="B1719" s="179"/>
      <c r="C1719" s="180"/>
      <c r="D1719" s="181"/>
      <c r="E1719" s="184"/>
      <c r="F1719" s="184"/>
    </row>
    <row r="1720" spans="2:6">
      <c r="B1720" s="179"/>
      <c r="C1720" s="180"/>
      <c r="D1720" s="181"/>
      <c r="E1720" s="184"/>
      <c r="F1720" s="184"/>
    </row>
    <row r="1721" spans="2:6">
      <c r="B1721" s="179"/>
      <c r="C1721" s="180"/>
      <c r="D1721" s="181"/>
      <c r="E1721" s="184"/>
      <c r="F1721" s="184"/>
    </row>
    <row r="1722" spans="2:6">
      <c r="B1722" s="179"/>
      <c r="C1722" s="180"/>
      <c r="D1722" s="181"/>
      <c r="E1722" s="184"/>
      <c r="F1722" s="184"/>
    </row>
    <row r="1723" spans="2:6">
      <c r="B1723" s="179"/>
      <c r="C1723" s="180"/>
      <c r="D1723" s="181"/>
      <c r="E1723" s="184"/>
      <c r="F1723" s="184"/>
    </row>
    <row r="1724" spans="2:6">
      <c r="B1724" s="179"/>
      <c r="C1724" s="180"/>
      <c r="D1724" s="181"/>
      <c r="E1724" s="184"/>
      <c r="F1724" s="184"/>
    </row>
    <row r="1725" spans="2:6">
      <c r="B1725" s="179"/>
      <c r="C1725" s="180"/>
      <c r="D1725" s="181"/>
      <c r="E1725" s="184"/>
      <c r="F1725" s="184"/>
    </row>
    <row r="1726" spans="2:6">
      <c r="B1726" s="179"/>
      <c r="C1726" s="180"/>
      <c r="D1726" s="181"/>
      <c r="E1726" s="184"/>
      <c r="F1726" s="184"/>
    </row>
    <row r="1727" spans="2:6">
      <c r="B1727" s="179"/>
      <c r="C1727" s="180"/>
      <c r="D1727" s="181"/>
      <c r="E1727" s="184"/>
      <c r="F1727" s="184"/>
    </row>
    <row r="1728" spans="2:6">
      <c r="B1728" s="179"/>
      <c r="C1728" s="180"/>
      <c r="D1728" s="181"/>
      <c r="E1728" s="184"/>
      <c r="F1728" s="184"/>
    </row>
    <row r="1729" spans="2:6">
      <c r="B1729" s="179"/>
      <c r="C1729" s="180"/>
      <c r="D1729" s="181"/>
      <c r="E1729" s="184"/>
      <c r="F1729" s="184"/>
    </row>
    <row r="1730" spans="2:6">
      <c r="B1730" s="179"/>
      <c r="C1730" s="180"/>
      <c r="D1730" s="181"/>
      <c r="E1730" s="184"/>
      <c r="F1730" s="184"/>
    </row>
    <row r="1731" spans="2:6">
      <c r="B1731" s="179"/>
      <c r="C1731" s="180"/>
      <c r="D1731" s="181"/>
      <c r="E1731" s="184"/>
      <c r="F1731" s="184"/>
    </row>
    <row r="1732" spans="2:6">
      <c r="B1732" s="179"/>
      <c r="C1732" s="180"/>
      <c r="D1732" s="181"/>
      <c r="E1732" s="184"/>
      <c r="F1732" s="184"/>
    </row>
    <row r="1733" spans="2:6">
      <c r="B1733" s="179"/>
      <c r="C1733" s="180"/>
      <c r="D1733" s="181"/>
      <c r="E1733" s="184"/>
      <c r="F1733" s="184"/>
    </row>
    <row r="1734" spans="2:6">
      <c r="B1734" s="179"/>
      <c r="C1734" s="180"/>
      <c r="D1734" s="181"/>
      <c r="E1734" s="184"/>
      <c r="F1734" s="184"/>
    </row>
    <row r="1735" spans="2:6">
      <c r="B1735" s="179"/>
      <c r="C1735" s="180"/>
      <c r="D1735" s="181"/>
      <c r="E1735" s="184"/>
      <c r="F1735" s="184"/>
    </row>
    <row r="1736" spans="2:6">
      <c r="B1736" s="179"/>
      <c r="C1736" s="180"/>
      <c r="D1736" s="181"/>
      <c r="E1736" s="184"/>
      <c r="F1736" s="184"/>
    </row>
    <row r="1737" spans="2:6">
      <c r="B1737" s="179"/>
      <c r="C1737" s="180"/>
      <c r="D1737" s="181"/>
      <c r="E1737" s="184"/>
      <c r="F1737" s="184"/>
    </row>
    <row r="1738" spans="2:6">
      <c r="B1738" s="179"/>
      <c r="C1738" s="180"/>
      <c r="D1738" s="181"/>
      <c r="E1738" s="184"/>
      <c r="F1738" s="184"/>
    </row>
    <row r="1739" spans="2:6">
      <c r="B1739" s="179"/>
      <c r="C1739" s="180"/>
      <c r="D1739" s="181"/>
      <c r="E1739" s="184"/>
      <c r="F1739" s="184"/>
    </row>
    <row r="1740" spans="2:6">
      <c r="B1740" s="179"/>
      <c r="C1740" s="180"/>
      <c r="D1740" s="181"/>
      <c r="E1740" s="184"/>
      <c r="F1740" s="184"/>
    </row>
    <row r="1741" spans="2:6">
      <c r="B1741" s="179"/>
      <c r="C1741" s="180"/>
      <c r="D1741" s="181"/>
      <c r="E1741" s="184"/>
      <c r="F1741" s="184"/>
    </row>
    <row r="1742" spans="2:6">
      <c r="B1742" s="179"/>
      <c r="C1742" s="180"/>
      <c r="D1742" s="181"/>
      <c r="E1742" s="184"/>
      <c r="F1742" s="184"/>
    </row>
    <row r="1743" spans="2:6">
      <c r="B1743" s="179"/>
      <c r="C1743" s="180"/>
      <c r="D1743" s="181"/>
      <c r="E1743" s="184"/>
      <c r="F1743" s="184"/>
    </row>
    <row r="1744" spans="2:6">
      <c r="B1744" s="179"/>
      <c r="C1744" s="180"/>
      <c r="D1744" s="181"/>
      <c r="E1744" s="184"/>
      <c r="F1744" s="184"/>
    </row>
    <row r="1745" spans="2:6">
      <c r="B1745" s="179"/>
      <c r="C1745" s="180"/>
      <c r="D1745" s="181"/>
      <c r="E1745" s="184"/>
      <c r="F1745" s="184"/>
    </row>
    <row r="1746" spans="2:6">
      <c r="B1746" s="179"/>
      <c r="C1746" s="180"/>
      <c r="D1746" s="181"/>
      <c r="E1746" s="184"/>
      <c r="F1746" s="184"/>
    </row>
    <row r="1747" spans="2:6">
      <c r="B1747" s="179"/>
      <c r="C1747" s="180"/>
      <c r="D1747" s="181"/>
      <c r="E1747" s="184"/>
      <c r="F1747" s="184"/>
    </row>
    <row r="1748" spans="2:6">
      <c r="B1748" s="179"/>
      <c r="C1748" s="180"/>
      <c r="D1748" s="181"/>
      <c r="E1748" s="184"/>
      <c r="F1748" s="184"/>
    </row>
    <row r="1749" spans="2:6">
      <c r="B1749" s="179"/>
      <c r="C1749" s="180"/>
      <c r="D1749" s="181"/>
      <c r="E1749" s="184"/>
      <c r="F1749" s="184"/>
    </row>
    <row r="1750" spans="2:6">
      <c r="B1750" s="179"/>
      <c r="C1750" s="180"/>
      <c r="D1750" s="181"/>
      <c r="E1750" s="184"/>
      <c r="F1750" s="184"/>
    </row>
    <row r="1751" spans="2:6">
      <c r="B1751" s="179"/>
      <c r="C1751" s="180"/>
      <c r="D1751" s="181"/>
      <c r="E1751" s="184"/>
      <c r="F1751" s="184"/>
    </row>
    <row r="1752" spans="2:6">
      <c r="B1752" s="179"/>
      <c r="C1752" s="180"/>
      <c r="D1752" s="181"/>
      <c r="E1752" s="184"/>
      <c r="F1752" s="184"/>
    </row>
    <row r="1753" spans="2:6">
      <c r="B1753" s="179"/>
      <c r="C1753" s="180"/>
      <c r="D1753" s="181"/>
      <c r="E1753" s="184"/>
      <c r="F1753" s="184"/>
    </row>
    <row r="1754" spans="2:6">
      <c r="B1754" s="179"/>
      <c r="C1754" s="180"/>
      <c r="D1754" s="181"/>
      <c r="E1754" s="184"/>
      <c r="F1754" s="184"/>
    </row>
    <row r="1755" spans="2:6">
      <c r="B1755" s="179"/>
      <c r="C1755" s="180"/>
      <c r="D1755" s="181"/>
      <c r="E1755" s="184"/>
      <c r="F1755" s="184"/>
    </row>
    <row r="1756" spans="2:6">
      <c r="B1756" s="179"/>
      <c r="C1756" s="180"/>
      <c r="D1756" s="181"/>
      <c r="E1756" s="184"/>
      <c r="F1756" s="184"/>
    </row>
    <row r="1757" spans="2:6">
      <c r="B1757" s="179"/>
      <c r="C1757" s="180"/>
      <c r="D1757" s="181"/>
      <c r="E1757" s="184"/>
      <c r="F1757" s="184"/>
    </row>
    <row r="1758" spans="2:6">
      <c r="B1758" s="179"/>
      <c r="C1758" s="180"/>
      <c r="D1758" s="181"/>
      <c r="E1758" s="184"/>
      <c r="F1758" s="184"/>
    </row>
    <row r="1759" spans="2:6">
      <c r="B1759" s="179"/>
      <c r="C1759" s="180"/>
      <c r="D1759" s="181"/>
      <c r="E1759" s="184"/>
      <c r="F1759" s="184"/>
    </row>
    <row r="1760" spans="2:6">
      <c r="B1760" s="179"/>
      <c r="C1760" s="180"/>
      <c r="D1760" s="181"/>
      <c r="E1760" s="184"/>
      <c r="F1760" s="184"/>
    </row>
    <row r="1761" spans="2:6">
      <c r="B1761" s="179"/>
      <c r="C1761" s="180"/>
      <c r="D1761" s="181"/>
      <c r="E1761" s="184"/>
      <c r="F1761" s="184"/>
    </row>
    <row r="1762" spans="2:6">
      <c r="B1762" s="179"/>
      <c r="C1762" s="180"/>
      <c r="D1762" s="181"/>
      <c r="E1762" s="184"/>
      <c r="F1762" s="184"/>
    </row>
    <row r="1763" spans="2:6">
      <c r="B1763" s="179"/>
      <c r="C1763" s="180"/>
      <c r="D1763" s="181"/>
      <c r="E1763" s="184"/>
      <c r="F1763" s="184"/>
    </row>
    <row r="1764" spans="2:6">
      <c r="B1764" s="179"/>
      <c r="C1764" s="180"/>
      <c r="D1764" s="181"/>
      <c r="E1764" s="184"/>
      <c r="F1764" s="184"/>
    </row>
    <row r="1765" spans="2:6">
      <c r="B1765" s="179"/>
      <c r="C1765" s="180"/>
      <c r="D1765" s="181"/>
      <c r="E1765" s="184"/>
      <c r="F1765" s="184"/>
    </row>
    <row r="1766" spans="2:6">
      <c r="B1766" s="179"/>
      <c r="C1766" s="180"/>
      <c r="D1766" s="181"/>
      <c r="E1766" s="184"/>
      <c r="F1766" s="184"/>
    </row>
    <row r="1767" spans="2:6">
      <c r="B1767" s="179"/>
      <c r="C1767" s="180"/>
      <c r="D1767" s="181"/>
      <c r="E1767" s="184"/>
      <c r="F1767" s="184"/>
    </row>
    <row r="1768" spans="2:6">
      <c r="B1768" s="179"/>
      <c r="C1768" s="180"/>
      <c r="D1768" s="181"/>
      <c r="E1768" s="184"/>
      <c r="F1768" s="184"/>
    </row>
    <row r="1769" spans="2:6">
      <c r="B1769" s="179"/>
      <c r="C1769" s="180"/>
      <c r="D1769" s="181"/>
      <c r="E1769" s="184"/>
      <c r="F1769" s="184"/>
    </row>
    <row r="1770" spans="2:6">
      <c r="B1770" s="179"/>
      <c r="C1770" s="180"/>
      <c r="D1770" s="181"/>
      <c r="E1770" s="184"/>
      <c r="F1770" s="184"/>
    </row>
    <row r="1771" spans="2:6">
      <c r="B1771" s="179"/>
      <c r="C1771" s="180"/>
      <c r="D1771" s="181"/>
      <c r="E1771" s="184"/>
      <c r="F1771" s="184"/>
    </row>
    <row r="1772" spans="2:6">
      <c r="B1772" s="179"/>
      <c r="C1772" s="180"/>
      <c r="D1772" s="181"/>
      <c r="E1772" s="184"/>
      <c r="F1772" s="184"/>
    </row>
    <row r="1773" spans="2:6">
      <c r="B1773" s="179"/>
      <c r="C1773" s="180"/>
      <c r="D1773" s="181"/>
      <c r="E1773" s="184"/>
      <c r="F1773" s="184"/>
    </row>
    <row r="1774" spans="2:6">
      <c r="B1774" s="179"/>
      <c r="C1774" s="180"/>
      <c r="D1774" s="181"/>
      <c r="E1774" s="184"/>
      <c r="F1774" s="184"/>
    </row>
    <row r="1775" spans="2:6">
      <c r="B1775" s="179"/>
      <c r="C1775" s="180"/>
      <c r="D1775" s="181"/>
      <c r="E1775" s="184"/>
      <c r="F1775" s="184"/>
    </row>
    <row r="1776" spans="2:6">
      <c r="B1776" s="179"/>
      <c r="C1776" s="180"/>
      <c r="D1776" s="181"/>
      <c r="E1776" s="184"/>
      <c r="F1776" s="184"/>
    </row>
    <row r="1777" spans="2:6">
      <c r="B1777" s="179"/>
      <c r="C1777" s="180"/>
      <c r="D1777" s="181"/>
      <c r="E1777" s="184"/>
      <c r="F1777" s="184"/>
    </row>
    <row r="1778" spans="2:6">
      <c r="B1778" s="179"/>
      <c r="C1778" s="180"/>
      <c r="D1778" s="181"/>
      <c r="E1778" s="184"/>
      <c r="F1778" s="184"/>
    </row>
    <row r="1779" spans="2:6">
      <c r="B1779" s="179"/>
      <c r="C1779" s="180"/>
      <c r="D1779" s="181"/>
      <c r="E1779" s="184"/>
      <c r="F1779" s="184"/>
    </row>
    <row r="1780" spans="2:6">
      <c r="B1780" s="179"/>
      <c r="C1780" s="180"/>
      <c r="D1780" s="181"/>
      <c r="E1780" s="184"/>
      <c r="F1780" s="184"/>
    </row>
    <row r="1781" spans="2:6">
      <c r="B1781" s="179"/>
      <c r="C1781" s="180"/>
      <c r="D1781" s="181"/>
      <c r="E1781" s="184"/>
      <c r="F1781" s="184"/>
    </row>
    <row r="1782" spans="2:6">
      <c r="B1782" s="179"/>
      <c r="C1782" s="180"/>
      <c r="D1782" s="181"/>
      <c r="E1782" s="184"/>
      <c r="F1782" s="184"/>
    </row>
    <row r="1783" spans="2:6">
      <c r="B1783" s="179"/>
      <c r="C1783" s="180"/>
      <c r="D1783" s="181"/>
      <c r="E1783" s="184"/>
      <c r="F1783" s="184"/>
    </row>
    <row r="1784" spans="2:6">
      <c r="B1784" s="179"/>
      <c r="C1784" s="180"/>
      <c r="D1784" s="181"/>
      <c r="E1784" s="184"/>
      <c r="F1784" s="184"/>
    </row>
    <row r="1785" spans="2:6">
      <c r="B1785" s="179"/>
      <c r="C1785" s="180"/>
      <c r="D1785" s="181"/>
      <c r="E1785" s="184"/>
      <c r="F1785" s="184"/>
    </row>
    <row r="1786" spans="2:6">
      <c r="B1786" s="179"/>
      <c r="C1786" s="180"/>
      <c r="D1786" s="181"/>
      <c r="E1786" s="184"/>
      <c r="F1786" s="184"/>
    </row>
    <row r="1787" spans="2:6">
      <c r="B1787" s="179"/>
      <c r="C1787" s="180"/>
      <c r="D1787" s="181"/>
      <c r="E1787" s="184"/>
      <c r="F1787" s="184"/>
    </row>
    <row r="1788" spans="2:6">
      <c r="B1788" s="179"/>
      <c r="C1788" s="180"/>
      <c r="D1788" s="181"/>
      <c r="E1788" s="184"/>
      <c r="F1788" s="184"/>
    </row>
    <row r="1789" spans="2:6">
      <c r="B1789" s="179"/>
      <c r="C1789" s="180"/>
      <c r="D1789" s="181"/>
      <c r="E1789" s="184"/>
      <c r="F1789" s="184"/>
    </row>
    <row r="1790" spans="2:6">
      <c r="B1790" s="179"/>
      <c r="C1790" s="180"/>
      <c r="D1790" s="181"/>
      <c r="E1790" s="184"/>
      <c r="F1790" s="184"/>
    </row>
    <row r="1791" spans="2:6">
      <c r="B1791" s="179"/>
      <c r="C1791" s="180"/>
      <c r="D1791" s="181"/>
      <c r="E1791" s="184"/>
      <c r="F1791" s="184"/>
    </row>
    <row r="1792" spans="2:6">
      <c r="B1792" s="179"/>
      <c r="C1792" s="180"/>
      <c r="D1792" s="181"/>
      <c r="E1792" s="184"/>
      <c r="F1792" s="184"/>
    </row>
    <row r="1793" spans="2:6">
      <c r="B1793" s="179"/>
      <c r="C1793" s="180"/>
      <c r="D1793" s="181"/>
      <c r="E1793" s="184"/>
      <c r="F1793" s="184"/>
    </row>
    <row r="1794" spans="2:6">
      <c r="B1794" s="179"/>
      <c r="C1794" s="180"/>
      <c r="D1794" s="181"/>
      <c r="E1794" s="184"/>
      <c r="F1794" s="184"/>
    </row>
    <row r="1795" spans="2:6">
      <c r="B1795" s="179"/>
      <c r="C1795" s="180"/>
      <c r="D1795" s="181"/>
      <c r="E1795" s="184"/>
      <c r="F1795" s="184"/>
    </row>
    <row r="1796" spans="2:6">
      <c r="B1796" s="179"/>
      <c r="C1796" s="180"/>
      <c r="D1796" s="181"/>
      <c r="E1796" s="184"/>
      <c r="F1796" s="184"/>
    </row>
    <row r="1797" spans="2:6">
      <c r="B1797" s="179"/>
      <c r="C1797" s="180"/>
      <c r="D1797" s="181"/>
      <c r="E1797" s="184"/>
      <c r="F1797" s="184"/>
    </row>
    <row r="1798" spans="2:6">
      <c r="B1798" s="179"/>
      <c r="C1798" s="180"/>
      <c r="D1798" s="181"/>
      <c r="E1798" s="184"/>
      <c r="F1798" s="184"/>
    </row>
    <row r="1799" spans="2:6">
      <c r="B1799" s="179"/>
      <c r="C1799" s="180"/>
      <c r="D1799" s="181"/>
      <c r="E1799" s="184"/>
      <c r="F1799" s="184"/>
    </row>
    <row r="1800" spans="2:6">
      <c r="B1800" s="179"/>
      <c r="C1800" s="180"/>
      <c r="D1800" s="181"/>
      <c r="E1800" s="184"/>
      <c r="F1800" s="184"/>
    </row>
    <row r="1801" spans="2:6">
      <c r="B1801" s="179"/>
      <c r="C1801" s="180"/>
      <c r="D1801" s="181"/>
      <c r="E1801" s="184"/>
      <c r="F1801" s="184"/>
    </row>
    <row r="1802" spans="2:6">
      <c r="B1802" s="179"/>
      <c r="C1802" s="180"/>
      <c r="D1802" s="181"/>
      <c r="E1802" s="184"/>
      <c r="F1802" s="184"/>
    </row>
    <row r="1803" spans="2:6">
      <c r="B1803" s="179"/>
      <c r="C1803" s="180"/>
      <c r="D1803" s="181"/>
      <c r="E1803" s="184"/>
      <c r="F1803" s="184"/>
    </row>
    <row r="1804" spans="2:6">
      <c r="B1804" s="179"/>
      <c r="C1804" s="180"/>
      <c r="D1804" s="181"/>
      <c r="E1804" s="184"/>
      <c r="F1804" s="184"/>
    </row>
    <row r="1805" spans="2:6">
      <c r="B1805" s="179"/>
      <c r="C1805" s="180"/>
      <c r="D1805" s="181"/>
      <c r="E1805" s="184"/>
      <c r="F1805" s="184"/>
    </row>
    <row r="1806" spans="2:6">
      <c r="B1806" s="179"/>
      <c r="C1806" s="180"/>
      <c r="D1806" s="181"/>
      <c r="E1806" s="184"/>
      <c r="F1806" s="184"/>
    </row>
    <row r="1807" spans="2:6">
      <c r="B1807" s="179"/>
      <c r="C1807" s="180"/>
      <c r="D1807" s="181"/>
      <c r="E1807" s="184"/>
      <c r="F1807" s="184"/>
    </row>
    <row r="1808" spans="2:6">
      <c r="B1808" s="179"/>
      <c r="C1808" s="180"/>
      <c r="D1808" s="181"/>
      <c r="E1808" s="184"/>
      <c r="F1808" s="184"/>
    </row>
    <row r="1809" spans="2:6">
      <c r="B1809" s="179"/>
      <c r="C1809" s="180"/>
      <c r="D1809" s="181"/>
      <c r="E1809" s="184"/>
      <c r="F1809" s="184"/>
    </row>
    <row r="1810" spans="2:6">
      <c r="B1810" s="179"/>
      <c r="C1810" s="180"/>
      <c r="D1810" s="181"/>
      <c r="E1810" s="184"/>
      <c r="F1810" s="184"/>
    </row>
    <row r="1811" spans="2:6">
      <c r="B1811" s="179"/>
      <c r="C1811" s="180"/>
      <c r="D1811" s="181"/>
      <c r="E1811" s="184"/>
      <c r="F1811" s="184"/>
    </row>
    <row r="1812" spans="2:6">
      <c r="B1812" s="179"/>
      <c r="C1812" s="180"/>
      <c r="D1812" s="181"/>
      <c r="E1812" s="184"/>
      <c r="F1812" s="184"/>
    </row>
    <row r="1813" spans="2:6">
      <c r="B1813" s="179"/>
      <c r="C1813" s="180"/>
      <c r="D1813" s="181"/>
      <c r="E1813" s="184"/>
      <c r="F1813" s="184"/>
    </row>
    <row r="1814" spans="2:6">
      <c r="B1814" s="179"/>
      <c r="C1814" s="180"/>
      <c r="D1814" s="181"/>
      <c r="E1814" s="184"/>
      <c r="F1814" s="184"/>
    </row>
    <row r="1815" spans="2:6">
      <c r="B1815" s="179"/>
      <c r="C1815" s="180"/>
      <c r="D1815" s="181"/>
      <c r="E1815" s="184"/>
      <c r="F1815" s="184"/>
    </row>
    <row r="1816" spans="2:6">
      <c r="B1816" s="179"/>
      <c r="C1816" s="180"/>
      <c r="D1816" s="181"/>
      <c r="E1816" s="184"/>
      <c r="F1816" s="184"/>
    </row>
    <row r="1817" spans="2:6">
      <c r="B1817" s="179"/>
      <c r="C1817" s="180"/>
      <c r="D1817" s="181"/>
      <c r="E1817" s="184"/>
      <c r="F1817" s="184"/>
    </row>
    <row r="1818" spans="2:6">
      <c r="B1818" s="179"/>
      <c r="C1818" s="180"/>
      <c r="D1818" s="181"/>
      <c r="E1818" s="184"/>
      <c r="F1818" s="184"/>
    </row>
    <row r="1819" spans="2:6">
      <c r="B1819" s="179"/>
      <c r="C1819" s="180"/>
      <c r="D1819" s="181"/>
      <c r="E1819" s="184"/>
      <c r="F1819" s="184"/>
    </row>
    <row r="1820" spans="2:6">
      <c r="B1820" s="179"/>
      <c r="C1820" s="180"/>
      <c r="D1820" s="181"/>
      <c r="E1820" s="184"/>
      <c r="F1820" s="184"/>
    </row>
    <row r="1821" spans="2:6">
      <c r="B1821" s="179"/>
      <c r="C1821" s="180"/>
      <c r="D1821" s="181"/>
      <c r="E1821" s="184"/>
      <c r="F1821" s="184"/>
    </row>
    <row r="1822" spans="2:6">
      <c r="B1822" s="179"/>
      <c r="C1822" s="180"/>
      <c r="D1822" s="181"/>
      <c r="E1822" s="184"/>
      <c r="F1822" s="184"/>
    </row>
    <row r="1823" spans="2:6">
      <c r="B1823" s="179"/>
      <c r="C1823" s="180"/>
      <c r="D1823" s="181"/>
      <c r="E1823" s="184"/>
      <c r="F1823" s="184"/>
    </row>
    <row r="1824" spans="2:6">
      <c r="B1824" s="179"/>
      <c r="C1824" s="180"/>
      <c r="D1824" s="181"/>
      <c r="E1824" s="184"/>
      <c r="F1824" s="184"/>
    </row>
    <row r="1825" spans="2:6">
      <c r="B1825" s="179"/>
      <c r="C1825" s="180"/>
      <c r="D1825" s="181"/>
      <c r="E1825" s="184"/>
      <c r="F1825" s="184"/>
    </row>
    <row r="1826" spans="2:6">
      <c r="B1826" s="179"/>
      <c r="C1826" s="180"/>
      <c r="D1826" s="181"/>
      <c r="E1826" s="184"/>
      <c r="F1826" s="184"/>
    </row>
    <row r="1827" spans="2:6">
      <c r="B1827" s="179"/>
      <c r="C1827" s="180"/>
      <c r="D1827" s="181"/>
      <c r="E1827" s="184"/>
      <c r="F1827" s="184"/>
    </row>
    <row r="1828" spans="2:6">
      <c r="B1828" s="179"/>
      <c r="C1828" s="180"/>
      <c r="D1828" s="181"/>
      <c r="E1828" s="184"/>
      <c r="F1828" s="184"/>
    </row>
    <row r="1829" spans="2:6">
      <c r="B1829" s="179"/>
      <c r="C1829" s="180"/>
      <c r="D1829" s="181"/>
      <c r="E1829" s="184"/>
      <c r="F1829" s="184"/>
    </row>
    <row r="1830" spans="2:6">
      <c r="B1830" s="179"/>
      <c r="C1830" s="180"/>
      <c r="D1830" s="181"/>
      <c r="E1830" s="184"/>
      <c r="F1830" s="184"/>
    </row>
    <row r="1831" spans="2:6">
      <c r="B1831" s="179"/>
      <c r="C1831" s="180"/>
      <c r="D1831" s="181"/>
      <c r="E1831" s="184"/>
      <c r="F1831" s="184"/>
    </row>
    <row r="1832" spans="2:6">
      <c r="B1832" s="179"/>
      <c r="C1832" s="180"/>
      <c r="D1832" s="181"/>
      <c r="E1832" s="184"/>
      <c r="F1832" s="184"/>
    </row>
    <row r="1833" spans="2:6">
      <c r="B1833" s="179"/>
      <c r="C1833" s="180"/>
      <c r="D1833" s="181"/>
      <c r="E1833" s="184"/>
      <c r="F1833" s="184"/>
    </row>
    <row r="1834" spans="2:6">
      <c r="B1834" s="179"/>
      <c r="C1834" s="180"/>
      <c r="D1834" s="181"/>
      <c r="E1834" s="184"/>
      <c r="F1834" s="184"/>
    </row>
    <row r="1835" spans="2:6">
      <c r="B1835" s="179"/>
      <c r="C1835" s="180"/>
      <c r="D1835" s="181"/>
      <c r="E1835" s="184"/>
      <c r="F1835" s="184"/>
    </row>
    <row r="1836" spans="2:6">
      <c r="B1836" s="179"/>
      <c r="C1836" s="180"/>
      <c r="D1836" s="181"/>
      <c r="E1836" s="184"/>
      <c r="F1836" s="184"/>
    </row>
    <row r="1837" spans="2:6">
      <c r="B1837" s="179"/>
      <c r="C1837" s="180"/>
      <c r="D1837" s="181"/>
      <c r="E1837" s="184"/>
      <c r="F1837" s="184"/>
    </row>
    <row r="1838" spans="2:6">
      <c r="B1838" s="179"/>
      <c r="C1838" s="180"/>
      <c r="D1838" s="181"/>
      <c r="E1838" s="184"/>
      <c r="F1838" s="184"/>
    </row>
    <row r="1839" spans="2:6">
      <c r="B1839" s="179"/>
      <c r="C1839" s="180"/>
      <c r="D1839" s="181"/>
      <c r="E1839" s="184"/>
      <c r="F1839" s="184"/>
    </row>
    <row r="1840" spans="2:6">
      <c r="B1840" s="179"/>
      <c r="C1840" s="180"/>
      <c r="D1840" s="181"/>
      <c r="E1840" s="184"/>
      <c r="F1840" s="184"/>
    </row>
    <row r="1841" spans="2:6">
      <c r="B1841" s="179"/>
      <c r="C1841" s="180"/>
      <c r="D1841" s="181"/>
      <c r="E1841" s="184"/>
      <c r="F1841" s="184"/>
    </row>
    <row r="1842" spans="2:6">
      <c r="B1842" s="179"/>
      <c r="C1842" s="180"/>
      <c r="D1842" s="181"/>
      <c r="E1842" s="184"/>
      <c r="F1842" s="184"/>
    </row>
    <row r="1843" spans="2:6">
      <c r="B1843" s="179"/>
      <c r="C1843" s="180"/>
      <c r="D1843" s="181"/>
      <c r="E1843" s="184"/>
      <c r="F1843" s="184"/>
    </row>
    <row r="1844" spans="2:6">
      <c r="B1844" s="179"/>
      <c r="C1844" s="180"/>
      <c r="D1844" s="181"/>
      <c r="E1844" s="184"/>
      <c r="F1844" s="184"/>
    </row>
    <row r="1845" spans="2:6">
      <c r="B1845" s="179"/>
      <c r="C1845" s="180"/>
      <c r="D1845" s="181"/>
      <c r="E1845" s="184"/>
      <c r="F1845" s="184"/>
    </row>
    <row r="1846" spans="2:6">
      <c r="B1846" s="179"/>
      <c r="C1846" s="180"/>
      <c r="D1846" s="181"/>
      <c r="E1846" s="184"/>
      <c r="F1846" s="184"/>
    </row>
    <row r="1847" spans="2:6">
      <c r="B1847" s="179"/>
      <c r="C1847" s="180"/>
      <c r="D1847" s="181"/>
      <c r="E1847" s="184"/>
      <c r="F1847" s="184"/>
    </row>
    <row r="1848" spans="2:6">
      <c r="B1848" s="179"/>
      <c r="C1848" s="180"/>
      <c r="D1848" s="181"/>
      <c r="E1848" s="184"/>
      <c r="F1848" s="184"/>
    </row>
    <row r="1849" spans="2:6">
      <c r="B1849" s="179"/>
      <c r="C1849" s="180"/>
      <c r="D1849" s="181"/>
      <c r="E1849" s="184"/>
      <c r="F1849" s="184"/>
    </row>
    <row r="1850" spans="2:6">
      <c r="B1850" s="179"/>
      <c r="C1850" s="180"/>
      <c r="D1850" s="181"/>
      <c r="E1850" s="184"/>
      <c r="F1850" s="184"/>
    </row>
    <row r="1851" spans="2:6">
      <c r="B1851" s="179"/>
      <c r="C1851" s="180"/>
      <c r="D1851" s="181"/>
      <c r="E1851" s="184"/>
      <c r="F1851" s="184"/>
    </row>
    <row r="1852" spans="2:6">
      <c r="B1852" s="179"/>
      <c r="C1852" s="180"/>
      <c r="D1852" s="181"/>
      <c r="E1852" s="184"/>
      <c r="F1852" s="184"/>
    </row>
    <row r="1853" spans="2:6">
      <c r="B1853" s="179"/>
      <c r="C1853" s="180"/>
      <c r="D1853" s="181"/>
      <c r="E1853" s="184"/>
      <c r="F1853" s="184"/>
    </row>
    <row r="1854" spans="2:6">
      <c r="B1854" s="179"/>
      <c r="C1854" s="180"/>
      <c r="D1854" s="181"/>
      <c r="E1854" s="184"/>
      <c r="F1854" s="184"/>
    </row>
    <row r="1855" spans="2:6">
      <c r="B1855" s="179"/>
      <c r="C1855" s="180"/>
      <c r="D1855" s="181"/>
      <c r="E1855" s="184"/>
      <c r="F1855" s="184"/>
    </row>
    <row r="1856" spans="2:6">
      <c r="B1856" s="179"/>
      <c r="C1856" s="180"/>
      <c r="D1856" s="181"/>
      <c r="E1856" s="184"/>
      <c r="F1856" s="184"/>
    </row>
    <row r="1857" spans="2:6">
      <c r="B1857" s="179"/>
      <c r="C1857" s="180"/>
      <c r="D1857" s="181"/>
      <c r="E1857" s="184"/>
      <c r="F1857" s="184"/>
    </row>
    <row r="1858" spans="2:6">
      <c r="B1858" s="179"/>
      <c r="C1858" s="180"/>
      <c r="D1858" s="181"/>
      <c r="E1858" s="184"/>
      <c r="F1858" s="184"/>
    </row>
    <row r="1859" spans="2:6">
      <c r="B1859" s="179"/>
      <c r="C1859" s="180"/>
      <c r="D1859" s="181"/>
      <c r="E1859" s="184"/>
      <c r="F1859" s="184"/>
    </row>
    <row r="1860" spans="2:6">
      <c r="B1860" s="179"/>
      <c r="C1860" s="180"/>
      <c r="D1860" s="181"/>
      <c r="E1860" s="184"/>
      <c r="F1860" s="184"/>
    </row>
    <row r="1861" spans="2:6">
      <c r="B1861" s="179"/>
      <c r="C1861" s="180"/>
      <c r="D1861" s="181"/>
      <c r="E1861" s="184"/>
      <c r="F1861" s="184"/>
    </row>
    <row r="1862" spans="2:6">
      <c r="B1862" s="179"/>
      <c r="C1862" s="180"/>
      <c r="D1862" s="181"/>
      <c r="E1862" s="184"/>
      <c r="F1862" s="184"/>
    </row>
    <row r="1863" spans="2:6">
      <c r="B1863" s="179"/>
      <c r="C1863" s="180"/>
      <c r="D1863" s="181"/>
      <c r="E1863" s="184"/>
      <c r="F1863" s="184"/>
    </row>
    <row r="1864" spans="2:6">
      <c r="B1864" s="179"/>
      <c r="C1864" s="180"/>
      <c r="D1864" s="181"/>
      <c r="E1864" s="184"/>
      <c r="F1864" s="184"/>
    </row>
    <row r="1865" spans="2:6">
      <c r="B1865" s="179"/>
      <c r="C1865" s="180"/>
      <c r="D1865" s="181"/>
      <c r="E1865" s="184"/>
      <c r="F1865" s="184"/>
    </row>
    <row r="1866" spans="2:6">
      <c r="B1866" s="179"/>
      <c r="C1866" s="180"/>
      <c r="D1866" s="181"/>
      <c r="E1866" s="184"/>
      <c r="F1866" s="184"/>
    </row>
    <row r="1867" spans="2:6">
      <c r="B1867" s="179"/>
      <c r="C1867" s="180"/>
      <c r="D1867" s="181"/>
      <c r="E1867" s="184"/>
      <c r="F1867" s="184"/>
    </row>
    <row r="1868" spans="2:6">
      <c r="B1868" s="179"/>
      <c r="C1868" s="180"/>
      <c r="D1868" s="181"/>
      <c r="E1868" s="184"/>
      <c r="F1868" s="184"/>
    </row>
    <row r="1869" spans="2:6">
      <c r="B1869" s="179"/>
      <c r="C1869" s="180"/>
      <c r="D1869" s="181"/>
      <c r="E1869" s="184"/>
      <c r="F1869" s="184"/>
    </row>
    <row r="1870" spans="2:6">
      <c r="B1870" s="179"/>
      <c r="C1870" s="180"/>
      <c r="D1870" s="181"/>
      <c r="E1870" s="184"/>
      <c r="F1870" s="184"/>
    </row>
    <row r="1871" spans="2:6">
      <c r="B1871" s="179"/>
      <c r="C1871" s="180"/>
      <c r="D1871" s="181"/>
      <c r="E1871" s="184"/>
      <c r="F1871" s="184"/>
    </row>
    <row r="1872" spans="2:6">
      <c r="B1872" s="179"/>
      <c r="C1872" s="180"/>
      <c r="D1872" s="181"/>
      <c r="E1872" s="184"/>
      <c r="F1872" s="184"/>
    </row>
    <row r="1873" spans="2:6">
      <c r="B1873" s="179"/>
      <c r="C1873" s="180"/>
      <c r="D1873" s="181"/>
      <c r="E1873" s="184"/>
      <c r="F1873" s="184"/>
    </row>
    <row r="1874" spans="2:6">
      <c r="B1874" s="179"/>
      <c r="C1874" s="180"/>
      <c r="D1874" s="181"/>
      <c r="E1874" s="184"/>
      <c r="F1874" s="184"/>
    </row>
    <row r="1875" spans="2:6">
      <c r="B1875" s="179"/>
      <c r="C1875" s="180"/>
      <c r="D1875" s="181"/>
      <c r="E1875" s="184"/>
      <c r="F1875" s="184"/>
    </row>
    <row r="1876" spans="2:6">
      <c r="B1876" s="179"/>
      <c r="C1876" s="180"/>
      <c r="D1876" s="181"/>
      <c r="E1876" s="184"/>
      <c r="F1876" s="184"/>
    </row>
    <row r="1877" spans="2:6">
      <c r="B1877" s="179"/>
      <c r="C1877" s="180"/>
      <c r="D1877" s="181"/>
      <c r="E1877" s="184"/>
      <c r="F1877" s="184"/>
    </row>
    <row r="1878" spans="2:6">
      <c r="B1878" s="179"/>
      <c r="C1878" s="180"/>
      <c r="D1878" s="181"/>
      <c r="E1878" s="184"/>
      <c r="F1878" s="184"/>
    </row>
    <row r="1879" spans="2:6">
      <c r="B1879" s="179"/>
      <c r="C1879" s="180"/>
      <c r="D1879" s="181"/>
      <c r="E1879" s="184"/>
      <c r="F1879" s="184"/>
    </row>
    <row r="1880" spans="2:6">
      <c r="B1880" s="179"/>
      <c r="C1880" s="180"/>
      <c r="D1880" s="181"/>
      <c r="E1880" s="184"/>
      <c r="F1880" s="184"/>
    </row>
    <row r="1881" spans="2:6">
      <c r="B1881" s="179"/>
      <c r="C1881" s="180"/>
      <c r="D1881" s="181"/>
      <c r="E1881" s="184"/>
      <c r="F1881" s="184"/>
    </row>
    <row r="1882" spans="2:6">
      <c r="B1882" s="179"/>
      <c r="C1882" s="180"/>
      <c r="D1882" s="181"/>
      <c r="E1882" s="184"/>
      <c r="F1882" s="184"/>
    </row>
    <row r="1883" spans="2:6">
      <c r="B1883" s="179"/>
      <c r="C1883" s="180"/>
      <c r="D1883" s="181"/>
      <c r="E1883" s="184"/>
      <c r="F1883" s="184"/>
    </row>
    <row r="1884" spans="2:6">
      <c r="B1884" s="179"/>
      <c r="C1884" s="180"/>
      <c r="D1884" s="181"/>
      <c r="E1884" s="184"/>
      <c r="F1884" s="184"/>
    </row>
    <row r="1885" spans="2:6">
      <c r="B1885" s="179"/>
      <c r="C1885" s="180"/>
      <c r="D1885" s="181"/>
      <c r="E1885" s="184"/>
      <c r="F1885" s="184"/>
    </row>
    <row r="1886" spans="2:6">
      <c r="B1886" s="179"/>
      <c r="C1886" s="180"/>
      <c r="D1886" s="181"/>
      <c r="E1886" s="184"/>
      <c r="F1886" s="184"/>
    </row>
    <row r="1887" spans="2:6">
      <c r="B1887" s="179"/>
      <c r="C1887" s="180"/>
      <c r="D1887" s="181"/>
      <c r="E1887" s="184"/>
      <c r="F1887" s="184"/>
    </row>
    <row r="1888" spans="2:6">
      <c r="B1888" s="179"/>
      <c r="C1888" s="180"/>
      <c r="D1888" s="181"/>
      <c r="E1888" s="184"/>
      <c r="F1888" s="184"/>
    </row>
    <row r="1889" spans="2:6">
      <c r="B1889" s="179"/>
      <c r="C1889" s="180"/>
      <c r="D1889" s="181"/>
      <c r="E1889" s="184"/>
      <c r="F1889" s="184"/>
    </row>
    <row r="1890" spans="2:6">
      <c r="B1890" s="179"/>
      <c r="C1890" s="180"/>
      <c r="D1890" s="181"/>
      <c r="E1890" s="184"/>
      <c r="F1890" s="184"/>
    </row>
    <row r="1891" spans="2:6">
      <c r="B1891" s="179"/>
      <c r="C1891" s="180"/>
      <c r="D1891" s="181"/>
      <c r="E1891" s="184"/>
      <c r="F1891" s="184"/>
    </row>
    <row r="1892" spans="2:6">
      <c r="B1892" s="179"/>
      <c r="C1892" s="180"/>
      <c r="D1892" s="181"/>
      <c r="E1892" s="184"/>
      <c r="F1892" s="184"/>
    </row>
    <row r="1893" spans="2:6">
      <c r="B1893" s="179"/>
      <c r="C1893" s="180"/>
      <c r="D1893" s="181"/>
      <c r="E1893" s="184"/>
      <c r="F1893" s="184"/>
    </row>
    <row r="1894" spans="2:6">
      <c r="B1894" s="179"/>
      <c r="C1894" s="180"/>
      <c r="D1894" s="181"/>
      <c r="E1894" s="184"/>
      <c r="F1894" s="184"/>
    </row>
    <row r="1895" spans="2:6">
      <c r="B1895" s="179"/>
      <c r="C1895" s="180"/>
      <c r="D1895" s="181"/>
      <c r="E1895" s="184"/>
      <c r="F1895" s="184"/>
    </row>
    <row r="1896" spans="2:6">
      <c r="B1896" s="179"/>
      <c r="C1896" s="180"/>
      <c r="D1896" s="181"/>
      <c r="E1896" s="184"/>
      <c r="F1896" s="184"/>
    </row>
    <row r="1897" spans="2:6">
      <c r="B1897" s="179"/>
      <c r="C1897" s="180"/>
      <c r="D1897" s="181"/>
      <c r="E1897" s="184"/>
      <c r="F1897" s="184"/>
    </row>
    <row r="1898" spans="2:6">
      <c r="B1898" s="179"/>
      <c r="C1898" s="180"/>
      <c r="D1898" s="181"/>
      <c r="E1898" s="184"/>
      <c r="F1898" s="184"/>
    </row>
    <row r="1899" spans="2:6">
      <c r="B1899" s="179"/>
      <c r="C1899" s="180"/>
      <c r="D1899" s="181"/>
      <c r="E1899" s="184"/>
      <c r="F1899" s="184"/>
    </row>
    <row r="1900" spans="2:6">
      <c r="B1900" s="179"/>
      <c r="C1900" s="180"/>
      <c r="D1900" s="181"/>
      <c r="E1900" s="184"/>
      <c r="F1900" s="184"/>
    </row>
    <row r="1901" spans="2:6">
      <c r="B1901" s="179"/>
      <c r="C1901" s="180"/>
      <c r="D1901" s="181"/>
      <c r="E1901" s="184"/>
      <c r="F1901" s="184"/>
    </row>
    <row r="1902" spans="2:6">
      <c r="B1902" s="179"/>
      <c r="C1902" s="180"/>
      <c r="D1902" s="181"/>
      <c r="E1902" s="184"/>
      <c r="F1902" s="184"/>
    </row>
    <row r="1903" spans="2:6">
      <c r="B1903" s="179"/>
      <c r="C1903" s="180"/>
      <c r="D1903" s="181"/>
      <c r="E1903" s="184"/>
      <c r="F1903" s="184"/>
    </row>
    <row r="1904" spans="2:6">
      <c r="B1904" s="179"/>
      <c r="C1904" s="180"/>
      <c r="D1904" s="181"/>
      <c r="E1904" s="184"/>
      <c r="F1904" s="184"/>
    </row>
    <row r="1905" spans="2:6">
      <c r="B1905" s="179"/>
      <c r="C1905" s="180"/>
      <c r="D1905" s="181"/>
      <c r="E1905" s="184"/>
      <c r="F1905" s="184"/>
    </row>
    <row r="1906" spans="2:6">
      <c r="B1906" s="179"/>
      <c r="C1906" s="180"/>
      <c r="D1906" s="181"/>
      <c r="E1906" s="184"/>
      <c r="F1906" s="184"/>
    </row>
    <row r="1907" spans="2:6">
      <c r="B1907" s="179"/>
      <c r="C1907" s="180"/>
      <c r="D1907" s="181"/>
      <c r="E1907" s="184"/>
      <c r="F1907" s="184"/>
    </row>
    <row r="1908" spans="2:6">
      <c r="B1908" s="179"/>
      <c r="C1908" s="180"/>
      <c r="D1908" s="181"/>
      <c r="E1908" s="184"/>
      <c r="F1908" s="184"/>
    </row>
    <row r="1909" spans="2:6">
      <c r="B1909" s="179"/>
      <c r="C1909" s="180"/>
      <c r="D1909" s="181"/>
      <c r="E1909" s="184"/>
      <c r="F1909" s="184"/>
    </row>
    <row r="1910" spans="2:6">
      <c r="B1910" s="179"/>
      <c r="C1910" s="180"/>
      <c r="D1910" s="181"/>
      <c r="E1910" s="184"/>
      <c r="F1910" s="184"/>
    </row>
    <row r="1911" spans="2:6">
      <c r="B1911" s="179"/>
      <c r="C1911" s="180"/>
      <c r="D1911" s="181"/>
      <c r="E1911" s="184"/>
      <c r="F1911" s="184"/>
    </row>
    <row r="1912" spans="2:6">
      <c r="B1912" s="179"/>
      <c r="C1912" s="180"/>
      <c r="D1912" s="181"/>
      <c r="E1912" s="184"/>
      <c r="F1912" s="184"/>
    </row>
    <row r="1913" spans="2:6">
      <c r="B1913" s="179"/>
      <c r="C1913" s="180"/>
      <c r="D1913" s="181"/>
      <c r="E1913" s="184"/>
      <c r="F1913" s="184"/>
    </row>
    <row r="1914" spans="2:6">
      <c r="B1914" s="179"/>
      <c r="C1914" s="180"/>
      <c r="D1914" s="181"/>
      <c r="E1914" s="184"/>
      <c r="F1914" s="184"/>
    </row>
    <row r="1915" spans="2:6">
      <c r="B1915" s="179"/>
      <c r="C1915" s="180"/>
      <c r="D1915" s="181"/>
      <c r="E1915" s="184"/>
      <c r="F1915" s="184"/>
    </row>
    <row r="1916" spans="2:6">
      <c r="B1916" s="179"/>
      <c r="C1916" s="180"/>
      <c r="D1916" s="181"/>
      <c r="E1916" s="184"/>
      <c r="F1916" s="184"/>
    </row>
    <row r="1917" spans="2:6">
      <c r="B1917" s="179"/>
      <c r="C1917" s="180"/>
      <c r="D1917" s="181"/>
      <c r="E1917" s="184"/>
      <c r="F1917" s="184"/>
    </row>
    <row r="1918" spans="2:6">
      <c r="B1918" s="179"/>
      <c r="C1918" s="180"/>
      <c r="D1918" s="181"/>
      <c r="E1918" s="184"/>
      <c r="F1918" s="184"/>
    </row>
    <row r="1919" spans="2:6">
      <c r="B1919" s="179"/>
      <c r="C1919" s="180"/>
      <c r="D1919" s="181"/>
      <c r="E1919" s="184"/>
      <c r="F1919" s="184"/>
    </row>
    <row r="1920" spans="2:6">
      <c r="B1920" s="179"/>
      <c r="C1920" s="180"/>
      <c r="D1920" s="181"/>
      <c r="E1920" s="184"/>
      <c r="F1920" s="184"/>
    </row>
    <row r="1921" spans="2:6">
      <c r="B1921" s="179"/>
      <c r="C1921" s="180"/>
      <c r="D1921" s="181"/>
      <c r="E1921" s="184"/>
      <c r="F1921" s="184"/>
    </row>
    <row r="1922" spans="2:6">
      <c r="B1922" s="179"/>
      <c r="C1922" s="180"/>
      <c r="D1922" s="181"/>
      <c r="E1922" s="184"/>
      <c r="F1922" s="184"/>
    </row>
    <row r="1923" spans="2:6">
      <c r="B1923" s="179"/>
      <c r="C1923" s="180"/>
      <c r="D1923" s="181"/>
      <c r="E1923" s="184"/>
      <c r="F1923" s="184"/>
    </row>
    <row r="1924" spans="2:6">
      <c r="B1924" s="179"/>
      <c r="C1924" s="180"/>
      <c r="D1924" s="181"/>
      <c r="E1924" s="184"/>
      <c r="F1924" s="184"/>
    </row>
    <row r="1925" spans="2:6">
      <c r="B1925" s="179"/>
      <c r="C1925" s="180"/>
      <c r="D1925" s="181"/>
      <c r="E1925" s="184"/>
      <c r="F1925" s="184"/>
    </row>
    <row r="1926" spans="2:6">
      <c r="B1926" s="179"/>
      <c r="C1926" s="180"/>
      <c r="D1926" s="181"/>
      <c r="E1926" s="184"/>
      <c r="F1926" s="184"/>
    </row>
    <row r="1927" spans="2:6">
      <c r="B1927" s="179"/>
      <c r="C1927" s="180"/>
      <c r="D1927" s="181"/>
      <c r="E1927" s="184"/>
      <c r="F1927" s="184"/>
    </row>
    <row r="1928" spans="2:6">
      <c r="B1928" s="179"/>
      <c r="C1928" s="180"/>
      <c r="D1928" s="181"/>
      <c r="E1928" s="184"/>
      <c r="F1928" s="184"/>
    </row>
    <row r="1929" spans="2:6">
      <c r="B1929" s="179"/>
      <c r="C1929" s="180"/>
      <c r="D1929" s="181"/>
      <c r="E1929" s="184"/>
      <c r="F1929" s="184"/>
    </row>
    <row r="1930" spans="2:6">
      <c r="B1930" s="179"/>
      <c r="C1930" s="180"/>
      <c r="D1930" s="181"/>
      <c r="E1930" s="184"/>
      <c r="F1930" s="184"/>
    </row>
    <row r="1931" spans="2:6">
      <c r="B1931" s="179"/>
      <c r="C1931" s="180"/>
      <c r="D1931" s="181"/>
      <c r="E1931" s="184"/>
      <c r="F1931" s="184"/>
    </row>
    <row r="1932" spans="2:6">
      <c r="B1932" s="179"/>
      <c r="C1932" s="180"/>
      <c r="D1932" s="181"/>
      <c r="E1932" s="184"/>
      <c r="F1932" s="184"/>
    </row>
    <row r="1933" spans="2:6">
      <c r="B1933" s="179"/>
      <c r="C1933" s="180"/>
      <c r="D1933" s="181"/>
      <c r="E1933" s="184"/>
      <c r="F1933" s="184"/>
    </row>
    <row r="1934" spans="2:6">
      <c r="B1934" s="179"/>
      <c r="C1934" s="180"/>
      <c r="D1934" s="181"/>
      <c r="E1934" s="184"/>
      <c r="F1934" s="184"/>
    </row>
    <row r="1935" spans="2:6">
      <c r="B1935" s="179"/>
      <c r="C1935" s="180"/>
      <c r="D1935" s="181"/>
      <c r="E1935" s="184"/>
      <c r="F1935" s="184"/>
    </row>
    <row r="1936" spans="2:6">
      <c r="B1936" s="179"/>
      <c r="C1936" s="180"/>
      <c r="D1936" s="181"/>
      <c r="E1936" s="184"/>
      <c r="F1936" s="184"/>
    </row>
    <row r="1937" spans="2:6">
      <c r="B1937" s="179"/>
      <c r="C1937" s="180"/>
      <c r="D1937" s="181"/>
      <c r="E1937" s="184"/>
      <c r="F1937" s="184"/>
    </row>
    <row r="1938" spans="2:6">
      <c r="B1938" s="179"/>
      <c r="C1938" s="180"/>
      <c r="D1938" s="181"/>
      <c r="E1938" s="184"/>
      <c r="F1938" s="184"/>
    </row>
    <row r="1939" spans="2:6">
      <c r="B1939" s="179"/>
      <c r="C1939" s="180"/>
      <c r="D1939" s="181"/>
      <c r="E1939" s="184"/>
      <c r="F1939" s="184"/>
    </row>
    <row r="1940" spans="2:6">
      <c r="B1940" s="179"/>
      <c r="C1940" s="180"/>
      <c r="D1940" s="181"/>
      <c r="E1940" s="184"/>
      <c r="F1940" s="184"/>
    </row>
    <row r="1941" spans="2:6">
      <c r="B1941" s="179"/>
      <c r="C1941" s="180"/>
      <c r="D1941" s="181"/>
      <c r="E1941" s="184"/>
      <c r="F1941" s="184"/>
    </row>
    <row r="1942" spans="2:6">
      <c r="B1942" s="179"/>
      <c r="C1942" s="180"/>
      <c r="D1942" s="181"/>
      <c r="E1942" s="184"/>
      <c r="F1942" s="184"/>
    </row>
    <row r="1943" spans="2:6">
      <c r="B1943" s="179"/>
      <c r="C1943" s="180"/>
      <c r="D1943" s="181"/>
      <c r="E1943" s="184"/>
      <c r="F1943" s="184"/>
    </row>
    <row r="1944" spans="2:6">
      <c r="B1944" s="179"/>
      <c r="C1944" s="180"/>
      <c r="D1944" s="181"/>
      <c r="E1944" s="184"/>
      <c r="F1944" s="184"/>
    </row>
    <row r="1945" spans="2:6">
      <c r="B1945" s="179"/>
      <c r="C1945" s="180"/>
      <c r="D1945" s="181"/>
      <c r="E1945" s="184"/>
      <c r="F1945" s="184"/>
    </row>
    <row r="1946" spans="2:6">
      <c r="B1946" s="179"/>
      <c r="C1946" s="180"/>
      <c r="D1946" s="181"/>
      <c r="E1946" s="184"/>
      <c r="F1946" s="184"/>
    </row>
    <row r="1947" spans="2:6">
      <c r="B1947" s="179"/>
      <c r="C1947" s="180"/>
      <c r="D1947" s="181"/>
      <c r="E1947" s="184"/>
      <c r="F1947" s="184"/>
    </row>
    <row r="1948" spans="2:6">
      <c r="B1948" s="179"/>
      <c r="C1948" s="180"/>
      <c r="D1948" s="181"/>
      <c r="E1948" s="184"/>
      <c r="F1948" s="184"/>
    </row>
    <row r="1949" spans="2:6">
      <c r="B1949" s="179"/>
      <c r="C1949" s="180"/>
      <c r="D1949" s="181"/>
      <c r="E1949" s="184"/>
      <c r="F1949" s="184"/>
    </row>
    <row r="1950" spans="2:6">
      <c r="B1950" s="179"/>
      <c r="C1950" s="180"/>
      <c r="D1950" s="181"/>
      <c r="E1950" s="184"/>
      <c r="F1950" s="184"/>
    </row>
    <row r="1951" spans="2:6">
      <c r="B1951" s="179"/>
      <c r="C1951" s="180"/>
      <c r="D1951" s="181"/>
      <c r="E1951" s="184"/>
      <c r="F1951" s="184"/>
    </row>
    <row r="1952" spans="2:6">
      <c r="B1952" s="179"/>
      <c r="C1952" s="180"/>
      <c r="D1952" s="181"/>
      <c r="E1952" s="184"/>
      <c r="F1952" s="184"/>
    </row>
    <row r="1953" spans="2:6">
      <c r="B1953" s="179"/>
      <c r="C1953" s="180"/>
      <c r="D1953" s="181"/>
      <c r="E1953" s="184"/>
      <c r="F1953" s="184"/>
    </row>
    <row r="1954" spans="2:6">
      <c r="B1954" s="179"/>
      <c r="C1954" s="180"/>
      <c r="D1954" s="181"/>
      <c r="E1954" s="184"/>
      <c r="F1954" s="184"/>
    </row>
    <row r="1955" spans="2:6">
      <c r="B1955" s="179"/>
      <c r="C1955" s="180"/>
      <c r="D1955" s="181"/>
      <c r="E1955" s="184"/>
      <c r="F1955" s="184"/>
    </row>
    <row r="1956" spans="2:6">
      <c r="B1956" s="179"/>
      <c r="C1956" s="180"/>
      <c r="D1956" s="181"/>
      <c r="E1956" s="184"/>
      <c r="F1956" s="184"/>
    </row>
    <row r="1957" spans="2:6">
      <c r="B1957" s="179"/>
      <c r="C1957" s="180"/>
      <c r="D1957" s="181"/>
      <c r="E1957" s="184"/>
      <c r="F1957" s="184"/>
    </row>
    <row r="1958" spans="2:6">
      <c r="B1958" s="179"/>
      <c r="C1958" s="180"/>
      <c r="D1958" s="181"/>
      <c r="E1958" s="184"/>
      <c r="F1958" s="184"/>
    </row>
    <row r="1959" spans="2:6">
      <c r="B1959" s="179"/>
      <c r="C1959" s="180"/>
      <c r="D1959" s="181"/>
      <c r="E1959" s="184"/>
      <c r="F1959" s="184"/>
    </row>
    <row r="1960" spans="2:6">
      <c r="B1960" s="179"/>
      <c r="C1960" s="180"/>
      <c r="D1960" s="181"/>
      <c r="E1960" s="184"/>
      <c r="F1960" s="184"/>
    </row>
    <row r="1961" spans="2:6">
      <c r="B1961" s="179"/>
      <c r="C1961" s="180"/>
      <c r="D1961" s="181"/>
      <c r="E1961" s="184"/>
      <c r="F1961" s="184"/>
    </row>
    <row r="1962" spans="2:6">
      <c r="B1962" s="179"/>
      <c r="C1962" s="180"/>
      <c r="D1962" s="181"/>
      <c r="E1962" s="184"/>
      <c r="F1962" s="184"/>
    </row>
    <row r="1963" spans="2:6">
      <c r="B1963" s="179"/>
      <c r="C1963" s="180"/>
      <c r="D1963" s="181"/>
      <c r="E1963" s="184"/>
      <c r="F1963" s="184"/>
    </row>
    <row r="1964" spans="2:6">
      <c r="B1964" s="179"/>
      <c r="C1964" s="180"/>
      <c r="D1964" s="181"/>
      <c r="E1964" s="184"/>
      <c r="F1964" s="184"/>
    </row>
    <row r="1965" spans="2:6">
      <c r="B1965" s="179"/>
      <c r="C1965" s="180"/>
      <c r="D1965" s="181"/>
      <c r="E1965" s="184"/>
      <c r="F1965" s="184"/>
    </row>
    <row r="1966" spans="2:6">
      <c r="B1966" s="179"/>
      <c r="C1966" s="180"/>
      <c r="D1966" s="181"/>
      <c r="E1966" s="184"/>
      <c r="F1966" s="184"/>
    </row>
    <row r="1967" spans="2:6">
      <c r="B1967" s="179"/>
      <c r="C1967" s="180"/>
      <c r="D1967" s="181"/>
      <c r="E1967" s="184"/>
      <c r="F1967" s="184"/>
    </row>
    <row r="1968" spans="2:6">
      <c r="B1968" s="179"/>
      <c r="C1968" s="180"/>
      <c r="D1968" s="181"/>
      <c r="E1968" s="184"/>
      <c r="F1968" s="184"/>
    </row>
    <row r="1969" spans="2:6">
      <c r="B1969" s="179"/>
      <c r="C1969" s="180"/>
      <c r="D1969" s="181"/>
      <c r="E1969" s="184"/>
      <c r="F1969" s="184"/>
    </row>
    <row r="1970" spans="2:6">
      <c r="B1970" s="179"/>
      <c r="C1970" s="180"/>
      <c r="D1970" s="181"/>
      <c r="E1970" s="184"/>
      <c r="F1970" s="184"/>
    </row>
    <row r="1971" spans="2:6">
      <c r="B1971" s="179"/>
      <c r="C1971" s="180"/>
      <c r="D1971" s="181"/>
      <c r="E1971" s="184"/>
      <c r="F1971" s="184"/>
    </row>
    <row r="1972" spans="2:6">
      <c r="B1972" s="179"/>
      <c r="C1972" s="180"/>
      <c r="D1972" s="181"/>
      <c r="E1972" s="184"/>
      <c r="F1972" s="184"/>
    </row>
    <row r="1973" spans="2:6">
      <c r="B1973" s="179"/>
      <c r="C1973" s="180"/>
      <c r="D1973" s="181"/>
      <c r="E1973" s="184"/>
      <c r="F1973" s="184"/>
    </row>
    <row r="1974" spans="2:6">
      <c r="B1974" s="179"/>
      <c r="C1974" s="180"/>
      <c r="D1974" s="181"/>
      <c r="E1974" s="184"/>
      <c r="F1974" s="184"/>
    </row>
    <row r="1975" spans="2:6">
      <c r="B1975" s="179"/>
      <c r="C1975" s="180"/>
      <c r="D1975" s="181"/>
      <c r="E1975" s="184"/>
      <c r="F1975" s="184"/>
    </row>
    <row r="1976" spans="2:6">
      <c r="B1976" s="179"/>
      <c r="C1976" s="180"/>
      <c r="D1976" s="181"/>
      <c r="E1976" s="184"/>
      <c r="F1976" s="184"/>
    </row>
    <row r="1977" spans="2:6">
      <c r="B1977" s="179"/>
      <c r="C1977" s="180"/>
      <c r="D1977" s="181"/>
      <c r="E1977" s="184"/>
      <c r="F1977" s="184"/>
    </row>
    <row r="1978" spans="2:6">
      <c r="B1978" s="179"/>
      <c r="C1978" s="180"/>
      <c r="D1978" s="181"/>
      <c r="E1978" s="184"/>
      <c r="F1978" s="184"/>
    </row>
    <row r="1979" spans="2:6">
      <c r="B1979" s="179"/>
      <c r="C1979" s="180"/>
      <c r="D1979" s="181"/>
      <c r="E1979" s="184"/>
      <c r="F1979" s="184"/>
    </row>
    <row r="1980" spans="2:6">
      <c r="B1980" s="179"/>
      <c r="C1980" s="180"/>
      <c r="D1980" s="181"/>
      <c r="E1980" s="184"/>
      <c r="F1980" s="184"/>
    </row>
    <row r="1981" spans="2:6">
      <c r="B1981" s="179"/>
      <c r="C1981" s="180"/>
      <c r="D1981" s="181"/>
      <c r="E1981" s="184"/>
      <c r="F1981" s="184"/>
    </row>
    <row r="1982" spans="2:6">
      <c r="B1982" s="179"/>
      <c r="C1982" s="180"/>
      <c r="D1982" s="181"/>
      <c r="E1982" s="184"/>
      <c r="F1982" s="184"/>
    </row>
    <row r="1983" spans="2:6">
      <c r="B1983" s="179"/>
      <c r="C1983" s="180"/>
      <c r="D1983" s="181"/>
      <c r="E1983" s="184"/>
      <c r="F1983" s="184"/>
    </row>
    <row r="1984" spans="2:6">
      <c r="B1984" s="179"/>
      <c r="C1984" s="180"/>
      <c r="D1984" s="181"/>
      <c r="E1984" s="184"/>
      <c r="F1984" s="184"/>
    </row>
    <row r="1985" spans="2:6">
      <c r="B1985" s="179"/>
      <c r="C1985" s="180"/>
      <c r="D1985" s="181"/>
      <c r="E1985" s="184"/>
      <c r="F1985" s="184"/>
    </row>
    <row r="1986" spans="2:6">
      <c r="B1986" s="179"/>
      <c r="C1986" s="180"/>
      <c r="D1986" s="181"/>
      <c r="E1986" s="184"/>
      <c r="F1986" s="184"/>
    </row>
    <row r="1987" spans="2:6">
      <c r="B1987" s="179"/>
      <c r="C1987" s="180"/>
      <c r="D1987" s="181"/>
      <c r="E1987" s="184"/>
      <c r="F1987" s="184"/>
    </row>
    <row r="1988" spans="2:6">
      <c r="B1988" s="179"/>
      <c r="C1988" s="180"/>
      <c r="D1988" s="181"/>
      <c r="E1988" s="184"/>
      <c r="F1988" s="184"/>
    </row>
    <row r="1989" spans="2:6">
      <c r="B1989" s="179"/>
      <c r="C1989" s="180"/>
      <c r="D1989" s="181"/>
      <c r="E1989" s="184"/>
      <c r="F1989" s="184"/>
    </row>
    <row r="1990" spans="2:6">
      <c r="B1990" s="179"/>
      <c r="C1990" s="180"/>
      <c r="D1990" s="181"/>
      <c r="E1990" s="184"/>
      <c r="F1990" s="184"/>
    </row>
    <row r="1991" spans="2:6">
      <c r="B1991" s="179"/>
      <c r="C1991" s="180"/>
      <c r="D1991" s="181"/>
      <c r="E1991" s="184"/>
      <c r="F1991" s="184"/>
    </row>
    <row r="1992" spans="2:6">
      <c r="B1992" s="179"/>
      <c r="C1992" s="180"/>
      <c r="D1992" s="181"/>
      <c r="E1992" s="184"/>
      <c r="F1992" s="184"/>
    </row>
    <row r="1993" spans="2:6">
      <c r="B1993" s="179"/>
      <c r="C1993" s="180"/>
      <c r="D1993" s="181"/>
      <c r="E1993" s="184"/>
      <c r="F1993" s="184"/>
    </row>
    <row r="1994" spans="2:6">
      <c r="B1994" s="179"/>
      <c r="C1994" s="180"/>
      <c r="D1994" s="181"/>
      <c r="E1994" s="184"/>
      <c r="F1994" s="184"/>
    </row>
    <row r="1995" spans="2:6">
      <c r="B1995" s="179"/>
      <c r="C1995" s="180"/>
      <c r="D1995" s="181"/>
      <c r="E1995" s="184"/>
      <c r="F1995" s="184"/>
    </row>
    <row r="1996" spans="2:6">
      <c r="B1996" s="179"/>
      <c r="C1996" s="180"/>
      <c r="D1996" s="181"/>
      <c r="E1996" s="184"/>
      <c r="F1996" s="184"/>
    </row>
    <row r="1997" spans="2:6">
      <c r="B1997" s="179"/>
      <c r="C1997" s="180"/>
      <c r="D1997" s="181"/>
      <c r="E1997" s="184"/>
      <c r="F1997" s="184"/>
    </row>
    <row r="1998" spans="2:6">
      <c r="B1998" s="179"/>
      <c r="C1998" s="180"/>
      <c r="D1998" s="181"/>
      <c r="E1998" s="184"/>
      <c r="F1998" s="184"/>
    </row>
    <row r="1999" spans="2:6">
      <c r="B1999" s="179"/>
      <c r="C1999" s="180"/>
      <c r="D1999" s="181"/>
      <c r="E1999" s="184"/>
      <c r="F1999" s="184"/>
    </row>
    <row r="2000" spans="2:6">
      <c r="B2000" s="179"/>
      <c r="C2000" s="180"/>
      <c r="D2000" s="181"/>
      <c r="E2000" s="184"/>
      <c r="F2000" s="184"/>
    </row>
    <row r="2001" spans="2:6">
      <c r="B2001" s="179"/>
      <c r="C2001" s="180"/>
      <c r="D2001" s="181"/>
      <c r="E2001" s="184"/>
      <c r="F2001" s="184"/>
    </row>
    <row r="2002" spans="2:6">
      <c r="B2002" s="179"/>
      <c r="C2002" s="180"/>
      <c r="D2002" s="181"/>
      <c r="E2002" s="184"/>
      <c r="F2002" s="184"/>
    </row>
    <row r="2003" spans="2:6">
      <c r="B2003" s="179"/>
      <c r="C2003" s="180"/>
      <c r="D2003" s="181"/>
      <c r="E2003" s="184"/>
      <c r="F2003" s="184"/>
    </row>
    <row r="2004" spans="2:6">
      <c r="B2004" s="179"/>
      <c r="C2004" s="180"/>
      <c r="D2004" s="181"/>
      <c r="E2004" s="184"/>
      <c r="F2004" s="184"/>
    </row>
    <row r="2005" spans="2:6">
      <c r="B2005" s="179"/>
      <c r="C2005" s="180"/>
      <c r="D2005" s="181"/>
      <c r="E2005" s="184"/>
      <c r="F2005" s="184"/>
    </row>
    <row r="2006" spans="2:6">
      <c r="B2006" s="179"/>
      <c r="C2006" s="180"/>
      <c r="D2006" s="181"/>
      <c r="E2006" s="184"/>
      <c r="F2006" s="184"/>
    </row>
    <row r="2007" spans="2:6">
      <c r="B2007" s="179"/>
      <c r="C2007" s="180"/>
      <c r="D2007" s="181"/>
      <c r="E2007" s="184"/>
      <c r="F2007" s="184"/>
    </row>
    <row r="2008" spans="2:6">
      <c r="B2008" s="179"/>
      <c r="C2008" s="180"/>
      <c r="D2008" s="181"/>
      <c r="E2008" s="184"/>
      <c r="F2008" s="184"/>
    </row>
    <row r="2009" spans="2:6">
      <c r="B2009" s="179"/>
      <c r="C2009" s="180"/>
      <c r="D2009" s="181"/>
      <c r="E2009" s="184"/>
      <c r="F2009" s="184"/>
    </row>
    <row r="2010" spans="2:6">
      <c r="B2010" s="179"/>
      <c r="C2010" s="180"/>
      <c r="D2010" s="181"/>
      <c r="E2010" s="184"/>
      <c r="F2010" s="184"/>
    </row>
    <row r="2011" spans="2:6">
      <c r="B2011" s="179"/>
      <c r="C2011" s="180"/>
      <c r="D2011" s="181"/>
      <c r="E2011" s="184"/>
      <c r="F2011" s="184"/>
    </row>
    <row r="2012" spans="2:6">
      <c r="B2012" s="179"/>
      <c r="C2012" s="180"/>
      <c r="D2012" s="181"/>
      <c r="E2012" s="184"/>
      <c r="F2012" s="184"/>
    </row>
    <row r="2013" spans="2:6">
      <c r="B2013" s="179"/>
      <c r="C2013" s="180"/>
      <c r="D2013" s="181"/>
      <c r="E2013" s="184"/>
      <c r="F2013" s="184"/>
    </row>
    <row r="2014" spans="2:6">
      <c r="B2014" s="179"/>
      <c r="C2014" s="180"/>
      <c r="D2014" s="181"/>
      <c r="E2014" s="184"/>
      <c r="F2014" s="184"/>
    </row>
    <row r="2015" spans="2:6">
      <c r="B2015" s="179"/>
      <c r="C2015" s="180"/>
      <c r="D2015" s="181"/>
      <c r="E2015" s="184"/>
      <c r="F2015" s="184"/>
    </row>
    <row r="2016" spans="2:6">
      <c r="B2016" s="179"/>
      <c r="C2016" s="180"/>
      <c r="D2016" s="181"/>
      <c r="E2016" s="184"/>
      <c r="F2016" s="184"/>
    </row>
    <row r="2017" spans="2:6">
      <c r="B2017" s="179"/>
      <c r="C2017" s="180"/>
      <c r="D2017" s="181"/>
      <c r="E2017" s="184"/>
      <c r="F2017" s="184"/>
    </row>
    <row r="2018" spans="2:6">
      <c r="B2018" s="179"/>
      <c r="C2018" s="180"/>
      <c r="D2018" s="181"/>
      <c r="E2018" s="184"/>
      <c r="F2018" s="184"/>
    </row>
    <row r="2019" spans="2:6">
      <c r="B2019" s="179"/>
      <c r="C2019" s="180"/>
      <c r="D2019" s="181"/>
      <c r="E2019" s="184"/>
      <c r="F2019" s="184"/>
    </row>
    <row r="2020" spans="2:6">
      <c r="B2020" s="179"/>
      <c r="C2020" s="180"/>
      <c r="D2020" s="181"/>
      <c r="E2020" s="184"/>
      <c r="F2020" s="184"/>
    </row>
    <row r="2021" spans="2:6">
      <c r="B2021" s="179"/>
      <c r="C2021" s="180"/>
      <c r="D2021" s="181"/>
      <c r="E2021" s="184"/>
      <c r="F2021" s="184"/>
    </row>
    <row r="2022" spans="2:6">
      <c r="B2022" s="179"/>
      <c r="C2022" s="180"/>
      <c r="D2022" s="181"/>
      <c r="E2022" s="184"/>
      <c r="F2022" s="184"/>
    </row>
    <row r="2023" spans="2:6">
      <c r="B2023" s="179"/>
      <c r="C2023" s="180"/>
      <c r="D2023" s="181"/>
      <c r="E2023" s="184"/>
      <c r="F2023" s="184"/>
    </row>
    <row r="2024" spans="2:6">
      <c r="B2024" s="179"/>
      <c r="C2024" s="180"/>
      <c r="D2024" s="181"/>
      <c r="E2024" s="184"/>
      <c r="F2024" s="184"/>
    </row>
    <row r="2025" spans="2:6">
      <c r="B2025" s="179"/>
      <c r="C2025" s="180"/>
      <c r="D2025" s="181"/>
      <c r="E2025" s="184"/>
      <c r="F2025" s="184"/>
    </row>
    <row r="2026" spans="2:6">
      <c r="B2026" s="179"/>
      <c r="C2026" s="180"/>
      <c r="D2026" s="181"/>
      <c r="E2026" s="184"/>
      <c r="F2026" s="184"/>
    </row>
    <row r="2027" spans="2:6">
      <c r="B2027" s="179"/>
      <c r="C2027" s="180"/>
      <c r="D2027" s="181"/>
      <c r="E2027" s="184"/>
      <c r="F2027" s="184"/>
    </row>
    <row r="2028" spans="2:6">
      <c r="B2028" s="179"/>
      <c r="C2028" s="180"/>
      <c r="D2028" s="181"/>
      <c r="E2028" s="184"/>
      <c r="F2028" s="184"/>
    </row>
    <row r="2029" spans="2:6">
      <c r="B2029" s="179"/>
      <c r="C2029" s="180"/>
      <c r="D2029" s="181"/>
      <c r="E2029" s="184"/>
      <c r="F2029" s="184"/>
    </row>
    <row r="2030" spans="2:6">
      <c r="B2030" s="179"/>
      <c r="C2030" s="180"/>
      <c r="D2030" s="181"/>
      <c r="E2030" s="184"/>
      <c r="F2030" s="184"/>
    </row>
    <row r="2031" spans="2:6">
      <c r="B2031" s="179"/>
      <c r="C2031" s="180"/>
      <c r="D2031" s="181"/>
      <c r="E2031" s="184"/>
      <c r="F2031" s="184"/>
    </row>
    <row r="2032" spans="2:6">
      <c r="B2032" s="179"/>
      <c r="C2032" s="180"/>
      <c r="D2032" s="181"/>
      <c r="E2032" s="184"/>
      <c r="F2032" s="184"/>
    </row>
    <row r="2033" spans="2:6">
      <c r="B2033" s="179"/>
      <c r="C2033" s="180"/>
      <c r="D2033" s="181"/>
      <c r="E2033" s="184"/>
      <c r="F2033" s="184"/>
    </row>
    <row r="2034" spans="2:6">
      <c r="B2034" s="179"/>
      <c r="C2034" s="180"/>
      <c r="D2034" s="181"/>
      <c r="E2034" s="184"/>
      <c r="F2034" s="184"/>
    </row>
    <row r="2035" spans="2:6">
      <c r="B2035" s="179"/>
      <c r="C2035" s="180"/>
      <c r="D2035" s="181"/>
      <c r="E2035" s="184"/>
      <c r="F2035" s="184"/>
    </row>
    <row r="2036" spans="2:6">
      <c r="B2036" s="179"/>
      <c r="C2036" s="180"/>
      <c r="D2036" s="181"/>
      <c r="E2036" s="184"/>
      <c r="F2036" s="184"/>
    </row>
    <row r="2037" spans="2:6">
      <c r="B2037" s="179"/>
      <c r="C2037" s="180"/>
      <c r="D2037" s="181"/>
      <c r="E2037" s="184"/>
      <c r="F2037" s="184"/>
    </row>
    <row r="2038" spans="2:6">
      <c r="B2038" s="179"/>
      <c r="C2038" s="180"/>
      <c r="D2038" s="181"/>
      <c r="E2038" s="184"/>
      <c r="F2038" s="184"/>
    </row>
    <row r="2039" spans="2:6">
      <c r="B2039" s="179"/>
      <c r="C2039" s="180"/>
      <c r="D2039" s="181"/>
      <c r="E2039" s="184"/>
      <c r="F2039" s="184"/>
    </row>
    <row r="2040" spans="2:6">
      <c r="B2040" s="179"/>
      <c r="C2040" s="180"/>
      <c r="D2040" s="181"/>
      <c r="E2040" s="184"/>
      <c r="F2040" s="184"/>
    </row>
    <row r="2041" spans="2:6">
      <c r="B2041" s="179"/>
      <c r="C2041" s="180"/>
      <c r="D2041" s="181"/>
      <c r="E2041" s="184"/>
      <c r="F2041" s="184"/>
    </row>
    <row r="2042" spans="2:6">
      <c r="B2042" s="179"/>
      <c r="C2042" s="180"/>
      <c r="D2042" s="181"/>
      <c r="E2042" s="184"/>
      <c r="F2042" s="184"/>
    </row>
    <row r="2043" spans="2:6">
      <c r="B2043" s="179"/>
      <c r="C2043" s="180"/>
      <c r="D2043" s="181"/>
      <c r="E2043" s="184"/>
      <c r="F2043" s="184"/>
    </row>
    <row r="2044" spans="2:6">
      <c r="B2044" s="179"/>
      <c r="C2044" s="180"/>
      <c r="D2044" s="181"/>
      <c r="E2044" s="184"/>
      <c r="F2044" s="184"/>
    </row>
    <row r="2045" spans="2:6">
      <c r="B2045" s="179"/>
      <c r="C2045" s="180"/>
      <c r="D2045" s="181"/>
      <c r="E2045" s="184"/>
      <c r="F2045" s="184"/>
    </row>
    <row r="2046" spans="2:6">
      <c r="B2046" s="179"/>
      <c r="C2046" s="180"/>
      <c r="D2046" s="181"/>
      <c r="E2046" s="184"/>
      <c r="F2046" s="184"/>
    </row>
    <row r="2047" spans="2:6">
      <c r="B2047" s="179"/>
      <c r="C2047" s="180"/>
      <c r="D2047" s="181"/>
      <c r="E2047" s="184"/>
      <c r="F2047" s="184"/>
    </row>
    <row r="2048" spans="2:6">
      <c r="B2048" s="179"/>
      <c r="C2048" s="180"/>
      <c r="D2048" s="181"/>
      <c r="E2048" s="184"/>
      <c r="F2048" s="184"/>
    </row>
    <row r="2049" spans="2:6">
      <c r="B2049" s="179"/>
      <c r="C2049" s="180"/>
      <c r="D2049" s="181"/>
      <c r="E2049" s="184"/>
      <c r="F2049" s="184"/>
    </row>
    <row r="2050" spans="2:6">
      <c r="B2050" s="179"/>
      <c r="C2050" s="180"/>
      <c r="D2050" s="181"/>
      <c r="E2050" s="184"/>
      <c r="F2050" s="184"/>
    </row>
    <row r="2051" spans="2:6">
      <c r="B2051" s="179"/>
      <c r="C2051" s="180"/>
      <c r="D2051" s="181"/>
      <c r="E2051" s="184"/>
      <c r="F2051" s="184"/>
    </row>
    <row r="2052" spans="2:6">
      <c r="B2052" s="179"/>
      <c r="C2052" s="180"/>
      <c r="D2052" s="181"/>
      <c r="E2052" s="184"/>
      <c r="F2052" s="184"/>
    </row>
    <row r="2053" spans="2:6">
      <c r="B2053" s="179"/>
      <c r="C2053" s="180"/>
      <c r="D2053" s="181"/>
      <c r="E2053" s="184"/>
      <c r="F2053" s="184"/>
    </row>
    <row r="2054" spans="2:6">
      <c r="B2054" s="179"/>
      <c r="C2054" s="180"/>
      <c r="D2054" s="181"/>
      <c r="E2054" s="184"/>
      <c r="F2054" s="184"/>
    </row>
    <row r="2055" spans="2:6">
      <c r="B2055" s="179"/>
      <c r="C2055" s="180"/>
      <c r="D2055" s="181"/>
      <c r="E2055" s="184"/>
      <c r="F2055" s="184"/>
    </row>
    <row r="2056" spans="2:6">
      <c r="B2056" s="179"/>
      <c r="C2056" s="180"/>
      <c r="D2056" s="181"/>
      <c r="E2056" s="184"/>
      <c r="F2056" s="184"/>
    </row>
    <row r="2057" spans="2:6">
      <c r="B2057" s="179"/>
      <c r="C2057" s="180"/>
      <c r="D2057" s="181"/>
      <c r="E2057" s="184"/>
      <c r="F2057" s="184"/>
    </row>
    <row r="2058" spans="2:6">
      <c r="B2058" s="179"/>
      <c r="C2058" s="180"/>
      <c r="D2058" s="181"/>
      <c r="E2058" s="184"/>
      <c r="F2058" s="184"/>
    </row>
    <row r="2059" spans="2:6">
      <c r="B2059" s="179"/>
      <c r="C2059" s="180"/>
      <c r="D2059" s="181"/>
      <c r="E2059" s="184"/>
      <c r="F2059" s="184"/>
    </row>
    <row r="2060" spans="2:6">
      <c r="B2060" s="179"/>
      <c r="C2060" s="180"/>
      <c r="D2060" s="181"/>
      <c r="E2060" s="184"/>
      <c r="F2060" s="184"/>
    </row>
    <row r="2061" spans="2:6">
      <c r="B2061" s="179"/>
      <c r="C2061" s="180"/>
      <c r="D2061" s="181"/>
      <c r="E2061" s="184"/>
      <c r="F2061" s="184"/>
    </row>
    <row r="2062" spans="2:6">
      <c r="B2062" s="179"/>
      <c r="C2062" s="180"/>
      <c r="D2062" s="181"/>
      <c r="E2062" s="184"/>
      <c r="F2062" s="184"/>
    </row>
    <row r="2063" spans="2:6">
      <c r="B2063" s="179"/>
      <c r="C2063" s="180"/>
      <c r="D2063" s="181"/>
      <c r="E2063" s="184"/>
      <c r="F2063" s="184"/>
    </row>
    <row r="2064" spans="2:6">
      <c r="B2064" s="179"/>
      <c r="C2064" s="180"/>
      <c r="D2064" s="181"/>
      <c r="E2064" s="184"/>
      <c r="F2064" s="184"/>
    </row>
    <row r="2065" spans="2:6">
      <c r="B2065" s="179"/>
      <c r="C2065" s="180"/>
      <c r="D2065" s="181"/>
      <c r="E2065" s="184"/>
      <c r="F2065" s="184"/>
    </row>
    <row r="2066" spans="2:6">
      <c r="B2066" s="179"/>
      <c r="C2066" s="180"/>
      <c r="D2066" s="181"/>
      <c r="E2066" s="184"/>
      <c r="F2066" s="184"/>
    </row>
    <row r="2067" spans="2:6">
      <c r="B2067" s="179"/>
      <c r="C2067" s="180"/>
      <c r="D2067" s="181"/>
      <c r="E2067" s="184"/>
      <c r="F2067" s="184"/>
    </row>
    <row r="2068" spans="2:6">
      <c r="B2068" s="179"/>
      <c r="C2068" s="180"/>
      <c r="D2068" s="181"/>
      <c r="E2068" s="184"/>
      <c r="F2068" s="184"/>
    </row>
    <row r="2069" spans="2:6">
      <c r="B2069" s="179"/>
      <c r="C2069" s="180"/>
      <c r="D2069" s="181"/>
      <c r="E2069" s="184"/>
      <c r="F2069" s="184"/>
    </row>
    <row r="2070" spans="2:6">
      <c r="B2070" s="179"/>
      <c r="C2070" s="180"/>
      <c r="D2070" s="181"/>
      <c r="E2070" s="184"/>
      <c r="F2070" s="184"/>
    </row>
    <row r="2071" spans="2:6">
      <c r="B2071" s="179"/>
      <c r="C2071" s="180"/>
      <c r="D2071" s="181"/>
      <c r="E2071" s="184"/>
      <c r="F2071" s="184"/>
    </row>
    <row r="2072" spans="2:6">
      <c r="B2072" s="179"/>
      <c r="C2072" s="180"/>
      <c r="D2072" s="181"/>
      <c r="E2072" s="184"/>
      <c r="F2072" s="184"/>
    </row>
    <row r="2073" spans="2:6">
      <c r="B2073" s="179"/>
      <c r="C2073" s="180"/>
      <c r="D2073" s="181"/>
      <c r="E2073" s="184"/>
      <c r="F2073" s="184"/>
    </row>
    <row r="2074" spans="2:6">
      <c r="B2074" s="179"/>
      <c r="C2074" s="180"/>
      <c r="D2074" s="181"/>
      <c r="E2074" s="184"/>
      <c r="F2074" s="184"/>
    </row>
    <row r="2075" spans="2:6">
      <c r="B2075" s="179"/>
      <c r="C2075" s="180"/>
      <c r="D2075" s="181"/>
      <c r="E2075" s="184"/>
      <c r="F2075" s="184"/>
    </row>
    <row r="2076" spans="2:6">
      <c r="B2076" s="179"/>
      <c r="C2076" s="180"/>
      <c r="D2076" s="181"/>
      <c r="E2076" s="184"/>
      <c r="F2076" s="184"/>
    </row>
    <row r="2077" spans="2:6">
      <c r="B2077" s="179"/>
      <c r="C2077" s="180"/>
      <c r="D2077" s="181"/>
      <c r="E2077" s="184"/>
      <c r="F2077" s="184"/>
    </row>
    <row r="2078" spans="2:6">
      <c r="B2078" s="179"/>
      <c r="C2078" s="180"/>
      <c r="D2078" s="181"/>
      <c r="E2078" s="184"/>
      <c r="F2078" s="184"/>
    </row>
    <row r="2079" spans="2:6">
      <c r="B2079" s="179"/>
      <c r="C2079" s="180"/>
      <c r="D2079" s="181"/>
      <c r="E2079" s="184"/>
      <c r="F2079" s="184"/>
    </row>
    <row r="2080" spans="2:6">
      <c r="B2080" s="179"/>
      <c r="C2080" s="180"/>
      <c r="D2080" s="181"/>
      <c r="E2080" s="184"/>
      <c r="F2080" s="184"/>
    </row>
    <row r="2081" spans="2:6">
      <c r="B2081" s="179"/>
      <c r="C2081" s="180"/>
      <c r="D2081" s="181"/>
      <c r="E2081" s="184"/>
      <c r="F2081" s="184"/>
    </row>
    <row r="2082" spans="2:6">
      <c r="B2082" s="179"/>
      <c r="C2082" s="180"/>
      <c r="D2082" s="181"/>
      <c r="E2082" s="184"/>
      <c r="F2082" s="184"/>
    </row>
    <row r="2083" spans="2:6">
      <c r="B2083" s="179"/>
      <c r="C2083" s="180"/>
      <c r="D2083" s="181"/>
      <c r="E2083" s="184"/>
      <c r="F2083" s="184"/>
    </row>
    <row r="2084" spans="2:6">
      <c r="B2084" s="179"/>
      <c r="C2084" s="180"/>
      <c r="D2084" s="181"/>
      <c r="E2084" s="184"/>
      <c r="F2084" s="184"/>
    </row>
    <row r="2085" spans="2:6">
      <c r="B2085" s="179"/>
      <c r="C2085" s="180"/>
      <c r="D2085" s="181"/>
      <c r="E2085" s="184"/>
      <c r="F2085" s="184"/>
    </row>
    <row r="2086" spans="2:6">
      <c r="B2086" s="179"/>
      <c r="C2086" s="180"/>
      <c r="D2086" s="181"/>
      <c r="E2086" s="184"/>
      <c r="F2086" s="184"/>
    </row>
    <row r="2087" spans="2:6">
      <c r="B2087" s="179"/>
      <c r="C2087" s="180"/>
      <c r="D2087" s="181"/>
      <c r="E2087" s="184"/>
      <c r="F2087" s="184"/>
    </row>
    <row r="2088" spans="2:6">
      <c r="B2088" s="179"/>
      <c r="C2088" s="180"/>
      <c r="D2088" s="181"/>
      <c r="E2088" s="184"/>
      <c r="F2088" s="184"/>
    </row>
    <row r="2089" spans="2:6">
      <c r="B2089" s="179"/>
      <c r="C2089" s="180"/>
      <c r="D2089" s="181"/>
      <c r="E2089" s="184"/>
      <c r="F2089" s="184"/>
    </row>
    <row r="2090" spans="2:6">
      <c r="B2090" s="179"/>
      <c r="C2090" s="180"/>
      <c r="D2090" s="181"/>
      <c r="E2090" s="184"/>
      <c r="F2090" s="184"/>
    </row>
    <row r="2091" spans="2:6">
      <c r="B2091" s="179"/>
      <c r="C2091" s="180"/>
      <c r="D2091" s="181"/>
      <c r="E2091" s="184"/>
      <c r="F2091" s="184"/>
    </row>
    <row r="2092" spans="2:6">
      <c r="B2092" s="179"/>
      <c r="C2092" s="180"/>
      <c r="D2092" s="181"/>
      <c r="E2092" s="184"/>
      <c r="F2092" s="184"/>
    </row>
    <row r="2093" spans="2:6">
      <c r="B2093" s="179"/>
      <c r="C2093" s="180"/>
      <c r="D2093" s="181"/>
      <c r="E2093" s="184"/>
      <c r="F2093" s="184"/>
    </row>
    <row r="2094" spans="2:6">
      <c r="B2094" s="179"/>
      <c r="C2094" s="180"/>
      <c r="D2094" s="181"/>
      <c r="E2094" s="184"/>
      <c r="F2094" s="184"/>
    </row>
    <row r="2095" spans="2:6">
      <c r="B2095" s="179"/>
      <c r="C2095" s="180"/>
      <c r="D2095" s="181"/>
      <c r="E2095" s="184"/>
      <c r="F2095" s="184"/>
    </row>
    <row r="2096" spans="2:6">
      <c r="B2096" s="179"/>
      <c r="C2096" s="180"/>
      <c r="D2096" s="181"/>
      <c r="E2096" s="184"/>
      <c r="F2096" s="184"/>
    </row>
    <row r="2097" spans="2:6">
      <c r="B2097" s="179"/>
      <c r="C2097" s="180"/>
      <c r="D2097" s="181"/>
      <c r="E2097" s="184"/>
      <c r="F2097" s="184"/>
    </row>
    <row r="2098" spans="2:6">
      <c r="B2098" s="179"/>
      <c r="C2098" s="180"/>
      <c r="D2098" s="181"/>
      <c r="E2098" s="184"/>
      <c r="F2098" s="184"/>
    </row>
    <row r="2099" spans="2:6">
      <c r="B2099" s="179"/>
      <c r="C2099" s="180"/>
      <c r="D2099" s="181"/>
      <c r="E2099" s="184"/>
      <c r="F2099" s="184"/>
    </row>
    <row r="2100" spans="2:6">
      <c r="B2100" s="179"/>
      <c r="C2100" s="180"/>
      <c r="D2100" s="181"/>
      <c r="E2100" s="184"/>
      <c r="F2100" s="184"/>
    </row>
    <row r="2101" spans="2:6">
      <c r="B2101" s="179"/>
      <c r="C2101" s="180"/>
      <c r="D2101" s="181"/>
      <c r="E2101" s="184"/>
      <c r="F2101" s="184"/>
    </row>
    <row r="2102" spans="2:6">
      <c r="B2102" s="179"/>
      <c r="C2102" s="180"/>
      <c r="D2102" s="181"/>
      <c r="E2102" s="184"/>
      <c r="F2102" s="184"/>
    </row>
    <row r="2103" spans="2:6">
      <c r="B2103" s="179"/>
      <c r="C2103" s="180"/>
      <c r="D2103" s="181"/>
      <c r="E2103" s="184"/>
      <c r="F2103" s="184"/>
    </row>
    <row r="2104" spans="2:6">
      <c r="B2104" s="179"/>
      <c r="C2104" s="180"/>
      <c r="D2104" s="181"/>
      <c r="E2104" s="184"/>
      <c r="F2104" s="184"/>
    </row>
    <row r="2105" spans="2:6">
      <c r="B2105" s="179"/>
      <c r="C2105" s="180"/>
      <c r="D2105" s="181"/>
      <c r="E2105" s="184"/>
      <c r="F2105" s="184"/>
    </row>
    <row r="2106" spans="2:6">
      <c r="B2106" s="179"/>
      <c r="C2106" s="180"/>
      <c r="D2106" s="181"/>
      <c r="E2106" s="184"/>
      <c r="F2106" s="184"/>
    </row>
    <row r="2107" spans="2:6">
      <c r="B2107" s="179"/>
      <c r="C2107" s="180"/>
      <c r="D2107" s="181"/>
      <c r="E2107" s="184"/>
      <c r="F2107" s="184"/>
    </row>
    <row r="2108" spans="2:6">
      <c r="B2108" s="179"/>
      <c r="C2108" s="180"/>
      <c r="D2108" s="181"/>
      <c r="E2108" s="184"/>
      <c r="F2108" s="184"/>
    </row>
    <row r="2109" spans="2:6">
      <c r="B2109" s="179"/>
      <c r="C2109" s="180"/>
      <c r="D2109" s="181"/>
      <c r="E2109" s="184"/>
      <c r="F2109" s="184"/>
    </row>
    <row r="2110" spans="2:6">
      <c r="B2110" s="179"/>
      <c r="C2110" s="180"/>
      <c r="D2110" s="181"/>
      <c r="E2110" s="184"/>
      <c r="F2110" s="184"/>
    </row>
    <row r="2111" spans="2:6">
      <c r="B2111" s="179"/>
      <c r="C2111" s="180"/>
      <c r="D2111" s="181"/>
      <c r="E2111" s="184"/>
      <c r="F2111" s="184"/>
    </row>
    <row r="2112" spans="2:6">
      <c r="B2112" s="179"/>
      <c r="C2112" s="180"/>
      <c r="D2112" s="181"/>
      <c r="E2112" s="184"/>
      <c r="F2112" s="184"/>
    </row>
    <row r="2113" spans="2:6">
      <c r="B2113" s="179"/>
      <c r="C2113" s="180"/>
      <c r="D2113" s="181"/>
      <c r="E2113" s="184"/>
      <c r="F2113" s="184"/>
    </row>
    <row r="2114" spans="2:6">
      <c r="B2114" s="179"/>
      <c r="C2114" s="180"/>
      <c r="D2114" s="181"/>
      <c r="E2114" s="184"/>
      <c r="F2114" s="184"/>
    </row>
    <row r="2115" spans="2:6">
      <c r="B2115" s="179"/>
      <c r="C2115" s="180"/>
      <c r="D2115" s="181"/>
      <c r="E2115" s="184"/>
      <c r="F2115" s="184"/>
    </row>
    <row r="2116" spans="2:6">
      <c r="B2116" s="179"/>
      <c r="C2116" s="180"/>
      <c r="D2116" s="181"/>
      <c r="E2116" s="184"/>
      <c r="F2116" s="184"/>
    </row>
    <row r="2117" spans="2:6">
      <c r="B2117" s="179"/>
      <c r="C2117" s="180"/>
      <c r="D2117" s="181"/>
      <c r="E2117" s="184"/>
      <c r="F2117" s="184"/>
    </row>
    <row r="2118" spans="2:6">
      <c r="B2118" s="179"/>
      <c r="C2118" s="180"/>
      <c r="D2118" s="181"/>
      <c r="E2118" s="184"/>
      <c r="F2118" s="184"/>
    </row>
    <row r="2119" spans="2:6">
      <c r="B2119" s="179"/>
      <c r="C2119" s="180"/>
      <c r="D2119" s="181"/>
      <c r="E2119" s="184"/>
      <c r="F2119" s="184"/>
    </row>
    <row r="2120" spans="2:6">
      <c r="B2120" s="179"/>
      <c r="C2120" s="180"/>
      <c r="D2120" s="181"/>
      <c r="E2120" s="184"/>
      <c r="F2120" s="184"/>
    </row>
    <row r="2121" spans="2:6">
      <c r="B2121" s="179"/>
      <c r="C2121" s="180"/>
      <c r="D2121" s="181"/>
      <c r="E2121" s="184"/>
      <c r="F2121" s="184"/>
    </row>
    <row r="2122" spans="2:6">
      <c r="B2122" s="179"/>
      <c r="C2122" s="180"/>
      <c r="D2122" s="181"/>
      <c r="E2122" s="184"/>
      <c r="F2122" s="184"/>
    </row>
    <row r="2123" spans="2:6">
      <c r="B2123" s="179"/>
      <c r="C2123" s="180"/>
      <c r="D2123" s="181"/>
      <c r="E2123" s="184"/>
      <c r="F2123" s="184"/>
    </row>
    <row r="2124" spans="2:6">
      <c r="B2124" s="179"/>
      <c r="C2124" s="180"/>
      <c r="D2124" s="181"/>
      <c r="E2124" s="184"/>
      <c r="F2124" s="184"/>
    </row>
    <row r="2125" spans="2:6">
      <c r="B2125" s="179"/>
      <c r="C2125" s="180"/>
      <c r="D2125" s="181"/>
      <c r="E2125" s="184"/>
      <c r="F2125" s="184"/>
    </row>
    <row r="2126" spans="2:6">
      <c r="B2126" s="179"/>
      <c r="C2126" s="180"/>
      <c r="D2126" s="181"/>
      <c r="E2126" s="184"/>
      <c r="F2126" s="184"/>
    </row>
    <row r="2127" spans="2:6">
      <c r="B2127" s="179"/>
      <c r="C2127" s="180"/>
      <c r="D2127" s="181"/>
      <c r="E2127" s="184"/>
      <c r="F2127" s="184"/>
    </row>
    <row r="2128" spans="2:6">
      <c r="B2128" s="179"/>
      <c r="C2128" s="180"/>
      <c r="D2128" s="181"/>
      <c r="E2128" s="184"/>
      <c r="F2128" s="184"/>
    </row>
    <row r="2129" spans="2:6">
      <c r="B2129" s="179"/>
      <c r="C2129" s="180"/>
      <c r="D2129" s="181"/>
      <c r="E2129" s="184"/>
      <c r="F2129" s="184"/>
    </row>
    <row r="2130" spans="2:6">
      <c r="B2130" s="179"/>
      <c r="C2130" s="180"/>
      <c r="D2130" s="181"/>
      <c r="E2130" s="184"/>
      <c r="F2130" s="184"/>
    </row>
    <row r="2131" spans="2:6">
      <c r="B2131" s="179"/>
      <c r="C2131" s="180"/>
      <c r="D2131" s="181"/>
      <c r="E2131" s="184"/>
      <c r="F2131" s="184"/>
    </row>
    <row r="2132" spans="2:6">
      <c r="B2132" s="179"/>
      <c r="C2132" s="180"/>
      <c r="D2132" s="181"/>
      <c r="E2132" s="184"/>
      <c r="F2132" s="184"/>
    </row>
    <row r="2133" spans="2:6">
      <c r="B2133" s="179"/>
      <c r="C2133" s="180"/>
      <c r="D2133" s="181"/>
      <c r="E2133" s="184"/>
      <c r="F2133" s="184"/>
    </row>
    <row r="2134" spans="2:6">
      <c r="B2134" s="179"/>
      <c r="C2134" s="180"/>
      <c r="D2134" s="181"/>
      <c r="E2134" s="184"/>
      <c r="F2134" s="184"/>
    </row>
    <row r="2135" spans="2:6">
      <c r="B2135" s="179"/>
      <c r="C2135" s="180"/>
      <c r="D2135" s="181"/>
      <c r="E2135" s="184"/>
      <c r="F2135" s="184"/>
    </row>
    <row r="2136" spans="2:6">
      <c r="B2136" s="179"/>
      <c r="C2136" s="180"/>
      <c r="D2136" s="181"/>
      <c r="E2136" s="184"/>
      <c r="F2136" s="184"/>
    </row>
    <row r="2137" spans="2:6">
      <c r="B2137" s="179"/>
      <c r="C2137" s="180"/>
      <c r="D2137" s="181"/>
      <c r="E2137" s="184"/>
      <c r="F2137" s="184"/>
    </row>
    <row r="2138" spans="2:6">
      <c r="B2138" s="179"/>
      <c r="C2138" s="180"/>
      <c r="D2138" s="181"/>
      <c r="E2138" s="184"/>
      <c r="F2138" s="184"/>
    </row>
    <row r="2139" spans="2:6">
      <c r="B2139" s="179"/>
      <c r="C2139" s="180"/>
      <c r="D2139" s="181"/>
      <c r="E2139" s="184"/>
      <c r="F2139" s="184"/>
    </row>
    <row r="2140" spans="2:6">
      <c r="B2140" s="179"/>
      <c r="C2140" s="180"/>
      <c r="D2140" s="181"/>
      <c r="E2140" s="184"/>
      <c r="F2140" s="184"/>
    </row>
    <row r="2141" spans="2:6">
      <c r="B2141" s="179"/>
      <c r="C2141" s="180"/>
      <c r="D2141" s="181"/>
      <c r="E2141" s="184"/>
      <c r="F2141" s="184"/>
    </row>
    <row r="2142" spans="2:6">
      <c r="B2142" s="179"/>
      <c r="C2142" s="180"/>
      <c r="D2142" s="181"/>
      <c r="E2142" s="184"/>
      <c r="F2142" s="184"/>
    </row>
    <row r="2143" spans="2:6">
      <c r="B2143" s="179"/>
      <c r="C2143" s="180"/>
      <c r="D2143" s="181"/>
      <c r="E2143" s="184"/>
      <c r="F2143" s="184"/>
    </row>
    <row r="2144" spans="2:6">
      <c r="B2144" s="179"/>
      <c r="C2144" s="180"/>
      <c r="D2144" s="181"/>
      <c r="E2144" s="184"/>
      <c r="F2144" s="184"/>
    </row>
    <row r="2145" spans="2:6">
      <c r="B2145" s="179"/>
      <c r="C2145" s="180"/>
      <c r="D2145" s="181"/>
      <c r="E2145" s="184"/>
      <c r="F2145" s="184"/>
    </row>
    <row r="2146" spans="2:6">
      <c r="B2146" s="179"/>
      <c r="C2146" s="180"/>
      <c r="D2146" s="181"/>
      <c r="E2146" s="184"/>
      <c r="F2146" s="184"/>
    </row>
    <row r="2147" spans="2:6">
      <c r="B2147" s="179"/>
      <c r="C2147" s="180"/>
      <c r="D2147" s="181"/>
      <c r="E2147" s="184"/>
      <c r="F2147" s="184"/>
    </row>
    <row r="2148" spans="2:6">
      <c r="B2148" s="179"/>
      <c r="C2148" s="180"/>
      <c r="D2148" s="181"/>
      <c r="E2148" s="184"/>
      <c r="F2148" s="184"/>
    </row>
    <row r="2149" spans="2:6">
      <c r="B2149" s="179"/>
      <c r="C2149" s="180"/>
      <c r="D2149" s="181"/>
      <c r="E2149" s="184"/>
      <c r="F2149" s="184"/>
    </row>
    <row r="2150" spans="2:6">
      <c r="B2150" s="179"/>
      <c r="C2150" s="180"/>
      <c r="D2150" s="181"/>
      <c r="E2150" s="184"/>
      <c r="F2150" s="184"/>
    </row>
    <row r="2151" spans="2:6">
      <c r="B2151" s="179"/>
      <c r="C2151" s="180"/>
      <c r="D2151" s="181"/>
      <c r="E2151" s="184"/>
      <c r="F2151" s="184"/>
    </row>
    <row r="2152" spans="2:6">
      <c r="B2152" s="179"/>
      <c r="C2152" s="180"/>
      <c r="D2152" s="181"/>
      <c r="E2152" s="184"/>
      <c r="F2152" s="184"/>
    </row>
    <row r="2153" spans="2:6">
      <c r="B2153" s="179"/>
      <c r="C2153" s="180"/>
      <c r="D2153" s="181"/>
      <c r="E2153" s="184"/>
      <c r="F2153" s="184"/>
    </row>
    <row r="2154" spans="2:6">
      <c r="B2154" s="179"/>
      <c r="C2154" s="180"/>
      <c r="D2154" s="181"/>
      <c r="E2154" s="184"/>
      <c r="F2154" s="184"/>
    </row>
    <row r="2155" spans="2:6">
      <c r="B2155" s="179"/>
      <c r="C2155" s="180"/>
      <c r="D2155" s="181"/>
      <c r="E2155" s="184"/>
      <c r="F2155" s="184"/>
    </row>
    <row r="2156" spans="2:6">
      <c r="B2156" s="179"/>
      <c r="C2156" s="180"/>
      <c r="D2156" s="181"/>
      <c r="E2156" s="184"/>
      <c r="F2156" s="184"/>
    </row>
    <row r="2157" spans="2:6">
      <c r="B2157" s="179"/>
      <c r="C2157" s="180"/>
      <c r="D2157" s="181"/>
      <c r="E2157" s="184"/>
      <c r="F2157" s="184"/>
    </row>
    <row r="2158" spans="2:6">
      <c r="B2158" s="179"/>
      <c r="C2158" s="180"/>
      <c r="D2158" s="181"/>
      <c r="E2158" s="184"/>
      <c r="F2158" s="184"/>
    </row>
    <row r="2159" spans="2:6">
      <c r="B2159" s="179"/>
      <c r="C2159" s="180"/>
      <c r="D2159" s="181"/>
      <c r="E2159" s="184"/>
      <c r="F2159" s="184"/>
    </row>
    <row r="2160" spans="2:6">
      <c r="B2160" s="179"/>
      <c r="C2160" s="180"/>
      <c r="D2160" s="181"/>
      <c r="E2160" s="184"/>
      <c r="F2160" s="184"/>
    </row>
    <row r="2161" spans="2:6">
      <c r="B2161" s="179"/>
      <c r="C2161" s="180"/>
      <c r="D2161" s="181"/>
      <c r="E2161" s="184"/>
      <c r="F2161" s="184"/>
    </row>
    <row r="2162" spans="2:6">
      <c r="B2162" s="179"/>
      <c r="C2162" s="180"/>
      <c r="D2162" s="181"/>
      <c r="E2162" s="184"/>
      <c r="F2162" s="184"/>
    </row>
    <row r="2163" spans="2:6">
      <c r="B2163" s="179"/>
      <c r="C2163" s="180"/>
      <c r="D2163" s="181"/>
      <c r="E2163" s="184"/>
      <c r="F2163" s="184"/>
    </row>
    <row r="2164" spans="2:6">
      <c r="B2164" s="179"/>
      <c r="C2164" s="180"/>
      <c r="D2164" s="181"/>
      <c r="E2164" s="184"/>
      <c r="F2164" s="184"/>
    </row>
    <row r="2165" spans="2:6">
      <c r="B2165" s="179"/>
      <c r="C2165" s="180"/>
      <c r="D2165" s="181"/>
      <c r="E2165" s="184"/>
      <c r="F2165" s="184"/>
    </row>
    <row r="2166" spans="2:6">
      <c r="B2166" s="179"/>
      <c r="C2166" s="180"/>
      <c r="D2166" s="181"/>
      <c r="E2166" s="184"/>
      <c r="F2166" s="184"/>
    </row>
    <row r="2167" spans="2:6">
      <c r="B2167" s="179"/>
      <c r="C2167" s="180"/>
      <c r="D2167" s="181"/>
      <c r="E2167" s="184"/>
      <c r="F2167" s="184"/>
    </row>
    <row r="2168" spans="2:6">
      <c r="B2168" s="179"/>
      <c r="C2168" s="180"/>
      <c r="D2168" s="181"/>
      <c r="E2168" s="184"/>
      <c r="F2168" s="184"/>
    </row>
    <row r="2169" spans="2:6">
      <c r="B2169" s="179"/>
      <c r="C2169" s="180"/>
      <c r="D2169" s="181"/>
      <c r="E2169" s="184"/>
      <c r="F2169" s="184"/>
    </row>
    <row r="2170" spans="2:6">
      <c r="B2170" s="179"/>
      <c r="C2170" s="180"/>
      <c r="D2170" s="181"/>
      <c r="E2170" s="184"/>
      <c r="F2170" s="184"/>
    </row>
    <row r="2171" spans="2:6">
      <c r="B2171" s="179"/>
      <c r="C2171" s="180"/>
      <c r="D2171" s="181"/>
      <c r="E2171" s="184"/>
      <c r="F2171" s="184"/>
    </row>
    <row r="2172" spans="2:6">
      <c r="B2172" s="179"/>
      <c r="C2172" s="180"/>
      <c r="D2172" s="181"/>
      <c r="E2172" s="184"/>
      <c r="F2172" s="184"/>
    </row>
    <row r="2173" spans="2:6">
      <c r="B2173" s="179"/>
      <c r="C2173" s="180"/>
      <c r="D2173" s="181"/>
      <c r="E2173" s="184"/>
      <c r="F2173" s="184"/>
    </row>
    <row r="2174" spans="2:6">
      <c r="B2174" s="179"/>
      <c r="C2174" s="180"/>
      <c r="D2174" s="181"/>
      <c r="E2174" s="184"/>
      <c r="F2174" s="184"/>
    </row>
    <row r="2175" spans="2:6">
      <c r="B2175" s="179"/>
      <c r="C2175" s="180"/>
      <c r="D2175" s="181"/>
      <c r="E2175" s="184"/>
      <c r="F2175" s="184"/>
    </row>
    <row r="2176" spans="2:6">
      <c r="B2176" s="179"/>
      <c r="C2176" s="180"/>
      <c r="D2176" s="181"/>
      <c r="E2176" s="184"/>
      <c r="F2176" s="184"/>
    </row>
    <row r="2177" spans="2:6">
      <c r="B2177" s="179"/>
      <c r="C2177" s="180"/>
      <c r="D2177" s="181"/>
      <c r="E2177" s="184"/>
      <c r="F2177" s="184"/>
    </row>
    <row r="2178" spans="2:6">
      <c r="B2178" s="179"/>
      <c r="C2178" s="180"/>
      <c r="D2178" s="181"/>
      <c r="E2178" s="184"/>
      <c r="F2178" s="184"/>
    </row>
    <row r="2179" spans="2:6">
      <c r="B2179" s="179"/>
      <c r="C2179" s="180"/>
      <c r="D2179" s="181"/>
      <c r="E2179" s="184"/>
      <c r="F2179" s="184"/>
    </row>
    <row r="2180" spans="2:6">
      <c r="B2180" s="179"/>
      <c r="C2180" s="180"/>
      <c r="D2180" s="181"/>
      <c r="E2180" s="184"/>
      <c r="F2180" s="184"/>
    </row>
    <row r="2181" spans="2:6">
      <c r="B2181" s="179"/>
      <c r="C2181" s="180"/>
      <c r="D2181" s="181"/>
      <c r="E2181" s="184"/>
      <c r="F2181" s="184"/>
    </row>
    <row r="2182" spans="2:6">
      <c r="B2182" s="179"/>
      <c r="C2182" s="180"/>
      <c r="D2182" s="181"/>
      <c r="E2182" s="184"/>
      <c r="F2182" s="184"/>
    </row>
    <row r="2183" spans="2:6">
      <c r="B2183" s="179"/>
      <c r="C2183" s="180"/>
      <c r="D2183" s="181"/>
      <c r="E2183" s="184"/>
      <c r="F2183" s="184"/>
    </row>
    <row r="2184" spans="2:6">
      <c r="B2184" s="179"/>
      <c r="C2184" s="180"/>
      <c r="D2184" s="181"/>
      <c r="E2184" s="184"/>
      <c r="F2184" s="184"/>
    </row>
    <row r="2185" spans="2:6">
      <c r="B2185" s="179"/>
      <c r="C2185" s="180"/>
      <c r="D2185" s="181"/>
      <c r="E2185" s="184"/>
      <c r="F2185" s="184"/>
    </row>
    <row r="2186" spans="2:6">
      <c r="B2186" s="179"/>
      <c r="C2186" s="180"/>
      <c r="D2186" s="181"/>
      <c r="E2186" s="184"/>
      <c r="F2186" s="184"/>
    </row>
    <row r="2187" spans="2:6">
      <c r="B2187" s="179"/>
      <c r="C2187" s="180"/>
      <c r="D2187" s="181"/>
      <c r="E2187" s="184"/>
      <c r="F2187" s="184"/>
    </row>
    <row r="2188" spans="2:6">
      <c r="B2188" s="179"/>
      <c r="C2188" s="180"/>
      <c r="D2188" s="181"/>
      <c r="E2188" s="183"/>
      <c r="F2188" s="183"/>
    </row>
    <row r="2189" spans="2:6">
      <c r="B2189" s="179"/>
      <c r="C2189" s="180"/>
      <c r="D2189" s="181"/>
      <c r="E2189" s="183"/>
      <c r="F2189" s="183"/>
    </row>
    <row r="2190" spans="2:6">
      <c r="B2190" s="179"/>
      <c r="C2190" s="180"/>
      <c r="D2190" s="181"/>
      <c r="E2190" s="183"/>
      <c r="F2190" s="183"/>
    </row>
    <row r="2191" spans="2:6">
      <c r="B2191" s="179"/>
      <c r="C2191" s="180"/>
      <c r="D2191" s="181"/>
      <c r="E2191" s="183"/>
      <c r="F2191" s="183"/>
    </row>
    <row r="2192" spans="2:6">
      <c r="B2192" s="179"/>
      <c r="C2192" s="180"/>
      <c r="D2192" s="181"/>
      <c r="E2192" s="183"/>
      <c r="F2192" s="183"/>
    </row>
    <row r="2193" spans="2:6">
      <c r="B2193" s="179"/>
      <c r="C2193" s="180"/>
      <c r="D2193" s="181"/>
      <c r="E2193" s="183"/>
      <c r="F2193" s="183"/>
    </row>
    <row r="2194" spans="2:6">
      <c r="B2194" s="179"/>
      <c r="C2194" s="180"/>
      <c r="D2194" s="181"/>
      <c r="E2194" s="183"/>
      <c r="F2194" s="183"/>
    </row>
    <row r="2195" spans="2:6">
      <c r="B2195" s="179"/>
      <c r="C2195" s="180"/>
      <c r="D2195" s="181"/>
      <c r="E2195" s="183"/>
      <c r="F2195" s="183"/>
    </row>
    <row r="2196" spans="2:6">
      <c r="B2196" s="179"/>
      <c r="C2196" s="180"/>
      <c r="D2196" s="181"/>
      <c r="E2196" s="183"/>
      <c r="F2196" s="183"/>
    </row>
    <row r="2197" spans="2:6">
      <c r="B2197" s="179"/>
      <c r="C2197" s="180"/>
      <c r="D2197" s="181"/>
      <c r="E2197" s="183"/>
      <c r="F2197" s="183"/>
    </row>
    <row r="2198" spans="2:6">
      <c r="B2198" s="179"/>
      <c r="C2198" s="180"/>
      <c r="D2198" s="181"/>
      <c r="E2198" s="183"/>
      <c r="F2198" s="183"/>
    </row>
    <row r="2199" spans="2:6">
      <c r="B2199" s="179"/>
      <c r="C2199" s="180"/>
      <c r="D2199" s="181"/>
      <c r="E2199" s="183"/>
      <c r="F2199" s="183"/>
    </row>
    <row r="2200" spans="2:6">
      <c r="B2200" s="179"/>
      <c r="C2200" s="180"/>
      <c r="D2200" s="181"/>
      <c r="E2200" s="183"/>
      <c r="F2200" s="183"/>
    </row>
    <row r="2201" spans="2:6">
      <c r="B2201" s="179"/>
      <c r="C2201" s="180"/>
      <c r="D2201" s="181"/>
      <c r="E2201" s="183"/>
      <c r="F2201" s="183"/>
    </row>
    <row r="2202" spans="2:6">
      <c r="B2202" s="179"/>
      <c r="C2202" s="180"/>
      <c r="D2202" s="181"/>
      <c r="E2202" s="183"/>
      <c r="F2202" s="183"/>
    </row>
    <row r="2203" spans="2:6">
      <c r="B2203" s="179"/>
      <c r="C2203" s="180"/>
      <c r="D2203" s="181"/>
      <c r="E2203" s="183"/>
      <c r="F2203" s="183"/>
    </row>
    <row r="2204" spans="2:6">
      <c r="B2204" s="179"/>
      <c r="C2204" s="180"/>
      <c r="D2204" s="181"/>
      <c r="E2204" s="183"/>
      <c r="F2204" s="183"/>
    </row>
    <row r="2205" spans="2:6">
      <c r="B2205" s="179"/>
      <c r="C2205" s="180"/>
      <c r="D2205" s="181"/>
      <c r="E2205" s="183"/>
      <c r="F2205" s="183"/>
    </row>
    <row r="2206" spans="2:6">
      <c r="B2206" s="179"/>
      <c r="C2206" s="180"/>
      <c r="D2206" s="181"/>
      <c r="E2206" s="183"/>
      <c r="F2206" s="183"/>
    </row>
    <row r="2207" spans="2:6">
      <c r="B2207" s="179"/>
      <c r="C2207" s="180"/>
      <c r="D2207" s="181"/>
      <c r="E2207" s="183"/>
      <c r="F2207" s="183"/>
    </row>
    <row r="2208" spans="2:6">
      <c r="B2208" s="179"/>
      <c r="C2208" s="180"/>
      <c r="D2208" s="181"/>
      <c r="E2208" s="183"/>
      <c r="F2208" s="183"/>
    </row>
    <row r="2209" spans="2:6">
      <c r="B2209" s="179"/>
      <c r="C2209" s="180"/>
      <c r="D2209" s="181"/>
      <c r="E2209" s="183"/>
      <c r="F2209" s="183"/>
    </row>
    <row r="2210" spans="2:6">
      <c r="B2210" s="179"/>
      <c r="C2210" s="180"/>
      <c r="D2210" s="181"/>
      <c r="E2210" s="183"/>
      <c r="F2210" s="183"/>
    </row>
    <row r="2211" spans="2:6">
      <c r="B2211" s="179"/>
      <c r="C2211" s="180"/>
      <c r="D2211" s="181"/>
      <c r="E2211" s="183"/>
      <c r="F2211" s="183"/>
    </row>
    <row r="2212" spans="2:6">
      <c r="B2212" s="179"/>
      <c r="C2212" s="180"/>
      <c r="D2212" s="181"/>
      <c r="E2212" s="183"/>
      <c r="F2212" s="183"/>
    </row>
    <row r="2213" spans="2:6">
      <c r="B2213" s="179"/>
      <c r="C2213" s="180"/>
      <c r="D2213" s="181"/>
      <c r="E2213" s="183"/>
      <c r="F2213" s="183"/>
    </row>
    <row r="2214" spans="2:6">
      <c r="B2214" s="179"/>
      <c r="C2214" s="180"/>
      <c r="D2214" s="181"/>
      <c r="E2214" s="183"/>
      <c r="F2214" s="183"/>
    </row>
    <row r="2215" spans="2:6">
      <c r="B2215" s="179"/>
      <c r="C2215" s="180"/>
      <c r="D2215" s="181"/>
      <c r="E2215" s="183"/>
      <c r="F2215" s="183"/>
    </row>
    <row r="2216" spans="2:6">
      <c r="B2216" s="179"/>
      <c r="C2216" s="180"/>
      <c r="D2216" s="181"/>
      <c r="E2216" s="183"/>
      <c r="F2216" s="183"/>
    </row>
    <row r="2217" spans="2:6">
      <c r="B2217" s="179"/>
      <c r="C2217" s="180"/>
      <c r="D2217" s="181"/>
      <c r="E2217" s="183"/>
      <c r="F2217" s="183"/>
    </row>
    <row r="2218" spans="2:6">
      <c r="B2218" s="179"/>
      <c r="C2218" s="180"/>
      <c r="D2218" s="181"/>
      <c r="E2218" s="183"/>
      <c r="F2218" s="183"/>
    </row>
    <row r="2219" spans="2:6">
      <c r="B2219" s="179"/>
      <c r="C2219" s="180"/>
      <c r="D2219" s="181"/>
      <c r="E2219" s="183"/>
      <c r="F2219" s="183"/>
    </row>
    <row r="2220" spans="2:6">
      <c r="B2220" s="179"/>
      <c r="C2220" s="180"/>
      <c r="D2220" s="181"/>
      <c r="E2220" s="183"/>
      <c r="F2220" s="183"/>
    </row>
    <row r="2221" spans="2:6">
      <c r="B2221" s="179"/>
      <c r="C2221" s="180"/>
      <c r="D2221" s="181"/>
      <c r="E2221" s="183"/>
      <c r="F2221" s="183"/>
    </row>
    <row r="2222" spans="2:6">
      <c r="B2222" s="179"/>
      <c r="C2222" s="180"/>
      <c r="D2222" s="181"/>
      <c r="E2222" s="183"/>
      <c r="F2222" s="183"/>
    </row>
    <row r="2223" spans="2:6">
      <c r="B2223" s="179"/>
      <c r="C2223" s="180"/>
      <c r="D2223" s="181"/>
      <c r="E2223" s="183"/>
      <c r="F2223" s="183"/>
    </row>
    <row r="2224" spans="2:6">
      <c r="B2224" s="179"/>
      <c r="C2224" s="180"/>
      <c r="D2224" s="181"/>
      <c r="E2224" s="183"/>
      <c r="F2224" s="183"/>
    </row>
    <row r="2225" spans="2:6">
      <c r="B2225" s="179"/>
      <c r="C2225" s="180"/>
      <c r="D2225" s="181"/>
      <c r="E2225" s="183"/>
      <c r="F2225" s="183"/>
    </row>
    <row r="2226" spans="2:6">
      <c r="B2226" s="179"/>
      <c r="C2226" s="180"/>
      <c r="D2226" s="181"/>
      <c r="E2226" s="183"/>
      <c r="F2226" s="183"/>
    </row>
    <row r="2227" spans="2:6">
      <c r="B2227" s="179"/>
      <c r="C2227" s="180"/>
      <c r="D2227" s="181"/>
      <c r="E2227" s="183"/>
      <c r="F2227" s="183"/>
    </row>
    <row r="2228" spans="2:6">
      <c r="B2228" s="179"/>
      <c r="C2228" s="180"/>
      <c r="D2228" s="181"/>
      <c r="E2228" s="183"/>
      <c r="F2228" s="183"/>
    </row>
    <row r="2229" spans="2:6">
      <c r="B2229" s="179"/>
      <c r="C2229" s="180"/>
      <c r="D2229" s="181"/>
      <c r="E2229" s="183"/>
      <c r="F2229" s="183"/>
    </row>
    <row r="2230" spans="2:6">
      <c r="B2230" s="179"/>
      <c r="C2230" s="180"/>
      <c r="D2230" s="181"/>
      <c r="E2230" s="183"/>
      <c r="F2230" s="183"/>
    </row>
    <row r="2231" spans="2:6">
      <c r="B2231" s="179"/>
      <c r="C2231" s="180"/>
      <c r="D2231" s="181"/>
      <c r="E2231" s="183"/>
      <c r="F2231" s="183"/>
    </row>
    <row r="2232" spans="2:6">
      <c r="B2232" s="179"/>
      <c r="C2232" s="180"/>
      <c r="D2232" s="181"/>
      <c r="E2232" s="183"/>
      <c r="F2232" s="183"/>
    </row>
    <row r="2233" spans="2:6">
      <c r="B2233" s="179"/>
      <c r="C2233" s="180"/>
      <c r="D2233" s="181"/>
      <c r="E2233" s="183"/>
      <c r="F2233" s="183"/>
    </row>
    <row r="2234" spans="2:6">
      <c r="B2234" s="179"/>
      <c r="C2234" s="180"/>
      <c r="D2234" s="181"/>
      <c r="E2234" s="183"/>
      <c r="F2234" s="183"/>
    </row>
    <row r="2235" spans="2:6">
      <c r="B2235" s="179"/>
      <c r="C2235" s="180"/>
      <c r="D2235" s="181"/>
      <c r="E2235" s="183"/>
      <c r="F2235" s="183"/>
    </row>
    <row r="2236" spans="2:6">
      <c r="B2236" s="179"/>
      <c r="C2236" s="180"/>
      <c r="D2236" s="181"/>
      <c r="E2236" s="183"/>
      <c r="F2236" s="183"/>
    </row>
    <row r="2237" spans="2:6">
      <c r="B2237" s="179"/>
      <c r="C2237" s="180"/>
      <c r="D2237" s="181"/>
      <c r="E2237" s="183"/>
      <c r="F2237" s="183"/>
    </row>
    <row r="2238" spans="2:6">
      <c r="B2238" s="179"/>
      <c r="C2238" s="180"/>
      <c r="D2238" s="181"/>
      <c r="E2238" s="183"/>
      <c r="F2238" s="183"/>
    </row>
    <row r="2239" spans="2:6">
      <c r="B2239" s="179"/>
      <c r="C2239" s="180"/>
      <c r="D2239" s="181"/>
      <c r="E2239" s="183"/>
      <c r="F2239" s="183"/>
    </row>
    <row r="2240" spans="2:6">
      <c r="B2240" s="179"/>
      <c r="C2240" s="180"/>
      <c r="D2240" s="181"/>
      <c r="E2240" s="183"/>
      <c r="F2240" s="183"/>
    </row>
    <row r="2241" spans="2:6">
      <c r="B2241" s="179"/>
      <c r="C2241" s="180"/>
      <c r="D2241" s="181"/>
      <c r="E2241" s="183"/>
      <c r="F2241" s="183"/>
    </row>
    <row r="2242" spans="2:6">
      <c r="B2242" s="179"/>
      <c r="C2242" s="180"/>
      <c r="D2242" s="181"/>
      <c r="E2242" s="183"/>
      <c r="F2242" s="183"/>
    </row>
    <row r="2243" spans="2:6">
      <c r="B2243" s="186"/>
      <c r="C2243" s="180"/>
      <c r="D2243" s="181"/>
      <c r="E2243" s="183"/>
      <c r="F2243" s="183"/>
    </row>
    <row r="2244" spans="2:6">
      <c r="B2244" s="186"/>
      <c r="C2244" s="180"/>
      <c r="D2244" s="181"/>
      <c r="E2244" s="183"/>
      <c r="F2244" s="183"/>
    </row>
    <row r="2245" spans="2:6">
      <c r="B2245" s="186"/>
      <c r="C2245" s="180"/>
      <c r="D2245" s="181"/>
      <c r="E2245" s="183"/>
      <c r="F2245" s="183"/>
    </row>
    <row r="2246" spans="2:6">
      <c r="B2246" s="186"/>
      <c r="C2246" s="180"/>
      <c r="D2246" s="181"/>
      <c r="E2246" s="183"/>
      <c r="F2246" s="183"/>
    </row>
    <row r="2247" spans="2:6">
      <c r="B2247" s="186"/>
      <c r="C2247" s="180"/>
      <c r="D2247" s="181"/>
      <c r="E2247" s="183"/>
      <c r="F2247" s="183"/>
    </row>
    <row r="2248" spans="2:6">
      <c r="B2248" s="186"/>
      <c r="C2248" s="180"/>
      <c r="D2248" s="181"/>
      <c r="E2248" s="183"/>
      <c r="F2248" s="183"/>
    </row>
    <row r="2249" spans="2:6">
      <c r="B2249" s="186"/>
      <c r="C2249" s="180"/>
      <c r="D2249" s="181"/>
      <c r="E2249" s="183"/>
      <c r="F2249" s="183"/>
    </row>
    <row r="2250" spans="2:6">
      <c r="B2250" s="186"/>
      <c r="C2250" s="180"/>
      <c r="D2250" s="181"/>
      <c r="E2250" s="183"/>
      <c r="F2250" s="183"/>
    </row>
    <row r="2251" spans="2:6">
      <c r="B2251" s="186"/>
      <c r="C2251" s="180"/>
      <c r="D2251" s="181"/>
      <c r="E2251" s="183"/>
      <c r="F2251" s="183"/>
    </row>
    <row r="2252" spans="2:6">
      <c r="B2252" s="186"/>
      <c r="C2252" s="180"/>
      <c r="D2252" s="181"/>
      <c r="E2252" s="183"/>
      <c r="F2252" s="183"/>
    </row>
    <row r="2253" spans="2:6">
      <c r="B2253" s="186"/>
      <c r="C2253" s="180"/>
      <c r="D2253" s="181"/>
      <c r="E2253" s="183"/>
      <c r="F2253" s="183"/>
    </row>
    <row r="2254" spans="2:6">
      <c r="B2254" s="186"/>
      <c r="C2254" s="180"/>
      <c r="D2254" s="181"/>
      <c r="E2254" s="183"/>
      <c r="F2254" s="183"/>
    </row>
    <row r="2255" spans="2:6">
      <c r="B2255" s="186"/>
      <c r="C2255" s="180"/>
      <c r="D2255" s="181"/>
      <c r="E2255" s="183"/>
      <c r="F2255" s="183"/>
    </row>
    <row r="2256" spans="2:6">
      <c r="B2256" s="186"/>
      <c r="C2256" s="180"/>
      <c r="D2256" s="181"/>
      <c r="E2256" s="183"/>
      <c r="F2256" s="183"/>
    </row>
    <row r="2257" spans="2:6">
      <c r="B2257" s="186"/>
      <c r="C2257" s="180"/>
      <c r="D2257" s="181"/>
      <c r="E2257" s="183"/>
      <c r="F2257" s="183"/>
    </row>
    <row r="2258" spans="2:6">
      <c r="B2258" s="186"/>
      <c r="C2258" s="180"/>
      <c r="D2258" s="181"/>
      <c r="E2258" s="183"/>
      <c r="F2258" s="183"/>
    </row>
    <row r="2259" spans="2:6">
      <c r="B2259" s="186"/>
      <c r="C2259" s="180"/>
      <c r="D2259" s="181"/>
      <c r="E2259" s="183"/>
      <c r="F2259" s="183"/>
    </row>
    <row r="2260" spans="2:6">
      <c r="B2260" s="186"/>
      <c r="C2260" s="180"/>
      <c r="D2260" s="181"/>
      <c r="E2260" s="183"/>
      <c r="F2260" s="183"/>
    </row>
    <row r="2261" spans="2:6">
      <c r="B2261" s="186"/>
      <c r="C2261" s="180"/>
      <c r="D2261" s="181"/>
      <c r="E2261" s="183"/>
      <c r="F2261" s="183"/>
    </row>
    <row r="2262" spans="2:6">
      <c r="B2262" s="186"/>
      <c r="C2262" s="180"/>
      <c r="D2262" s="181"/>
      <c r="E2262" s="183"/>
      <c r="F2262" s="183"/>
    </row>
    <row r="2263" spans="2:6">
      <c r="B2263" s="186"/>
      <c r="C2263" s="180"/>
      <c r="D2263" s="181"/>
      <c r="E2263" s="183"/>
      <c r="F2263" s="183"/>
    </row>
    <row r="2264" spans="2:6">
      <c r="B2264" s="186"/>
      <c r="C2264" s="180"/>
      <c r="D2264" s="181"/>
      <c r="E2264" s="183"/>
      <c r="F2264" s="183"/>
    </row>
    <row r="2265" spans="2:6">
      <c r="B2265" s="186"/>
      <c r="C2265" s="180"/>
      <c r="D2265" s="181"/>
      <c r="E2265" s="183"/>
      <c r="F2265" s="183"/>
    </row>
    <row r="2266" spans="2:6">
      <c r="B2266" s="186"/>
      <c r="C2266" s="180"/>
      <c r="D2266" s="181"/>
      <c r="E2266" s="183"/>
      <c r="F2266" s="183"/>
    </row>
    <row r="2267" spans="2:6">
      <c r="B2267" s="186"/>
      <c r="C2267" s="180"/>
      <c r="D2267" s="181"/>
      <c r="E2267" s="183"/>
      <c r="F2267" s="183"/>
    </row>
    <row r="2268" spans="2:6">
      <c r="B2268" s="186"/>
      <c r="C2268" s="180"/>
      <c r="D2268" s="181"/>
      <c r="E2268" s="183"/>
      <c r="F2268" s="183"/>
    </row>
    <row r="2269" spans="2:6">
      <c r="B2269" s="186"/>
      <c r="C2269" s="180"/>
      <c r="D2269" s="181"/>
      <c r="E2269" s="183"/>
      <c r="F2269" s="183"/>
    </row>
    <row r="2270" spans="2:6">
      <c r="B2270" s="186"/>
      <c r="C2270" s="180"/>
      <c r="D2270" s="181"/>
      <c r="E2270" s="183"/>
      <c r="F2270" s="183"/>
    </row>
    <row r="2271" spans="2:6">
      <c r="B2271" s="186"/>
      <c r="C2271" s="180"/>
      <c r="D2271" s="181"/>
      <c r="E2271" s="183"/>
      <c r="F2271" s="183"/>
    </row>
    <row r="2272" spans="2:6">
      <c r="B2272" s="186"/>
      <c r="C2272" s="180"/>
      <c r="D2272" s="181"/>
      <c r="E2272" s="183"/>
      <c r="F2272" s="183"/>
    </row>
    <row r="2273" spans="2:6">
      <c r="B2273" s="186"/>
      <c r="C2273" s="180"/>
      <c r="D2273" s="181"/>
      <c r="E2273" s="183"/>
      <c r="F2273" s="183"/>
    </row>
    <row r="2274" spans="2:6">
      <c r="B2274" s="186"/>
      <c r="C2274" s="180"/>
      <c r="D2274" s="181"/>
      <c r="E2274" s="183"/>
      <c r="F2274" s="183"/>
    </row>
    <row r="2275" spans="2:6">
      <c r="B2275" s="186"/>
      <c r="C2275" s="180"/>
      <c r="D2275" s="181"/>
      <c r="E2275" s="183"/>
      <c r="F2275" s="183"/>
    </row>
    <row r="2276" spans="2:6">
      <c r="B2276" s="186"/>
      <c r="C2276" s="180"/>
      <c r="D2276" s="181"/>
      <c r="E2276" s="183"/>
      <c r="F2276" s="183"/>
    </row>
    <row r="2277" spans="2:6">
      <c r="B2277" s="186"/>
      <c r="C2277" s="180"/>
      <c r="D2277" s="181"/>
      <c r="E2277" s="183"/>
      <c r="F2277" s="183"/>
    </row>
    <row r="2278" spans="2:6">
      <c r="B2278" s="186"/>
      <c r="C2278" s="180"/>
      <c r="D2278" s="181"/>
      <c r="E2278" s="183"/>
      <c r="F2278" s="183"/>
    </row>
    <row r="2279" spans="2:6">
      <c r="B2279" s="186"/>
      <c r="C2279" s="180"/>
      <c r="D2279" s="181"/>
      <c r="E2279" s="183"/>
      <c r="F2279" s="183"/>
    </row>
    <row r="2280" spans="2:6">
      <c r="B2280" s="186"/>
      <c r="C2280" s="180"/>
      <c r="D2280" s="181"/>
      <c r="E2280" s="183"/>
      <c r="F2280" s="183"/>
    </row>
    <row r="2281" spans="2:6">
      <c r="B2281" s="186"/>
      <c r="C2281" s="180"/>
      <c r="D2281" s="181"/>
      <c r="E2281" s="183"/>
      <c r="F2281" s="183"/>
    </row>
    <row r="2282" spans="2:6">
      <c r="B2282" s="186"/>
      <c r="C2282" s="180"/>
      <c r="D2282" s="181"/>
      <c r="E2282" s="183"/>
      <c r="F2282" s="183"/>
    </row>
    <row r="2283" spans="2:6">
      <c r="B2283" s="186"/>
      <c r="C2283" s="180"/>
      <c r="D2283" s="181"/>
      <c r="E2283" s="183"/>
      <c r="F2283" s="183"/>
    </row>
    <row r="2284" spans="2:6">
      <c r="B2284" s="186"/>
      <c r="C2284" s="180"/>
      <c r="D2284" s="181"/>
      <c r="E2284" s="183"/>
      <c r="F2284" s="183"/>
    </row>
    <row r="2285" spans="2:6">
      <c r="B2285" s="186"/>
      <c r="C2285" s="180"/>
      <c r="D2285" s="181"/>
      <c r="E2285" s="183"/>
      <c r="F2285" s="183"/>
    </row>
    <row r="2286" spans="2:6">
      <c r="B2286" s="186"/>
      <c r="C2286" s="180"/>
      <c r="D2286" s="181"/>
      <c r="E2286" s="183"/>
      <c r="F2286" s="183"/>
    </row>
    <row r="2287" spans="2:6">
      <c r="B2287" s="186"/>
      <c r="C2287" s="180"/>
      <c r="D2287" s="181"/>
      <c r="E2287" s="183"/>
      <c r="F2287" s="183"/>
    </row>
    <row r="2288" spans="2:6">
      <c r="B2288" s="186"/>
      <c r="C2288" s="180"/>
      <c r="D2288" s="181"/>
      <c r="E2288" s="183"/>
      <c r="F2288" s="183"/>
    </row>
    <row r="2289" spans="2:6">
      <c r="B2289" s="186"/>
      <c r="C2289" s="180"/>
      <c r="D2289" s="181"/>
      <c r="E2289" s="183"/>
      <c r="F2289" s="183"/>
    </row>
    <row r="2290" spans="2:6">
      <c r="B2290" s="186"/>
      <c r="C2290" s="180"/>
      <c r="D2290" s="181"/>
      <c r="E2290" s="183"/>
      <c r="F2290" s="183"/>
    </row>
    <row r="2291" spans="2:6">
      <c r="B2291" s="186"/>
      <c r="C2291" s="180"/>
      <c r="D2291" s="181"/>
      <c r="E2291" s="183"/>
      <c r="F2291" s="183"/>
    </row>
    <row r="2292" spans="2:6">
      <c r="B2292" s="186"/>
      <c r="C2292" s="180"/>
      <c r="D2292" s="181"/>
      <c r="E2292" s="183"/>
      <c r="F2292" s="183"/>
    </row>
    <row r="2293" spans="2:6">
      <c r="B2293" s="186"/>
      <c r="C2293" s="180"/>
      <c r="D2293" s="181"/>
      <c r="E2293" s="183"/>
      <c r="F2293" s="183"/>
    </row>
    <row r="2294" spans="2:6">
      <c r="B2294" s="186"/>
      <c r="C2294" s="180"/>
      <c r="D2294" s="181"/>
      <c r="E2294" s="183"/>
      <c r="F2294" s="183"/>
    </row>
    <row r="2295" spans="2:6">
      <c r="B2295" s="186"/>
      <c r="C2295" s="180"/>
      <c r="D2295" s="181"/>
      <c r="E2295" s="183"/>
      <c r="F2295" s="183"/>
    </row>
    <row r="2296" spans="2:6">
      <c r="B2296" s="186"/>
      <c r="C2296" s="180"/>
      <c r="D2296" s="181"/>
      <c r="E2296" s="183"/>
      <c r="F2296" s="183"/>
    </row>
    <row r="2297" spans="2:6">
      <c r="B2297" s="186"/>
      <c r="C2297" s="180"/>
      <c r="D2297" s="181"/>
      <c r="E2297" s="183"/>
      <c r="F2297" s="183"/>
    </row>
    <row r="2298" spans="2:6">
      <c r="B2298" s="186"/>
      <c r="C2298" s="180"/>
      <c r="D2298" s="181"/>
      <c r="E2298" s="183"/>
      <c r="F2298" s="183"/>
    </row>
    <row r="2299" spans="2:6">
      <c r="B2299" s="186"/>
      <c r="C2299" s="180"/>
      <c r="D2299" s="181"/>
      <c r="E2299" s="183"/>
      <c r="F2299" s="183"/>
    </row>
    <row r="2300" spans="2:6">
      <c r="B2300" s="186"/>
      <c r="C2300" s="180"/>
      <c r="D2300" s="181"/>
      <c r="E2300" s="183"/>
      <c r="F2300" s="183"/>
    </row>
    <row r="2301" spans="2:6">
      <c r="B2301" s="186"/>
      <c r="C2301" s="180"/>
      <c r="D2301" s="181"/>
      <c r="E2301" s="183"/>
      <c r="F2301" s="183"/>
    </row>
    <row r="2302" spans="2:6">
      <c r="B2302" s="186"/>
      <c r="C2302" s="180"/>
      <c r="D2302" s="181"/>
      <c r="E2302" s="183"/>
      <c r="F2302" s="183"/>
    </row>
    <row r="2303" spans="2:6">
      <c r="B2303" s="186"/>
      <c r="C2303" s="180"/>
      <c r="D2303" s="181"/>
      <c r="E2303" s="183"/>
      <c r="F2303" s="183"/>
    </row>
    <row r="2304" spans="2:6">
      <c r="B2304" s="186"/>
      <c r="C2304" s="180"/>
      <c r="D2304" s="181"/>
      <c r="E2304" s="183"/>
      <c r="F2304" s="183"/>
    </row>
    <row r="2305" spans="2:6">
      <c r="B2305" s="186"/>
      <c r="C2305" s="180"/>
      <c r="D2305" s="181"/>
      <c r="E2305" s="183"/>
      <c r="F2305" s="183"/>
    </row>
    <row r="2306" spans="2:6">
      <c r="B2306" s="186"/>
      <c r="C2306" s="180"/>
      <c r="D2306" s="181"/>
      <c r="E2306" s="183"/>
      <c r="F2306" s="183"/>
    </row>
    <row r="2307" spans="2:6">
      <c r="B2307" s="186"/>
      <c r="C2307" s="180"/>
      <c r="D2307" s="181"/>
      <c r="E2307" s="183"/>
      <c r="F2307" s="183"/>
    </row>
    <row r="2308" spans="2:6">
      <c r="B2308" s="186"/>
      <c r="C2308" s="180"/>
      <c r="D2308" s="181"/>
      <c r="E2308" s="183"/>
      <c r="F2308" s="183"/>
    </row>
    <row r="2309" spans="2:6">
      <c r="B2309" s="186"/>
      <c r="C2309" s="180"/>
      <c r="D2309" s="181"/>
      <c r="E2309" s="183"/>
      <c r="F2309" s="183"/>
    </row>
    <row r="2310" spans="2:6">
      <c r="B2310" s="186"/>
      <c r="C2310" s="180"/>
      <c r="D2310" s="181"/>
      <c r="E2310" s="183"/>
      <c r="F2310" s="183"/>
    </row>
    <row r="2311" spans="2:6">
      <c r="B2311" s="186"/>
      <c r="C2311" s="180"/>
      <c r="D2311" s="181"/>
      <c r="E2311" s="183"/>
      <c r="F2311" s="183"/>
    </row>
    <row r="2312" spans="2:6">
      <c r="B2312" s="186"/>
      <c r="C2312" s="180"/>
      <c r="D2312" s="181"/>
      <c r="E2312" s="183"/>
      <c r="F2312" s="183"/>
    </row>
    <row r="2313" spans="2:6">
      <c r="B2313" s="186"/>
      <c r="C2313" s="180"/>
      <c r="D2313" s="181"/>
      <c r="E2313" s="183"/>
      <c r="F2313" s="183"/>
    </row>
    <row r="2314" spans="2:6">
      <c r="B2314" s="186"/>
      <c r="C2314" s="180"/>
      <c r="D2314" s="181"/>
      <c r="E2314" s="183"/>
      <c r="F2314" s="183"/>
    </row>
    <row r="2315" spans="2:6">
      <c r="B2315" s="186"/>
      <c r="C2315" s="180"/>
      <c r="D2315" s="181"/>
      <c r="E2315" s="183"/>
      <c r="F2315" s="183"/>
    </row>
    <row r="2316" spans="2:6">
      <c r="B2316" s="186"/>
      <c r="C2316" s="180"/>
      <c r="D2316" s="181"/>
      <c r="E2316" s="183"/>
      <c r="F2316" s="183"/>
    </row>
    <row r="2317" spans="2:6">
      <c r="B2317" s="186"/>
      <c r="C2317" s="180"/>
      <c r="D2317" s="181"/>
      <c r="E2317" s="183"/>
      <c r="F2317" s="183"/>
    </row>
    <row r="2318" spans="2:6">
      <c r="B2318" s="186"/>
      <c r="C2318" s="180"/>
      <c r="D2318" s="181"/>
      <c r="E2318" s="183"/>
      <c r="F2318" s="183"/>
    </row>
    <row r="2319" spans="2:6">
      <c r="B2319" s="186"/>
      <c r="C2319" s="180"/>
      <c r="D2319" s="181"/>
      <c r="E2319" s="183"/>
      <c r="F2319" s="183"/>
    </row>
    <row r="2320" spans="2:6">
      <c r="B2320" s="186"/>
      <c r="C2320" s="180"/>
      <c r="D2320" s="181"/>
      <c r="E2320" s="183"/>
      <c r="F2320" s="183"/>
    </row>
    <row r="2321" spans="2:6">
      <c r="B2321" s="186"/>
      <c r="C2321" s="180"/>
      <c r="D2321" s="181"/>
      <c r="E2321" s="183"/>
      <c r="F2321" s="183"/>
    </row>
    <row r="2322" spans="2:6">
      <c r="B2322" s="186"/>
      <c r="C2322" s="180"/>
      <c r="D2322" s="181"/>
      <c r="E2322" s="183"/>
      <c r="F2322" s="183"/>
    </row>
    <row r="2323" spans="2:6">
      <c r="B2323" s="186"/>
      <c r="C2323" s="180"/>
      <c r="D2323" s="181"/>
      <c r="E2323" s="183"/>
      <c r="F2323" s="183"/>
    </row>
    <row r="2324" spans="2:6">
      <c r="B2324" s="186"/>
      <c r="C2324" s="180"/>
      <c r="D2324" s="181"/>
      <c r="E2324" s="183"/>
      <c r="F2324" s="183"/>
    </row>
    <row r="2325" spans="2:6">
      <c r="B2325" s="186"/>
      <c r="C2325" s="180"/>
      <c r="D2325" s="181"/>
      <c r="E2325" s="183"/>
      <c r="F2325" s="183"/>
    </row>
    <row r="2326" spans="2:6">
      <c r="B2326" s="186"/>
      <c r="C2326" s="180"/>
      <c r="D2326" s="181"/>
      <c r="E2326" s="183"/>
      <c r="F2326" s="183"/>
    </row>
    <row r="2327" spans="2:6">
      <c r="B2327" s="186"/>
      <c r="C2327" s="180"/>
      <c r="D2327" s="181"/>
      <c r="E2327" s="183"/>
      <c r="F2327" s="183"/>
    </row>
    <row r="2328" spans="2:6">
      <c r="B2328" s="186"/>
      <c r="C2328" s="180"/>
      <c r="D2328" s="181"/>
      <c r="E2328" s="183"/>
      <c r="F2328" s="183"/>
    </row>
    <row r="2329" spans="2:6">
      <c r="B2329" s="186"/>
      <c r="C2329" s="180"/>
      <c r="D2329" s="181"/>
      <c r="E2329" s="183"/>
      <c r="F2329" s="183"/>
    </row>
    <row r="2330" spans="2:6">
      <c r="B2330" s="186"/>
      <c r="C2330" s="180"/>
      <c r="D2330" s="181"/>
      <c r="E2330" s="183"/>
      <c r="F2330" s="183"/>
    </row>
    <row r="2331" spans="2:6">
      <c r="B2331" s="186"/>
      <c r="C2331" s="180"/>
      <c r="D2331" s="181"/>
      <c r="E2331" s="183"/>
      <c r="F2331" s="183"/>
    </row>
    <row r="2332" spans="2:6">
      <c r="B2332" s="186"/>
      <c r="C2332" s="180"/>
      <c r="D2332" s="181"/>
      <c r="E2332" s="183"/>
      <c r="F2332" s="183"/>
    </row>
    <row r="2333" spans="2:6">
      <c r="B2333" s="186"/>
      <c r="C2333" s="180"/>
      <c r="D2333" s="181"/>
      <c r="E2333" s="183"/>
      <c r="F2333" s="183"/>
    </row>
    <row r="2334" spans="2:6">
      <c r="B2334" s="186"/>
      <c r="C2334" s="180"/>
      <c r="D2334" s="181"/>
      <c r="E2334" s="183"/>
      <c r="F2334" s="183"/>
    </row>
    <row r="2335" spans="2:6">
      <c r="B2335" s="186"/>
      <c r="C2335" s="180"/>
      <c r="D2335" s="181"/>
      <c r="E2335" s="183"/>
      <c r="F2335" s="183"/>
    </row>
    <row r="2336" spans="2:6">
      <c r="B2336" s="186"/>
      <c r="C2336" s="180"/>
      <c r="D2336" s="181"/>
      <c r="E2336" s="183"/>
      <c r="F2336" s="183"/>
    </row>
    <row r="2337" spans="2:6">
      <c r="B2337" s="186"/>
      <c r="C2337" s="180"/>
      <c r="D2337" s="181"/>
      <c r="E2337" s="183"/>
      <c r="F2337" s="183"/>
    </row>
    <row r="2338" spans="2:6">
      <c r="B2338" s="186"/>
      <c r="C2338" s="180"/>
      <c r="D2338" s="181"/>
      <c r="E2338" s="183"/>
      <c r="F2338" s="183"/>
    </row>
    <row r="2339" spans="2:6">
      <c r="B2339" s="186"/>
      <c r="C2339" s="180"/>
      <c r="D2339" s="181"/>
      <c r="E2339" s="183"/>
      <c r="F2339" s="183"/>
    </row>
    <row r="2340" spans="2:6">
      <c r="B2340" s="186"/>
      <c r="C2340" s="180"/>
      <c r="D2340" s="181"/>
      <c r="E2340" s="183"/>
      <c r="F2340" s="183"/>
    </row>
    <row r="2341" spans="2:6">
      <c r="B2341" s="186"/>
      <c r="C2341" s="180"/>
      <c r="D2341" s="181"/>
      <c r="E2341" s="183"/>
      <c r="F2341" s="183"/>
    </row>
    <row r="2342" spans="2:6">
      <c r="B2342" s="186"/>
      <c r="C2342" s="180"/>
      <c r="D2342" s="181"/>
      <c r="E2342" s="183"/>
      <c r="F2342" s="183"/>
    </row>
    <row r="2343" spans="2:6">
      <c r="B2343" s="186"/>
      <c r="C2343" s="180"/>
      <c r="D2343" s="181"/>
      <c r="E2343" s="183"/>
      <c r="F2343" s="183"/>
    </row>
    <row r="2344" spans="2:6">
      <c r="B2344" s="186"/>
      <c r="C2344" s="180"/>
      <c r="D2344" s="181"/>
      <c r="E2344" s="183"/>
      <c r="F2344" s="183"/>
    </row>
    <row r="2345" spans="2:6">
      <c r="B2345" s="186"/>
      <c r="C2345" s="180"/>
      <c r="D2345" s="181"/>
      <c r="E2345" s="183"/>
      <c r="F2345" s="183"/>
    </row>
    <row r="2346" spans="2:6">
      <c r="B2346" s="186"/>
      <c r="C2346" s="180"/>
      <c r="D2346" s="181"/>
      <c r="E2346" s="183"/>
      <c r="F2346" s="183"/>
    </row>
    <row r="2347" spans="2:6">
      <c r="B2347" s="186"/>
      <c r="C2347" s="180"/>
      <c r="D2347" s="181"/>
      <c r="E2347" s="183"/>
      <c r="F2347" s="183"/>
    </row>
    <row r="2348" spans="2:6">
      <c r="B2348" s="186"/>
      <c r="C2348" s="180"/>
      <c r="D2348" s="181"/>
      <c r="E2348" s="183"/>
      <c r="F2348" s="183"/>
    </row>
    <row r="2349" spans="2:6">
      <c r="B2349" s="186"/>
      <c r="C2349" s="180"/>
      <c r="D2349" s="181"/>
      <c r="E2349" s="183"/>
      <c r="F2349" s="183"/>
    </row>
    <row r="2350" spans="2:6">
      <c r="B2350" s="186"/>
      <c r="C2350" s="180"/>
      <c r="D2350" s="181"/>
      <c r="E2350" s="183"/>
      <c r="F2350" s="183"/>
    </row>
    <row r="2351" spans="2:6">
      <c r="B2351" s="186"/>
      <c r="C2351" s="180"/>
      <c r="D2351" s="181"/>
      <c r="E2351" s="183"/>
      <c r="F2351" s="183"/>
    </row>
    <row r="2352" spans="2:6">
      <c r="B2352" s="186"/>
      <c r="C2352" s="180"/>
      <c r="D2352" s="181"/>
      <c r="E2352" s="183"/>
      <c r="F2352" s="183"/>
    </row>
    <row r="2353" spans="2:6">
      <c r="B2353" s="186"/>
      <c r="C2353" s="180"/>
      <c r="D2353" s="181"/>
      <c r="E2353" s="183"/>
      <c r="F2353" s="183"/>
    </row>
    <row r="2354" spans="2:6">
      <c r="B2354" s="186"/>
      <c r="C2354" s="180"/>
      <c r="D2354" s="181"/>
      <c r="E2354" s="183"/>
      <c r="F2354" s="183"/>
    </row>
    <row r="2355" spans="2:6">
      <c r="B2355" s="186"/>
      <c r="C2355" s="180"/>
      <c r="D2355" s="181"/>
      <c r="E2355" s="183"/>
      <c r="F2355" s="183"/>
    </row>
    <row r="2356" spans="2:6">
      <c r="B2356" s="186"/>
      <c r="C2356" s="180"/>
      <c r="D2356" s="181"/>
      <c r="E2356" s="183"/>
      <c r="F2356" s="183"/>
    </row>
    <row r="2357" spans="2:6">
      <c r="B2357" s="186"/>
      <c r="C2357" s="180"/>
      <c r="D2357" s="181"/>
      <c r="E2357" s="183"/>
      <c r="F2357" s="183"/>
    </row>
    <row r="2358" spans="2:6">
      <c r="B2358" s="186"/>
      <c r="C2358" s="180"/>
      <c r="D2358" s="181"/>
      <c r="E2358" s="183"/>
      <c r="F2358" s="183"/>
    </row>
    <row r="2359" spans="2:6">
      <c r="B2359" s="186"/>
      <c r="C2359" s="180"/>
      <c r="D2359" s="181"/>
      <c r="E2359" s="183"/>
      <c r="F2359" s="183"/>
    </row>
    <row r="2360" spans="2:6">
      <c r="B2360" s="186"/>
      <c r="C2360" s="180"/>
      <c r="D2360" s="181"/>
      <c r="E2360" s="183"/>
      <c r="F2360" s="183"/>
    </row>
    <row r="2361" spans="2:6">
      <c r="B2361" s="186"/>
      <c r="C2361" s="180"/>
      <c r="D2361" s="181"/>
      <c r="E2361" s="183"/>
      <c r="F2361" s="183"/>
    </row>
    <row r="2362" spans="2:6">
      <c r="B2362" s="186"/>
      <c r="C2362" s="180"/>
      <c r="D2362" s="181"/>
      <c r="E2362" s="183"/>
      <c r="F2362" s="183"/>
    </row>
    <row r="2363" spans="2:6">
      <c r="B2363" s="186"/>
      <c r="C2363" s="180"/>
      <c r="D2363" s="181"/>
      <c r="E2363" s="183"/>
      <c r="F2363" s="183"/>
    </row>
    <row r="2364" spans="2:6">
      <c r="B2364" s="186"/>
      <c r="C2364" s="180"/>
      <c r="D2364" s="181"/>
      <c r="E2364" s="183"/>
      <c r="F2364" s="183"/>
    </row>
    <row r="2365" spans="2:6">
      <c r="B2365" s="186"/>
      <c r="C2365" s="180"/>
      <c r="D2365" s="181"/>
      <c r="E2365" s="183"/>
      <c r="F2365" s="183"/>
    </row>
    <row r="2366" spans="2:6">
      <c r="B2366" s="186"/>
      <c r="C2366" s="180"/>
      <c r="D2366" s="181"/>
      <c r="E2366" s="183"/>
      <c r="F2366" s="183"/>
    </row>
    <row r="2367" spans="2:6">
      <c r="B2367" s="186"/>
      <c r="C2367" s="180"/>
      <c r="D2367" s="181"/>
      <c r="E2367" s="183"/>
      <c r="F2367" s="183"/>
    </row>
    <row r="2368" spans="2:6">
      <c r="B2368" s="186"/>
      <c r="C2368" s="180"/>
      <c r="D2368" s="181"/>
      <c r="E2368" s="183"/>
      <c r="F2368" s="183"/>
    </row>
    <row r="2369" spans="2:6">
      <c r="B2369" s="186"/>
      <c r="C2369" s="180"/>
      <c r="D2369" s="181"/>
      <c r="E2369" s="183"/>
      <c r="F2369" s="183"/>
    </row>
    <row r="2370" spans="2:6">
      <c r="B2370" s="186"/>
      <c r="C2370" s="180"/>
      <c r="D2370" s="181"/>
      <c r="E2370" s="183"/>
      <c r="F2370" s="183"/>
    </row>
    <row r="2371" spans="2:6">
      <c r="B2371" s="186"/>
      <c r="C2371" s="180"/>
      <c r="D2371" s="181"/>
      <c r="E2371" s="183"/>
      <c r="F2371" s="183"/>
    </row>
    <row r="2372" spans="2:6">
      <c r="B2372" s="186"/>
      <c r="C2372" s="180"/>
      <c r="D2372" s="181"/>
      <c r="E2372" s="183"/>
      <c r="F2372" s="183"/>
    </row>
    <row r="2373" spans="2:6">
      <c r="B2373" s="186"/>
      <c r="C2373" s="180"/>
      <c r="D2373" s="181"/>
      <c r="E2373" s="183"/>
      <c r="F2373" s="183"/>
    </row>
    <row r="2374" spans="2:6">
      <c r="B2374" s="186"/>
      <c r="C2374" s="180"/>
      <c r="D2374" s="181"/>
      <c r="E2374" s="183"/>
      <c r="F2374" s="183"/>
    </row>
    <row r="2375" spans="2:6">
      <c r="B2375" s="186"/>
      <c r="C2375" s="180"/>
      <c r="D2375" s="181"/>
      <c r="E2375" s="183"/>
      <c r="F2375" s="183"/>
    </row>
    <row r="2376" spans="2:6">
      <c r="B2376" s="186"/>
      <c r="C2376" s="180"/>
      <c r="D2376" s="181"/>
      <c r="E2376" s="183"/>
      <c r="F2376" s="183"/>
    </row>
    <row r="2377" spans="2:6">
      <c r="B2377" s="186"/>
      <c r="C2377" s="180"/>
      <c r="D2377" s="181"/>
      <c r="E2377" s="183"/>
      <c r="F2377" s="183"/>
    </row>
    <row r="2378" spans="2:6">
      <c r="B2378" s="186"/>
      <c r="C2378" s="180"/>
      <c r="D2378" s="181"/>
      <c r="E2378" s="183"/>
      <c r="F2378" s="183"/>
    </row>
    <row r="2379" spans="2:6">
      <c r="B2379" s="186"/>
      <c r="C2379" s="180"/>
      <c r="D2379" s="181"/>
      <c r="E2379" s="183"/>
      <c r="F2379" s="183"/>
    </row>
    <row r="2380" spans="2:6">
      <c r="B2380" s="186"/>
      <c r="C2380" s="180"/>
      <c r="D2380" s="181"/>
      <c r="E2380" s="183"/>
      <c r="F2380" s="183"/>
    </row>
    <row r="2381" spans="2:6">
      <c r="B2381" s="186"/>
      <c r="C2381" s="180"/>
      <c r="D2381" s="181"/>
      <c r="E2381" s="183"/>
      <c r="F2381" s="183"/>
    </row>
    <row r="2382" spans="2:6">
      <c r="B2382" s="186"/>
      <c r="C2382" s="180"/>
      <c r="D2382" s="181"/>
      <c r="E2382" s="183"/>
      <c r="F2382" s="183"/>
    </row>
    <row r="2383" spans="2:6">
      <c r="B2383" s="186"/>
      <c r="C2383" s="180"/>
      <c r="D2383" s="181"/>
      <c r="E2383" s="183"/>
      <c r="F2383" s="183"/>
    </row>
    <row r="2384" spans="2:6">
      <c r="B2384" s="186"/>
      <c r="C2384" s="180"/>
      <c r="D2384" s="181"/>
      <c r="E2384" s="183"/>
      <c r="F2384" s="183"/>
    </row>
    <row r="2385" spans="2:6">
      <c r="B2385" s="186"/>
      <c r="C2385" s="180"/>
      <c r="D2385" s="181"/>
      <c r="E2385" s="183"/>
      <c r="F2385" s="183"/>
    </row>
    <row r="2386" spans="2:6">
      <c r="B2386" s="186"/>
      <c r="C2386" s="180"/>
      <c r="D2386" s="181"/>
      <c r="E2386" s="183"/>
      <c r="F2386" s="183"/>
    </row>
    <row r="2387" spans="2:6">
      <c r="B2387" s="186"/>
      <c r="C2387" s="180"/>
      <c r="D2387" s="181"/>
      <c r="E2387" s="183"/>
      <c r="F2387" s="183"/>
    </row>
    <row r="2388" spans="2:6">
      <c r="B2388" s="186"/>
      <c r="C2388" s="180"/>
      <c r="D2388" s="181"/>
      <c r="E2388" s="183"/>
      <c r="F2388" s="183"/>
    </row>
    <row r="2389" spans="2:6">
      <c r="B2389" s="186"/>
      <c r="C2389" s="180"/>
      <c r="D2389" s="181"/>
      <c r="E2389" s="183"/>
      <c r="F2389" s="183"/>
    </row>
    <row r="2390" spans="2:6">
      <c r="B2390" s="186"/>
      <c r="C2390" s="180"/>
      <c r="D2390" s="181"/>
      <c r="E2390" s="183"/>
      <c r="F2390" s="183"/>
    </row>
    <row r="2391" spans="2:6">
      <c r="B2391" s="186"/>
      <c r="C2391" s="180"/>
      <c r="D2391" s="181"/>
      <c r="E2391" s="183"/>
      <c r="F2391" s="183"/>
    </row>
    <row r="2392" spans="2:6">
      <c r="B2392" s="186"/>
      <c r="C2392" s="180"/>
      <c r="D2392" s="181"/>
      <c r="E2392" s="183"/>
      <c r="F2392" s="183"/>
    </row>
    <row r="2393" spans="2:6">
      <c r="B2393" s="186"/>
      <c r="C2393" s="180"/>
      <c r="D2393" s="181"/>
      <c r="E2393" s="183"/>
      <c r="F2393" s="183"/>
    </row>
    <row r="2394" spans="2:6">
      <c r="B2394" s="186"/>
      <c r="C2394" s="180"/>
      <c r="D2394" s="181"/>
      <c r="E2394" s="183"/>
      <c r="F2394" s="183"/>
    </row>
    <row r="2395" spans="2:6">
      <c r="B2395" s="186"/>
      <c r="C2395" s="180"/>
      <c r="D2395" s="181"/>
      <c r="E2395" s="183"/>
      <c r="F2395" s="183"/>
    </row>
    <row r="2396" spans="2:6">
      <c r="B2396" s="186"/>
      <c r="C2396" s="180"/>
      <c r="D2396" s="181"/>
      <c r="E2396" s="183"/>
      <c r="F2396" s="183"/>
    </row>
    <row r="2397" spans="2:6">
      <c r="B2397" s="186"/>
      <c r="C2397" s="180"/>
      <c r="D2397" s="181"/>
      <c r="E2397" s="183"/>
      <c r="F2397" s="183"/>
    </row>
    <row r="2398" spans="2:6">
      <c r="B2398" s="186"/>
      <c r="C2398" s="180"/>
      <c r="D2398" s="181"/>
      <c r="E2398" s="183"/>
      <c r="F2398" s="183"/>
    </row>
    <row r="2399" spans="2:6">
      <c r="B2399" s="186"/>
      <c r="C2399" s="180"/>
      <c r="D2399" s="181"/>
      <c r="E2399" s="183"/>
      <c r="F2399" s="183"/>
    </row>
    <row r="2400" spans="2:6">
      <c r="B2400" s="186"/>
      <c r="C2400" s="180"/>
      <c r="D2400" s="181"/>
      <c r="E2400" s="183"/>
      <c r="F2400" s="183"/>
    </row>
    <row r="2401" spans="2:6">
      <c r="B2401" s="186"/>
      <c r="C2401" s="180"/>
      <c r="D2401" s="181"/>
      <c r="E2401" s="183"/>
      <c r="F2401" s="183"/>
    </row>
    <row r="2402" spans="2:6">
      <c r="B2402" s="186"/>
      <c r="C2402" s="180"/>
      <c r="D2402" s="181"/>
      <c r="E2402" s="183"/>
      <c r="F2402" s="183"/>
    </row>
    <row r="2403" spans="2:6">
      <c r="B2403" s="186"/>
      <c r="C2403" s="180"/>
      <c r="D2403" s="181"/>
      <c r="E2403" s="183"/>
      <c r="F2403" s="183"/>
    </row>
    <row r="2404" spans="2:6">
      <c r="B2404" s="186"/>
      <c r="C2404" s="180"/>
      <c r="D2404" s="181"/>
      <c r="E2404" s="183"/>
      <c r="F2404" s="183"/>
    </row>
    <row r="2405" spans="2:6">
      <c r="B2405" s="186"/>
      <c r="C2405" s="180"/>
      <c r="D2405" s="181"/>
      <c r="E2405" s="183"/>
      <c r="F2405" s="183"/>
    </row>
    <row r="2406" spans="2:6">
      <c r="B2406" s="186"/>
      <c r="C2406" s="180"/>
      <c r="D2406" s="181"/>
      <c r="E2406" s="183"/>
      <c r="F2406" s="183"/>
    </row>
    <row r="2407" spans="2:6">
      <c r="B2407" s="186"/>
      <c r="C2407" s="180"/>
      <c r="D2407" s="181"/>
      <c r="E2407" s="183"/>
      <c r="F2407" s="183"/>
    </row>
    <row r="2408" spans="2:6">
      <c r="B2408" s="186"/>
      <c r="C2408" s="180"/>
      <c r="D2408" s="181"/>
      <c r="E2408" s="183"/>
      <c r="F2408" s="183"/>
    </row>
    <row r="2409" spans="2:6">
      <c r="B2409" s="186"/>
      <c r="C2409" s="180"/>
      <c r="D2409" s="181"/>
      <c r="E2409" s="183"/>
      <c r="F2409" s="183"/>
    </row>
    <row r="2410" spans="2:6">
      <c r="B2410" s="186"/>
      <c r="C2410" s="180"/>
      <c r="D2410" s="181"/>
      <c r="E2410" s="183"/>
      <c r="F2410" s="183"/>
    </row>
    <row r="2411" spans="2:6">
      <c r="B2411" s="186"/>
      <c r="C2411" s="180"/>
      <c r="D2411" s="181"/>
      <c r="E2411" s="183"/>
      <c r="F2411" s="183"/>
    </row>
    <row r="2412" spans="2:6">
      <c r="B2412" s="186"/>
      <c r="C2412" s="180"/>
      <c r="D2412" s="181"/>
      <c r="E2412" s="183"/>
      <c r="F2412" s="183"/>
    </row>
    <row r="2413" spans="2:6">
      <c r="B2413" s="186"/>
      <c r="C2413" s="180"/>
      <c r="D2413" s="181"/>
      <c r="E2413" s="183"/>
      <c r="F2413" s="183"/>
    </row>
    <row r="2414" spans="2:6">
      <c r="B2414" s="186"/>
      <c r="C2414" s="180"/>
      <c r="D2414" s="181"/>
      <c r="E2414" s="183"/>
      <c r="F2414" s="183"/>
    </row>
    <row r="2415" spans="2:6">
      <c r="B2415" s="186"/>
      <c r="C2415" s="180"/>
      <c r="D2415" s="181"/>
      <c r="E2415" s="183"/>
      <c r="F2415" s="183"/>
    </row>
    <row r="2416" spans="2:6">
      <c r="B2416" s="186"/>
      <c r="C2416" s="180"/>
      <c r="D2416" s="181"/>
      <c r="E2416" s="183"/>
      <c r="F2416" s="183"/>
    </row>
    <row r="2417" spans="2:6">
      <c r="B2417" s="186"/>
      <c r="C2417" s="180"/>
      <c r="D2417" s="181"/>
      <c r="E2417" s="183"/>
      <c r="F2417" s="183"/>
    </row>
    <row r="2418" spans="2:6">
      <c r="B2418" s="186"/>
      <c r="C2418" s="180"/>
      <c r="D2418" s="181"/>
      <c r="E2418" s="183"/>
      <c r="F2418" s="183"/>
    </row>
    <row r="2419" spans="2:6">
      <c r="B2419" s="186"/>
      <c r="C2419" s="180"/>
      <c r="D2419" s="181"/>
      <c r="E2419" s="183"/>
      <c r="F2419" s="183"/>
    </row>
    <row r="2420" spans="2:6">
      <c r="B2420" s="186"/>
      <c r="C2420" s="180"/>
      <c r="D2420" s="181"/>
      <c r="E2420" s="183"/>
      <c r="F2420" s="183"/>
    </row>
    <row r="2421" spans="2:6">
      <c r="B2421" s="186"/>
      <c r="C2421" s="180"/>
      <c r="D2421" s="181"/>
      <c r="E2421" s="183"/>
      <c r="F2421" s="183"/>
    </row>
    <row r="2422" spans="2:6">
      <c r="B2422" s="186"/>
      <c r="C2422" s="180"/>
      <c r="D2422" s="181"/>
      <c r="E2422" s="183"/>
      <c r="F2422" s="183"/>
    </row>
    <row r="2423" spans="2:6">
      <c r="B2423" s="186"/>
      <c r="C2423" s="180"/>
      <c r="D2423" s="181"/>
      <c r="E2423" s="183"/>
      <c r="F2423" s="183"/>
    </row>
    <row r="2424" spans="2:6">
      <c r="B2424" s="186"/>
      <c r="C2424" s="180"/>
      <c r="D2424" s="181"/>
      <c r="E2424" s="183"/>
      <c r="F2424" s="183"/>
    </row>
    <row r="2425" spans="2:6">
      <c r="B2425" s="186"/>
      <c r="C2425" s="180"/>
      <c r="D2425" s="181"/>
      <c r="E2425" s="183"/>
      <c r="F2425" s="183"/>
    </row>
    <row r="2426" spans="2:6">
      <c r="B2426" s="186"/>
      <c r="C2426" s="180"/>
      <c r="D2426" s="181"/>
      <c r="E2426" s="183"/>
      <c r="F2426" s="183"/>
    </row>
    <row r="2427" spans="2:6">
      <c r="B2427" s="186"/>
      <c r="C2427" s="180"/>
      <c r="D2427" s="181"/>
      <c r="E2427" s="183"/>
      <c r="F2427" s="183"/>
    </row>
    <row r="2428" spans="2:6">
      <c r="B2428" s="186"/>
      <c r="C2428" s="180"/>
      <c r="D2428" s="181"/>
      <c r="E2428" s="183"/>
      <c r="F2428" s="183"/>
    </row>
    <row r="2429" spans="2:6">
      <c r="B2429" s="186"/>
      <c r="C2429" s="180"/>
      <c r="D2429" s="181"/>
      <c r="E2429" s="183"/>
      <c r="F2429" s="183"/>
    </row>
    <row r="2430" spans="2:6">
      <c r="B2430" s="186"/>
      <c r="C2430" s="180"/>
      <c r="D2430" s="181"/>
      <c r="E2430" s="183"/>
      <c r="F2430" s="183"/>
    </row>
    <row r="2431" spans="2:6">
      <c r="B2431" s="186"/>
      <c r="C2431" s="180"/>
      <c r="D2431" s="181"/>
      <c r="E2431" s="183"/>
      <c r="F2431" s="183"/>
    </row>
    <row r="2432" spans="2:6">
      <c r="B2432" s="186"/>
      <c r="C2432" s="180"/>
      <c r="D2432" s="181"/>
      <c r="E2432" s="183"/>
      <c r="F2432" s="183"/>
    </row>
    <row r="2433" spans="2:6">
      <c r="B2433" s="186"/>
      <c r="C2433" s="180"/>
      <c r="D2433" s="181"/>
      <c r="E2433" s="183"/>
      <c r="F2433" s="183"/>
    </row>
    <row r="2434" spans="2:6">
      <c r="B2434" s="186"/>
      <c r="C2434" s="180"/>
      <c r="D2434" s="181"/>
      <c r="E2434" s="183"/>
      <c r="F2434" s="183"/>
    </row>
    <row r="2435" spans="2:6">
      <c r="B2435" s="186"/>
      <c r="C2435" s="180"/>
      <c r="D2435" s="181"/>
      <c r="E2435" s="183"/>
      <c r="F2435" s="183"/>
    </row>
    <row r="2436" spans="2:6">
      <c r="B2436" s="186"/>
      <c r="C2436" s="180"/>
      <c r="D2436" s="181"/>
      <c r="E2436" s="183"/>
      <c r="F2436" s="183"/>
    </row>
    <row r="2437" spans="2:6">
      <c r="B2437" s="186"/>
      <c r="C2437" s="180"/>
      <c r="D2437" s="181"/>
      <c r="E2437" s="183"/>
      <c r="F2437" s="183"/>
    </row>
    <row r="2438" spans="2:6">
      <c r="B2438" s="186"/>
      <c r="C2438" s="180"/>
      <c r="D2438" s="181"/>
      <c r="E2438" s="183"/>
      <c r="F2438" s="183"/>
    </row>
    <row r="2439" spans="2:6">
      <c r="B2439" s="186"/>
      <c r="C2439" s="180"/>
      <c r="D2439" s="181"/>
      <c r="E2439" s="183"/>
      <c r="F2439" s="183"/>
    </row>
    <row r="2440" spans="2:6">
      <c r="B2440" s="186"/>
      <c r="C2440" s="180"/>
      <c r="D2440" s="181"/>
      <c r="E2440" s="183"/>
      <c r="F2440" s="183"/>
    </row>
    <row r="2441" spans="2:6">
      <c r="B2441" s="186"/>
      <c r="C2441" s="180"/>
      <c r="D2441" s="181"/>
      <c r="E2441" s="183"/>
      <c r="F2441" s="183"/>
    </row>
    <row r="2442" spans="2:6">
      <c r="B2442" s="186"/>
      <c r="C2442" s="180"/>
      <c r="D2442" s="181"/>
      <c r="E2442" s="183"/>
      <c r="F2442" s="183"/>
    </row>
    <row r="2443" spans="2:6">
      <c r="B2443" s="186"/>
      <c r="C2443" s="180"/>
      <c r="D2443" s="181"/>
      <c r="E2443" s="183"/>
      <c r="F2443" s="183"/>
    </row>
    <row r="2444" spans="2:6">
      <c r="B2444" s="186"/>
      <c r="C2444" s="180"/>
      <c r="D2444" s="181"/>
      <c r="E2444" s="183"/>
      <c r="F2444" s="183"/>
    </row>
    <row r="2445" spans="2:6">
      <c r="B2445" s="186"/>
      <c r="C2445" s="180"/>
      <c r="D2445" s="181"/>
      <c r="E2445" s="183"/>
      <c r="F2445" s="183"/>
    </row>
    <row r="2446" spans="2:6">
      <c r="B2446" s="186"/>
      <c r="C2446" s="180"/>
      <c r="D2446" s="181"/>
      <c r="E2446" s="183"/>
      <c r="F2446" s="183"/>
    </row>
    <row r="2447" spans="2:6">
      <c r="B2447" s="186"/>
      <c r="C2447" s="180"/>
      <c r="D2447" s="181"/>
      <c r="E2447" s="183"/>
      <c r="F2447" s="183"/>
    </row>
    <row r="2448" spans="2:6">
      <c r="B2448" s="186"/>
      <c r="C2448" s="180"/>
      <c r="D2448" s="181"/>
      <c r="E2448" s="183"/>
      <c r="F2448" s="183"/>
    </row>
    <row r="2449" spans="2:6">
      <c r="B2449" s="186"/>
      <c r="C2449" s="180"/>
      <c r="D2449" s="181"/>
      <c r="E2449" s="183"/>
      <c r="F2449" s="183"/>
    </row>
    <row r="2450" spans="2:6">
      <c r="B2450" s="186"/>
      <c r="C2450" s="180"/>
      <c r="D2450" s="181"/>
      <c r="E2450" s="183"/>
      <c r="F2450" s="183"/>
    </row>
    <row r="2451" spans="2:6">
      <c r="B2451" s="186"/>
      <c r="C2451" s="180"/>
      <c r="D2451" s="181"/>
      <c r="E2451" s="183"/>
      <c r="F2451" s="183"/>
    </row>
    <row r="2452" spans="2:6">
      <c r="B2452" s="186"/>
      <c r="C2452" s="180"/>
      <c r="D2452" s="181"/>
      <c r="E2452" s="183"/>
      <c r="F2452" s="183"/>
    </row>
    <row r="2453" spans="2:6">
      <c r="B2453" s="186"/>
      <c r="C2453" s="180"/>
      <c r="D2453" s="181"/>
      <c r="E2453" s="183"/>
      <c r="F2453" s="183"/>
    </row>
    <row r="2454" spans="2:6">
      <c r="B2454" s="186"/>
      <c r="C2454" s="180"/>
      <c r="D2454" s="181"/>
      <c r="E2454" s="183"/>
      <c r="F2454" s="183"/>
    </row>
    <row r="2455" spans="2:6">
      <c r="B2455" s="186"/>
      <c r="C2455" s="180"/>
      <c r="D2455" s="181"/>
      <c r="E2455" s="183"/>
      <c r="F2455" s="183"/>
    </row>
    <row r="2456" spans="2:6">
      <c r="B2456" s="186"/>
      <c r="C2456" s="180"/>
      <c r="D2456" s="181"/>
      <c r="E2456" s="183"/>
      <c r="F2456" s="183"/>
    </row>
    <row r="2457" spans="2:6">
      <c r="B2457" s="186"/>
      <c r="C2457" s="180"/>
      <c r="D2457" s="181"/>
      <c r="E2457" s="183"/>
      <c r="F2457" s="183"/>
    </row>
    <row r="2458" spans="2:6">
      <c r="B2458" s="186"/>
      <c r="C2458" s="180"/>
      <c r="D2458" s="181"/>
      <c r="E2458" s="183"/>
      <c r="F2458" s="183"/>
    </row>
    <row r="2459" spans="2:6">
      <c r="B2459" s="186"/>
      <c r="C2459" s="180"/>
      <c r="D2459" s="181"/>
      <c r="E2459" s="183"/>
      <c r="F2459" s="183"/>
    </row>
    <row r="2460" spans="2:6">
      <c r="B2460" s="186"/>
      <c r="C2460" s="180"/>
      <c r="D2460" s="181"/>
      <c r="E2460" s="183"/>
      <c r="F2460" s="183"/>
    </row>
    <row r="2461" spans="2:6">
      <c r="B2461" s="186"/>
      <c r="C2461" s="180"/>
      <c r="D2461" s="181"/>
      <c r="E2461" s="183"/>
      <c r="F2461" s="183"/>
    </row>
    <row r="2462" spans="2:6">
      <c r="B2462" s="186"/>
      <c r="C2462" s="180"/>
      <c r="D2462" s="181"/>
      <c r="E2462" s="183"/>
      <c r="F2462" s="183"/>
    </row>
    <row r="2463" spans="2:6">
      <c r="B2463" s="186"/>
      <c r="C2463" s="180"/>
      <c r="D2463" s="181"/>
      <c r="E2463" s="183"/>
      <c r="F2463" s="183"/>
    </row>
    <row r="2464" spans="2:6">
      <c r="B2464" s="186"/>
      <c r="C2464" s="180"/>
      <c r="D2464" s="181"/>
      <c r="E2464" s="183"/>
      <c r="F2464" s="183"/>
    </row>
    <row r="2465" spans="2:6">
      <c r="B2465" s="186"/>
      <c r="C2465" s="180"/>
      <c r="D2465" s="181"/>
      <c r="E2465" s="183"/>
      <c r="F2465" s="183"/>
    </row>
    <row r="2466" spans="2:6">
      <c r="B2466" s="186"/>
      <c r="C2466" s="180"/>
      <c r="D2466" s="181"/>
      <c r="E2466" s="183"/>
      <c r="F2466" s="183"/>
    </row>
    <row r="2467" spans="2:6">
      <c r="B2467" s="186"/>
      <c r="C2467" s="180"/>
      <c r="D2467" s="181"/>
      <c r="E2467" s="183"/>
      <c r="F2467" s="183"/>
    </row>
    <row r="2468" spans="2:6">
      <c r="B2468" s="186"/>
      <c r="C2468" s="180"/>
      <c r="D2468" s="181"/>
      <c r="E2468" s="183"/>
      <c r="F2468" s="183"/>
    </row>
    <row r="2469" spans="2:6">
      <c r="B2469" s="186"/>
      <c r="C2469" s="180"/>
      <c r="D2469" s="181"/>
      <c r="E2469" s="183"/>
      <c r="F2469" s="183"/>
    </row>
    <row r="2470" spans="2:6">
      <c r="B2470" s="186"/>
      <c r="C2470" s="180"/>
      <c r="D2470" s="181"/>
      <c r="E2470" s="183"/>
      <c r="F2470" s="183"/>
    </row>
    <row r="2471" spans="2:6">
      <c r="B2471" s="186"/>
      <c r="C2471" s="180"/>
      <c r="D2471" s="181"/>
      <c r="E2471" s="183"/>
      <c r="F2471" s="183"/>
    </row>
    <row r="2472" spans="2:6">
      <c r="B2472" s="186"/>
      <c r="C2472" s="180"/>
      <c r="D2472" s="181"/>
      <c r="E2472" s="183"/>
      <c r="F2472" s="183"/>
    </row>
    <row r="2473" spans="2:6">
      <c r="B2473" s="186"/>
      <c r="C2473" s="180"/>
      <c r="D2473" s="181"/>
      <c r="E2473" s="183"/>
      <c r="F2473" s="183"/>
    </row>
    <row r="2474" spans="2:6">
      <c r="B2474" s="186"/>
      <c r="C2474" s="180"/>
      <c r="D2474" s="181"/>
      <c r="E2474" s="183"/>
      <c r="F2474" s="183"/>
    </row>
    <row r="2475" spans="2:6">
      <c r="B2475" s="186"/>
      <c r="C2475" s="180"/>
      <c r="D2475" s="181"/>
      <c r="E2475" s="183"/>
      <c r="F2475" s="183"/>
    </row>
    <row r="2476" spans="2:6">
      <c r="B2476" s="186"/>
      <c r="C2476" s="180"/>
      <c r="D2476" s="181"/>
      <c r="E2476" s="183"/>
      <c r="F2476" s="183"/>
    </row>
    <row r="2477" spans="2:6">
      <c r="B2477" s="186"/>
      <c r="C2477" s="180"/>
      <c r="D2477" s="181"/>
      <c r="E2477" s="183"/>
      <c r="F2477" s="183"/>
    </row>
    <row r="2478" spans="2:6">
      <c r="B2478" s="186"/>
      <c r="C2478" s="180"/>
      <c r="D2478" s="181"/>
      <c r="E2478" s="183"/>
      <c r="F2478" s="183"/>
    </row>
    <row r="2479" spans="2:6">
      <c r="B2479" s="186"/>
      <c r="C2479" s="180"/>
      <c r="D2479" s="181"/>
      <c r="E2479" s="183"/>
      <c r="F2479" s="183"/>
    </row>
    <row r="2480" spans="2:6">
      <c r="B2480" s="186"/>
      <c r="C2480" s="180"/>
      <c r="D2480" s="181"/>
      <c r="E2480" s="183"/>
      <c r="F2480" s="183"/>
    </row>
    <row r="2481" spans="2:6">
      <c r="B2481" s="186"/>
      <c r="C2481" s="180"/>
      <c r="D2481" s="181"/>
      <c r="E2481" s="183"/>
      <c r="F2481" s="183"/>
    </row>
    <row r="2482" spans="2:6">
      <c r="B2482" s="186"/>
      <c r="C2482" s="180"/>
      <c r="D2482" s="181"/>
      <c r="E2482" s="183"/>
      <c r="F2482" s="183"/>
    </row>
    <row r="2483" spans="2:6">
      <c r="B2483" s="186"/>
      <c r="C2483" s="180"/>
      <c r="D2483" s="181"/>
      <c r="E2483" s="183"/>
      <c r="F2483" s="183"/>
    </row>
    <row r="2484" spans="2:6">
      <c r="B2484" s="186"/>
      <c r="C2484" s="180"/>
      <c r="D2484" s="181"/>
      <c r="E2484" s="183"/>
      <c r="F2484" s="183"/>
    </row>
    <row r="2485" spans="2:6">
      <c r="B2485" s="186"/>
      <c r="C2485" s="180"/>
      <c r="D2485" s="181"/>
      <c r="E2485" s="183"/>
      <c r="F2485" s="183"/>
    </row>
    <row r="2486" spans="2:6">
      <c r="B2486" s="186"/>
      <c r="C2486" s="180"/>
      <c r="D2486" s="181"/>
      <c r="E2486" s="183"/>
      <c r="F2486" s="183"/>
    </row>
    <row r="2487" spans="2:6">
      <c r="B2487" s="186"/>
      <c r="C2487" s="180"/>
      <c r="D2487" s="181"/>
      <c r="E2487" s="183"/>
      <c r="F2487" s="183"/>
    </row>
    <row r="2488" spans="2:6">
      <c r="B2488" s="186"/>
      <c r="C2488" s="180"/>
      <c r="D2488" s="181"/>
      <c r="E2488" s="183"/>
      <c r="F2488" s="183"/>
    </row>
    <row r="2489" spans="2:6">
      <c r="B2489" s="186"/>
      <c r="C2489" s="180"/>
      <c r="D2489" s="181"/>
      <c r="E2489" s="183"/>
      <c r="F2489" s="183"/>
    </row>
    <row r="2490" spans="2:6">
      <c r="B2490" s="186"/>
      <c r="C2490" s="180"/>
      <c r="D2490" s="181"/>
      <c r="E2490" s="183"/>
      <c r="F2490" s="183"/>
    </row>
    <row r="2491" spans="2:6">
      <c r="B2491" s="186"/>
      <c r="C2491" s="180"/>
      <c r="D2491" s="181"/>
      <c r="E2491" s="183"/>
      <c r="F2491" s="183"/>
    </row>
    <row r="2492" spans="2:6">
      <c r="B2492" s="186"/>
      <c r="C2492" s="180"/>
      <c r="D2492" s="181"/>
      <c r="E2492" s="183"/>
      <c r="F2492" s="183"/>
    </row>
    <row r="2493" spans="2:6">
      <c r="B2493" s="186"/>
      <c r="C2493" s="180"/>
      <c r="D2493" s="181"/>
      <c r="E2493" s="183"/>
      <c r="F2493" s="183"/>
    </row>
    <row r="2494" spans="2:6">
      <c r="B2494" s="186"/>
      <c r="C2494" s="180"/>
      <c r="D2494" s="181"/>
      <c r="E2494" s="183"/>
      <c r="F2494" s="183"/>
    </row>
    <row r="2495" spans="2:6">
      <c r="B2495" s="186"/>
      <c r="C2495" s="180"/>
      <c r="D2495" s="181"/>
      <c r="E2495" s="183"/>
      <c r="F2495" s="183"/>
    </row>
    <row r="2496" spans="2:6">
      <c r="B2496" s="186"/>
      <c r="C2496" s="180"/>
      <c r="D2496" s="181"/>
      <c r="E2496" s="183"/>
      <c r="F2496" s="183"/>
    </row>
    <row r="2497" spans="2:6">
      <c r="B2497" s="186"/>
      <c r="C2497" s="180"/>
      <c r="D2497" s="181"/>
      <c r="E2497" s="183"/>
      <c r="F2497" s="183"/>
    </row>
    <row r="2498" spans="2:6">
      <c r="B2498" s="186"/>
      <c r="C2498" s="180"/>
      <c r="D2498" s="181"/>
      <c r="E2498" s="183"/>
      <c r="F2498" s="183"/>
    </row>
    <row r="2499" spans="2:6">
      <c r="B2499" s="186"/>
      <c r="C2499" s="180"/>
      <c r="D2499" s="181"/>
      <c r="E2499" s="183"/>
      <c r="F2499" s="183"/>
    </row>
    <row r="2500" spans="2:6">
      <c r="B2500" s="186"/>
      <c r="C2500" s="180"/>
      <c r="D2500" s="181"/>
      <c r="E2500" s="183"/>
      <c r="F2500" s="183"/>
    </row>
    <row r="2501" spans="2:6">
      <c r="B2501" s="186"/>
      <c r="C2501" s="180"/>
      <c r="D2501" s="181"/>
      <c r="E2501" s="183"/>
      <c r="F2501" s="183"/>
    </row>
    <row r="2502" spans="2:6">
      <c r="B2502" s="186"/>
      <c r="C2502" s="180"/>
      <c r="D2502" s="181"/>
      <c r="E2502" s="183"/>
      <c r="F2502" s="183"/>
    </row>
    <row r="2503" spans="2:6">
      <c r="B2503" s="186"/>
      <c r="C2503" s="180"/>
      <c r="D2503" s="181"/>
      <c r="E2503" s="183"/>
      <c r="F2503" s="183"/>
    </row>
    <row r="2504" spans="2:6">
      <c r="B2504" s="186"/>
      <c r="C2504" s="180"/>
      <c r="D2504" s="181"/>
      <c r="E2504" s="183"/>
      <c r="F2504" s="183"/>
    </row>
    <row r="2505" spans="2:6">
      <c r="B2505" s="186"/>
      <c r="C2505" s="180"/>
      <c r="D2505" s="181"/>
      <c r="E2505" s="183"/>
      <c r="F2505" s="183"/>
    </row>
    <row r="2506" spans="2:6">
      <c r="B2506" s="186"/>
      <c r="C2506" s="180"/>
      <c r="D2506" s="181"/>
      <c r="E2506" s="183"/>
      <c r="F2506" s="183"/>
    </row>
    <row r="2507" spans="2:6">
      <c r="B2507" s="186"/>
      <c r="C2507" s="180"/>
      <c r="D2507" s="181"/>
      <c r="E2507" s="183"/>
      <c r="F2507" s="183"/>
    </row>
    <row r="2508" spans="2:6">
      <c r="B2508" s="186"/>
      <c r="C2508" s="180"/>
      <c r="D2508" s="181"/>
      <c r="E2508" s="183"/>
      <c r="F2508" s="183"/>
    </row>
    <row r="2509" spans="2:6">
      <c r="B2509" s="186"/>
      <c r="C2509" s="180"/>
      <c r="D2509" s="181"/>
      <c r="E2509" s="183"/>
      <c r="F2509" s="183"/>
    </row>
    <row r="2510" spans="2:6">
      <c r="B2510" s="186"/>
      <c r="C2510" s="180"/>
      <c r="D2510" s="181"/>
      <c r="E2510" s="183"/>
      <c r="F2510" s="183"/>
    </row>
    <row r="2511" spans="2:6">
      <c r="B2511" s="186"/>
      <c r="C2511" s="180"/>
      <c r="D2511" s="181"/>
      <c r="E2511" s="183"/>
      <c r="F2511" s="183"/>
    </row>
    <row r="2512" spans="2:6">
      <c r="B2512" s="186"/>
      <c r="C2512" s="180"/>
      <c r="D2512" s="181"/>
      <c r="E2512" s="183"/>
      <c r="F2512" s="183"/>
    </row>
    <row r="2513" spans="2:6">
      <c r="B2513" s="186"/>
      <c r="C2513" s="180"/>
      <c r="D2513" s="181"/>
      <c r="E2513" s="183"/>
      <c r="F2513" s="183"/>
    </row>
    <row r="2514" spans="2:6">
      <c r="B2514" s="186"/>
      <c r="C2514" s="180"/>
      <c r="D2514" s="181"/>
      <c r="E2514" s="183"/>
      <c r="F2514" s="183"/>
    </row>
    <row r="2515" spans="2:6">
      <c r="B2515" s="186"/>
      <c r="C2515" s="180"/>
      <c r="D2515" s="181"/>
      <c r="E2515" s="183"/>
      <c r="F2515" s="183"/>
    </row>
    <row r="2516" spans="2:6">
      <c r="B2516" s="186"/>
      <c r="C2516" s="180"/>
      <c r="D2516" s="181"/>
      <c r="E2516" s="183"/>
      <c r="F2516" s="183"/>
    </row>
    <row r="2517" spans="2:6">
      <c r="B2517" s="186"/>
      <c r="C2517" s="180"/>
      <c r="D2517" s="181"/>
      <c r="E2517" s="183"/>
      <c r="F2517" s="183"/>
    </row>
    <row r="2518" spans="2:6">
      <c r="B2518" s="186"/>
      <c r="C2518" s="180"/>
      <c r="D2518" s="181"/>
      <c r="E2518" s="183"/>
      <c r="F2518" s="183"/>
    </row>
    <row r="2519" spans="2:6">
      <c r="B2519" s="186"/>
      <c r="C2519" s="180"/>
      <c r="D2519" s="181"/>
      <c r="E2519" s="183"/>
      <c r="F2519" s="183"/>
    </row>
    <row r="2520" spans="2:6">
      <c r="B2520" s="186"/>
      <c r="C2520" s="180"/>
      <c r="D2520" s="181"/>
      <c r="E2520" s="183"/>
      <c r="F2520" s="183"/>
    </row>
    <row r="2521" spans="2:6">
      <c r="B2521" s="186"/>
      <c r="C2521" s="180"/>
      <c r="D2521" s="181"/>
      <c r="E2521" s="183"/>
      <c r="F2521" s="183"/>
    </row>
    <row r="2522" spans="2:6">
      <c r="B2522" s="186"/>
      <c r="C2522" s="180"/>
      <c r="D2522" s="181"/>
      <c r="E2522" s="183"/>
      <c r="F2522" s="183"/>
    </row>
    <row r="2523" spans="2:6">
      <c r="B2523" s="186"/>
      <c r="C2523" s="180"/>
      <c r="D2523" s="181"/>
      <c r="E2523" s="183"/>
      <c r="F2523" s="183"/>
    </row>
    <row r="2524" spans="2:6">
      <c r="B2524" s="186"/>
      <c r="C2524" s="180"/>
      <c r="D2524" s="181"/>
      <c r="E2524" s="183"/>
      <c r="F2524" s="183"/>
    </row>
    <row r="2525" spans="2:6">
      <c r="B2525" s="186"/>
      <c r="C2525" s="180"/>
      <c r="D2525" s="181"/>
      <c r="E2525" s="183"/>
      <c r="F2525" s="183"/>
    </row>
    <row r="2526" spans="2:6">
      <c r="B2526" s="186"/>
      <c r="C2526" s="180"/>
      <c r="D2526" s="181"/>
      <c r="E2526" s="183"/>
      <c r="F2526" s="183"/>
    </row>
    <row r="2527" spans="2:6">
      <c r="B2527" s="186"/>
      <c r="C2527" s="180"/>
      <c r="D2527" s="181"/>
      <c r="E2527" s="183"/>
      <c r="F2527" s="183"/>
    </row>
    <row r="2528" spans="2:6">
      <c r="B2528" s="186"/>
      <c r="C2528" s="180"/>
      <c r="D2528" s="181"/>
      <c r="E2528" s="183"/>
      <c r="F2528" s="183"/>
    </row>
    <row r="2529" spans="2:6">
      <c r="B2529" s="186"/>
      <c r="C2529" s="180"/>
      <c r="D2529" s="181"/>
      <c r="E2529" s="183"/>
      <c r="F2529" s="183"/>
    </row>
    <row r="2530" spans="2:6">
      <c r="B2530" s="186"/>
      <c r="C2530" s="180"/>
      <c r="D2530" s="181"/>
      <c r="E2530" s="183"/>
      <c r="F2530" s="183"/>
    </row>
    <row r="2531" spans="2:6">
      <c r="B2531" s="186"/>
      <c r="C2531" s="180"/>
      <c r="D2531" s="181"/>
      <c r="E2531" s="183"/>
      <c r="F2531" s="183"/>
    </row>
    <row r="2532" spans="2:6">
      <c r="B2532" s="186"/>
      <c r="C2532" s="180"/>
      <c r="D2532" s="181"/>
      <c r="E2532" s="183"/>
      <c r="F2532" s="183"/>
    </row>
    <row r="2533" spans="2:6">
      <c r="B2533" s="186"/>
      <c r="C2533" s="180"/>
      <c r="D2533" s="181"/>
      <c r="E2533" s="183"/>
      <c r="F2533" s="183"/>
    </row>
    <row r="2534" spans="2:6">
      <c r="B2534" s="186"/>
      <c r="C2534" s="180"/>
      <c r="D2534" s="181"/>
      <c r="E2534" s="183"/>
      <c r="F2534" s="183"/>
    </row>
    <row r="2535" spans="2:6">
      <c r="B2535" s="186"/>
      <c r="C2535" s="180"/>
      <c r="D2535" s="181"/>
      <c r="E2535" s="183"/>
      <c r="F2535" s="183"/>
    </row>
    <row r="2536" spans="2:6">
      <c r="B2536" s="186"/>
      <c r="C2536" s="180"/>
      <c r="D2536" s="181"/>
      <c r="E2536" s="183"/>
      <c r="F2536" s="183"/>
    </row>
    <row r="2537" spans="2:6">
      <c r="B2537" s="186"/>
      <c r="C2537" s="180"/>
      <c r="D2537" s="181"/>
      <c r="E2537" s="183"/>
      <c r="F2537" s="183"/>
    </row>
    <row r="2538" spans="2:6">
      <c r="B2538" s="186"/>
      <c r="C2538" s="180"/>
      <c r="D2538" s="181"/>
      <c r="E2538" s="183"/>
      <c r="F2538" s="183"/>
    </row>
    <row r="2539" spans="2:6">
      <c r="B2539" s="186"/>
      <c r="C2539" s="180"/>
      <c r="D2539" s="181"/>
      <c r="E2539" s="183"/>
      <c r="F2539" s="183"/>
    </row>
    <row r="2540" spans="2:6">
      <c r="B2540" s="186"/>
      <c r="C2540" s="180"/>
      <c r="D2540" s="181"/>
      <c r="E2540" s="183"/>
      <c r="F2540" s="183"/>
    </row>
    <row r="2541" spans="2:6">
      <c r="B2541" s="186"/>
      <c r="C2541" s="180"/>
      <c r="D2541" s="181"/>
      <c r="E2541" s="183"/>
      <c r="F2541" s="183"/>
    </row>
    <row r="2542" spans="2:6">
      <c r="B2542" s="186"/>
      <c r="C2542" s="180"/>
      <c r="D2542" s="181"/>
      <c r="E2542" s="183"/>
      <c r="F2542" s="183"/>
    </row>
    <row r="2543" spans="2:6">
      <c r="B2543" s="186"/>
      <c r="C2543" s="180"/>
      <c r="D2543" s="181"/>
      <c r="E2543" s="183"/>
      <c r="F2543" s="183"/>
    </row>
    <row r="2544" spans="2:6">
      <c r="B2544" s="186"/>
      <c r="C2544" s="180"/>
      <c r="D2544" s="181"/>
      <c r="E2544" s="183"/>
      <c r="F2544" s="183"/>
    </row>
    <row r="2545" spans="2:6">
      <c r="B2545" s="186"/>
      <c r="C2545" s="180"/>
      <c r="D2545" s="181"/>
      <c r="E2545" s="183"/>
      <c r="F2545" s="183"/>
    </row>
    <row r="2546" spans="2:6">
      <c r="B2546" s="186"/>
      <c r="C2546" s="180"/>
      <c r="D2546" s="181"/>
      <c r="E2546" s="183"/>
      <c r="F2546" s="183"/>
    </row>
    <row r="2547" spans="2:6">
      <c r="B2547" s="186"/>
      <c r="C2547" s="180"/>
      <c r="D2547" s="181"/>
      <c r="E2547" s="183"/>
      <c r="F2547" s="183"/>
    </row>
    <row r="2548" spans="2:6">
      <c r="B2548" s="186"/>
      <c r="C2548" s="180"/>
      <c r="D2548" s="181"/>
      <c r="E2548" s="183"/>
      <c r="F2548" s="183"/>
    </row>
    <row r="2549" spans="2:6">
      <c r="B2549" s="186"/>
      <c r="C2549" s="180"/>
      <c r="D2549" s="181"/>
      <c r="E2549" s="183"/>
      <c r="F2549" s="183"/>
    </row>
    <row r="2550" spans="2:6">
      <c r="B2550" s="186"/>
      <c r="C2550" s="180"/>
      <c r="D2550" s="181"/>
      <c r="E2550" s="183"/>
      <c r="F2550" s="183"/>
    </row>
    <row r="2551" spans="2:6">
      <c r="B2551" s="186"/>
      <c r="C2551" s="180"/>
      <c r="D2551" s="181"/>
      <c r="E2551" s="183"/>
      <c r="F2551" s="183"/>
    </row>
    <row r="2552" spans="2:6">
      <c r="B2552" s="186"/>
      <c r="C2552" s="180"/>
      <c r="D2552" s="181"/>
      <c r="E2552" s="183"/>
      <c r="F2552" s="183"/>
    </row>
    <row r="2553" spans="2:6">
      <c r="B2553" s="186"/>
      <c r="C2553" s="180"/>
      <c r="D2553" s="181"/>
      <c r="E2553" s="183"/>
      <c r="F2553" s="183"/>
    </row>
    <row r="2554" spans="2:6">
      <c r="B2554" s="186"/>
      <c r="C2554" s="180"/>
      <c r="D2554" s="181"/>
      <c r="E2554" s="183"/>
      <c r="F2554" s="183"/>
    </row>
    <row r="2555" spans="2:6">
      <c r="B2555" s="186"/>
      <c r="C2555" s="180"/>
      <c r="D2555" s="181"/>
      <c r="E2555" s="183"/>
      <c r="F2555" s="183"/>
    </row>
    <row r="2556" spans="2:6">
      <c r="B2556" s="186"/>
      <c r="C2556" s="180"/>
      <c r="D2556" s="181"/>
      <c r="E2556" s="183"/>
      <c r="F2556" s="183"/>
    </row>
    <row r="2557" spans="2:6">
      <c r="B2557" s="186"/>
      <c r="C2557" s="180"/>
      <c r="D2557" s="181"/>
      <c r="E2557" s="183"/>
      <c r="F2557" s="183"/>
    </row>
    <row r="2558" spans="2:6">
      <c r="B2558" s="186"/>
      <c r="C2558" s="180"/>
      <c r="D2558" s="181"/>
      <c r="E2558" s="183"/>
      <c r="F2558" s="183"/>
    </row>
    <row r="2559" spans="2:6">
      <c r="B2559" s="186"/>
      <c r="C2559" s="180"/>
      <c r="D2559" s="181"/>
      <c r="E2559" s="183"/>
      <c r="F2559" s="183"/>
    </row>
    <row r="2560" spans="2:6">
      <c r="B2560" s="186"/>
      <c r="C2560" s="180"/>
      <c r="D2560" s="181"/>
      <c r="E2560" s="183"/>
      <c r="F2560" s="183"/>
    </row>
    <row r="2561" spans="2:6">
      <c r="B2561" s="186"/>
      <c r="C2561" s="180"/>
      <c r="D2561" s="181"/>
      <c r="E2561" s="183"/>
      <c r="F2561" s="183"/>
    </row>
    <row r="2562" spans="2:6">
      <c r="B2562" s="186"/>
      <c r="C2562" s="180"/>
      <c r="D2562" s="181"/>
      <c r="E2562" s="183"/>
      <c r="F2562" s="183"/>
    </row>
    <row r="2563" spans="2:6">
      <c r="B2563" s="186"/>
      <c r="C2563" s="180"/>
      <c r="D2563" s="181"/>
      <c r="E2563" s="183"/>
      <c r="F2563" s="183"/>
    </row>
    <row r="2564" spans="2:6">
      <c r="B2564" s="186"/>
      <c r="C2564" s="180"/>
      <c r="D2564" s="181"/>
      <c r="E2564" s="183"/>
      <c r="F2564" s="183"/>
    </row>
    <row r="2565" spans="2:6">
      <c r="B2565" s="186"/>
      <c r="C2565" s="180"/>
      <c r="D2565" s="181"/>
      <c r="E2565" s="183"/>
      <c r="F2565" s="183"/>
    </row>
    <row r="2566" spans="2:6">
      <c r="B2566" s="186"/>
      <c r="C2566" s="180"/>
      <c r="D2566" s="181"/>
      <c r="E2566" s="183"/>
      <c r="F2566" s="183"/>
    </row>
    <row r="2567" spans="2:6">
      <c r="B2567" s="186"/>
      <c r="C2567" s="180"/>
      <c r="D2567" s="181"/>
      <c r="E2567" s="183"/>
      <c r="F2567" s="183"/>
    </row>
    <row r="2568" spans="2:6">
      <c r="B2568" s="186"/>
      <c r="C2568" s="180"/>
      <c r="D2568" s="181"/>
      <c r="E2568" s="183"/>
      <c r="F2568" s="183"/>
    </row>
    <row r="2569" spans="2:6">
      <c r="B2569" s="186"/>
      <c r="C2569" s="180"/>
      <c r="D2569" s="181"/>
      <c r="E2569" s="183"/>
      <c r="F2569" s="183"/>
    </row>
    <row r="2570" spans="2:6">
      <c r="B2570" s="186"/>
      <c r="C2570" s="180"/>
      <c r="D2570" s="181"/>
      <c r="E2570" s="183"/>
      <c r="F2570" s="183"/>
    </row>
    <row r="2571" spans="2:6">
      <c r="B2571" s="186"/>
      <c r="C2571" s="180"/>
      <c r="D2571" s="181"/>
      <c r="E2571" s="183"/>
      <c r="F2571" s="183"/>
    </row>
    <row r="2572" spans="2:6">
      <c r="B2572" s="186"/>
      <c r="C2572" s="180"/>
      <c r="D2572" s="181"/>
      <c r="E2572" s="183"/>
      <c r="F2572" s="183"/>
    </row>
    <row r="2573" spans="2:6">
      <c r="B2573" s="186"/>
      <c r="C2573" s="180"/>
      <c r="D2573" s="181"/>
      <c r="E2573" s="183"/>
      <c r="F2573" s="183"/>
    </row>
    <row r="2574" spans="2:6">
      <c r="B2574" s="186"/>
      <c r="C2574" s="180"/>
      <c r="D2574" s="181"/>
      <c r="E2574" s="183"/>
      <c r="F2574" s="183"/>
    </row>
    <row r="2575" spans="2:6">
      <c r="B2575" s="186"/>
      <c r="C2575" s="180"/>
      <c r="D2575" s="181"/>
      <c r="E2575" s="183"/>
      <c r="F2575" s="183"/>
    </row>
    <row r="2576" spans="2:6">
      <c r="B2576" s="186"/>
      <c r="C2576" s="180"/>
      <c r="D2576" s="181"/>
      <c r="E2576" s="183"/>
      <c r="F2576" s="183"/>
    </row>
    <row r="2577" spans="2:6">
      <c r="B2577" s="186"/>
      <c r="C2577" s="180"/>
      <c r="D2577" s="181"/>
      <c r="E2577" s="183"/>
      <c r="F2577" s="183"/>
    </row>
    <row r="2578" spans="2:6">
      <c r="B2578" s="186"/>
      <c r="C2578" s="180"/>
      <c r="D2578" s="181"/>
      <c r="E2578" s="183"/>
      <c r="F2578" s="183"/>
    </row>
    <row r="2579" spans="2:6">
      <c r="B2579" s="186"/>
      <c r="C2579" s="180"/>
      <c r="D2579" s="181"/>
      <c r="E2579" s="183"/>
      <c r="F2579" s="183"/>
    </row>
    <row r="2580" spans="2:6">
      <c r="B2580" s="186"/>
      <c r="C2580" s="180"/>
      <c r="D2580" s="181"/>
      <c r="E2580" s="183"/>
      <c r="F2580" s="183"/>
    </row>
    <row r="2581" spans="2:6">
      <c r="B2581" s="186"/>
      <c r="C2581" s="180"/>
      <c r="D2581" s="181"/>
      <c r="E2581" s="183"/>
      <c r="F2581" s="183"/>
    </row>
    <row r="2582" spans="2:6">
      <c r="B2582" s="186"/>
      <c r="C2582" s="180"/>
      <c r="D2582" s="181"/>
      <c r="E2582" s="183"/>
      <c r="F2582" s="183"/>
    </row>
    <row r="2583" spans="2:6">
      <c r="B2583" s="186"/>
      <c r="C2583" s="180"/>
      <c r="D2583" s="181"/>
      <c r="E2583" s="183"/>
      <c r="F2583" s="183"/>
    </row>
    <row r="2584" spans="2:6">
      <c r="B2584" s="186"/>
      <c r="C2584" s="180"/>
      <c r="D2584" s="181"/>
      <c r="E2584" s="183"/>
      <c r="F2584" s="183"/>
    </row>
    <row r="2585" spans="2:6">
      <c r="B2585" s="186"/>
      <c r="C2585" s="180"/>
      <c r="D2585" s="181"/>
      <c r="E2585" s="183"/>
      <c r="F2585" s="183"/>
    </row>
    <row r="2586" spans="2:6">
      <c r="B2586" s="186"/>
      <c r="C2586" s="180"/>
      <c r="D2586" s="181"/>
      <c r="E2586" s="183"/>
      <c r="F2586" s="183"/>
    </row>
    <row r="2587" spans="2:6">
      <c r="B2587" s="186"/>
      <c r="C2587" s="180"/>
      <c r="D2587" s="181"/>
      <c r="E2587" s="183"/>
      <c r="F2587" s="183"/>
    </row>
    <row r="2588" spans="2:6">
      <c r="B2588" s="186"/>
      <c r="C2588" s="180"/>
      <c r="D2588" s="181"/>
      <c r="E2588" s="183"/>
      <c r="F2588" s="183"/>
    </row>
    <row r="2589" spans="2:6">
      <c r="B2589" s="186"/>
      <c r="C2589" s="180"/>
      <c r="D2589" s="181"/>
      <c r="E2589" s="183"/>
      <c r="F2589" s="183"/>
    </row>
    <row r="2590" spans="2:6">
      <c r="B2590" s="186"/>
      <c r="C2590" s="180"/>
      <c r="D2590" s="181"/>
      <c r="E2590" s="183"/>
      <c r="F2590" s="183"/>
    </row>
    <row r="2591" spans="2:6">
      <c r="B2591" s="186"/>
      <c r="C2591" s="180"/>
      <c r="D2591" s="181"/>
      <c r="E2591" s="183"/>
      <c r="F2591" s="183"/>
    </row>
    <row r="2592" spans="2:6">
      <c r="B2592" s="186"/>
      <c r="C2592" s="180"/>
      <c r="D2592" s="181"/>
      <c r="E2592" s="183"/>
      <c r="F2592" s="183"/>
    </row>
    <row r="2593" spans="2:6">
      <c r="B2593" s="186"/>
      <c r="C2593" s="180"/>
      <c r="D2593" s="181"/>
      <c r="E2593" s="183"/>
      <c r="F2593" s="183"/>
    </row>
    <row r="2594" spans="2:6">
      <c r="B2594" s="186"/>
      <c r="C2594" s="180"/>
      <c r="D2594" s="181"/>
      <c r="E2594" s="183"/>
      <c r="F2594" s="183"/>
    </row>
    <row r="2595" spans="2:6">
      <c r="B2595" s="186"/>
      <c r="C2595" s="180"/>
      <c r="D2595" s="181"/>
      <c r="E2595" s="183"/>
      <c r="F2595" s="183"/>
    </row>
    <row r="2596" spans="2:6">
      <c r="B2596" s="186"/>
      <c r="C2596" s="180"/>
      <c r="D2596" s="181"/>
      <c r="E2596" s="183"/>
      <c r="F2596" s="183"/>
    </row>
    <row r="2597" spans="2:6">
      <c r="B2597" s="186"/>
      <c r="C2597" s="180"/>
      <c r="D2597" s="181"/>
      <c r="E2597" s="183"/>
      <c r="F2597" s="183"/>
    </row>
    <row r="2598" spans="2:6">
      <c r="B2598" s="186"/>
      <c r="C2598" s="180"/>
      <c r="D2598" s="181"/>
      <c r="E2598" s="183"/>
      <c r="F2598" s="183"/>
    </row>
    <row r="2599" spans="2:6">
      <c r="B2599" s="186"/>
      <c r="C2599" s="180"/>
      <c r="D2599" s="181"/>
      <c r="E2599" s="183"/>
      <c r="F2599" s="183"/>
    </row>
    <row r="2600" spans="2:6">
      <c r="B2600" s="186"/>
      <c r="C2600" s="180"/>
      <c r="D2600" s="181"/>
      <c r="E2600" s="183"/>
      <c r="F2600" s="183"/>
    </row>
    <row r="2601" spans="2:6">
      <c r="B2601" s="186"/>
      <c r="C2601" s="180"/>
      <c r="D2601" s="181"/>
      <c r="E2601" s="183"/>
      <c r="F2601" s="183"/>
    </row>
    <row r="2602" spans="2:6">
      <c r="B2602" s="186"/>
      <c r="C2602" s="180"/>
      <c r="D2602" s="181"/>
      <c r="E2602" s="183"/>
      <c r="F2602" s="183"/>
    </row>
    <row r="2603" spans="2:6">
      <c r="B2603" s="186"/>
      <c r="C2603" s="180"/>
      <c r="D2603" s="181"/>
      <c r="E2603" s="183"/>
      <c r="F2603" s="183"/>
    </row>
    <row r="2604" spans="2:6">
      <c r="B2604" s="186"/>
      <c r="C2604" s="180"/>
      <c r="D2604" s="181"/>
      <c r="E2604" s="183"/>
      <c r="F2604" s="183"/>
    </row>
    <row r="2605" spans="2:6">
      <c r="B2605" s="186"/>
      <c r="C2605" s="180"/>
      <c r="D2605" s="181"/>
      <c r="E2605" s="183"/>
      <c r="F2605" s="183"/>
    </row>
    <row r="2606" spans="2:6">
      <c r="B2606" s="186"/>
      <c r="C2606" s="180"/>
      <c r="D2606" s="181"/>
      <c r="E2606" s="183"/>
      <c r="F2606" s="183"/>
    </row>
    <row r="2607" spans="2:6">
      <c r="B2607" s="186"/>
      <c r="C2607" s="180"/>
      <c r="D2607" s="181"/>
      <c r="E2607" s="183"/>
      <c r="F2607" s="183"/>
    </row>
    <row r="2608" spans="2:6">
      <c r="B2608" s="186"/>
      <c r="C2608" s="180"/>
      <c r="D2608" s="181"/>
      <c r="E2608" s="183"/>
      <c r="F2608" s="183"/>
    </row>
    <row r="2609" spans="2:6">
      <c r="B2609" s="186"/>
      <c r="C2609" s="180"/>
      <c r="D2609" s="181"/>
      <c r="E2609" s="183"/>
      <c r="F2609" s="183"/>
    </row>
    <row r="2610" spans="2:6">
      <c r="B2610" s="186"/>
      <c r="C2610" s="180"/>
      <c r="D2610" s="181"/>
      <c r="E2610" s="183"/>
      <c r="F2610" s="183"/>
    </row>
    <row r="2611" spans="2:6">
      <c r="B2611" s="186"/>
      <c r="C2611" s="180"/>
      <c r="D2611" s="181"/>
      <c r="E2611" s="183"/>
      <c r="F2611" s="183"/>
    </row>
    <row r="2612" spans="2:6">
      <c r="B2612" s="186"/>
      <c r="C2612" s="180"/>
      <c r="D2612" s="181"/>
      <c r="E2612" s="183"/>
      <c r="F2612" s="183"/>
    </row>
    <row r="2613" spans="2:6">
      <c r="B2613" s="186"/>
      <c r="C2613" s="180"/>
      <c r="D2613" s="181"/>
      <c r="E2613" s="183"/>
      <c r="F2613" s="183"/>
    </row>
    <row r="2614" spans="2:6">
      <c r="B2614" s="186"/>
      <c r="C2614" s="180"/>
      <c r="D2614" s="181"/>
      <c r="E2614" s="183"/>
      <c r="F2614" s="183"/>
    </row>
    <row r="2615" spans="2:6">
      <c r="B2615" s="186"/>
      <c r="C2615" s="180"/>
      <c r="D2615" s="181"/>
      <c r="E2615" s="183"/>
      <c r="F2615" s="183"/>
    </row>
    <row r="2616" spans="2:6">
      <c r="B2616" s="186"/>
      <c r="C2616" s="180"/>
      <c r="D2616" s="181"/>
      <c r="E2616" s="183"/>
      <c r="F2616" s="183"/>
    </row>
    <row r="2617" spans="2:6">
      <c r="B2617" s="186"/>
      <c r="C2617" s="180"/>
      <c r="D2617" s="181"/>
      <c r="E2617" s="183"/>
      <c r="F2617" s="183"/>
    </row>
    <row r="2618" spans="2:6">
      <c r="B2618" s="186"/>
      <c r="C2618" s="180"/>
      <c r="D2618" s="181"/>
      <c r="E2618" s="183"/>
      <c r="F2618" s="183"/>
    </row>
    <row r="2619" spans="2:6">
      <c r="B2619" s="186"/>
      <c r="C2619" s="180"/>
      <c r="D2619" s="181"/>
      <c r="E2619" s="183"/>
      <c r="F2619" s="183"/>
    </row>
    <row r="2620" spans="2:6">
      <c r="B2620" s="186"/>
      <c r="C2620" s="180"/>
      <c r="D2620" s="181"/>
      <c r="E2620" s="183"/>
      <c r="F2620" s="183"/>
    </row>
    <row r="2621" spans="2:6">
      <c r="B2621" s="186"/>
      <c r="C2621" s="180"/>
      <c r="D2621" s="181"/>
      <c r="E2621" s="183"/>
      <c r="F2621" s="183"/>
    </row>
    <row r="2622" spans="2:6">
      <c r="B2622" s="186"/>
      <c r="C2622" s="180"/>
      <c r="D2622" s="181"/>
      <c r="E2622" s="183"/>
      <c r="F2622" s="183"/>
    </row>
    <row r="2623" spans="2:6">
      <c r="B2623" s="186"/>
      <c r="C2623" s="180"/>
      <c r="D2623" s="181"/>
      <c r="E2623" s="183"/>
      <c r="F2623" s="183"/>
    </row>
    <row r="2624" spans="2:6">
      <c r="B2624" s="186"/>
      <c r="C2624" s="180"/>
      <c r="D2624" s="181"/>
      <c r="E2624" s="183"/>
      <c r="F2624" s="183"/>
    </row>
    <row r="2625" spans="2:6">
      <c r="B2625" s="186"/>
      <c r="C2625" s="180"/>
      <c r="D2625" s="181"/>
      <c r="E2625" s="183"/>
      <c r="F2625" s="183"/>
    </row>
    <row r="2626" spans="2:6">
      <c r="B2626" s="186"/>
      <c r="C2626" s="180"/>
      <c r="D2626" s="181"/>
      <c r="E2626" s="183"/>
      <c r="F2626" s="183"/>
    </row>
    <row r="2627" spans="2:6">
      <c r="B2627" s="186"/>
      <c r="C2627" s="180"/>
      <c r="D2627" s="181"/>
      <c r="E2627" s="183"/>
      <c r="F2627" s="183"/>
    </row>
    <row r="2628" spans="2:6">
      <c r="B2628" s="186"/>
      <c r="C2628" s="180"/>
      <c r="D2628" s="181"/>
      <c r="E2628" s="183"/>
      <c r="F2628" s="183"/>
    </row>
    <row r="2629" spans="2:6">
      <c r="B2629" s="186"/>
      <c r="C2629" s="180"/>
      <c r="D2629" s="181"/>
      <c r="E2629" s="183"/>
      <c r="F2629" s="183"/>
    </row>
    <row r="2630" spans="2:6">
      <c r="B2630" s="186"/>
      <c r="C2630" s="180"/>
      <c r="D2630" s="181"/>
      <c r="E2630" s="183"/>
      <c r="F2630" s="183"/>
    </row>
    <row r="2631" spans="2:6">
      <c r="B2631" s="186"/>
      <c r="C2631" s="180"/>
      <c r="D2631" s="181"/>
      <c r="E2631" s="183"/>
      <c r="F2631" s="183"/>
    </row>
    <row r="2632" spans="2:6">
      <c r="B2632" s="186"/>
      <c r="C2632" s="180"/>
      <c r="D2632" s="181"/>
      <c r="E2632" s="183"/>
      <c r="F2632" s="183"/>
    </row>
    <row r="2633" spans="2:6">
      <c r="B2633" s="186"/>
      <c r="C2633" s="180"/>
      <c r="D2633" s="181"/>
      <c r="E2633" s="183"/>
      <c r="F2633" s="183"/>
    </row>
    <row r="2634" spans="2:6">
      <c r="B2634" s="186"/>
      <c r="C2634" s="180"/>
      <c r="D2634" s="181"/>
      <c r="E2634" s="183"/>
      <c r="F2634" s="183"/>
    </row>
    <row r="2635" spans="2:6">
      <c r="B2635" s="186"/>
      <c r="C2635" s="180"/>
      <c r="D2635" s="181"/>
      <c r="E2635" s="183"/>
      <c r="F2635" s="183"/>
    </row>
    <row r="2636" spans="2:6">
      <c r="B2636" s="186"/>
      <c r="C2636" s="180"/>
      <c r="D2636" s="181"/>
      <c r="E2636" s="183"/>
      <c r="F2636" s="183"/>
    </row>
    <row r="2637" spans="2:6">
      <c r="B2637" s="186"/>
      <c r="C2637" s="180"/>
      <c r="D2637" s="181"/>
      <c r="E2637" s="183"/>
      <c r="F2637" s="183"/>
    </row>
    <row r="2638" spans="2:6">
      <c r="B2638" s="186"/>
      <c r="C2638" s="180"/>
      <c r="D2638" s="181"/>
      <c r="E2638" s="183"/>
      <c r="F2638" s="183"/>
    </row>
    <row r="2639" spans="2:6">
      <c r="B2639" s="186"/>
      <c r="C2639" s="180"/>
      <c r="D2639" s="181"/>
      <c r="E2639" s="183"/>
      <c r="F2639" s="183"/>
    </row>
    <row r="2640" spans="2:6">
      <c r="B2640" s="186"/>
      <c r="C2640" s="180"/>
      <c r="D2640" s="181"/>
      <c r="E2640" s="183"/>
      <c r="F2640" s="183"/>
    </row>
    <row r="2641" spans="2:6">
      <c r="B2641" s="186"/>
      <c r="C2641" s="180"/>
      <c r="D2641" s="181"/>
      <c r="E2641" s="183"/>
      <c r="F2641" s="183"/>
    </row>
    <row r="2642" spans="2:6">
      <c r="B2642" s="186"/>
      <c r="C2642" s="180"/>
      <c r="D2642" s="181"/>
      <c r="E2642" s="183"/>
      <c r="F2642" s="183"/>
    </row>
    <row r="2643" spans="2:6">
      <c r="B2643" s="186"/>
      <c r="C2643" s="180"/>
      <c r="D2643" s="181"/>
      <c r="E2643" s="183"/>
      <c r="F2643" s="183"/>
    </row>
    <row r="2644" spans="2:6">
      <c r="B2644" s="186"/>
      <c r="C2644" s="180"/>
      <c r="D2644" s="181"/>
      <c r="E2644" s="183"/>
      <c r="F2644" s="183"/>
    </row>
    <row r="2645" spans="2:6">
      <c r="B2645" s="186"/>
      <c r="C2645" s="180"/>
      <c r="D2645" s="181"/>
      <c r="E2645" s="183"/>
      <c r="F2645" s="183"/>
    </row>
    <row r="2646" spans="2:6">
      <c r="B2646" s="186"/>
      <c r="C2646" s="180"/>
      <c r="D2646" s="181"/>
      <c r="E2646" s="183"/>
      <c r="F2646" s="183"/>
    </row>
    <row r="2647" spans="2:6">
      <c r="B2647" s="186"/>
      <c r="C2647" s="180"/>
      <c r="D2647" s="181"/>
      <c r="E2647" s="183"/>
      <c r="F2647" s="183"/>
    </row>
    <row r="2648" spans="2:6">
      <c r="B2648" s="186"/>
      <c r="C2648" s="180"/>
      <c r="D2648" s="181"/>
      <c r="E2648" s="183"/>
      <c r="F2648" s="183"/>
    </row>
    <row r="2649" spans="2:6">
      <c r="B2649" s="186"/>
      <c r="C2649" s="180"/>
      <c r="D2649" s="181"/>
      <c r="E2649" s="183"/>
      <c r="F2649" s="183"/>
    </row>
    <row r="2650" spans="2:6">
      <c r="B2650" s="186"/>
      <c r="C2650" s="180"/>
      <c r="D2650" s="181"/>
      <c r="E2650" s="183"/>
      <c r="F2650" s="183"/>
    </row>
    <row r="2651" spans="2:6">
      <c r="B2651" s="186"/>
      <c r="C2651" s="180"/>
      <c r="D2651" s="181"/>
      <c r="E2651" s="183"/>
      <c r="F2651" s="183"/>
    </row>
    <row r="2652" spans="2:6">
      <c r="B2652" s="186"/>
      <c r="C2652" s="180"/>
      <c r="D2652" s="181"/>
      <c r="E2652" s="183"/>
      <c r="F2652" s="183"/>
    </row>
    <row r="2653" spans="2:6">
      <c r="B2653" s="186"/>
      <c r="C2653" s="180"/>
      <c r="D2653" s="181"/>
      <c r="E2653" s="183"/>
      <c r="F2653" s="183"/>
    </row>
    <row r="2654" spans="2:6">
      <c r="B2654" s="186"/>
      <c r="C2654" s="180"/>
      <c r="D2654" s="181"/>
      <c r="E2654" s="183"/>
      <c r="F2654" s="183"/>
    </row>
    <row r="2655" spans="2:6">
      <c r="B2655" s="186"/>
      <c r="C2655" s="180"/>
      <c r="D2655" s="181"/>
      <c r="E2655" s="183"/>
      <c r="F2655" s="183"/>
    </row>
    <row r="2656" spans="2:6">
      <c r="B2656" s="186"/>
      <c r="C2656" s="180"/>
      <c r="D2656" s="181"/>
      <c r="E2656" s="183"/>
      <c r="F2656" s="183"/>
    </row>
    <row r="2657" spans="2:6">
      <c r="B2657" s="186"/>
      <c r="C2657" s="180"/>
      <c r="D2657" s="181"/>
      <c r="E2657" s="183"/>
      <c r="F2657" s="183"/>
    </row>
    <row r="2658" spans="2:6">
      <c r="B2658" s="186"/>
      <c r="C2658" s="180"/>
      <c r="D2658" s="181"/>
      <c r="E2658" s="183"/>
      <c r="F2658" s="183"/>
    </row>
    <row r="2659" spans="2:6">
      <c r="B2659" s="186"/>
      <c r="C2659" s="180"/>
      <c r="D2659" s="181"/>
      <c r="E2659" s="183"/>
      <c r="F2659" s="183"/>
    </row>
    <row r="2660" spans="2:6">
      <c r="B2660" s="186"/>
      <c r="C2660" s="180"/>
      <c r="D2660" s="181"/>
      <c r="E2660" s="183"/>
      <c r="F2660" s="183"/>
    </row>
    <row r="2661" spans="2:6">
      <c r="B2661" s="186"/>
      <c r="C2661" s="180"/>
      <c r="D2661" s="181"/>
      <c r="E2661" s="183"/>
      <c r="F2661" s="183"/>
    </row>
    <row r="2662" spans="2:6">
      <c r="B2662" s="186"/>
      <c r="C2662" s="180"/>
      <c r="D2662" s="181"/>
      <c r="E2662" s="183"/>
      <c r="F2662" s="183"/>
    </row>
    <row r="2663" spans="2:6">
      <c r="B2663" s="186"/>
      <c r="C2663" s="180"/>
      <c r="D2663" s="181"/>
      <c r="E2663" s="183"/>
      <c r="F2663" s="183"/>
    </row>
    <row r="2664" spans="2:6">
      <c r="B2664" s="186"/>
      <c r="C2664" s="180"/>
      <c r="D2664" s="181"/>
      <c r="E2664" s="183"/>
      <c r="F2664" s="183"/>
    </row>
    <row r="2665" spans="2:6">
      <c r="B2665" s="186"/>
      <c r="C2665" s="180"/>
      <c r="D2665" s="181"/>
      <c r="E2665" s="183"/>
      <c r="F2665" s="183"/>
    </row>
    <row r="2666" spans="2:6">
      <c r="B2666" s="186"/>
      <c r="C2666" s="180"/>
      <c r="D2666" s="181"/>
      <c r="E2666" s="183"/>
      <c r="F2666" s="183"/>
    </row>
    <row r="2667" spans="2:6">
      <c r="B2667" s="186"/>
      <c r="C2667" s="180"/>
      <c r="D2667" s="181"/>
      <c r="E2667" s="183"/>
      <c r="F2667" s="183"/>
    </row>
    <row r="2668" spans="2:6">
      <c r="B2668" s="186"/>
      <c r="C2668" s="180"/>
      <c r="D2668" s="181"/>
      <c r="E2668" s="183"/>
      <c r="F2668" s="183"/>
    </row>
    <row r="2669" spans="2:6">
      <c r="B2669" s="186"/>
      <c r="C2669" s="180"/>
      <c r="D2669" s="181"/>
      <c r="E2669" s="183"/>
      <c r="F2669" s="183"/>
    </row>
    <row r="2670" spans="2:6">
      <c r="B2670" s="186"/>
      <c r="C2670" s="180"/>
      <c r="D2670" s="181"/>
      <c r="E2670" s="183"/>
      <c r="F2670" s="183"/>
    </row>
    <row r="2671" spans="2:6">
      <c r="B2671" s="186"/>
      <c r="C2671" s="180"/>
      <c r="D2671" s="181"/>
      <c r="E2671" s="183"/>
      <c r="F2671" s="183"/>
    </row>
    <row r="2672" spans="2:6">
      <c r="B2672" s="186"/>
      <c r="C2672" s="180"/>
      <c r="D2672" s="181"/>
      <c r="E2672" s="183"/>
      <c r="F2672" s="183"/>
    </row>
    <row r="2673" spans="2:6">
      <c r="B2673" s="186"/>
      <c r="C2673" s="180"/>
      <c r="D2673" s="181"/>
      <c r="E2673" s="183"/>
      <c r="F2673" s="183"/>
    </row>
    <row r="2674" spans="2:6">
      <c r="B2674" s="186"/>
      <c r="C2674" s="180"/>
      <c r="D2674" s="181"/>
      <c r="E2674" s="183"/>
      <c r="F2674" s="183"/>
    </row>
    <row r="2675" spans="2:6">
      <c r="B2675" s="186"/>
      <c r="C2675" s="180"/>
      <c r="D2675" s="181"/>
      <c r="E2675" s="183"/>
      <c r="F2675" s="183"/>
    </row>
    <row r="2676" spans="2:6">
      <c r="B2676" s="186"/>
      <c r="C2676" s="180"/>
      <c r="D2676" s="181"/>
      <c r="E2676" s="183"/>
      <c r="F2676" s="183"/>
    </row>
    <row r="2677" spans="2:6">
      <c r="B2677" s="186"/>
      <c r="C2677" s="180"/>
      <c r="D2677" s="181"/>
      <c r="E2677" s="183"/>
      <c r="F2677" s="183"/>
    </row>
    <row r="2678" spans="2:6">
      <c r="B2678" s="186"/>
      <c r="C2678" s="180"/>
      <c r="D2678" s="181"/>
      <c r="E2678" s="183"/>
      <c r="F2678" s="183"/>
    </row>
    <row r="2679" spans="2:6">
      <c r="B2679" s="186"/>
      <c r="C2679" s="180"/>
      <c r="D2679" s="181"/>
      <c r="E2679" s="183"/>
      <c r="F2679" s="183"/>
    </row>
    <row r="2680" spans="2:6">
      <c r="B2680" s="186"/>
      <c r="C2680" s="180"/>
      <c r="D2680" s="181"/>
      <c r="E2680" s="183"/>
      <c r="F2680" s="183"/>
    </row>
    <row r="2681" spans="2:6">
      <c r="B2681" s="186"/>
      <c r="C2681" s="180"/>
      <c r="D2681" s="181"/>
      <c r="E2681" s="183"/>
      <c r="F2681" s="183"/>
    </row>
    <row r="2682" spans="2:6">
      <c r="B2682" s="186"/>
      <c r="C2682" s="180"/>
      <c r="D2682" s="181"/>
      <c r="E2682" s="183"/>
      <c r="F2682" s="183"/>
    </row>
    <row r="2683" spans="2:6">
      <c r="B2683" s="186"/>
      <c r="C2683" s="180"/>
      <c r="D2683" s="181"/>
      <c r="E2683" s="183"/>
      <c r="F2683" s="183"/>
    </row>
    <row r="2684" spans="2:6">
      <c r="B2684" s="186"/>
      <c r="C2684" s="180"/>
      <c r="D2684" s="181"/>
      <c r="E2684" s="183"/>
      <c r="F2684" s="183"/>
    </row>
    <row r="2685" spans="2:6">
      <c r="B2685" s="186"/>
      <c r="C2685" s="180"/>
      <c r="D2685" s="181"/>
      <c r="E2685" s="183"/>
      <c r="F2685" s="183"/>
    </row>
    <row r="2686" spans="2:6">
      <c r="B2686" s="186"/>
      <c r="C2686" s="180"/>
      <c r="D2686" s="181"/>
      <c r="E2686" s="183"/>
      <c r="F2686" s="183"/>
    </row>
    <row r="2687" spans="2:6">
      <c r="B2687" s="186"/>
      <c r="C2687" s="180"/>
      <c r="D2687" s="181"/>
      <c r="E2687" s="183"/>
      <c r="F2687" s="183"/>
    </row>
    <row r="2688" spans="2:6">
      <c r="B2688" s="186"/>
      <c r="C2688" s="180"/>
      <c r="D2688" s="181"/>
      <c r="E2688" s="183"/>
      <c r="F2688" s="183"/>
    </row>
    <row r="2689" spans="2:6">
      <c r="B2689" s="186"/>
      <c r="C2689" s="180"/>
      <c r="D2689" s="181"/>
      <c r="E2689" s="183"/>
      <c r="F2689" s="183"/>
    </row>
    <row r="2690" spans="2:6">
      <c r="B2690" s="186"/>
      <c r="C2690" s="180"/>
      <c r="D2690" s="181"/>
      <c r="E2690" s="183"/>
      <c r="F2690" s="183"/>
    </row>
    <row r="2691" spans="2:6">
      <c r="B2691" s="186"/>
      <c r="C2691" s="180"/>
      <c r="D2691" s="181"/>
      <c r="E2691" s="183"/>
      <c r="F2691" s="183"/>
    </row>
    <row r="2692" spans="2:6">
      <c r="B2692" s="186"/>
      <c r="C2692" s="180"/>
      <c r="D2692" s="181"/>
      <c r="E2692" s="183"/>
      <c r="F2692" s="183"/>
    </row>
    <row r="2693" spans="2:6">
      <c r="B2693" s="186"/>
      <c r="C2693" s="180"/>
      <c r="D2693" s="181"/>
      <c r="E2693" s="183"/>
      <c r="F2693" s="183"/>
    </row>
    <row r="2694" spans="2:6">
      <c r="B2694" s="186"/>
      <c r="C2694" s="180"/>
      <c r="D2694" s="181"/>
      <c r="E2694" s="183"/>
      <c r="F2694" s="183"/>
    </row>
    <row r="2695" spans="2:6">
      <c r="B2695" s="186"/>
      <c r="C2695" s="180"/>
      <c r="D2695" s="181"/>
      <c r="E2695" s="183"/>
      <c r="F2695" s="183"/>
    </row>
    <row r="2696" spans="2:6">
      <c r="B2696" s="186"/>
      <c r="C2696" s="180"/>
      <c r="D2696" s="181"/>
      <c r="E2696" s="183"/>
      <c r="F2696" s="183"/>
    </row>
    <row r="2697" spans="2:6">
      <c r="B2697" s="186"/>
      <c r="C2697" s="180"/>
      <c r="D2697" s="181"/>
      <c r="E2697" s="183"/>
      <c r="F2697" s="183"/>
    </row>
    <row r="2698" spans="2:6">
      <c r="B2698" s="186"/>
      <c r="C2698" s="180"/>
      <c r="D2698" s="181"/>
      <c r="E2698" s="183"/>
      <c r="F2698" s="183"/>
    </row>
    <row r="2699" spans="2:6">
      <c r="B2699" s="186"/>
      <c r="C2699" s="180"/>
      <c r="D2699" s="181"/>
      <c r="E2699" s="183"/>
      <c r="F2699" s="183"/>
    </row>
    <row r="2700" spans="2:6">
      <c r="B2700" s="186"/>
      <c r="C2700" s="180"/>
      <c r="D2700" s="181"/>
      <c r="E2700" s="183"/>
      <c r="F2700" s="183"/>
    </row>
    <row r="2701" spans="2:6">
      <c r="B2701" s="186"/>
      <c r="C2701" s="180"/>
      <c r="D2701" s="181"/>
      <c r="E2701" s="183"/>
      <c r="F2701" s="183"/>
    </row>
    <row r="2702" spans="2:6">
      <c r="B2702" s="186"/>
      <c r="C2702" s="180"/>
      <c r="D2702" s="181"/>
      <c r="E2702" s="183"/>
      <c r="F2702" s="183"/>
    </row>
    <row r="2703" spans="2:6">
      <c r="B2703" s="186"/>
      <c r="C2703" s="180"/>
      <c r="D2703" s="181"/>
      <c r="E2703" s="183"/>
      <c r="F2703" s="183"/>
    </row>
    <row r="2704" spans="2:6">
      <c r="B2704" s="186"/>
      <c r="C2704" s="180"/>
      <c r="D2704" s="181"/>
      <c r="E2704" s="183"/>
      <c r="F2704" s="183"/>
    </row>
    <row r="2705" spans="2:6">
      <c r="B2705" s="186"/>
      <c r="C2705" s="180"/>
      <c r="D2705" s="181"/>
      <c r="E2705" s="183"/>
      <c r="F2705" s="183"/>
    </row>
    <row r="2706" spans="2:6">
      <c r="B2706" s="186"/>
      <c r="C2706" s="180"/>
      <c r="D2706" s="181"/>
      <c r="E2706" s="183"/>
      <c r="F2706" s="183"/>
    </row>
    <row r="2707" spans="2:6">
      <c r="B2707" s="186"/>
      <c r="C2707" s="180"/>
      <c r="D2707" s="181"/>
      <c r="E2707" s="183"/>
      <c r="F2707" s="183"/>
    </row>
    <row r="2708" spans="2:6">
      <c r="B2708" s="186"/>
      <c r="C2708" s="180"/>
      <c r="D2708" s="181"/>
      <c r="E2708" s="183"/>
      <c r="F2708" s="183"/>
    </row>
    <row r="2709" spans="2:6">
      <c r="B2709" s="186"/>
      <c r="C2709" s="180"/>
      <c r="D2709" s="181"/>
      <c r="E2709" s="183"/>
      <c r="F2709" s="183"/>
    </row>
    <row r="2710" spans="2:6">
      <c r="B2710" s="186"/>
      <c r="C2710" s="180"/>
      <c r="D2710" s="181"/>
      <c r="E2710" s="183"/>
      <c r="F2710" s="183"/>
    </row>
    <row r="2711" spans="2:6">
      <c r="B2711" s="186"/>
      <c r="C2711" s="180"/>
      <c r="D2711" s="181"/>
      <c r="E2711" s="183"/>
      <c r="F2711" s="183"/>
    </row>
    <row r="2712" spans="2:6">
      <c r="B2712" s="186"/>
      <c r="C2712" s="180"/>
      <c r="D2712" s="181"/>
      <c r="E2712" s="183"/>
      <c r="F2712" s="183"/>
    </row>
    <row r="2713" spans="2:6">
      <c r="B2713" s="186"/>
      <c r="C2713" s="180"/>
      <c r="D2713" s="181"/>
      <c r="E2713" s="183"/>
      <c r="F2713" s="183"/>
    </row>
    <row r="2714" spans="2:6">
      <c r="B2714" s="186"/>
      <c r="C2714" s="180"/>
      <c r="D2714" s="181"/>
      <c r="E2714" s="183"/>
      <c r="F2714" s="183"/>
    </row>
    <row r="2715" spans="2:6">
      <c r="B2715" s="186"/>
      <c r="C2715" s="180"/>
      <c r="D2715" s="181"/>
      <c r="E2715" s="183"/>
      <c r="F2715" s="183"/>
    </row>
    <row r="2716" spans="2:6">
      <c r="B2716" s="186"/>
      <c r="C2716" s="180"/>
      <c r="D2716" s="181"/>
      <c r="E2716" s="183"/>
      <c r="F2716" s="183"/>
    </row>
    <row r="2717" spans="2:6">
      <c r="B2717" s="186"/>
      <c r="C2717" s="180"/>
      <c r="D2717" s="181"/>
      <c r="E2717" s="183"/>
      <c r="F2717" s="183"/>
    </row>
    <row r="2718" spans="2:6">
      <c r="B2718" s="186"/>
      <c r="C2718" s="180"/>
      <c r="D2718" s="181"/>
      <c r="E2718" s="183"/>
      <c r="F2718" s="183"/>
    </row>
    <row r="2719" spans="2:6">
      <c r="B2719" s="186"/>
      <c r="C2719" s="180"/>
      <c r="D2719" s="181"/>
      <c r="E2719" s="183"/>
      <c r="F2719" s="183"/>
    </row>
    <row r="2720" spans="2:6">
      <c r="B2720" s="186"/>
      <c r="C2720" s="180"/>
      <c r="D2720" s="181"/>
      <c r="E2720" s="183"/>
      <c r="F2720" s="183"/>
    </row>
    <row r="2721" spans="2:6">
      <c r="B2721" s="186"/>
      <c r="C2721" s="180"/>
      <c r="D2721" s="181"/>
      <c r="E2721" s="183"/>
      <c r="F2721" s="183"/>
    </row>
    <row r="2722" spans="2:6">
      <c r="B2722" s="186"/>
      <c r="C2722" s="180"/>
      <c r="D2722" s="181"/>
      <c r="E2722" s="183"/>
      <c r="F2722" s="183"/>
    </row>
    <row r="2723" spans="2:6">
      <c r="B2723" s="186"/>
      <c r="C2723" s="180"/>
      <c r="D2723" s="181"/>
      <c r="E2723" s="183"/>
      <c r="F2723" s="183"/>
    </row>
    <row r="2724" spans="2:6">
      <c r="B2724" s="186"/>
      <c r="C2724" s="180"/>
      <c r="D2724" s="181"/>
      <c r="E2724" s="183"/>
      <c r="F2724" s="183"/>
    </row>
    <row r="2725" spans="2:6">
      <c r="B2725" s="186"/>
      <c r="C2725" s="180"/>
      <c r="D2725" s="181"/>
      <c r="E2725" s="183"/>
      <c r="F2725" s="183"/>
    </row>
    <row r="2726" spans="2:6">
      <c r="B2726" s="186"/>
      <c r="C2726" s="180"/>
      <c r="D2726" s="181"/>
      <c r="E2726" s="183"/>
      <c r="F2726" s="183"/>
    </row>
    <row r="2727" spans="2:6">
      <c r="B2727" s="186"/>
      <c r="C2727" s="180"/>
      <c r="D2727" s="181"/>
      <c r="E2727" s="183"/>
      <c r="F2727" s="183"/>
    </row>
    <row r="2728" spans="2:6">
      <c r="B2728" s="186"/>
      <c r="C2728" s="180"/>
      <c r="D2728" s="181"/>
      <c r="E2728" s="183"/>
      <c r="F2728" s="183"/>
    </row>
    <row r="2729" spans="2:6">
      <c r="B2729" s="186"/>
      <c r="C2729" s="180"/>
      <c r="D2729" s="181"/>
      <c r="E2729" s="183"/>
      <c r="F2729" s="183"/>
    </row>
    <row r="2730" spans="2:6">
      <c r="B2730" s="186"/>
      <c r="C2730" s="180"/>
      <c r="D2730" s="181"/>
      <c r="E2730" s="183"/>
      <c r="F2730" s="183"/>
    </row>
    <row r="2731" spans="2:6">
      <c r="B2731" s="186"/>
      <c r="C2731" s="180"/>
      <c r="D2731" s="181"/>
      <c r="E2731" s="183"/>
      <c r="F2731" s="183"/>
    </row>
    <row r="2732" spans="2:6">
      <c r="B2732" s="186"/>
      <c r="C2732" s="180"/>
      <c r="D2732" s="181"/>
      <c r="E2732" s="183"/>
      <c r="F2732" s="183"/>
    </row>
    <row r="2733" spans="2:6">
      <c r="B2733" s="186"/>
      <c r="C2733" s="180"/>
      <c r="D2733" s="181"/>
      <c r="E2733" s="183"/>
      <c r="F2733" s="183"/>
    </row>
    <row r="2734" spans="2:6">
      <c r="B2734" s="186"/>
      <c r="C2734" s="180"/>
      <c r="D2734" s="181"/>
      <c r="E2734" s="183"/>
      <c r="F2734" s="183"/>
    </row>
    <row r="2735" spans="2:6">
      <c r="B2735" s="186"/>
      <c r="C2735" s="180"/>
      <c r="D2735" s="181"/>
      <c r="E2735" s="183"/>
      <c r="F2735" s="183"/>
    </row>
    <row r="2736" spans="2:6">
      <c r="B2736" s="186"/>
      <c r="C2736" s="180"/>
      <c r="D2736" s="181"/>
      <c r="E2736" s="183"/>
      <c r="F2736" s="183"/>
    </row>
    <row r="2737" spans="2:6">
      <c r="B2737" s="186"/>
      <c r="C2737" s="180"/>
      <c r="D2737" s="181"/>
      <c r="E2737" s="183"/>
      <c r="F2737" s="183"/>
    </row>
    <row r="2738" spans="2:6">
      <c r="B2738" s="186"/>
      <c r="C2738" s="180"/>
      <c r="D2738" s="181"/>
      <c r="E2738" s="183"/>
      <c r="F2738" s="183"/>
    </row>
    <row r="2739" spans="2:6">
      <c r="B2739" s="186"/>
      <c r="C2739" s="180"/>
      <c r="D2739" s="181"/>
      <c r="E2739" s="183"/>
      <c r="F2739" s="183"/>
    </row>
    <row r="2740" spans="2:6">
      <c r="B2740" s="186"/>
      <c r="C2740" s="180"/>
      <c r="D2740" s="181"/>
      <c r="E2740" s="183"/>
      <c r="F2740" s="183"/>
    </row>
    <row r="2741" spans="2:6">
      <c r="B2741" s="186"/>
      <c r="C2741" s="180"/>
      <c r="D2741" s="181"/>
      <c r="E2741" s="183"/>
      <c r="F2741" s="183"/>
    </row>
    <row r="2742" spans="2:6">
      <c r="B2742" s="186"/>
      <c r="C2742" s="180"/>
      <c r="D2742" s="181"/>
      <c r="E2742" s="183"/>
      <c r="F2742" s="183"/>
    </row>
    <row r="2743" spans="2:6">
      <c r="B2743" s="186"/>
      <c r="C2743" s="180"/>
      <c r="D2743" s="181"/>
      <c r="E2743" s="183"/>
      <c r="F2743" s="183"/>
    </row>
    <row r="2744" spans="2:6">
      <c r="B2744" s="186"/>
      <c r="C2744" s="180"/>
      <c r="D2744" s="181"/>
      <c r="E2744" s="183"/>
      <c r="F2744" s="183"/>
    </row>
    <row r="2745" spans="2:6">
      <c r="B2745" s="186"/>
      <c r="C2745" s="180"/>
      <c r="D2745" s="181"/>
      <c r="E2745" s="183"/>
      <c r="F2745" s="183"/>
    </row>
    <row r="2746" spans="2:6">
      <c r="B2746" s="186"/>
      <c r="C2746" s="180"/>
      <c r="D2746" s="181"/>
      <c r="E2746" s="183"/>
      <c r="F2746" s="183"/>
    </row>
    <row r="2747" spans="2:6">
      <c r="B2747" s="186"/>
      <c r="C2747" s="180"/>
      <c r="D2747" s="181"/>
      <c r="E2747" s="183"/>
      <c r="F2747" s="183"/>
    </row>
    <row r="2748" spans="2:6">
      <c r="B2748" s="186"/>
      <c r="C2748" s="180"/>
      <c r="D2748" s="181"/>
      <c r="E2748" s="183"/>
      <c r="F2748" s="183"/>
    </row>
    <row r="2749" spans="2:6">
      <c r="B2749" s="186"/>
      <c r="C2749" s="180"/>
      <c r="D2749" s="181"/>
      <c r="E2749" s="183"/>
      <c r="F2749" s="183"/>
    </row>
    <row r="2750" spans="2:6">
      <c r="B2750" s="186"/>
      <c r="C2750" s="180"/>
      <c r="D2750" s="181"/>
      <c r="E2750" s="183"/>
      <c r="F2750" s="183"/>
    </row>
    <row r="2751" spans="2:6">
      <c r="B2751" s="186"/>
      <c r="C2751" s="180"/>
      <c r="D2751" s="181"/>
      <c r="E2751" s="183"/>
      <c r="F2751" s="183"/>
    </row>
    <row r="2752" spans="2:6">
      <c r="B2752" s="186"/>
      <c r="C2752" s="180"/>
      <c r="D2752" s="181"/>
      <c r="E2752" s="183"/>
      <c r="F2752" s="183"/>
    </row>
    <row r="2753" spans="2:6">
      <c r="B2753" s="186"/>
      <c r="C2753" s="180"/>
      <c r="D2753" s="181"/>
      <c r="E2753" s="183"/>
      <c r="F2753" s="183"/>
    </row>
    <row r="2754" spans="2:6">
      <c r="B2754" s="186"/>
      <c r="C2754" s="180"/>
      <c r="D2754" s="181"/>
      <c r="E2754" s="183"/>
      <c r="F2754" s="183"/>
    </row>
    <row r="2755" spans="2:6">
      <c r="B2755" s="186"/>
      <c r="C2755" s="180"/>
      <c r="D2755" s="181"/>
      <c r="E2755" s="183"/>
      <c r="F2755" s="183"/>
    </row>
    <row r="2756" spans="2:6">
      <c r="B2756" s="186"/>
      <c r="C2756" s="180"/>
      <c r="D2756" s="181"/>
      <c r="E2756" s="183"/>
      <c r="F2756" s="183"/>
    </row>
    <row r="2757" spans="2:6">
      <c r="B2757" s="186"/>
      <c r="C2757" s="180"/>
      <c r="D2757" s="181"/>
      <c r="E2757" s="183"/>
      <c r="F2757" s="183"/>
    </row>
    <row r="2758" spans="2:6">
      <c r="B2758" s="186"/>
      <c r="C2758" s="180"/>
      <c r="D2758" s="181"/>
      <c r="E2758" s="183"/>
      <c r="F2758" s="183"/>
    </row>
    <row r="2759" spans="2:6">
      <c r="B2759" s="186"/>
      <c r="C2759" s="180"/>
      <c r="D2759" s="181"/>
      <c r="E2759" s="183"/>
      <c r="F2759" s="183"/>
    </row>
    <row r="2760" spans="2:6">
      <c r="B2760" s="186"/>
      <c r="C2760" s="180"/>
      <c r="D2760" s="181"/>
      <c r="E2760" s="183"/>
      <c r="F2760" s="183"/>
    </row>
    <row r="2761" spans="2:6">
      <c r="B2761" s="186"/>
      <c r="C2761" s="180"/>
      <c r="D2761" s="181"/>
      <c r="E2761" s="183"/>
      <c r="F2761" s="183"/>
    </row>
    <row r="2762" spans="2:6">
      <c r="B2762" s="186"/>
      <c r="C2762" s="180"/>
      <c r="D2762" s="181"/>
      <c r="E2762" s="183"/>
      <c r="F2762" s="183"/>
    </row>
    <row r="2763" spans="2:6">
      <c r="B2763" s="186"/>
      <c r="C2763" s="180"/>
      <c r="D2763" s="181"/>
      <c r="E2763" s="183"/>
      <c r="F2763" s="183"/>
    </row>
    <row r="2764" spans="2:6">
      <c r="B2764" s="186"/>
      <c r="C2764" s="180"/>
      <c r="D2764" s="181"/>
      <c r="E2764" s="183"/>
      <c r="F2764" s="183"/>
    </row>
    <row r="2765" spans="2:6">
      <c r="B2765" s="186"/>
      <c r="C2765" s="180"/>
      <c r="D2765" s="181"/>
      <c r="E2765" s="183"/>
      <c r="F2765" s="183"/>
    </row>
    <row r="2766" spans="2:6">
      <c r="B2766" s="186"/>
      <c r="C2766" s="180"/>
      <c r="D2766" s="181"/>
      <c r="E2766" s="183"/>
      <c r="F2766" s="183"/>
    </row>
    <row r="2767" spans="2:6">
      <c r="B2767" s="186"/>
      <c r="C2767" s="180"/>
      <c r="D2767" s="181"/>
      <c r="E2767" s="183"/>
      <c r="F2767" s="183"/>
    </row>
    <row r="2768" spans="2:6">
      <c r="B2768" s="186"/>
      <c r="C2768" s="180"/>
      <c r="D2768" s="181"/>
      <c r="E2768" s="183"/>
      <c r="F2768" s="183"/>
    </row>
    <row r="2769" spans="2:6">
      <c r="B2769" s="186"/>
      <c r="C2769" s="180"/>
      <c r="D2769" s="181"/>
      <c r="E2769" s="183"/>
      <c r="F2769" s="183"/>
    </row>
    <row r="2770" spans="2:6">
      <c r="B2770" s="186"/>
      <c r="C2770" s="180"/>
      <c r="D2770" s="181"/>
      <c r="E2770" s="183"/>
      <c r="F2770" s="183"/>
    </row>
    <row r="2771" spans="2:6">
      <c r="B2771" s="186"/>
      <c r="C2771" s="180"/>
      <c r="D2771" s="181"/>
      <c r="E2771" s="183"/>
      <c r="F2771" s="183"/>
    </row>
    <row r="2772" spans="2:6">
      <c r="B2772" s="186"/>
      <c r="C2772" s="180"/>
      <c r="D2772" s="181"/>
      <c r="E2772" s="183"/>
      <c r="F2772" s="183"/>
    </row>
    <row r="2773" spans="2:6">
      <c r="B2773" s="186"/>
      <c r="C2773" s="180"/>
      <c r="D2773" s="181"/>
      <c r="E2773" s="183"/>
      <c r="F2773" s="183"/>
    </row>
    <row r="2774" spans="2:6">
      <c r="B2774" s="186"/>
      <c r="C2774" s="180"/>
      <c r="D2774" s="181"/>
      <c r="E2774" s="183"/>
      <c r="F2774" s="183"/>
    </row>
    <row r="2775" spans="2:6">
      <c r="B2775" s="186"/>
      <c r="C2775" s="180"/>
      <c r="D2775" s="181"/>
      <c r="E2775" s="183"/>
      <c r="F2775" s="183"/>
    </row>
    <row r="2776" spans="2:6">
      <c r="B2776" s="186"/>
      <c r="C2776" s="180"/>
      <c r="D2776" s="181"/>
      <c r="E2776" s="183"/>
      <c r="F2776" s="183"/>
    </row>
    <row r="2777" spans="2:6">
      <c r="B2777" s="186"/>
      <c r="C2777" s="180"/>
      <c r="D2777" s="181"/>
      <c r="E2777" s="183"/>
      <c r="F2777" s="183"/>
    </row>
    <row r="2778" spans="2:6">
      <c r="B2778" s="186"/>
      <c r="C2778" s="180"/>
      <c r="D2778" s="181"/>
      <c r="E2778" s="183"/>
      <c r="F2778" s="183"/>
    </row>
    <row r="2779" spans="2:6">
      <c r="B2779" s="186"/>
      <c r="C2779" s="180"/>
      <c r="D2779" s="181"/>
      <c r="E2779" s="183"/>
      <c r="F2779" s="183"/>
    </row>
    <row r="2780" spans="2:6">
      <c r="B2780" s="186"/>
      <c r="C2780" s="180"/>
      <c r="D2780" s="181"/>
      <c r="E2780" s="183"/>
      <c r="F2780" s="183"/>
    </row>
    <row r="2781" spans="2:6">
      <c r="B2781" s="186"/>
      <c r="C2781" s="180"/>
      <c r="D2781" s="181"/>
      <c r="E2781" s="183"/>
      <c r="F2781" s="183"/>
    </row>
    <row r="2782" spans="2:6">
      <c r="B2782" s="186"/>
      <c r="C2782" s="180"/>
      <c r="D2782" s="181"/>
      <c r="E2782" s="183"/>
      <c r="F2782" s="183"/>
    </row>
    <row r="2783" spans="2:6">
      <c r="B2783" s="186"/>
      <c r="C2783" s="180"/>
      <c r="D2783" s="181"/>
      <c r="E2783" s="183"/>
      <c r="F2783" s="183"/>
    </row>
    <row r="2784" spans="2:6">
      <c r="B2784" s="186"/>
      <c r="C2784" s="180"/>
      <c r="D2784" s="181"/>
      <c r="E2784" s="183"/>
      <c r="F2784" s="183"/>
    </row>
    <row r="2785" spans="2:6">
      <c r="B2785" s="186"/>
      <c r="C2785" s="180"/>
      <c r="D2785" s="181"/>
      <c r="E2785" s="183"/>
      <c r="F2785" s="183"/>
    </row>
    <row r="2786" spans="2:6">
      <c r="B2786" s="186"/>
      <c r="C2786" s="180"/>
      <c r="D2786" s="181"/>
      <c r="E2786" s="183"/>
      <c r="F2786" s="183"/>
    </row>
    <row r="2787" spans="2:6">
      <c r="B2787" s="186"/>
      <c r="C2787" s="180"/>
      <c r="D2787" s="181"/>
      <c r="E2787" s="183"/>
      <c r="F2787" s="183"/>
    </row>
    <row r="2788" spans="2:6">
      <c r="B2788" s="186"/>
      <c r="C2788" s="180"/>
      <c r="D2788" s="181"/>
      <c r="E2788" s="183"/>
      <c r="F2788" s="183"/>
    </row>
    <row r="2789" spans="2:6">
      <c r="B2789" s="186"/>
      <c r="C2789" s="180"/>
      <c r="D2789" s="181"/>
      <c r="E2789" s="183"/>
      <c r="F2789" s="183"/>
    </row>
    <row r="2790" spans="2:6">
      <c r="B2790" s="186"/>
      <c r="C2790" s="180"/>
      <c r="D2790" s="181"/>
      <c r="E2790" s="183"/>
      <c r="F2790" s="183"/>
    </row>
    <row r="2791" spans="2:6">
      <c r="B2791" s="186"/>
      <c r="C2791" s="180"/>
      <c r="D2791" s="181"/>
      <c r="E2791" s="183"/>
      <c r="F2791" s="183"/>
    </row>
    <row r="2792" spans="2:6">
      <c r="B2792" s="186"/>
      <c r="C2792" s="180"/>
      <c r="D2792" s="181"/>
      <c r="E2792" s="183"/>
      <c r="F2792" s="183"/>
    </row>
    <row r="2793" spans="2:6">
      <c r="B2793" s="186"/>
      <c r="C2793" s="180"/>
      <c r="D2793" s="181"/>
      <c r="E2793" s="183"/>
      <c r="F2793" s="183"/>
    </row>
    <row r="2794" spans="2:6">
      <c r="B2794" s="186"/>
      <c r="C2794" s="180"/>
      <c r="D2794" s="181"/>
      <c r="E2794" s="183"/>
      <c r="F2794" s="183"/>
    </row>
    <row r="2795" spans="2:6">
      <c r="B2795" s="186"/>
      <c r="C2795" s="180"/>
      <c r="D2795" s="181"/>
      <c r="E2795" s="183"/>
      <c r="F2795" s="183"/>
    </row>
    <row r="2796" spans="2:6">
      <c r="B2796" s="186"/>
      <c r="C2796" s="180"/>
      <c r="D2796" s="181"/>
      <c r="E2796" s="183"/>
      <c r="F2796" s="183"/>
    </row>
    <row r="2797" spans="2:6">
      <c r="B2797" s="186"/>
      <c r="C2797" s="180"/>
      <c r="D2797" s="181"/>
      <c r="E2797" s="183"/>
      <c r="F2797" s="183"/>
    </row>
    <row r="2798" spans="2:6">
      <c r="B2798" s="186"/>
      <c r="C2798" s="180"/>
      <c r="D2798" s="181"/>
      <c r="E2798" s="183"/>
      <c r="F2798" s="183"/>
    </row>
    <row r="2799" spans="2:6">
      <c r="B2799" s="186"/>
      <c r="C2799" s="180"/>
      <c r="D2799" s="181"/>
      <c r="E2799" s="183"/>
      <c r="F2799" s="183"/>
    </row>
    <row r="2800" spans="2:6">
      <c r="B2800" s="186"/>
      <c r="C2800" s="180"/>
      <c r="D2800" s="181"/>
      <c r="E2800" s="183"/>
      <c r="F2800" s="183"/>
    </row>
    <row r="2801" spans="2:6">
      <c r="B2801" s="186"/>
      <c r="C2801" s="180"/>
      <c r="D2801" s="181"/>
      <c r="E2801" s="183"/>
      <c r="F2801" s="183"/>
    </row>
    <row r="2802" spans="2:6">
      <c r="B2802" s="186"/>
      <c r="C2802" s="180"/>
      <c r="D2802" s="181"/>
      <c r="E2802" s="183"/>
      <c r="F2802" s="183"/>
    </row>
    <row r="2803" spans="2:6">
      <c r="B2803" s="186"/>
      <c r="C2803" s="180"/>
      <c r="D2803" s="181"/>
      <c r="E2803" s="183"/>
      <c r="F2803" s="183"/>
    </row>
    <row r="2804" spans="2:6">
      <c r="B2804" s="186"/>
      <c r="C2804" s="180"/>
      <c r="D2804" s="181"/>
      <c r="E2804" s="183"/>
      <c r="F2804" s="183"/>
    </row>
    <row r="2805" spans="2:6">
      <c r="B2805" s="186"/>
      <c r="C2805" s="180"/>
      <c r="D2805" s="181"/>
      <c r="E2805" s="183"/>
      <c r="F2805" s="183"/>
    </row>
    <row r="2806" spans="2:6">
      <c r="B2806" s="186"/>
      <c r="C2806" s="180"/>
      <c r="D2806" s="181"/>
      <c r="E2806" s="183"/>
      <c r="F2806" s="183"/>
    </row>
    <row r="2807" spans="2:6">
      <c r="B2807" s="186"/>
      <c r="C2807" s="180"/>
      <c r="D2807" s="181"/>
      <c r="E2807" s="183"/>
      <c r="F2807" s="183"/>
    </row>
    <row r="2808" spans="2:6">
      <c r="B2808" s="186"/>
      <c r="C2808" s="180"/>
      <c r="D2808" s="181"/>
      <c r="E2808" s="183"/>
      <c r="F2808" s="183"/>
    </row>
    <row r="2809" spans="2:6">
      <c r="B2809" s="186"/>
      <c r="C2809" s="180"/>
      <c r="D2809" s="181"/>
      <c r="E2809" s="183"/>
      <c r="F2809" s="183"/>
    </row>
    <row r="2810" spans="2:6">
      <c r="B2810" s="186"/>
      <c r="C2810" s="180"/>
      <c r="D2810" s="181"/>
      <c r="E2810" s="183"/>
      <c r="F2810" s="183"/>
    </row>
    <row r="2811" spans="2:6">
      <c r="B2811" s="186"/>
      <c r="C2811" s="180"/>
      <c r="D2811" s="181"/>
      <c r="E2811" s="183"/>
      <c r="F2811" s="183"/>
    </row>
    <row r="2812" spans="2:6">
      <c r="B2812" s="186"/>
      <c r="C2812" s="180"/>
      <c r="D2812" s="181"/>
      <c r="E2812" s="183"/>
      <c r="F2812" s="183"/>
    </row>
    <row r="2813" spans="2:6">
      <c r="B2813" s="186"/>
      <c r="C2813" s="180"/>
      <c r="D2813" s="181"/>
      <c r="E2813" s="183"/>
      <c r="F2813" s="183"/>
    </row>
    <row r="2814" spans="2:6">
      <c r="B2814" s="186"/>
      <c r="C2814" s="180"/>
      <c r="D2814" s="181"/>
      <c r="E2814" s="183"/>
      <c r="F2814" s="183"/>
    </row>
    <row r="2815" spans="2:6">
      <c r="B2815" s="186"/>
      <c r="C2815" s="180"/>
      <c r="D2815" s="181"/>
      <c r="E2815" s="183"/>
      <c r="F2815" s="183"/>
    </row>
    <row r="2816" spans="2:6">
      <c r="B2816" s="186"/>
      <c r="C2816" s="180"/>
      <c r="D2816" s="181"/>
      <c r="E2816" s="183"/>
      <c r="F2816" s="183"/>
    </row>
    <row r="2817" spans="2:6">
      <c r="B2817" s="186"/>
      <c r="C2817" s="180"/>
      <c r="D2817" s="181"/>
      <c r="E2817" s="183"/>
      <c r="F2817" s="183"/>
    </row>
    <row r="2818" spans="2:6">
      <c r="B2818" s="186"/>
      <c r="C2818" s="180"/>
      <c r="D2818" s="181"/>
      <c r="E2818" s="183"/>
      <c r="F2818" s="183"/>
    </row>
    <row r="2819" spans="2:6">
      <c r="B2819" s="186"/>
      <c r="C2819" s="180"/>
      <c r="D2819" s="181"/>
      <c r="E2819" s="183"/>
      <c r="F2819" s="183"/>
    </row>
    <row r="2820" spans="2:6">
      <c r="B2820" s="186"/>
      <c r="C2820" s="180"/>
      <c r="D2820" s="181"/>
      <c r="E2820" s="183"/>
      <c r="F2820" s="183"/>
    </row>
    <row r="2821" spans="2:6">
      <c r="B2821" s="186"/>
      <c r="C2821" s="180"/>
      <c r="D2821" s="181"/>
      <c r="E2821" s="183"/>
      <c r="F2821" s="183"/>
    </row>
    <row r="2822" spans="2:6">
      <c r="B2822" s="186"/>
      <c r="C2822" s="180"/>
      <c r="D2822" s="181"/>
      <c r="E2822" s="183"/>
      <c r="F2822" s="183"/>
    </row>
    <row r="2823" spans="2:6">
      <c r="B2823" s="186"/>
      <c r="C2823" s="180"/>
      <c r="D2823" s="181"/>
      <c r="E2823" s="183"/>
      <c r="F2823" s="183"/>
    </row>
    <row r="2824" spans="2:6">
      <c r="B2824" s="186"/>
      <c r="C2824" s="180"/>
      <c r="D2824" s="181"/>
      <c r="E2824" s="183"/>
      <c r="F2824" s="183"/>
    </row>
    <row r="2825" spans="2:6">
      <c r="B2825" s="186"/>
      <c r="C2825" s="180"/>
      <c r="D2825" s="181"/>
      <c r="E2825" s="183"/>
      <c r="F2825" s="183"/>
    </row>
    <row r="2826" spans="2:6">
      <c r="B2826" s="186"/>
      <c r="C2826" s="180"/>
      <c r="D2826" s="181"/>
      <c r="E2826" s="183"/>
      <c r="F2826" s="183"/>
    </row>
    <row r="2827" spans="2:6">
      <c r="B2827" s="186"/>
      <c r="C2827" s="180"/>
      <c r="D2827" s="181"/>
      <c r="E2827" s="183"/>
      <c r="F2827" s="183"/>
    </row>
    <row r="2828" spans="2:6">
      <c r="B2828" s="186"/>
      <c r="C2828" s="180"/>
      <c r="D2828" s="181"/>
      <c r="E2828" s="183"/>
      <c r="F2828" s="183"/>
    </row>
    <row r="2829" spans="2:6">
      <c r="B2829" s="186"/>
      <c r="C2829" s="180"/>
      <c r="D2829" s="181"/>
      <c r="E2829" s="183"/>
      <c r="F2829" s="183"/>
    </row>
    <row r="2830" spans="2:6">
      <c r="B2830" s="186"/>
      <c r="C2830" s="180"/>
      <c r="D2830" s="181"/>
      <c r="E2830" s="183"/>
      <c r="F2830" s="183"/>
    </row>
    <row r="2831" spans="2:6">
      <c r="B2831" s="186"/>
      <c r="C2831" s="180"/>
      <c r="D2831" s="181"/>
      <c r="E2831" s="183"/>
      <c r="F2831" s="183"/>
    </row>
    <row r="2832" spans="2:6">
      <c r="B2832" s="186"/>
      <c r="C2832" s="180"/>
      <c r="D2832" s="181"/>
      <c r="E2832" s="183"/>
      <c r="F2832" s="183"/>
    </row>
    <row r="2833" spans="2:6">
      <c r="B2833" s="186"/>
      <c r="C2833" s="180"/>
      <c r="D2833" s="181"/>
      <c r="E2833" s="183"/>
      <c r="F2833" s="183"/>
    </row>
    <row r="2834" spans="2:6">
      <c r="B2834" s="186"/>
      <c r="C2834" s="180"/>
      <c r="D2834" s="181"/>
      <c r="E2834" s="183"/>
      <c r="F2834" s="183"/>
    </row>
    <row r="2835" spans="2:6">
      <c r="B2835" s="186"/>
      <c r="C2835" s="180"/>
      <c r="D2835" s="181"/>
      <c r="E2835" s="183"/>
      <c r="F2835" s="183"/>
    </row>
    <row r="2836" spans="2:6">
      <c r="B2836" s="186"/>
      <c r="C2836" s="180"/>
      <c r="D2836" s="181"/>
      <c r="E2836" s="183"/>
      <c r="F2836" s="183"/>
    </row>
    <row r="2837" spans="2:6">
      <c r="B2837" s="186"/>
      <c r="C2837" s="180"/>
      <c r="D2837" s="181"/>
      <c r="E2837" s="183"/>
      <c r="F2837" s="183"/>
    </row>
    <row r="2838" spans="2:6">
      <c r="B2838" s="186"/>
      <c r="C2838" s="180"/>
      <c r="D2838" s="181"/>
      <c r="E2838" s="183"/>
      <c r="F2838" s="183"/>
    </row>
    <row r="2839" spans="2:6">
      <c r="B2839" s="186"/>
      <c r="C2839" s="180"/>
      <c r="D2839" s="181"/>
      <c r="E2839" s="183"/>
      <c r="F2839" s="183"/>
    </row>
    <row r="2840" spans="2:6">
      <c r="B2840" s="186"/>
      <c r="C2840" s="180"/>
      <c r="D2840" s="181"/>
      <c r="E2840" s="183"/>
      <c r="F2840" s="183"/>
    </row>
    <row r="2841" spans="2:6">
      <c r="B2841" s="186"/>
      <c r="C2841" s="180"/>
      <c r="D2841" s="181"/>
      <c r="E2841" s="183"/>
      <c r="F2841" s="183"/>
    </row>
    <row r="2842" spans="2:6">
      <c r="B2842" s="186"/>
      <c r="C2842" s="180"/>
      <c r="D2842" s="181"/>
      <c r="E2842" s="183"/>
      <c r="F2842" s="183"/>
    </row>
    <row r="2843" spans="2:6">
      <c r="B2843" s="186"/>
      <c r="C2843" s="180"/>
      <c r="D2843" s="181"/>
      <c r="E2843" s="183"/>
      <c r="F2843" s="183"/>
    </row>
    <row r="2844" spans="2:6">
      <c r="B2844" s="186"/>
      <c r="C2844" s="180"/>
      <c r="D2844" s="181"/>
      <c r="E2844" s="183"/>
      <c r="F2844" s="183"/>
    </row>
    <row r="2845" spans="2:6">
      <c r="B2845" s="186"/>
      <c r="C2845" s="180"/>
      <c r="D2845" s="181"/>
      <c r="E2845" s="183"/>
      <c r="F2845" s="183"/>
    </row>
    <row r="2846" spans="2:6">
      <c r="B2846" s="186"/>
      <c r="C2846" s="180"/>
      <c r="D2846" s="181"/>
      <c r="E2846" s="183"/>
      <c r="F2846" s="183"/>
    </row>
    <row r="2847" spans="2:6">
      <c r="B2847" s="186"/>
      <c r="C2847" s="180"/>
      <c r="D2847" s="181"/>
      <c r="E2847" s="183"/>
      <c r="F2847" s="183"/>
    </row>
    <row r="2848" spans="2:6">
      <c r="B2848" s="186"/>
      <c r="C2848" s="180"/>
      <c r="D2848" s="181"/>
      <c r="E2848" s="183"/>
      <c r="F2848" s="183"/>
    </row>
    <row r="2849" spans="2:6">
      <c r="B2849" s="186"/>
      <c r="C2849" s="180"/>
      <c r="D2849" s="181"/>
      <c r="E2849" s="183"/>
      <c r="F2849" s="183"/>
    </row>
    <row r="2850" spans="2:6">
      <c r="B2850" s="186"/>
      <c r="C2850" s="180"/>
      <c r="D2850" s="181"/>
      <c r="E2850" s="183"/>
      <c r="F2850" s="183"/>
    </row>
    <row r="2851" spans="2:6">
      <c r="B2851" s="186"/>
      <c r="C2851" s="180"/>
      <c r="D2851" s="181"/>
      <c r="E2851" s="183"/>
      <c r="F2851" s="183"/>
    </row>
    <row r="2852" spans="2:6">
      <c r="B2852" s="186"/>
      <c r="C2852" s="180"/>
      <c r="D2852" s="181"/>
      <c r="E2852" s="183"/>
      <c r="F2852" s="183"/>
    </row>
    <row r="2853" spans="2:6">
      <c r="B2853" s="186"/>
      <c r="C2853" s="180"/>
      <c r="D2853" s="181"/>
      <c r="E2853" s="183"/>
      <c r="F2853" s="183"/>
    </row>
    <row r="2854" spans="2:6">
      <c r="B2854" s="186"/>
      <c r="C2854" s="180"/>
      <c r="D2854" s="181"/>
      <c r="E2854" s="183"/>
      <c r="F2854" s="183"/>
    </row>
    <row r="2855" spans="2:6">
      <c r="B2855" s="186"/>
      <c r="C2855" s="180"/>
      <c r="D2855" s="181"/>
      <c r="E2855" s="183"/>
      <c r="F2855" s="183"/>
    </row>
    <row r="2856" spans="2:6">
      <c r="B2856" s="186"/>
      <c r="C2856" s="180"/>
      <c r="D2856" s="181"/>
      <c r="E2856" s="183"/>
      <c r="F2856" s="183"/>
    </row>
    <row r="2857" spans="2:6">
      <c r="B2857" s="186"/>
      <c r="C2857" s="180"/>
      <c r="D2857" s="181"/>
      <c r="E2857" s="183"/>
      <c r="F2857" s="183"/>
    </row>
    <row r="2858" spans="2:6">
      <c r="B2858" s="186"/>
      <c r="C2858" s="180"/>
      <c r="D2858" s="181"/>
      <c r="E2858" s="183"/>
      <c r="F2858" s="183"/>
    </row>
    <row r="2859" spans="2:6">
      <c r="B2859" s="186"/>
      <c r="C2859" s="180"/>
      <c r="D2859" s="181"/>
      <c r="E2859" s="183"/>
      <c r="F2859" s="183"/>
    </row>
    <row r="2860" spans="2:6">
      <c r="B2860" s="186"/>
      <c r="C2860" s="180"/>
      <c r="D2860" s="181"/>
      <c r="E2860" s="183"/>
      <c r="F2860" s="183"/>
    </row>
    <row r="2861" spans="2:6">
      <c r="B2861" s="186"/>
      <c r="C2861" s="180"/>
      <c r="D2861" s="181"/>
      <c r="E2861" s="183"/>
      <c r="F2861" s="183"/>
    </row>
    <row r="2862" spans="2:6">
      <c r="B2862" s="186"/>
      <c r="C2862" s="180"/>
      <c r="D2862" s="181"/>
      <c r="E2862" s="183"/>
      <c r="F2862" s="183"/>
    </row>
    <row r="2863" spans="2:6">
      <c r="B2863" s="186"/>
      <c r="C2863" s="180"/>
      <c r="D2863" s="181"/>
      <c r="E2863" s="183"/>
      <c r="F2863" s="183"/>
    </row>
    <row r="2864" spans="2:6">
      <c r="B2864" s="186"/>
      <c r="C2864" s="180"/>
      <c r="D2864" s="181"/>
      <c r="E2864" s="183"/>
      <c r="F2864" s="183"/>
    </row>
    <row r="2865" spans="2:6">
      <c r="B2865" s="186"/>
      <c r="C2865" s="180"/>
      <c r="D2865" s="181"/>
      <c r="E2865" s="183"/>
      <c r="F2865" s="183"/>
    </row>
    <row r="2866" spans="2:6">
      <c r="B2866" s="186"/>
      <c r="C2866" s="180"/>
      <c r="D2866" s="181"/>
      <c r="E2866" s="183"/>
      <c r="F2866" s="183"/>
    </row>
    <row r="2867" spans="2:6">
      <c r="B2867" s="186"/>
      <c r="C2867" s="180"/>
      <c r="D2867" s="181"/>
      <c r="E2867" s="183"/>
      <c r="F2867" s="183"/>
    </row>
    <row r="2868" spans="2:6">
      <c r="B2868" s="186"/>
      <c r="C2868" s="180"/>
      <c r="D2868" s="181"/>
      <c r="E2868" s="183"/>
      <c r="F2868" s="183"/>
    </row>
    <row r="2869" spans="2:6">
      <c r="B2869" s="186"/>
      <c r="C2869" s="180"/>
      <c r="D2869" s="181"/>
      <c r="E2869" s="183"/>
      <c r="F2869" s="183"/>
    </row>
    <row r="2870" spans="2:6">
      <c r="B2870" s="186"/>
      <c r="C2870" s="180"/>
      <c r="D2870" s="181"/>
      <c r="E2870" s="183"/>
      <c r="F2870" s="183"/>
    </row>
    <row r="2871" spans="2:6">
      <c r="B2871" s="186"/>
      <c r="C2871" s="180"/>
      <c r="D2871" s="181"/>
      <c r="E2871" s="183"/>
      <c r="F2871" s="183"/>
    </row>
    <row r="2872" spans="2:6">
      <c r="B2872" s="186"/>
      <c r="C2872" s="180"/>
      <c r="D2872" s="181"/>
      <c r="E2872" s="183"/>
      <c r="F2872" s="183"/>
    </row>
    <row r="2873" spans="2:6">
      <c r="B2873" s="186"/>
      <c r="C2873" s="180"/>
      <c r="D2873" s="181"/>
      <c r="E2873" s="183"/>
      <c r="F2873" s="183"/>
    </row>
    <row r="2874" spans="2:6">
      <c r="B2874" s="186"/>
      <c r="C2874" s="180"/>
      <c r="D2874" s="181"/>
      <c r="E2874" s="183"/>
      <c r="F2874" s="183"/>
    </row>
    <row r="2875" spans="2:6">
      <c r="B2875" s="186"/>
      <c r="C2875" s="180"/>
      <c r="D2875" s="181"/>
      <c r="E2875" s="183"/>
      <c r="F2875" s="183"/>
    </row>
    <row r="2876" spans="2:6">
      <c r="B2876" s="186"/>
      <c r="C2876" s="180"/>
      <c r="D2876" s="181"/>
      <c r="E2876" s="183"/>
      <c r="F2876" s="183"/>
    </row>
    <row r="2877" spans="2:6">
      <c r="B2877" s="186"/>
      <c r="C2877" s="180"/>
      <c r="D2877" s="181"/>
      <c r="E2877" s="183"/>
      <c r="F2877" s="183"/>
    </row>
    <row r="2878" spans="2:6">
      <c r="B2878" s="186"/>
      <c r="C2878" s="180"/>
      <c r="D2878" s="181"/>
      <c r="E2878" s="183"/>
      <c r="F2878" s="183"/>
    </row>
    <row r="2879" spans="2:6">
      <c r="B2879" s="186"/>
      <c r="C2879" s="180"/>
      <c r="D2879" s="181"/>
      <c r="E2879" s="183"/>
      <c r="F2879" s="183"/>
    </row>
    <row r="2880" spans="2:6">
      <c r="B2880" s="186"/>
      <c r="C2880" s="180"/>
      <c r="D2880" s="181"/>
      <c r="E2880" s="183"/>
      <c r="F2880" s="183"/>
    </row>
    <row r="2881" spans="2:6">
      <c r="B2881" s="186"/>
      <c r="C2881" s="180"/>
      <c r="D2881" s="181"/>
      <c r="E2881" s="183"/>
      <c r="F2881" s="183"/>
    </row>
    <row r="2882" spans="2:6">
      <c r="B2882" s="186"/>
      <c r="C2882" s="180"/>
      <c r="D2882" s="181"/>
      <c r="E2882" s="183"/>
      <c r="F2882" s="183"/>
    </row>
    <row r="2883" spans="2:6">
      <c r="B2883" s="186"/>
      <c r="C2883" s="180"/>
      <c r="D2883" s="181"/>
      <c r="E2883" s="183"/>
      <c r="F2883" s="183"/>
    </row>
    <row r="2884" spans="2:6">
      <c r="B2884" s="186"/>
      <c r="C2884" s="180"/>
      <c r="D2884" s="181"/>
      <c r="E2884" s="183"/>
      <c r="F2884" s="183"/>
    </row>
    <row r="2885" spans="2:6">
      <c r="B2885" s="186"/>
      <c r="C2885" s="180"/>
      <c r="D2885" s="181"/>
      <c r="E2885" s="183"/>
      <c r="F2885" s="183"/>
    </row>
    <row r="2886" spans="2:6">
      <c r="B2886" s="186"/>
      <c r="C2886" s="180"/>
      <c r="D2886" s="181"/>
      <c r="E2886" s="183"/>
      <c r="F2886" s="183"/>
    </row>
    <row r="2887" spans="2:6">
      <c r="B2887" s="186"/>
      <c r="C2887" s="180"/>
      <c r="D2887" s="181"/>
      <c r="E2887" s="183"/>
      <c r="F2887" s="183"/>
    </row>
    <row r="2888" spans="2:6">
      <c r="B2888" s="186"/>
      <c r="C2888" s="180"/>
      <c r="D2888" s="181"/>
      <c r="E2888" s="183"/>
      <c r="F2888" s="183"/>
    </row>
    <row r="2889" spans="2:6">
      <c r="B2889" s="186"/>
      <c r="C2889" s="180"/>
      <c r="D2889" s="181"/>
      <c r="E2889" s="183"/>
      <c r="F2889" s="183"/>
    </row>
    <row r="2890" spans="2:6">
      <c r="B2890" s="186"/>
      <c r="C2890" s="180"/>
      <c r="D2890" s="181"/>
      <c r="E2890" s="183"/>
      <c r="F2890" s="183"/>
    </row>
    <row r="2891" spans="2:6">
      <c r="B2891" s="186"/>
      <c r="C2891" s="180"/>
      <c r="D2891" s="181"/>
      <c r="E2891" s="183"/>
      <c r="F2891" s="183"/>
    </row>
    <row r="2892" spans="2:6">
      <c r="B2892" s="186"/>
      <c r="C2892" s="180"/>
      <c r="D2892" s="181"/>
      <c r="E2892" s="183"/>
      <c r="F2892" s="183"/>
    </row>
    <row r="2893" spans="2:6">
      <c r="B2893" s="186"/>
      <c r="C2893" s="180"/>
      <c r="D2893" s="181"/>
      <c r="E2893" s="183"/>
      <c r="F2893" s="183"/>
    </row>
    <row r="2894" spans="2:6">
      <c r="B2894" s="186"/>
      <c r="C2894" s="180"/>
      <c r="D2894" s="181"/>
      <c r="E2894" s="183"/>
      <c r="F2894" s="183"/>
    </row>
    <row r="2895" spans="2:6">
      <c r="B2895" s="186"/>
      <c r="C2895" s="180"/>
      <c r="D2895" s="181"/>
      <c r="E2895" s="183"/>
      <c r="F2895" s="183"/>
    </row>
    <row r="2896" spans="2:6">
      <c r="B2896" s="186"/>
      <c r="C2896" s="180"/>
      <c r="D2896" s="181"/>
      <c r="E2896" s="183"/>
      <c r="F2896" s="183"/>
    </row>
    <row r="2897" spans="2:6">
      <c r="B2897" s="186"/>
      <c r="C2897" s="180"/>
      <c r="D2897" s="181"/>
      <c r="E2897" s="183"/>
      <c r="F2897" s="183"/>
    </row>
    <row r="2898" spans="2:6">
      <c r="B2898" s="186"/>
      <c r="C2898" s="180"/>
      <c r="D2898" s="181"/>
      <c r="E2898" s="183"/>
      <c r="F2898" s="183"/>
    </row>
    <row r="2899" spans="2:6">
      <c r="B2899" s="186"/>
      <c r="C2899" s="180"/>
      <c r="D2899" s="181"/>
      <c r="E2899" s="183"/>
      <c r="F2899" s="183"/>
    </row>
    <row r="2900" spans="2:6">
      <c r="B2900" s="186"/>
      <c r="C2900" s="180"/>
      <c r="D2900" s="181"/>
      <c r="E2900" s="183"/>
      <c r="F2900" s="183"/>
    </row>
    <row r="2901" spans="2:6">
      <c r="B2901" s="186"/>
      <c r="C2901" s="180"/>
      <c r="D2901" s="181"/>
      <c r="E2901" s="183"/>
      <c r="F2901" s="183"/>
    </row>
    <row r="2902" spans="2:6">
      <c r="B2902" s="186"/>
      <c r="C2902" s="180"/>
      <c r="D2902" s="181"/>
      <c r="E2902" s="183"/>
      <c r="F2902" s="183"/>
    </row>
    <row r="2903" spans="2:6">
      <c r="B2903" s="186"/>
      <c r="C2903" s="180"/>
      <c r="D2903" s="181"/>
      <c r="E2903" s="183"/>
      <c r="F2903" s="183"/>
    </row>
    <row r="2904" spans="2:6">
      <c r="B2904" s="186"/>
      <c r="C2904" s="180"/>
      <c r="D2904" s="181"/>
      <c r="E2904" s="183"/>
      <c r="F2904" s="183"/>
    </row>
    <row r="2905" spans="2:6">
      <c r="B2905" s="186"/>
      <c r="C2905" s="180"/>
      <c r="D2905" s="181"/>
      <c r="E2905" s="183"/>
      <c r="F2905" s="183"/>
    </row>
    <row r="2906" spans="2:6">
      <c r="B2906" s="186"/>
      <c r="C2906" s="180"/>
      <c r="D2906" s="181"/>
      <c r="E2906" s="183"/>
      <c r="F2906" s="183"/>
    </row>
    <row r="2907" spans="2:6">
      <c r="B2907" s="186"/>
      <c r="C2907" s="180"/>
      <c r="D2907" s="181"/>
      <c r="E2907" s="183"/>
      <c r="F2907" s="183"/>
    </row>
    <row r="2908" spans="2:6">
      <c r="B2908" s="186"/>
      <c r="C2908" s="180"/>
      <c r="D2908" s="181"/>
      <c r="E2908" s="183"/>
      <c r="F2908" s="183"/>
    </row>
    <row r="2909" spans="2:6">
      <c r="B2909" s="186"/>
      <c r="C2909" s="180"/>
      <c r="D2909" s="181"/>
      <c r="E2909" s="183"/>
      <c r="F2909" s="183"/>
    </row>
    <row r="2910" spans="2:6">
      <c r="B2910" s="186"/>
      <c r="C2910" s="180"/>
      <c r="D2910" s="181"/>
      <c r="E2910" s="183"/>
      <c r="F2910" s="183"/>
    </row>
    <row r="2911" spans="2:6">
      <c r="B2911" s="186"/>
      <c r="C2911" s="180"/>
      <c r="D2911" s="181"/>
      <c r="E2911" s="183"/>
      <c r="F2911" s="183"/>
    </row>
    <row r="2912" spans="2:6">
      <c r="B2912" s="186"/>
      <c r="C2912" s="180"/>
      <c r="D2912" s="181"/>
      <c r="E2912" s="183"/>
      <c r="F2912" s="183"/>
    </row>
    <row r="2913" spans="2:6">
      <c r="B2913" s="186"/>
      <c r="C2913" s="180"/>
      <c r="D2913" s="181"/>
      <c r="E2913" s="183"/>
      <c r="F2913" s="183"/>
    </row>
    <row r="2914" spans="2:6">
      <c r="B2914" s="186"/>
      <c r="C2914" s="180"/>
      <c r="D2914" s="181"/>
      <c r="E2914" s="183"/>
      <c r="F2914" s="183"/>
    </row>
    <row r="2915" spans="2:6">
      <c r="B2915" s="186"/>
      <c r="C2915" s="180"/>
      <c r="D2915" s="181"/>
      <c r="E2915" s="183"/>
      <c r="F2915" s="183"/>
    </row>
    <row r="2916" spans="2:6">
      <c r="B2916" s="186"/>
      <c r="C2916" s="180"/>
      <c r="D2916" s="181"/>
      <c r="E2916" s="183"/>
      <c r="F2916" s="183"/>
    </row>
    <row r="2917" spans="2:6">
      <c r="B2917" s="186"/>
      <c r="C2917" s="180"/>
      <c r="D2917" s="181"/>
      <c r="E2917" s="183"/>
      <c r="F2917" s="183"/>
    </row>
    <row r="2918" spans="2:6">
      <c r="B2918" s="186"/>
      <c r="C2918" s="180"/>
      <c r="D2918" s="181"/>
      <c r="E2918" s="183"/>
      <c r="F2918" s="183"/>
    </row>
    <row r="2919" spans="2:6">
      <c r="B2919" s="186"/>
      <c r="C2919" s="180"/>
      <c r="D2919" s="181"/>
      <c r="E2919" s="183"/>
      <c r="F2919" s="183"/>
    </row>
    <row r="2920" spans="2:6">
      <c r="B2920" s="186"/>
      <c r="C2920" s="180"/>
      <c r="D2920" s="181"/>
      <c r="E2920" s="183"/>
      <c r="F2920" s="183"/>
    </row>
    <row r="2921" spans="2:6">
      <c r="B2921" s="186"/>
      <c r="C2921" s="180"/>
      <c r="D2921" s="181"/>
      <c r="E2921" s="183"/>
      <c r="F2921" s="183"/>
    </row>
    <row r="2922" spans="2:6">
      <c r="B2922" s="186"/>
      <c r="C2922" s="180"/>
      <c r="D2922" s="181"/>
      <c r="E2922" s="183"/>
      <c r="F2922" s="183"/>
    </row>
    <row r="2923" spans="2:6">
      <c r="B2923" s="186"/>
      <c r="C2923" s="180"/>
      <c r="D2923" s="181"/>
      <c r="E2923" s="183"/>
      <c r="F2923" s="183"/>
    </row>
    <row r="2924" spans="2:6">
      <c r="B2924" s="186"/>
      <c r="C2924" s="180"/>
      <c r="D2924" s="181"/>
      <c r="E2924" s="183"/>
      <c r="F2924" s="183"/>
    </row>
    <row r="2925" spans="2:6">
      <c r="B2925" s="186"/>
      <c r="C2925" s="180"/>
      <c r="D2925" s="181"/>
      <c r="E2925" s="183"/>
      <c r="F2925" s="183"/>
    </row>
    <row r="2926" spans="2:6">
      <c r="B2926" s="186"/>
      <c r="C2926" s="180"/>
      <c r="D2926" s="181"/>
      <c r="E2926" s="183"/>
      <c r="F2926" s="183"/>
    </row>
    <row r="2927" spans="2:6">
      <c r="B2927" s="186"/>
      <c r="C2927" s="180"/>
      <c r="D2927" s="181"/>
      <c r="E2927" s="183"/>
      <c r="F2927" s="183"/>
    </row>
    <row r="2928" spans="2:6">
      <c r="B2928" s="186"/>
      <c r="C2928" s="180"/>
      <c r="D2928" s="181"/>
      <c r="E2928" s="183"/>
      <c r="F2928" s="183"/>
    </row>
    <row r="2929" spans="2:6">
      <c r="B2929" s="186"/>
      <c r="C2929" s="180"/>
      <c r="D2929" s="181"/>
      <c r="E2929" s="183"/>
      <c r="F2929" s="183"/>
    </row>
    <row r="2930" spans="2:6">
      <c r="B2930" s="186"/>
      <c r="C2930" s="180"/>
      <c r="D2930" s="181"/>
      <c r="E2930" s="183"/>
      <c r="F2930" s="183"/>
    </row>
    <row r="2931" spans="2:6">
      <c r="B2931" s="186"/>
      <c r="C2931" s="180"/>
      <c r="D2931" s="181"/>
      <c r="E2931" s="183"/>
      <c r="F2931" s="183"/>
    </row>
    <row r="2932" spans="2:6">
      <c r="B2932" s="186"/>
      <c r="C2932" s="180"/>
      <c r="D2932" s="181"/>
      <c r="E2932" s="183"/>
      <c r="F2932" s="183"/>
    </row>
    <row r="2933" spans="2:6">
      <c r="B2933" s="186"/>
      <c r="C2933" s="180"/>
      <c r="D2933" s="181"/>
      <c r="E2933" s="183"/>
      <c r="F2933" s="183"/>
    </row>
    <row r="2934" spans="2:6">
      <c r="B2934" s="186"/>
      <c r="C2934" s="180"/>
      <c r="D2934" s="181"/>
      <c r="E2934" s="183"/>
      <c r="F2934" s="183"/>
    </row>
    <row r="2935" spans="2:6">
      <c r="B2935" s="186"/>
      <c r="C2935" s="180"/>
      <c r="D2935" s="181"/>
      <c r="E2935" s="183"/>
      <c r="F2935" s="183"/>
    </row>
    <row r="2936" spans="2:6">
      <c r="B2936" s="186"/>
      <c r="C2936" s="180"/>
      <c r="D2936" s="181"/>
      <c r="E2936" s="183"/>
      <c r="F2936" s="183"/>
    </row>
    <row r="2937" spans="2:6">
      <c r="B2937" s="186"/>
      <c r="C2937" s="180"/>
      <c r="D2937" s="181"/>
      <c r="E2937" s="183"/>
      <c r="F2937" s="183"/>
    </row>
    <row r="2938" spans="2:6">
      <c r="B2938" s="186"/>
      <c r="C2938" s="180"/>
      <c r="D2938" s="181"/>
      <c r="E2938" s="183"/>
      <c r="F2938" s="183"/>
    </row>
    <row r="2939" spans="2:6">
      <c r="B2939" s="186"/>
      <c r="C2939" s="180"/>
      <c r="D2939" s="181"/>
      <c r="E2939" s="183"/>
      <c r="F2939" s="183"/>
    </row>
    <row r="2940" spans="2:6">
      <c r="B2940" s="186"/>
      <c r="C2940" s="180"/>
      <c r="D2940" s="181"/>
      <c r="E2940" s="183"/>
      <c r="F2940" s="183"/>
    </row>
    <row r="2941" spans="2:6">
      <c r="B2941" s="186"/>
      <c r="C2941" s="180"/>
      <c r="D2941" s="181"/>
      <c r="E2941" s="183"/>
      <c r="F2941" s="183"/>
    </row>
    <row r="2942" spans="2:6">
      <c r="B2942" s="186"/>
      <c r="C2942" s="180"/>
      <c r="D2942" s="181"/>
      <c r="E2942" s="183"/>
      <c r="F2942" s="183"/>
    </row>
    <row r="2943" spans="2:6">
      <c r="B2943" s="186"/>
      <c r="C2943" s="180"/>
      <c r="D2943" s="181"/>
      <c r="E2943" s="183"/>
      <c r="F2943" s="183"/>
    </row>
    <row r="2944" spans="2:6">
      <c r="B2944" s="186"/>
      <c r="C2944" s="180"/>
      <c r="D2944" s="181"/>
      <c r="E2944" s="183"/>
      <c r="F2944" s="183"/>
    </row>
    <row r="2945" spans="2:6">
      <c r="B2945" s="186"/>
      <c r="C2945" s="180"/>
      <c r="D2945" s="181"/>
      <c r="E2945" s="183"/>
      <c r="F2945" s="183"/>
    </row>
    <row r="2946" spans="2:6">
      <c r="B2946" s="186"/>
      <c r="C2946" s="180"/>
      <c r="D2946" s="181"/>
      <c r="E2946" s="183"/>
      <c r="F2946" s="183"/>
    </row>
    <row r="2947" spans="2:6">
      <c r="B2947" s="186"/>
      <c r="C2947" s="180"/>
      <c r="D2947" s="181"/>
      <c r="E2947" s="183"/>
      <c r="F2947" s="183"/>
    </row>
    <row r="2948" spans="2:6">
      <c r="B2948" s="186"/>
      <c r="C2948" s="180"/>
      <c r="D2948" s="181"/>
      <c r="E2948" s="183"/>
      <c r="F2948" s="183"/>
    </row>
    <row r="2949" spans="2:6">
      <c r="B2949" s="186"/>
      <c r="C2949" s="180"/>
      <c r="D2949" s="181"/>
      <c r="E2949" s="183"/>
      <c r="F2949" s="183"/>
    </row>
    <row r="2950" spans="2:6">
      <c r="B2950" s="186"/>
      <c r="C2950" s="180"/>
      <c r="D2950" s="181"/>
      <c r="E2950" s="183"/>
      <c r="F2950" s="183"/>
    </row>
    <row r="2951" spans="2:6">
      <c r="B2951" s="186"/>
      <c r="C2951" s="180"/>
      <c r="D2951" s="181"/>
      <c r="E2951" s="183"/>
      <c r="F2951" s="183"/>
    </row>
    <row r="2952" spans="2:6">
      <c r="B2952" s="186"/>
      <c r="C2952" s="180"/>
      <c r="D2952" s="181"/>
      <c r="E2952" s="183"/>
      <c r="F2952" s="183"/>
    </row>
    <row r="2953" spans="2:6">
      <c r="B2953" s="186"/>
      <c r="C2953" s="180"/>
      <c r="D2953" s="181"/>
      <c r="E2953" s="183"/>
      <c r="F2953" s="183"/>
    </row>
    <row r="2954" spans="2:6">
      <c r="B2954" s="186"/>
      <c r="C2954" s="180"/>
      <c r="D2954" s="181"/>
      <c r="E2954" s="183"/>
      <c r="F2954" s="183"/>
    </row>
    <row r="2955" spans="2:6">
      <c r="B2955" s="186"/>
      <c r="C2955" s="180"/>
      <c r="D2955" s="181"/>
      <c r="E2955" s="183"/>
      <c r="F2955" s="183"/>
    </row>
    <row r="2956" spans="2:6">
      <c r="B2956" s="186"/>
      <c r="C2956" s="180"/>
      <c r="D2956" s="181"/>
      <c r="E2956" s="183"/>
      <c r="F2956" s="183"/>
    </row>
    <row r="2957" spans="2:6">
      <c r="B2957" s="186"/>
      <c r="C2957" s="180"/>
      <c r="D2957" s="181"/>
      <c r="E2957" s="183"/>
      <c r="F2957" s="183"/>
    </row>
    <row r="2958" spans="2:6">
      <c r="B2958" s="186"/>
      <c r="C2958" s="180"/>
      <c r="D2958" s="181"/>
      <c r="E2958" s="183"/>
      <c r="F2958" s="183"/>
    </row>
    <row r="2959" spans="2:6">
      <c r="B2959" s="186"/>
      <c r="C2959" s="180"/>
      <c r="D2959" s="181"/>
      <c r="E2959" s="183"/>
      <c r="F2959" s="183"/>
    </row>
    <row r="2960" spans="2:6">
      <c r="B2960" s="186"/>
      <c r="C2960" s="180"/>
      <c r="D2960" s="181"/>
      <c r="E2960" s="183"/>
      <c r="F2960" s="183"/>
    </row>
    <row r="2961" spans="2:6">
      <c r="B2961" s="186"/>
      <c r="C2961" s="180"/>
      <c r="D2961" s="181"/>
      <c r="E2961" s="183"/>
      <c r="F2961" s="183"/>
    </row>
    <row r="2962" spans="2:6">
      <c r="B2962" s="186"/>
      <c r="C2962" s="180"/>
      <c r="D2962" s="181"/>
      <c r="E2962" s="183"/>
      <c r="F2962" s="183"/>
    </row>
    <row r="2963" spans="2:6">
      <c r="B2963" s="186"/>
      <c r="C2963" s="180"/>
      <c r="D2963" s="181"/>
      <c r="E2963" s="183"/>
      <c r="F2963" s="183"/>
    </row>
    <row r="2964" spans="2:6">
      <c r="B2964" s="186"/>
      <c r="C2964" s="180"/>
      <c r="D2964" s="181"/>
      <c r="E2964" s="183"/>
      <c r="F2964" s="183"/>
    </row>
    <row r="2965" spans="2:6">
      <c r="B2965" s="186"/>
      <c r="C2965" s="180"/>
      <c r="D2965" s="181"/>
      <c r="E2965" s="183"/>
      <c r="F2965" s="183"/>
    </row>
    <row r="2966" spans="2:6">
      <c r="B2966" s="186"/>
      <c r="C2966" s="180"/>
      <c r="D2966" s="181"/>
      <c r="E2966" s="183"/>
      <c r="F2966" s="183"/>
    </row>
    <row r="2967" spans="2:6">
      <c r="B2967" s="186"/>
      <c r="C2967" s="180"/>
      <c r="D2967" s="181"/>
      <c r="E2967" s="183"/>
      <c r="F2967" s="183"/>
    </row>
    <row r="2968" spans="2:6">
      <c r="B2968" s="186"/>
      <c r="C2968" s="180"/>
      <c r="D2968" s="181"/>
      <c r="E2968" s="183"/>
      <c r="F2968" s="183"/>
    </row>
    <row r="2969" spans="2:6">
      <c r="B2969" s="186"/>
      <c r="C2969" s="180"/>
      <c r="D2969" s="181"/>
      <c r="E2969" s="183"/>
      <c r="F2969" s="183"/>
    </row>
    <row r="2970" spans="2:6">
      <c r="B2970" s="186"/>
      <c r="C2970" s="180"/>
      <c r="D2970" s="181"/>
      <c r="E2970" s="183"/>
      <c r="F2970" s="183"/>
    </row>
    <row r="2971" spans="2:6">
      <c r="B2971" s="186"/>
      <c r="C2971" s="180"/>
      <c r="D2971" s="181"/>
      <c r="E2971" s="183"/>
      <c r="F2971" s="183"/>
    </row>
    <row r="2972" spans="2:6">
      <c r="B2972" s="186"/>
      <c r="C2972" s="180"/>
      <c r="D2972" s="181"/>
      <c r="E2972" s="183"/>
      <c r="F2972" s="183"/>
    </row>
    <row r="2973" spans="2:6">
      <c r="B2973" s="186"/>
      <c r="C2973" s="180"/>
      <c r="D2973" s="181"/>
      <c r="E2973" s="183"/>
      <c r="F2973" s="183"/>
    </row>
    <row r="2974" spans="2:6">
      <c r="B2974" s="186"/>
      <c r="C2974" s="180"/>
      <c r="D2974" s="181"/>
      <c r="E2974" s="183"/>
      <c r="F2974" s="183"/>
    </row>
    <row r="2975" spans="2:6">
      <c r="B2975" s="186"/>
      <c r="C2975" s="180"/>
      <c r="D2975" s="181"/>
      <c r="E2975" s="183"/>
      <c r="F2975" s="183"/>
    </row>
    <row r="2976" spans="2:6">
      <c r="B2976" s="186"/>
      <c r="C2976" s="180"/>
      <c r="D2976" s="181"/>
      <c r="E2976" s="183"/>
      <c r="F2976" s="183"/>
    </row>
    <row r="2977" spans="2:6">
      <c r="B2977" s="186"/>
      <c r="C2977" s="180"/>
      <c r="D2977" s="181"/>
      <c r="E2977" s="183"/>
      <c r="F2977" s="183"/>
    </row>
    <row r="2978" spans="2:6">
      <c r="B2978" s="186"/>
      <c r="C2978" s="180"/>
      <c r="D2978" s="181"/>
      <c r="E2978" s="183"/>
      <c r="F2978" s="183"/>
    </row>
    <row r="2979" spans="2:6">
      <c r="B2979" s="186"/>
      <c r="C2979" s="180"/>
      <c r="D2979" s="181"/>
      <c r="E2979" s="183"/>
      <c r="F2979" s="183"/>
    </row>
    <row r="2980" spans="2:6">
      <c r="B2980" s="186"/>
      <c r="C2980" s="180"/>
      <c r="D2980" s="181"/>
      <c r="E2980" s="183"/>
      <c r="F2980" s="183"/>
    </row>
    <row r="2981" spans="2:6">
      <c r="B2981" s="186"/>
      <c r="C2981" s="180"/>
      <c r="D2981" s="181"/>
      <c r="E2981" s="183"/>
      <c r="F2981" s="183"/>
    </row>
    <row r="2982" spans="2:6">
      <c r="B2982" s="186"/>
      <c r="C2982" s="180"/>
      <c r="D2982" s="181"/>
      <c r="E2982" s="183"/>
      <c r="F2982" s="183"/>
    </row>
    <row r="2983" spans="2:6">
      <c r="B2983" s="186"/>
      <c r="C2983" s="180"/>
      <c r="D2983" s="181"/>
      <c r="E2983" s="183"/>
      <c r="F2983" s="183"/>
    </row>
    <row r="2984" spans="2:6">
      <c r="B2984" s="186"/>
      <c r="C2984" s="180"/>
      <c r="D2984" s="181"/>
      <c r="E2984" s="183"/>
      <c r="F2984" s="183"/>
    </row>
    <row r="2985" spans="2:6">
      <c r="B2985" s="186"/>
      <c r="C2985" s="180"/>
      <c r="D2985" s="181"/>
      <c r="E2985" s="183"/>
      <c r="F2985" s="183"/>
    </row>
    <row r="2986" spans="2:6">
      <c r="B2986" s="186"/>
      <c r="C2986" s="180"/>
      <c r="D2986" s="181"/>
      <c r="E2986" s="183"/>
      <c r="F2986" s="183"/>
    </row>
    <row r="2987" spans="2:6">
      <c r="B2987" s="186"/>
      <c r="C2987" s="180"/>
      <c r="D2987" s="181"/>
      <c r="E2987" s="183"/>
      <c r="F2987" s="183"/>
    </row>
    <row r="2988" spans="2:6">
      <c r="B2988" s="186"/>
      <c r="C2988" s="180"/>
      <c r="D2988" s="181"/>
      <c r="E2988" s="183"/>
      <c r="F2988" s="183"/>
    </row>
    <row r="2989" spans="2:6">
      <c r="B2989" s="186"/>
      <c r="C2989" s="180"/>
      <c r="D2989" s="181"/>
      <c r="E2989" s="183"/>
      <c r="F2989" s="183"/>
    </row>
    <row r="2990" spans="2:6">
      <c r="B2990" s="186"/>
      <c r="C2990" s="180"/>
      <c r="D2990" s="181"/>
      <c r="E2990" s="183"/>
      <c r="F2990" s="183"/>
    </row>
    <row r="2991" spans="2:6">
      <c r="B2991" s="186"/>
      <c r="C2991" s="180"/>
      <c r="D2991" s="181"/>
      <c r="E2991" s="183"/>
      <c r="F2991" s="183"/>
    </row>
    <row r="2992" spans="2:6">
      <c r="B2992" s="186"/>
      <c r="C2992" s="180"/>
      <c r="D2992" s="181"/>
      <c r="E2992" s="183"/>
      <c r="F2992" s="183"/>
    </row>
    <row r="2993" spans="2:6">
      <c r="B2993" s="186"/>
      <c r="C2993" s="180"/>
      <c r="D2993" s="181"/>
      <c r="E2993" s="183"/>
      <c r="F2993" s="183"/>
    </row>
    <row r="2994" spans="2:6">
      <c r="B2994" s="186"/>
      <c r="C2994" s="180"/>
      <c r="D2994" s="181"/>
      <c r="E2994" s="183"/>
      <c r="F2994" s="183"/>
    </row>
    <row r="2995" spans="2:6">
      <c r="B2995" s="186"/>
      <c r="C2995" s="180"/>
      <c r="D2995" s="181"/>
      <c r="E2995" s="183"/>
      <c r="F2995" s="183"/>
    </row>
    <row r="2996" spans="2:6">
      <c r="B2996" s="186"/>
      <c r="C2996" s="180"/>
      <c r="D2996" s="181"/>
      <c r="E2996" s="183"/>
      <c r="F2996" s="183"/>
    </row>
    <row r="2997" spans="2:6">
      <c r="B2997" s="186"/>
      <c r="C2997" s="180"/>
      <c r="D2997" s="181"/>
      <c r="E2997" s="183"/>
      <c r="F2997" s="183"/>
    </row>
    <row r="2998" spans="2:6">
      <c r="B2998" s="186"/>
      <c r="C2998" s="180"/>
      <c r="D2998" s="181"/>
      <c r="E2998" s="183"/>
      <c r="F2998" s="183"/>
    </row>
    <row r="2999" spans="2:6">
      <c r="B2999" s="186"/>
      <c r="C2999" s="180"/>
      <c r="D2999" s="181"/>
      <c r="E2999" s="183"/>
      <c r="F2999" s="183"/>
    </row>
    <row r="3000" spans="2:6">
      <c r="B3000" s="186"/>
      <c r="C3000" s="180"/>
      <c r="D3000" s="181"/>
      <c r="E3000" s="183"/>
      <c r="F3000" s="183"/>
    </row>
    <row r="3001" spans="2:6">
      <c r="B3001" s="186"/>
      <c r="C3001" s="180"/>
      <c r="D3001" s="181"/>
      <c r="E3001" s="183"/>
      <c r="F3001" s="183"/>
    </row>
    <row r="3002" spans="2:6">
      <c r="B3002" s="186"/>
      <c r="C3002" s="180"/>
      <c r="D3002" s="181"/>
      <c r="E3002" s="183"/>
      <c r="F3002" s="183"/>
    </row>
    <row r="3003" spans="2:6">
      <c r="B3003" s="186"/>
      <c r="C3003" s="180"/>
      <c r="D3003" s="181"/>
      <c r="E3003" s="183"/>
      <c r="F3003" s="183"/>
    </row>
    <row r="3004" spans="2:6">
      <c r="B3004" s="186"/>
      <c r="C3004" s="180"/>
      <c r="D3004" s="181"/>
      <c r="E3004" s="183"/>
      <c r="F3004" s="183"/>
    </row>
    <row r="3005" spans="2:6">
      <c r="B3005" s="186"/>
      <c r="C3005" s="180"/>
      <c r="D3005" s="181"/>
      <c r="E3005" s="183"/>
      <c r="F3005" s="183"/>
    </row>
    <row r="3006" spans="2:6">
      <c r="B3006" s="186"/>
      <c r="C3006" s="180"/>
      <c r="D3006" s="181"/>
      <c r="E3006" s="183"/>
      <c r="F3006" s="183"/>
    </row>
    <row r="3007" spans="2:6">
      <c r="B3007" s="186"/>
      <c r="C3007" s="180"/>
      <c r="D3007" s="181"/>
      <c r="E3007" s="183"/>
      <c r="F3007" s="183"/>
    </row>
    <row r="3008" spans="2:6">
      <c r="B3008" s="186"/>
      <c r="C3008" s="180"/>
      <c r="D3008" s="181"/>
      <c r="E3008" s="183"/>
      <c r="F3008" s="183"/>
    </row>
    <row r="3009" spans="2:6">
      <c r="B3009" s="186"/>
      <c r="C3009" s="180"/>
      <c r="D3009" s="181"/>
      <c r="E3009" s="183"/>
      <c r="F3009" s="183"/>
    </row>
    <row r="3010" spans="2:6">
      <c r="B3010" s="186"/>
      <c r="C3010" s="180"/>
      <c r="D3010" s="181"/>
      <c r="E3010" s="183"/>
      <c r="F3010" s="183"/>
    </row>
    <row r="3011" spans="2:6">
      <c r="B3011" s="186"/>
      <c r="C3011" s="180"/>
      <c r="D3011" s="181"/>
      <c r="E3011" s="183"/>
      <c r="F3011" s="183"/>
    </row>
    <row r="3012" spans="2:6">
      <c r="B3012" s="186"/>
      <c r="C3012" s="180"/>
      <c r="D3012" s="181"/>
      <c r="E3012" s="183"/>
      <c r="F3012" s="183"/>
    </row>
    <row r="3013" spans="2:6">
      <c r="B3013" s="186"/>
      <c r="C3013" s="180"/>
      <c r="D3013" s="181"/>
      <c r="E3013" s="183"/>
      <c r="F3013" s="183"/>
    </row>
    <row r="3014" spans="2:6">
      <c r="B3014" s="186"/>
      <c r="C3014" s="180"/>
      <c r="D3014" s="181"/>
      <c r="E3014" s="183"/>
      <c r="F3014" s="183"/>
    </row>
    <row r="3015" spans="2:6">
      <c r="B3015" s="186"/>
      <c r="C3015" s="180"/>
      <c r="D3015" s="181"/>
      <c r="E3015" s="183"/>
      <c r="F3015" s="183"/>
    </row>
    <row r="3016" spans="2:6">
      <c r="B3016" s="186"/>
      <c r="C3016" s="180"/>
      <c r="D3016" s="181"/>
      <c r="E3016" s="183"/>
      <c r="F3016" s="183"/>
    </row>
    <row r="3017" spans="2:6">
      <c r="B3017" s="186"/>
      <c r="C3017" s="180"/>
      <c r="D3017" s="181"/>
      <c r="E3017" s="183"/>
      <c r="F3017" s="183"/>
    </row>
    <row r="3018" spans="2:6">
      <c r="B3018" s="186"/>
      <c r="C3018" s="180"/>
      <c r="D3018" s="181"/>
      <c r="E3018" s="183"/>
      <c r="F3018" s="183"/>
    </row>
    <row r="3019" spans="2:6">
      <c r="B3019" s="186"/>
      <c r="C3019" s="180"/>
      <c r="D3019" s="181"/>
      <c r="E3019" s="183"/>
      <c r="F3019" s="183"/>
    </row>
    <row r="3020" spans="2:6">
      <c r="B3020" s="186"/>
      <c r="C3020" s="180"/>
      <c r="D3020" s="181"/>
      <c r="E3020" s="183"/>
      <c r="F3020" s="183"/>
    </row>
    <row r="3021" spans="2:6">
      <c r="B3021" s="186"/>
      <c r="C3021" s="180"/>
      <c r="D3021" s="181"/>
      <c r="E3021" s="183"/>
      <c r="F3021" s="183"/>
    </row>
    <row r="3022" spans="2:6">
      <c r="B3022" s="186"/>
      <c r="C3022" s="180"/>
      <c r="D3022" s="181"/>
      <c r="E3022" s="183"/>
      <c r="F3022" s="183"/>
    </row>
    <row r="3023" spans="2:6">
      <c r="B3023" s="186"/>
      <c r="C3023" s="180"/>
      <c r="D3023" s="181"/>
      <c r="E3023" s="183"/>
      <c r="F3023" s="183"/>
    </row>
    <row r="3024" spans="2:6">
      <c r="B3024" s="186"/>
      <c r="C3024" s="180"/>
      <c r="D3024" s="181"/>
      <c r="E3024" s="183"/>
      <c r="F3024" s="183"/>
    </row>
    <row r="3025" spans="2:6">
      <c r="B3025" s="186"/>
      <c r="C3025" s="180"/>
      <c r="D3025" s="181"/>
      <c r="E3025" s="183"/>
      <c r="F3025" s="183"/>
    </row>
    <row r="3026" spans="2:6">
      <c r="B3026" s="186"/>
      <c r="C3026" s="180"/>
      <c r="D3026" s="181"/>
      <c r="E3026" s="183"/>
      <c r="F3026" s="183"/>
    </row>
    <row r="3027" spans="2:6">
      <c r="B3027" s="186"/>
      <c r="C3027" s="180"/>
      <c r="D3027" s="181"/>
      <c r="E3027" s="183"/>
      <c r="F3027" s="183"/>
    </row>
    <row r="3028" spans="2:6">
      <c r="B3028" s="186"/>
      <c r="C3028" s="180"/>
      <c r="D3028" s="181"/>
      <c r="E3028" s="183"/>
      <c r="F3028" s="183"/>
    </row>
    <row r="3029" spans="2:6">
      <c r="B3029" s="186"/>
      <c r="C3029" s="180"/>
      <c r="D3029" s="181"/>
      <c r="E3029" s="183"/>
      <c r="F3029" s="183"/>
    </row>
    <row r="3030" spans="2:6">
      <c r="B3030" s="186"/>
      <c r="C3030" s="180"/>
      <c r="D3030" s="181"/>
      <c r="E3030" s="183"/>
      <c r="F3030" s="183"/>
    </row>
    <row r="3031" spans="2:6">
      <c r="B3031" s="186"/>
      <c r="C3031" s="180"/>
      <c r="D3031" s="181"/>
      <c r="E3031" s="183"/>
      <c r="F3031" s="183"/>
    </row>
    <row r="3032" spans="2:6">
      <c r="B3032" s="186"/>
      <c r="C3032" s="180"/>
      <c r="D3032" s="181"/>
      <c r="E3032" s="183"/>
      <c r="F3032" s="183"/>
    </row>
    <row r="3033" spans="2:6">
      <c r="B3033" s="186"/>
      <c r="C3033" s="180"/>
      <c r="D3033" s="181"/>
      <c r="E3033" s="183"/>
      <c r="F3033" s="183"/>
    </row>
    <row r="3034" spans="2:6">
      <c r="B3034" s="186"/>
      <c r="C3034" s="180"/>
      <c r="D3034" s="181"/>
      <c r="E3034" s="183"/>
      <c r="F3034" s="183"/>
    </row>
    <row r="3035" spans="2:6">
      <c r="B3035" s="186"/>
      <c r="C3035" s="180"/>
      <c r="D3035" s="181"/>
      <c r="E3035" s="183"/>
      <c r="F3035" s="183"/>
    </row>
    <row r="3036" spans="2:6">
      <c r="B3036" s="186"/>
      <c r="C3036" s="180"/>
      <c r="D3036" s="181"/>
      <c r="E3036" s="183"/>
      <c r="F3036" s="183"/>
    </row>
    <row r="3037" spans="2:6">
      <c r="B3037" s="186"/>
      <c r="C3037" s="180"/>
      <c r="D3037" s="181"/>
      <c r="E3037" s="183"/>
      <c r="F3037" s="183"/>
    </row>
    <row r="3038" spans="2:6">
      <c r="B3038" s="186"/>
      <c r="C3038" s="180"/>
      <c r="D3038" s="181"/>
      <c r="E3038" s="183"/>
      <c r="F3038" s="183"/>
    </row>
    <row r="3039" spans="2:6">
      <c r="B3039" s="186"/>
      <c r="C3039" s="180"/>
      <c r="D3039" s="181"/>
      <c r="E3039" s="183"/>
      <c r="F3039" s="183"/>
    </row>
    <row r="3040" spans="2:6">
      <c r="B3040" s="186"/>
      <c r="C3040" s="180"/>
      <c r="D3040" s="181"/>
      <c r="E3040" s="183"/>
      <c r="F3040" s="183"/>
    </row>
    <row r="3041" spans="2:6">
      <c r="B3041" s="186"/>
      <c r="C3041" s="180"/>
      <c r="D3041" s="181"/>
      <c r="E3041" s="183"/>
      <c r="F3041" s="183"/>
    </row>
    <row r="3042" spans="2:6">
      <c r="B3042" s="186"/>
      <c r="C3042" s="180"/>
      <c r="D3042" s="181"/>
      <c r="E3042" s="183"/>
      <c r="F3042" s="183"/>
    </row>
    <row r="3043" spans="2:6">
      <c r="B3043" s="186"/>
      <c r="C3043" s="180"/>
      <c r="D3043" s="181"/>
      <c r="E3043" s="183"/>
      <c r="F3043" s="183"/>
    </row>
    <row r="3044" spans="2:6">
      <c r="B3044" s="186"/>
      <c r="C3044" s="180"/>
      <c r="D3044" s="181"/>
      <c r="E3044" s="183"/>
      <c r="F3044" s="183"/>
    </row>
    <row r="3045" spans="2:6">
      <c r="B3045" s="186"/>
      <c r="C3045" s="180"/>
      <c r="D3045" s="181"/>
      <c r="E3045" s="183"/>
      <c r="F3045" s="183"/>
    </row>
    <row r="3046" spans="2:6">
      <c r="B3046" s="186"/>
      <c r="C3046" s="180"/>
      <c r="D3046" s="181"/>
      <c r="E3046" s="183"/>
      <c r="F3046" s="183"/>
    </row>
    <row r="3047" spans="2:6">
      <c r="B3047" s="186"/>
      <c r="C3047" s="180"/>
      <c r="D3047" s="181"/>
      <c r="E3047" s="183"/>
      <c r="F3047" s="183"/>
    </row>
    <row r="3048" spans="2:6">
      <c r="B3048" s="186"/>
      <c r="C3048" s="180"/>
      <c r="D3048" s="181"/>
      <c r="E3048" s="183"/>
      <c r="F3048" s="183"/>
    </row>
    <row r="3049" spans="2:6">
      <c r="B3049" s="186"/>
      <c r="C3049" s="180"/>
      <c r="D3049" s="181"/>
      <c r="E3049" s="183"/>
      <c r="F3049" s="183"/>
    </row>
    <row r="3050" spans="2:6">
      <c r="B3050" s="186"/>
      <c r="C3050" s="180"/>
      <c r="D3050" s="181"/>
      <c r="E3050" s="183"/>
      <c r="F3050" s="183"/>
    </row>
    <row r="3051" spans="2:6">
      <c r="B3051" s="186"/>
      <c r="C3051" s="180"/>
      <c r="D3051" s="181"/>
      <c r="E3051" s="183"/>
      <c r="F3051" s="183"/>
    </row>
    <row r="3052" spans="2:6">
      <c r="B3052" s="186"/>
      <c r="C3052" s="180"/>
      <c r="D3052" s="181"/>
      <c r="E3052" s="183"/>
      <c r="F3052" s="183"/>
    </row>
    <row r="3053" spans="2:6">
      <c r="B3053" s="186"/>
      <c r="C3053" s="180"/>
      <c r="D3053" s="181"/>
      <c r="E3053" s="183"/>
      <c r="F3053" s="183"/>
    </row>
    <row r="3054" spans="2:6">
      <c r="B3054" s="186"/>
      <c r="C3054" s="180"/>
      <c r="D3054" s="181"/>
      <c r="E3054" s="183"/>
      <c r="F3054" s="183"/>
    </row>
    <row r="3055" spans="2:6">
      <c r="B3055" s="186"/>
      <c r="C3055" s="180"/>
      <c r="D3055" s="181"/>
      <c r="E3055" s="183"/>
      <c r="F3055" s="183"/>
    </row>
    <row r="3056" spans="2:6">
      <c r="B3056" s="186"/>
      <c r="C3056" s="180"/>
      <c r="D3056" s="181"/>
      <c r="E3056" s="183"/>
      <c r="F3056" s="183"/>
    </row>
    <row r="3057" spans="2:6">
      <c r="B3057" s="186"/>
      <c r="C3057" s="180"/>
      <c r="D3057" s="181"/>
      <c r="E3057" s="183"/>
      <c r="F3057" s="183"/>
    </row>
    <row r="3058" spans="2:6">
      <c r="B3058" s="186"/>
      <c r="C3058" s="180"/>
      <c r="D3058" s="181"/>
      <c r="E3058" s="183"/>
      <c r="F3058" s="183"/>
    </row>
    <row r="3059" spans="2:6">
      <c r="B3059" s="186"/>
      <c r="C3059" s="180"/>
      <c r="D3059" s="181"/>
      <c r="E3059" s="183"/>
      <c r="F3059" s="183"/>
    </row>
    <row r="3060" spans="2:6">
      <c r="B3060" s="186"/>
      <c r="C3060" s="180"/>
      <c r="D3060" s="181"/>
      <c r="E3060" s="183"/>
      <c r="F3060" s="183"/>
    </row>
    <row r="3061" spans="2:6">
      <c r="B3061" s="186"/>
      <c r="C3061" s="180"/>
      <c r="D3061" s="181"/>
      <c r="E3061" s="183"/>
      <c r="F3061" s="183"/>
    </row>
    <row r="3062" spans="2:6">
      <c r="B3062" s="186"/>
      <c r="C3062" s="180"/>
      <c r="D3062" s="181"/>
      <c r="E3062" s="183"/>
      <c r="F3062" s="183"/>
    </row>
    <row r="3063" spans="2:6">
      <c r="B3063" s="186"/>
      <c r="C3063" s="180"/>
      <c r="D3063" s="181"/>
      <c r="E3063" s="183"/>
      <c r="F3063" s="183"/>
    </row>
    <row r="3064" spans="2:6">
      <c r="B3064" s="186"/>
      <c r="C3064" s="180"/>
      <c r="D3064" s="181"/>
      <c r="E3064" s="183"/>
      <c r="F3064" s="183"/>
    </row>
    <row r="3065" spans="2:6">
      <c r="B3065" s="186"/>
      <c r="C3065" s="180"/>
      <c r="D3065" s="181"/>
      <c r="E3065" s="183"/>
      <c r="F3065" s="183"/>
    </row>
    <row r="3066" spans="2:6">
      <c r="B3066" s="186"/>
      <c r="C3066" s="180"/>
      <c r="D3066" s="181"/>
      <c r="E3066" s="183"/>
      <c r="F3066" s="183"/>
    </row>
    <row r="3067" spans="2:6">
      <c r="B3067" s="186"/>
      <c r="C3067" s="180"/>
      <c r="D3067" s="181"/>
      <c r="E3067" s="183"/>
      <c r="F3067" s="183"/>
    </row>
    <row r="3068" spans="2:6">
      <c r="B3068" s="186"/>
      <c r="C3068" s="180"/>
      <c r="D3068" s="181"/>
      <c r="E3068" s="183"/>
      <c r="F3068" s="183"/>
    </row>
    <row r="3069" spans="2:6">
      <c r="B3069" s="186"/>
      <c r="C3069" s="180"/>
      <c r="D3069" s="181"/>
      <c r="E3069" s="183"/>
      <c r="F3069" s="183"/>
    </row>
    <row r="3070" spans="2:6">
      <c r="B3070" s="186"/>
      <c r="C3070" s="180"/>
      <c r="D3070" s="181"/>
      <c r="E3070" s="183"/>
      <c r="F3070" s="183"/>
    </row>
    <row r="3071" spans="2:6">
      <c r="B3071" s="186"/>
      <c r="C3071" s="180"/>
      <c r="D3071" s="181"/>
      <c r="E3071" s="183"/>
      <c r="F3071" s="183"/>
    </row>
    <row r="3072" spans="2:6">
      <c r="B3072" s="186"/>
      <c r="C3072" s="180"/>
      <c r="D3072" s="181"/>
      <c r="E3072" s="183"/>
      <c r="F3072" s="183"/>
    </row>
    <row r="3073" spans="2:6">
      <c r="B3073" s="186"/>
      <c r="C3073" s="180"/>
      <c r="D3073" s="181"/>
      <c r="E3073" s="183"/>
      <c r="F3073" s="183"/>
    </row>
    <row r="3074" spans="2:6">
      <c r="B3074" s="186"/>
      <c r="C3074" s="180"/>
      <c r="D3074" s="181"/>
      <c r="E3074" s="183"/>
      <c r="F3074" s="183"/>
    </row>
    <row r="3075" spans="2:6">
      <c r="B3075" s="186"/>
      <c r="C3075" s="180"/>
      <c r="D3075" s="181"/>
      <c r="E3075" s="183"/>
      <c r="F3075" s="183"/>
    </row>
    <row r="3076" spans="2:6">
      <c r="B3076" s="186"/>
      <c r="C3076" s="180"/>
      <c r="D3076" s="181"/>
      <c r="E3076" s="183"/>
      <c r="F3076" s="183"/>
    </row>
    <row r="3077" spans="2:6">
      <c r="B3077" s="186"/>
      <c r="C3077" s="180"/>
      <c r="D3077" s="181"/>
      <c r="E3077" s="183"/>
      <c r="F3077" s="183"/>
    </row>
    <row r="3078" spans="2:6">
      <c r="B3078" s="186"/>
      <c r="C3078" s="180"/>
      <c r="D3078" s="181"/>
      <c r="E3078" s="183"/>
      <c r="F3078" s="183"/>
    </row>
    <row r="3079" spans="2:6">
      <c r="B3079" s="186"/>
      <c r="C3079" s="180"/>
      <c r="D3079" s="181"/>
      <c r="E3079" s="183"/>
      <c r="F3079" s="183"/>
    </row>
    <row r="3080" spans="2:6">
      <c r="B3080" s="186"/>
      <c r="C3080" s="180"/>
      <c r="D3080" s="181"/>
      <c r="E3080" s="183"/>
      <c r="F3080" s="183"/>
    </row>
    <row r="3081" spans="2:6">
      <c r="B3081" s="186"/>
      <c r="C3081" s="180"/>
      <c r="D3081" s="181"/>
      <c r="E3081" s="183"/>
      <c r="F3081" s="183"/>
    </row>
    <row r="3082" spans="2:6">
      <c r="B3082" s="186"/>
      <c r="C3082" s="180"/>
      <c r="D3082" s="181"/>
      <c r="E3082" s="183"/>
      <c r="F3082" s="183"/>
    </row>
    <row r="3083" spans="2:6">
      <c r="B3083" s="186"/>
      <c r="C3083" s="180"/>
      <c r="D3083" s="181"/>
      <c r="E3083" s="183"/>
      <c r="F3083" s="183"/>
    </row>
    <row r="3084" spans="2:6">
      <c r="B3084" s="186"/>
      <c r="C3084" s="180"/>
      <c r="D3084" s="181"/>
      <c r="E3084" s="183"/>
      <c r="F3084" s="183"/>
    </row>
    <row r="3085" spans="2:6">
      <c r="B3085" s="186"/>
      <c r="C3085" s="180"/>
      <c r="D3085" s="181"/>
      <c r="E3085" s="183"/>
      <c r="F3085" s="183"/>
    </row>
    <row r="3086" spans="2:6">
      <c r="B3086" s="186"/>
      <c r="C3086" s="180"/>
      <c r="D3086" s="181"/>
      <c r="E3086" s="183"/>
      <c r="F3086" s="183"/>
    </row>
    <row r="3087" spans="2:6">
      <c r="B3087" s="186"/>
      <c r="C3087" s="180"/>
      <c r="D3087" s="181"/>
      <c r="E3087" s="183"/>
      <c r="F3087" s="183"/>
    </row>
    <row r="3088" spans="2:6">
      <c r="B3088" s="186"/>
      <c r="C3088" s="180"/>
      <c r="D3088" s="181"/>
      <c r="E3088" s="183"/>
      <c r="F3088" s="183"/>
    </row>
    <row r="3089" spans="2:6">
      <c r="B3089" s="186"/>
      <c r="C3089" s="180"/>
      <c r="D3089" s="181"/>
      <c r="E3089" s="183"/>
      <c r="F3089" s="183"/>
    </row>
    <row r="3090" spans="2:6">
      <c r="B3090" s="186"/>
      <c r="C3090" s="180"/>
      <c r="D3090" s="181"/>
      <c r="E3090" s="183"/>
      <c r="F3090" s="183"/>
    </row>
    <row r="3091" spans="2:6">
      <c r="B3091" s="186"/>
      <c r="C3091" s="180"/>
      <c r="D3091" s="181"/>
      <c r="E3091" s="183"/>
      <c r="F3091" s="183"/>
    </row>
    <row r="3092" spans="2:6">
      <c r="B3092" s="186"/>
      <c r="C3092" s="180"/>
      <c r="D3092" s="181"/>
      <c r="E3092" s="183"/>
      <c r="F3092" s="183"/>
    </row>
    <row r="3093" spans="2:6">
      <c r="B3093" s="186"/>
      <c r="C3093" s="180"/>
      <c r="D3093" s="181"/>
      <c r="E3093" s="183"/>
      <c r="F3093" s="183"/>
    </row>
    <row r="3094" spans="2:6">
      <c r="B3094" s="186"/>
      <c r="C3094" s="180"/>
      <c r="D3094" s="181"/>
      <c r="E3094" s="183"/>
      <c r="F3094" s="183"/>
    </row>
    <row r="3095" spans="2:6">
      <c r="B3095" s="186"/>
      <c r="C3095" s="180"/>
      <c r="D3095" s="181"/>
      <c r="E3095" s="183"/>
      <c r="F3095" s="183"/>
    </row>
    <row r="3096" spans="2:6">
      <c r="B3096" s="186"/>
      <c r="C3096" s="180"/>
      <c r="D3096" s="181"/>
      <c r="E3096" s="183"/>
      <c r="F3096" s="183"/>
    </row>
    <row r="3097" spans="2:6">
      <c r="B3097" s="186"/>
      <c r="C3097" s="180"/>
      <c r="D3097" s="181"/>
      <c r="E3097" s="183"/>
      <c r="F3097" s="183"/>
    </row>
    <row r="3098" spans="2:6">
      <c r="B3098" s="186"/>
      <c r="C3098" s="180"/>
      <c r="D3098" s="181"/>
      <c r="E3098" s="183"/>
      <c r="F3098" s="183"/>
    </row>
    <row r="3099" spans="2:6">
      <c r="B3099" s="186"/>
      <c r="C3099" s="180"/>
      <c r="D3099" s="181"/>
      <c r="E3099" s="183"/>
      <c r="F3099" s="183"/>
    </row>
    <row r="3100" spans="2:6">
      <c r="B3100" s="186"/>
      <c r="C3100" s="180"/>
      <c r="D3100" s="181"/>
      <c r="E3100" s="183"/>
      <c r="F3100" s="183"/>
    </row>
    <row r="3101" spans="2:6">
      <c r="B3101" s="186"/>
      <c r="C3101" s="180"/>
      <c r="D3101" s="181"/>
      <c r="E3101" s="183"/>
      <c r="F3101" s="183"/>
    </row>
    <row r="3102" spans="2:6">
      <c r="B3102" s="186"/>
      <c r="C3102" s="180"/>
      <c r="D3102" s="181"/>
      <c r="E3102" s="183"/>
      <c r="F3102" s="183"/>
    </row>
    <row r="3103" spans="2:6">
      <c r="B3103" s="186"/>
      <c r="C3103" s="180"/>
      <c r="D3103" s="181"/>
      <c r="E3103" s="183"/>
      <c r="F3103" s="183"/>
    </row>
    <row r="3104" spans="2:6">
      <c r="B3104" s="186"/>
      <c r="C3104" s="180"/>
      <c r="D3104" s="181"/>
      <c r="E3104" s="183"/>
      <c r="F3104" s="183"/>
    </row>
    <row r="3105" spans="2:6">
      <c r="B3105" s="186"/>
      <c r="C3105" s="180"/>
      <c r="D3105" s="181"/>
      <c r="E3105" s="183"/>
      <c r="F3105" s="183"/>
    </row>
    <row r="3106" spans="2:6">
      <c r="B3106" s="186"/>
      <c r="C3106" s="180"/>
      <c r="D3106" s="181"/>
      <c r="E3106" s="183"/>
      <c r="F3106" s="183"/>
    </row>
    <row r="3107" spans="2:6">
      <c r="B3107" s="186"/>
      <c r="C3107" s="180"/>
      <c r="D3107" s="181"/>
      <c r="E3107" s="183"/>
      <c r="F3107" s="183"/>
    </row>
    <row r="3108" spans="2:6">
      <c r="B3108" s="186"/>
      <c r="C3108" s="180"/>
      <c r="D3108" s="181"/>
      <c r="E3108" s="183"/>
      <c r="F3108" s="183"/>
    </row>
    <row r="3109" spans="2:6">
      <c r="B3109" s="186"/>
      <c r="C3109" s="180"/>
      <c r="D3109" s="181"/>
      <c r="E3109" s="183"/>
      <c r="F3109" s="183"/>
    </row>
    <row r="3110" spans="2:6">
      <c r="B3110" s="186"/>
      <c r="C3110" s="180"/>
      <c r="D3110" s="181"/>
      <c r="E3110" s="183"/>
      <c r="F3110" s="183"/>
    </row>
    <row r="3111" spans="2:6">
      <c r="B3111" s="186"/>
      <c r="C3111" s="180"/>
      <c r="D3111" s="181"/>
      <c r="E3111" s="183"/>
      <c r="F3111" s="183"/>
    </row>
    <row r="3112" spans="2:6">
      <c r="B3112" s="186"/>
      <c r="C3112" s="180"/>
      <c r="D3112" s="181"/>
      <c r="E3112" s="183"/>
      <c r="F3112" s="183"/>
    </row>
    <row r="3113" spans="2:6">
      <c r="B3113" s="186"/>
      <c r="C3113" s="180"/>
      <c r="D3113" s="181"/>
      <c r="E3113" s="183"/>
      <c r="F3113" s="183"/>
    </row>
    <row r="3114" spans="2:6">
      <c r="B3114" s="186"/>
      <c r="C3114" s="180"/>
      <c r="D3114" s="181"/>
      <c r="E3114" s="183"/>
      <c r="F3114" s="183"/>
    </row>
    <row r="3115" spans="2:6">
      <c r="B3115" s="186"/>
      <c r="C3115" s="180"/>
      <c r="D3115" s="181"/>
      <c r="E3115" s="183"/>
      <c r="F3115" s="183"/>
    </row>
    <row r="3116" spans="2:6">
      <c r="B3116" s="186"/>
      <c r="C3116" s="180"/>
      <c r="D3116" s="181"/>
      <c r="E3116" s="183"/>
      <c r="F3116" s="183"/>
    </row>
    <row r="3117" spans="2:6">
      <c r="B3117" s="186"/>
      <c r="C3117" s="180"/>
      <c r="D3117" s="181"/>
      <c r="E3117" s="183"/>
      <c r="F3117" s="183"/>
    </row>
    <row r="3118" spans="2:6">
      <c r="B3118" s="186"/>
      <c r="C3118" s="180"/>
      <c r="D3118" s="181"/>
      <c r="E3118" s="183"/>
      <c r="F3118" s="183"/>
    </row>
    <row r="3119" spans="2:6">
      <c r="B3119" s="186"/>
      <c r="C3119" s="180"/>
      <c r="D3119" s="181"/>
      <c r="E3119" s="183"/>
      <c r="F3119" s="183"/>
    </row>
    <row r="3120" spans="2:6">
      <c r="B3120" s="186"/>
      <c r="C3120" s="180"/>
      <c r="D3120" s="181"/>
      <c r="E3120" s="183"/>
      <c r="F3120" s="183"/>
    </row>
    <row r="3121" spans="2:6">
      <c r="B3121" s="186"/>
      <c r="C3121" s="180"/>
      <c r="D3121" s="181"/>
      <c r="E3121" s="183"/>
      <c r="F3121" s="183"/>
    </row>
    <row r="3122" spans="2:6">
      <c r="B3122" s="186"/>
      <c r="C3122" s="180"/>
      <c r="D3122" s="181"/>
      <c r="E3122" s="183"/>
      <c r="F3122" s="183"/>
    </row>
    <row r="3123" spans="2:6">
      <c r="B3123" s="186"/>
      <c r="C3123" s="180"/>
      <c r="D3123" s="181"/>
      <c r="E3123" s="183"/>
      <c r="F3123" s="183"/>
    </row>
    <row r="3124" spans="2:6">
      <c r="B3124" s="186"/>
      <c r="C3124" s="180"/>
      <c r="D3124" s="181"/>
      <c r="E3124" s="183"/>
      <c r="F3124" s="183"/>
    </row>
    <row r="3125" spans="2:6">
      <c r="B3125" s="186"/>
      <c r="C3125" s="180"/>
      <c r="D3125" s="181"/>
      <c r="E3125" s="183"/>
      <c r="F3125" s="183"/>
    </row>
    <row r="3126" spans="2:6">
      <c r="B3126" s="186"/>
      <c r="C3126" s="180"/>
      <c r="D3126" s="181"/>
      <c r="E3126" s="183"/>
      <c r="F3126" s="183"/>
    </row>
    <row r="3127" spans="2:6">
      <c r="B3127" s="186"/>
      <c r="C3127" s="180"/>
      <c r="D3127" s="181"/>
      <c r="E3127" s="183"/>
      <c r="F3127" s="183"/>
    </row>
    <row r="3128" spans="2:6">
      <c r="B3128" s="186"/>
      <c r="C3128" s="180"/>
      <c r="D3128" s="181"/>
      <c r="E3128" s="183"/>
      <c r="F3128" s="183"/>
    </row>
    <row r="3129" spans="2:6">
      <c r="B3129" s="186"/>
      <c r="C3129" s="180"/>
      <c r="D3129" s="181"/>
      <c r="E3129" s="183"/>
      <c r="F3129" s="183"/>
    </row>
    <row r="3130" spans="2:6">
      <c r="B3130" s="186"/>
      <c r="C3130" s="180"/>
      <c r="D3130" s="181"/>
      <c r="E3130" s="183"/>
      <c r="F3130" s="183"/>
    </row>
    <row r="3131" spans="2:6">
      <c r="B3131" s="186"/>
      <c r="C3131" s="180"/>
      <c r="D3131" s="181"/>
      <c r="E3131" s="183"/>
      <c r="F3131" s="183"/>
    </row>
    <row r="3132" spans="2:6">
      <c r="B3132" s="186"/>
      <c r="C3132" s="180"/>
      <c r="D3132" s="181"/>
      <c r="E3132" s="183"/>
      <c r="F3132" s="183"/>
    </row>
    <row r="3133" spans="2:6">
      <c r="B3133" s="186"/>
      <c r="C3133" s="180"/>
      <c r="D3133" s="181"/>
      <c r="E3133" s="183"/>
      <c r="F3133" s="183"/>
    </row>
    <row r="3134" spans="2:6">
      <c r="B3134" s="186"/>
      <c r="C3134" s="180"/>
      <c r="D3134" s="181"/>
      <c r="E3134" s="183"/>
      <c r="F3134" s="183"/>
    </row>
    <row r="3135" spans="2:6">
      <c r="B3135" s="186"/>
      <c r="C3135" s="180"/>
      <c r="D3135" s="181"/>
      <c r="E3135" s="183"/>
      <c r="F3135" s="183"/>
    </row>
    <row r="3136" spans="2:6">
      <c r="B3136" s="186"/>
      <c r="C3136" s="180"/>
      <c r="D3136" s="181"/>
      <c r="E3136" s="183"/>
      <c r="F3136" s="183"/>
    </row>
    <row r="3137" spans="2:6">
      <c r="B3137" s="186"/>
      <c r="C3137" s="180"/>
      <c r="D3137" s="181"/>
      <c r="E3137" s="183"/>
      <c r="F3137" s="183"/>
    </row>
    <row r="3138" spans="2:6">
      <c r="B3138" s="186"/>
      <c r="C3138" s="180"/>
      <c r="D3138" s="181"/>
      <c r="E3138" s="183"/>
      <c r="F3138" s="183"/>
    </row>
    <row r="3139" spans="2:6">
      <c r="B3139" s="186"/>
      <c r="C3139" s="180"/>
      <c r="D3139" s="181"/>
      <c r="E3139" s="183"/>
      <c r="F3139" s="183"/>
    </row>
    <row r="3140" spans="2:6">
      <c r="B3140" s="186"/>
      <c r="C3140" s="180"/>
      <c r="D3140" s="181"/>
      <c r="E3140" s="183"/>
      <c r="F3140" s="183"/>
    </row>
    <row r="3141" spans="2:6">
      <c r="B3141" s="186"/>
      <c r="C3141" s="180"/>
      <c r="D3141" s="181"/>
      <c r="E3141" s="183"/>
      <c r="F3141" s="183"/>
    </row>
    <row r="3142" spans="2:6">
      <c r="B3142" s="186"/>
      <c r="C3142" s="180"/>
      <c r="D3142" s="181"/>
      <c r="E3142" s="183"/>
      <c r="F3142" s="183"/>
    </row>
    <row r="3143" spans="2:6">
      <c r="B3143" s="186"/>
      <c r="C3143" s="180"/>
      <c r="D3143" s="181"/>
      <c r="E3143" s="183"/>
      <c r="F3143" s="183"/>
    </row>
    <row r="3144" spans="2:6">
      <c r="B3144" s="186"/>
      <c r="C3144" s="180"/>
      <c r="D3144" s="181"/>
      <c r="E3144" s="183"/>
      <c r="F3144" s="183"/>
    </row>
    <row r="3145" spans="2:6">
      <c r="B3145" s="186"/>
      <c r="C3145" s="180"/>
      <c r="D3145" s="181"/>
      <c r="E3145" s="183"/>
      <c r="F3145" s="183"/>
    </row>
    <row r="3146" spans="2:6">
      <c r="B3146" s="186"/>
      <c r="C3146" s="180"/>
      <c r="D3146" s="181"/>
      <c r="E3146" s="183"/>
      <c r="F3146" s="183"/>
    </row>
    <row r="3147" spans="2:6">
      <c r="B3147" s="186"/>
      <c r="C3147" s="180"/>
      <c r="D3147" s="181"/>
      <c r="E3147" s="183"/>
      <c r="F3147" s="183"/>
    </row>
    <row r="3148" spans="2:6">
      <c r="B3148" s="186"/>
      <c r="C3148" s="180"/>
      <c r="D3148" s="181"/>
      <c r="E3148" s="183"/>
      <c r="F3148" s="183"/>
    </row>
    <row r="3149" spans="2:6">
      <c r="B3149" s="186"/>
      <c r="C3149" s="180"/>
      <c r="D3149" s="181"/>
      <c r="E3149" s="183"/>
      <c r="F3149" s="183"/>
    </row>
    <row r="3150" spans="2:6">
      <c r="B3150" s="186"/>
      <c r="C3150" s="180"/>
      <c r="D3150" s="181"/>
      <c r="E3150" s="183"/>
      <c r="F3150" s="183"/>
    </row>
    <row r="3151" spans="2:6">
      <c r="B3151" s="186"/>
      <c r="C3151" s="180"/>
      <c r="D3151" s="181"/>
      <c r="E3151" s="183"/>
      <c r="F3151" s="183"/>
    </row>
    <row r="3152" spans="2:6">
      <c r="B3152" s="186"/>
      <c r="C3152" s="180"/>
      <c r="D3152" s="181"/>
      <c r="E3152" s="183"/>
      <c r="F3152" s="183"/>
    </row>
    <row r="3153" spans="2:6">
      <c r="B3153" s="186"/>
      <c r="C3153" s="180"/>
      <c r="D3153" s="181"/>
      <c r="E3153" s="183"/>
      <c r="F3153" s="183"/>
    </row>
    <row r="3154" spans="2:6">
      <c r="B3154" s="186"/>
      <c r="C3154" s="180"/>
      <c r="D3154" s="181"/>
      <c r="E3154" s="183"/>
      <c r="F3154" s="183"/>
    </row>
    <row r="3155" spans="2:6">
      <c r="B3155" s="186"/>
      <c r="C3155" s="180"/>
      <c r="D3155" s="181"/>
      <c r="E3155" s="183"/>
      <c r="F3155" s="183"/>
    </row>
    <row r="3156" spans="2:6">
      <c r="B3156" s="186"/>
      <c r="C3156" s="180"/>
      <c r="D3156" s="181"/>
      <c r="E3156" s="183"/>
      <c r="F3156" s="183"/>
    </row>
    <row r="3157" spans="2:6">
      <c r="B3157" s="186"/>
      <c r="C3157" s="180"/>
      <c r="D3157" s="181"/>
      <c r="E3157" s="183"/>
      <c r="F3157" s="183"/>
    </row>
    <row r="3158" spans="2:6">
      <c r="B3158" s="186"/>
      <c r="C3158" s="180"/>
      <c r="D3158" s="181"/>
      <c r="E3158" s="183"/>
      <c r="F3158" s="183"/>
    </row>
    <row r="3159" spans="2:6">
      <c r="B3159" s="186"/>
      <c r="C3159" s="180"/>
      <c r="D3159" s="181"/>
      <c r="E3159" s="183"/>
      <c r="F3159" s="183"/>
    </row>
    <row r="3160" spans="2:6">
      <c r="B3160" s="186"/>
      <c r="C3160" s="180"/>
      <c r="D3160" s="181"/>
      <c r="E3160" s="183"/>
      <c r="F3160" s="183"/>
    </row>
    <row r="3161" spans="2:6">
      <c r="B3161" s="186"/>
      <c r="C3161" s="180"/>
      <c r="D3161" s="181"/>
      <c r="E3161" s="183"/>
      <c r="F3161" s="183"/>
    </row>
    <row r="3162" spans="2:6">
      <c r="B3162" s="186"/>
      <c r="C3162" s="180"/>
      <c r="D3162" s="181"/>
      <c r="E3162" s="183"/>
      <c r="F3162" s="183"/>
    </row>
    <row r="3163" spans="2:6">
      <c r="B3163" s="186"/>
      <c r="C3163" s="180"/>
      <c r="D3163" s="181"/>
      <c r="E3163" s="183"/>
      <c r="F3163" s="183"/>
    </row>
    <row r="3164" spans="2:6">
      <c r="B3164" s="186"/>
      <c r="C3164" s="180"/>
      <c r="D3164" s="181"/>
      <c r="E3164" s="183"/>
      <c r="F3164" s="183"/>
    </row>
    <row r="3165" spans="2:6">
      <c r="B3165" s="186"/>
      <c r="C3165" s="180"/>
      <c r="D3165" s="181"/>
      <c r="E3165" s="183"/>
      <c r="F3165" s="183"/>
    </row>
    <row r="3166" spans="2:6">
      <c r="B3166" s="186"/>
      <c r="C3166" s="180"/>
      <c r="D3166" s="181"/>
      <c r="E3166" s="183"/>
      <c r="F3166" s="183"/>
    </row>
    <row r="3167" spans="2:6">
      <c r="B3167" s="186"/>
      <c r="C3167" s="180"/>
      <c r="D3167" s="181"/>
      <c r="E3167" s="183"/>
      <c r="F3167" s="183"/>
    </row>
    <row r="3168" spans="2:6">
      <c r="B3168" s="186"/>
      <c r="C3168" s="180"/>
      <c r="D3168" s="181"/>
      <c r="E3168" s="183"/>
      <c r="F3168" s="183"/>
    </row>
    <row r="3169" spans="2:6">
      <c r="B3169" s="186"/>
      <c r="C3169" s="180"/>
      <c r="D3169" s="181"/>
      <c r="E3169" s="183"/>
      <c r="F3169" s="183"/>
    </row>
    <row r="3170" spans="2:6">
      <c r="B3170" s="186"/>
      <c r="C3170" s="180"/>
      <c r="D3170" s="181"/>
      <c r="E3170" s="183"/>
      <c r="F3170" s="183"/>
    </row>
    <row r="3171" spans="2:6">
      <c r="B3171" s="186"/>
      <c r="C3171" s="180"/>
      <c r="D3171" s="181"/>
      <c r="E3171" s="183"/>
      <c r="F3171" s="183"/>
    </row>
    <row r="3172" spans="2:6">
      <c r="B3172" s="186"/>
      <c r="C3172" s="180"/>
      <c r="D3172" s="181"/>
      <c r="E3172" s="183"/>
      <c r="F3172" s="183"/>
    </row>
    <row r="3173" spans="2:6">
      <c r="B3173" s="186"/>
      <c r="C3173" s="180"/>
      <c r="D3173" s="181"/>
      <c r="E3173" s="183"/>
      <c r="F3173" s="183"/>
    </row>
    <row r="3174" spans="2:6">
      <c r="B3174" s="186"/>
      <c r="C3174" s="180"/>
      <c r="D3174" s="181"/>
      <c r="E3174" s="183"/>
      <c r="F3174" s="183"/>
    </row>
    <row r="3175" spans="2:6">
      <c r="B3175" s="186"/>
      <c r="C3175" s="180"/>
      <c r="D3175" s="181"/>
      <c r="E3175" s="183"/>
      <c r="F3175" s="183"/>
    </row>
    <row r="3176" spans="2:6">
      <c r="B3176" s="186"/>
      <c r="C3176" s="180"/>
      <c r="D3176" s="181"/>
      <c r="E3176" s="183"/>
      <c r="F3176" s="183"/>
    </row>
    <row r="3177" spans="2:6">
      <c r="B3177" s="186"/>
      <c r="C3177" s="180"/>
      <c r="D3177" s="181"/>
      <c r="E3177" s="183"/>
      <c r="F3177" s="183"/>
    </row>
    <row r="3178" spans="2:6">
      <c r="B3178" s="186"/>
      <c r="C3178" s="180"/>
      <c r="D3178" s="181"/>
      <c r="E3178" s="183"/>
      <c r="F3178" s="183"/>
    </row>
    <row r="3179" spans="2:6">
      <c r="B3179" s="186"/>
      <c r="C3179" s="180"/>
      <c r="D3179" s="181"/>
      <c r="E3179" s="183"/>
      <c r="F3179" s="183"/>
    </row>
    <row r="3180" spans="2:6">
      <c r="B3180" s="186"/>
      <c r="C3180" s="180"/>
      <c r="D3180" s="181"/>
      <c r="E3180" s="183"/>
      <c r="F3180" s="183"/>
    </row>
    <row r="3181" spans="2:6">
      <c r="B3181" s="186"/>
      <c r="C3181" s="180"/>
      <c r="D3181" s="181"/>
      <c r="E3181" s="183"/>
      <c r="F3181" s="183"/>
    </row>
    <row r="3182" spans="2:6">
      <c r="B3182" s="186"/>
      <c r="C3182" s="180"/>
      <c r="D3182" s="181"/>
      <c r="E3182" s="183"/>
      <c r="F3182" s="183"/>
    </row>
    <row r="3183" spans="2:6">
      <c r="B3183" s="186"/>
      <c r="C3183" s="180"/>
      <c r="D3183" s="181"/>
      <c r="E3183" s="183"/>
      <c r="F3183" s="183"/>
    </row>
    <row r="3184" spans="2:6">
      <c r="B3184" s="186"/>
      <c r="C3184" s="180"/>
      <c r="D3184" s="181"/>
      <c r="E3184" s="183"/>
      <c r="F3184" s="183"/>
    </row>
    <row r="3185" spans="2:6">
      <c r="B3185" s="186"/>
      <c r="C3185" s="180"/>
      <c r="D3185" s="181"/>
      <c r="E3185" s="183"/>
      <c r="F3185" s="183"/>
    </row>
    <row r="3186" spans="2:6">
      <c r="B3186" s="186"/>
      <c r="C3186" s="180"/>
      <c r="D3186" s="181"/>
      <c r="E3186" s="183"/>
      <c r="F3186" s="183"/>
    </row>
    <row r="3187" spans="2:6">
      <c r="B3187" s="186"/>
      <c r="C3187" s="180"/>
      <c r="D3187" s="181"/>
      <c r="E3187" s="183"/>
      <c r="F3187" s="183"/>
    </row>
    <row r="3188" spans="2:6">
      <c r="B3188" s="186"/>
      <c r="C3188" s="180"/>
      <c r="D3188" s="181"/>
      <c r="E3188" s="183"/>
      <c r="F3188" s="183"/>
    </row>
    <row r="3189" spans="2:6">
      <c r="B3189" s="186"/>
      <c r="C3189" s="180"/>
      <c r="D3189" s="181"/>
      <c r="E3189" s="183"/>
      <c r="F3189" s="183"/>
    </row>
    <row r="3190" spans="2:6">
      <c r="B3190" s="186"/>
      <c r="C3190" s="180"/>
      <c r="D3190" s="181"/>
      <c r="E3190" s="183"/>
      <c r="F3190" s="183"/>
    </row>
    <row r="3191" spans="2:6">
      <c r="B3191" s="186"/>
      <c r="C3191" s="180"/>
      <c r="D3191" s="181"/>
      <c r="E3191" s="183"/>
      <c r="F3191" s="183"/>
    </row>
    <row r="3192" spans="2:6">
      <c r="B3192" s="186"/>
      <c r="C3192" s="180"/>
      <c r="D3192" s="181"/>
      <c r="E3192" s="183"/>
      <c r="F3192" s="183"/>
    </row>
    <row r="3193" spans="2:6">
      <c r="B3193" s="186"/>
      <c r="C3193" s="180"/>
      <c r="D3193" s="181"/>
      <c r="E3193" s="183"/>
      <c r="F3193" s="183"/>
    </row>
    <row r="3194" spans="2:6">
      <c r="B3194" s="186"/>
      <c r="C3194" s="180"/>
      <c r="D3194" s="181"/>
      <c r="E3194" s="183"/>
      <c r="F3194" s="183"/>
    </row>
    <row r="3195" spans="2:6">
      <c r="B3195" s="186"/>
      <c r="C3195" s="180"/>
      <c r="D3195" s="181"/>
      <c r="E3195" s="183"/>
      <c r="F3195" s="183"/>
    </row>
    <row r="3196" spans="2:6">
      <c r="B3196" s="186"/>
      <c r="C3196" s="180"/>
      <c r="D3196" s="181"/>
      <c r="E3196" s="183"/>
      <c r="F3196" s="183"/>
    </row>
    <row r="3197" spans="2:6">
      <c r="B3197" s="186"/>
      <c r="C3197" s="180"/>
      <c r="D3197" s="181"/>
      <c r="E3197" s="183"/>
      <c r="F3197" s="183"/>
    </row>
    <row r="3198" spans="2:6">
      <c r="B3198" s="186"/>
      <c r="C3198" s="180"/>
      <c r="D3198" s="181"/>
      <c r="E3198" s="183"/>
      <c r="F3198" s="183"/>
    </row>
    <row r="3199" spans="2:6">
      <c r="B3199" s="186"/>
      <c r="C3199" s="180"/>
      <c r="D3199" s="181"/>
      <c r="E3199" s="183"/>
      <c r="F3199" s="183"/>
    </row>
    <row r="3200" spans="2:6">
      <c r="B3200" s="186"/>
      <c r="C3200" s="180"/>
      <c r="D3200" s="181"/>
      <c r="E3200" s="183"/>
      <c r="F3200" s="183"/>
    </row>
    <row r="3201" spans="2:6">
      <c r="B3201" s="186"/>
      <c r="C3201" s="180"/>
      <c r="D3201" s="181"/>
      <c r="E3201" s="183"/>
      <c r="F3201" s="183"/>
    </row>
    <row r="3202" spans="2:6">
      <c r="B3202" s="186"/>
      <c r="C3202" s="180"/>
      <c r="D3202" s="181"/>
      <c r="E3202" s="183"/>
      <c r="F3202" s="183"/>
    </row>
    <row r="3203" spans="2:6">
      <c r="B3203" s="186"/>
      <c r="C3203" s="180"/>
      <c r="D3203" s="181"/>
      <c r="E3203" s="183"/>
      <c r="F3203" s="183"/>
    </row>
    <row r="3204" spans="2:6">
      <c r="B3204" s="186"/>
      <c r="C3204" s="180"/>
      <c r="D3204" s="181"/>
      <c r="E3204" s="183"/>
      <c r="F3204" s="183"/>
    </row>
    <row r="3205" spans="2:6">
      <c r="B3205" s="186"/>
      <c r="C3205" s="180"/>
      <c r="D3205" s="181"/>
      <c r="E3205" s="183"/>
      <c r="F3205" s="183"/>
    </row>
    <row r="3206" spans="2:6">
      <c r="B3206" s="186"/>
      <c r="C3206" s="180"/>
      <c r="D3206" s="181"/>
      <c r="E3206" s="183"/>
      <c r="F3206" s="183"/>
    </row>
    <row r="3207" spans="2:6">
      <c r="B3207" s="186"/>
      <c r="C3207" s="180"/>
      <c r="D3207" s="181"/>
      <c r="E3207" s="183"/>
      <c r="F3207" s="183"/>
    </row>
    <row r="3208" spans="2:6">
      <c r="B3208" s="186"/>
      <c r="C3208" s="180"/>
      <c r="D3208" s="181"/>
      <c r="E3208" s="183"/>
      <c r="F3208" s="183"/>
    </row>
    <row r="3209" spans="2:6">
      <c r="B3209" s="186"/>
      <c r="C3209" s="180"/>
      <c r="D3209" s="181"/>
      <c r="E3209" s="183"/>
      <c r="F3209" s="183"/>
    </row>
    <row r="3210" spans="2:6">
      <c r="B3210" s="186"/>
      <c r="C3210" s="180"/>
      <c r="D3210" s="181"/>
      <c r="E3210" s="183"/>
      <c r="F3210" s="183"/>
    </row>
    <row r="3211" spans="2:6">
      <c r="B3211" s="186"/>
      <c r="C3211" s="180"/>
      <c r="D3211" s="181"/>
      <c r="E3211" s="183"/>
      <c r="F3211" s="183"/>
    </row>
    <row r="3212" spans="2:6">
      <c r="B3212" s="186"/>
      <c r="C3212" s="180"/>
      <c r="D3212" s="181"/>
      <c r="E3212" s="183"/>
      <c r="F3212" s="183"/>
    </row>
    <row r="3213" spans="2:6">
      <c r="B3213" s="186"/>
      <c r="C3213" s="180"/>
      <c r="D3213" s="181"/>
      <c r="E3213" s="183"/>
      <c r="F3213" s="183"/>
    </row>
    <row r="3214" spans="2:6">
      <c r="B3214" s="186"/>
      <c r="C3214" s="180"/>
      <c r="D3214" s="181"/>
      <c r="E3214" s="183"/>
      <c r="F3214" s="183"/>
    </row>
    <row r="3215" spans="2:6">
      <c r="B3215" s="186"/>
      <c r="C3215" s="180"/>
      <c r="D3215" s="181"/>
      <c r="E3215" s="183"/>
      <c r="F3215" s="183"/>
    </row>
    <row r="3216" spans="2:6">
      <c r="B3216" s="186"/>
      <c r="C3216" s="180"/>
      <c r="D3216" s="181"/>
      <c r="E3216" s="183"/>
      <c r="F3216" s="183"/>
    </row>
    <row r="3217" spans="2:6">
      <c r="B3217" s="186"/>
      <c r="C3217" s="180"/>
      <c r="D3217" s="181"/>
      <c r="E3217" s="183"/>
      <c r="F3217" s="183"/>
    </row>
    <row r="3218" spans="2:6">
      <c r="B3218" s="186"/>
      <c r="C3218" s="180"/>
      <c r="D3218" s="181"/>
      <c r="E3218" s="183"/>
      <c r="F3218" s="183"/>
    </row>
    <row r="3219" spans="2:6">
      <c r="B3219" s="186"/>
      <c r="C3219" s="180"/>
      <c r="D3219" s="181"/>
      <c r="E3219" s="183"/>
      <c r="F3219" s="183"/>
    </row>
    <row r="3220" spans="2:6">
      <c r="B3220" s="186"/>
      <c r="C3220" s="180"/>
      <c r="D3220" s="181"/>
      <c r="E3220" s="183"/>
      <c r="F3220" s="183"/>
    </row>
    <row r="3221" spans="2:6">
      <c r="B3221" s="186"/>
      <c r="C3221" s="180"/>
      <c r="D3221" s="181"/>
      <c r="E3221" s="183"/>
      <c r="F3221" s="183"/>
    </row>
    <row r="3222" spans="2:6">
      <c r="B3222" s="186"/>
      <c r="C3222" s="180"/>
      <c r="D3222" s="181"/>
      <c r="E3222" s="183"/>
      <c r="F3222" s="183"/>
    </row>
    <row r="3223" spans="2:6">
      <c r="B3223" s="186"/>
      <c r="C3223" s="180"/>
      <c r="D3223" s="181"/>
      <c r="E3223" s="183"/>
      <c r="F3223" s="183"/>
    </row>
    <row r="3224" spans="2:6">
      <c r="B3224" s="186"/>
      <c r="C3224" s="180"/>
      <c r="D3224" s="181"/>
      <c r="E3224" s="183"/>
      <c r="F3224" s="183"/>
    </row>
    <row r="3225" spans="2:6">
      <c r="B3225" s="186"/>
      <c r="C3225" s="180"/>
      <c r="D3225" s="181"/>
      <c r="E3225" s="183"/>
      <c r="F3225" s="183"/>
    </row>
    <row r="3226" spans="2:6">
      <c r="B3226" s="186"/>
      <c r="C3226" s="180"/>
      <c r="D3226" s="181"/>
      <c r="E3226" s="183"/>
      <c r="F3226" s="183"/>
    </row>
    <row r="3227" spans="2:6">
      <c r="B3227" s="186"/>
      <c r="C3227" s="180"/>
      <c r="D3227" s="181"/>
      <c r="E3227" s="183"/>
      <c r="F3227" s="183"/>
    </row>
    <row r="3228" spans="2:6">
      <c r="B3228" s="186"/>
      <c r="C3228" s="180"/>
      <c r="D3228" s="181"/>
      <c r="E3228" s="183"/>
      <c r="F3228" s="183"/>
    </row>
    <row r="3229" spans="2:6">
      <c r="B3229" s="186"/>
      <c r="C3229" s="180"/>
      <c r="D3229" s="181"/>
      <c r="E3229" s="183"/>
      <c r="F3229" s="183"/>
    </row>
    <row r="3230" spans="2:6">
      <c r="B3230" s="186"/>
      <c r="C3230" s="180"/>
      <c r="D3230" s="181"/>
      <c r="E3230" s="183"/>
      <c r="F3230" s="183"/>
    </row>
    <row r="3231" spans="2:6">
      <c r="B3231" s="186"/>
      <c r="C3231" s="180"/>
      <c r="D3231" s="181"/>
      <c r="E3231" s="183"/>
      <c r="F3231" s="183"/>
    </row>
    <row r="3232" spans="2:6">
      <c r="B3232" s="186"/>
      <c r="C3232" s="180"/>
      <c r="D3232" s="181"/>
      <c r="E3232" s="183"/>
      <c r="F3232" s="183"/>
    </row>
    <row r="3233" spans="2:6">
      <c r="B3233" s="186"/>
      <c r="C3233" s="180"/>
      <c r="D3233" s="181"/>
      <c r="E3233" s="183"/>
      <c r="F3233" s="183"/>
    </row>
    <row r="3234" spans="2:6">
      <c r="B3234" s="186"/>
      <c r="C3234" s="180"/>
      <c r="D3234" s="181"/>
      <c r="E3234" s="183"/>
      <c r="F3234" s="183"/>
    </row>
    <row r="3235" spans="2:6">
      <c r="B3235" s="186"/>
      <c r="C3235" s="180"/>
      <c r="D3235" s="181"/>
      <c r="E3235" s="183"/>
      <c r="F3235" s="183"/>
    </row>
    <row r="3236" spans="2:6">
      <c r="B3236" s="186"/>
      <c r="C3236" s="180"/>
      <c r="D3236" s="181"/>
      <c r="E3236" s="183"/>
      <c r="F3236" s="183"/>
    </row>
    <row r="3237" spans="2:6">
      <c r="B3237" s="186"/>
      <c r="C3237" s="180"/>
      <c r="D3237" s="181"/>
      <c r="E3237" s="183"/>
      <c r="F3237" s="183"/>
    </row>
    <row r="3238" spans="2:6">
      <c r="B3238" s="186"/>
      <c r="C3238" s="180"/>
      <c r="D3238" s="181"/>
      <c r="E3238" s="183"/>
      <c r="F3238" s="183"/>
    </row>
    <row r="3239" spans="2:6">
      <c r="B3239" s="186"/>
      <c r="C3239" s="180"/>
      <c r="D3239" s="181"/>
      <c r="E3239" s="183"/>
      <c r="F3239" s="183"/>
    </row>
    <row r="3240" spans="2:6">
      <c r="B3240" s="186"/>
      <c r="C3240" s="180"/>
      <c r="D3240" s="181"/>
      <c r="E3240" s="183"/>
      <c r="F3240" s="183"/>
    </row>
    <row r="3241" spans="2:6">
      <c r="B3241" s="186"/>
      <c r="C3241" s="180"/>
      <c r="D3241" s="181"/>
      <c r="E3241" s="183"/>
      <c r="F3241" s="183"/>
    </row>
    <row r="3242" spans="2:6">
      <c r="B3242" s="186"/>
      <c r="C3242" s="180"/>
      <c r="D3242" s="181"/>
      <c r="E3242" s="183"/>
      <c r="F3242" s="183"/>
    </row>
    <row r="3243" spans="2:6">
      <c r="B3243" s="186"/>
      <c r="C3243" s="180"/>
      <c r="D3243" s="181"/>
      <c r="E3243" s="183"/>
      <c r="F3243" s="183"/>
    </row>
    <row r="3244" spans="2:6">
      <c r="B3244" s="186"/>
      <c r="C3244" s="180"/>
      <c r="D3244" s="181"/>
      <c r="E3244" s="183"/>
      <c r="F3244" s="183"/>
    </row>
    <row r="3245" spans="2:6">
      <c r="B3245" s="186"/>
      <c r="C3245" s="180"/>
      <c r="D3245" s="181"/>
      <c r="E3245" s="183"/>
      <c r="F3245" s="183"/>
    </row>
    <row r="3246" spans="2:6">
      <c r="B3246" s="186"/>
      <c r="C3246" s="180"/>
      <c r="D3246" s="181"/>
      <c r="E3246" s="183"/>
      <c r="F3246" s="183"/>
    </row>
    <row r="3247" spans="2:6">
      <c r="B3247" s="186"/>
      <c r="C3247" s="180"/>
      <c r="D3247" s="181"/>
      <c r="E3247" s="183"/>
      <c r="F3247" s="183"/>
    </row>
    <row r="3248" spans="2:6">
      <c r="B3248" s="186"/>
      <c r="C3248" s="180"/>
      <c r="D3248" s="181"/>
      <c r="E3248" s="183"/>
      <c r="F3248" s="183"/>
    </row>
    <row r="3249" spans="2:6">
      <c r="B3249" s="186"/>
      <c r="C3249" s="180"/>
      <c r="D3249" s="181"/>
      <c r="E3249" s="183"/>
      <c r="F3249" s="183"/>
    </row>
    <row r="3250" spans="2:6">
      <c r="B3250" s="186"/>
      <c r="C3250" s="180"/>
      <c r="D3250" s="181"/>
      <c r="E3250" s="183"/>
      <c r="F3250" s="183"/>
    </row>
    <row r="3251" spans="2:6">
      <c r="B3251" s="186"/>
      <c r="C3251" s="180"/>
      <c r="D3251" s="181"/>
      <c r="E3251" s="183"/>
      <c r="F3251" s="183"/>
    </row>
    <row r="3252" spans="2:6">
      <c r="B3252" s="186"/>
      <c r="C3252" s="180"/>
      <c r="D3252" s="181"/>
      <c r="E3252" s="183"/>
      <c r="F3252" s="183"/>
    </row>
    <row r="3253" spans="2:6">
      <c r="B3253" s="186"/>
      <c r="C3253" s="180"/>
      <c r="D3253" s="181"/>
      <c r="E3253" s="183"/>
      <c r="F3253" s="183"/>
    </row>
    <row r="3254" spans="2:6">
      <c r="B3254" s="186"/>
      <c r="C3254" s="180"/>
      <c r="D3254" s="181"/>
      <c r="E3254" s="183"/>
      <c r="F3254" s="183"/>
    </row>
    <row r="3255" spans="2:6">
      <c r="B3255" s="186"/>
      <c r="C3255" s="180"/>
      <c r="D3255" s="181"/>
      <c r="E3255" s="183"/>
      <c r="F3255" s="183"/>
    </row>
    <row r="3256" spans="2:6">
      <c r="B3256" s="186"/>
      <c r="C3256" s="180"/>
      <c r="D3256" s="181"/>
      <c r="E3256" s="183"/>
      <c r="F3256" s="183"/>
    </row>
    <row r="3257" spans="2:6">
      <c r="B3257" s="186"/>
      <c r="C3257" s="180"/>
      <c r="D3257" s="181"/>
      <c r="E3257" s="183"/>
      <c r="F3257" s="183"/>
    </row>
    <row r="3258" spans="2:6">
      <c r="B3258" s="186"/>
      <c r="C3258" s="180"/>
      <c r="D3258" s="181"/>
      <c r="E3258" s="183"/>
      <c r="F3258" s="183"/>
    </row>
    <row r="3259" spans="2:6">
      <c r="B3259" s="186"/>
      <c r="C3259" s="180"/>
      <c r="D3259" s="181"/>
      <c r="E3259" s="183"/>
      <c r="F3259" s="183"/>
    </row>
    <row r="3260" spans="2:6">
      <c r="B3260" s="186"/>
      <c r="C3260" s="180"/>
      <c r="D3260" s="181"/>
      <c r="E3260" s="183"/>
      <c r="F3260" s="183"/>
    </row>
    <row r="3261" spans="2:6">
      <c r="B3261" s="186"/>
      <c r="C3261" s="180"/>
      <c r="D3261" s="181"/>
      <c r="E3261" s="183"/>
      <c r="F3261" s="183"/>
    </row>
    <row r="3262" spans="2:6">
      <c r="B3262" s="186"/>
      <c r="C3262" s="180"/>
      <c r="D3262" s="181"/>
      <c r="E3262" s="183"/>
      <c r="F3262" s="183"/>
    </row>
    <row r="3263" spans="2:6">
      <c r="B3263" s="186"/>
      <c r="C3263" s="180"/>
      <c r="D3263" s="181"/>
      <c r="E3263" s="183"/>
      <c r="F3263" s="183"/>
    </row>
    <row r="3264" spans="2:6">
      <c r="B3264" s="186"/>
      <c r="C3264" s="180"/>
      <c r="D3264" s="181"/>
      <c r="E3264" s="183"/>
      <c r="F3264" s="183"/>
    </row>
    <row r="3265" spans="2:6">
      <c r="B3265" s="186"/>
      <c r="C3265" s="180"/>
      <c r="D3265" s="181"/>
      <c r="E3265" s="183"/>
      <c r="F3265" s="183"/>
    </row>
    <row r="3266" spans="2:6">
      <c r="B3266" s="186"/>
      <c r="C3266" s="180"/>
      <c r="D3266" s="181"/>
      <c r="E3266" s="183"/>
      <c r="F3266" s="183"/>
    </row>
    <row r="3267" spans="2:6">
      <c r="B3267" s="186"/>
      <c r="C3267" s="180"/>
      <c r="D3267" s="181"/>
      <c r="E3267" s="183"/>
      <c r="F3267" s="183"/>
    </row>
    <row r="3268" spans="2:6">
      <c r="B3268" s="186"/>
      <c r="C3268" s="180"/>
      <c r="D3268" s="181"/>
      <c r="E3268" s="183"/>
      <c r="F3268" s="183"/>
    </row>
    <row r="3269" spans="2:6">
      <c r="B3269" s="186"/>
      <c r="C3269" s="180"/>
      <c r="D3269" s="181"/>
      <c r="E3269" s="183"/>
      <c r="F3269" s="183"/>
    </row>
    <row r="3270" spans="2:6">
      <c r="B3270" s="186"/>
      <c r="C3270" s="180"/>
      <c r="D3270" s="181"/>
      <c r="E3270" s="183"/>
      <c r="F3270" s="183"/>
    </row>
    <row r="3271" spans="2:6">
      <c r="B3271" s="186"/>
      <c r="C3271" s="180"/>
      <c r="D3271" s="181"/>
      <c r="E3271" s="183"/>
      <c r="F3271" s="183"/>
    </row>
    <row r="3272" spans="2:6">
      <c r="B3272" s="186"/>
      <c r="C3272" s="180"/>
      <c r="D3272" s="181"/>
      <c r="E3272" s="183"/>
      <c r="F3272" s="183"/>
    </row>
    <row r="3273" spans="2:6">
      <c r="B3273" s="186"/>
      <c r="C3273" s="180"/>
      <c r="D3273" s="181"/>
      <c r="E3273" s="183"/>
      <c r="F3273" s="183"/>
    </row>
    <row r="3274" spans="2:6">
      <c r="B3274" s="186"/>
      <c r="C3274" s="180"/>
      <c r="D3274" s="181"/>
      <c r="E3274" s="183"/>
      <c r="F3274" s="183"/>
    </row>
    <row r="3275" spans="2:6">
      <c r="B3275" s="186"/>
      <c r="C3275" s="180"/>
      <c r="D3275" s="181"/>
      <c r="E3275" s="183"/>
      <c r="F3275" s="183"/>
    </row>
    <row r="3276" spans="2:6">
      <c r="B3276" s="186"/>
      <c r="C3276" s="180"/>
      <c r="D3276" s="181"/>
      <c r="E3276" s="183"/>
      <c r="F3276" s="183"/>
    </row>
    <row r="3277" spans="2:6">
      <c r="B3277" s="186"/>
      <c r="C3277" s="180"/>
      <c r="D3277" s="181"/>
      <c r="E3277" s="183"/>
      <c r="F3277" s="183"/>
    </row>
    <row r="3278" spans="2:6">
      <c r="B3278" s="186"/>
      <c r="C3278" s="180"/>
      <c r="D3278" s="181"/>
      <c r="E3278" s="183"/>
      <c r="F3278" s="183"/>
    </row>
    <row r="3279" spans="2:6">
      <c r="B3279" s="186"/>
      <c r="C3279" s="180"/>
      <c r="D3279" s="181"/>
      <c r="E3279" s="183"/>
      <c r="F3279" s="183"/>
    </row>
    <row r="3280" spans="2:6">
      <c r="B3280" s="186"/>
      <c r="C3280" s="180"/>
      <c r="D3280" s="181"/>
      <c r="E3280" s="183"/>
      <c r="F3280" s="183"/>
    </row>
    <row r="3281" spans="2:6">
      <c r="B3281" s="186"/>
      <c r="C3281" s="180"/>
      <c r="D3281" s="181"/>
      <c r="E3281" s="183"/>
      <c r="F3281" s="183"/>
    </row>
    <row r="3282" spans="2:6">
      <c r="B3282" s="186"/>
      <c r="C3282" s="180"/>
      <c r="D3282" s="181"/>
      <c r="E3282" s="183"/>
      <c r="F3282" s="183"/>
    </row>
    <row r="3283" spans="2:6">
      <c r="B3283" s="186"/>
      <c r="C3283" s="180"/>
      <c r="D3283" s="181"/>
      <c r="E3283" s="183"/>
      <c r="F3283" s="183"/>
    </row>
    <row r="3284" spans="2:6">
      <c r="B3284" s="186"/>
      <c r="C3284" s="180"/>
      <c r="D3284" s="181"/>
      <c r="E3284" s="183"/>
      <c r="F3284" s="183"/>
    </row>
    <row r="3285" spans="2:6">
      <c r="B3285" s="186"/>
      <c r="C3285" s="180"/>
      <c r="D3285" s="181"/>
      <c r="E3285" s="183"/>
      <c r="F3285" s="183"/>
    </row>
    <row r="3286" spans="2:6">
      <c r="B3286" s="186"/>
      <c r="C3286" s="180"/>
      <c r="D3286" s="181"/>
      <c r="E3286" s="183"/>
      <c r="F3286" s="183"/>
    </row>
    <row r="3287" spans="2:6">
      <c r="B3287" s="186"/>
      <c r="C3287" s="180"/>
      <c r="D3287" s="181"/>
      <c r="E3287" s="183"/>
      <c r="F3287" s="183"/>
    </row>
    <row r="3288" spans="2:6">
      <c r="B3288" s="186"/>
      <c r="C3288" s="180"/>
      <c r="D3288" s="181"/>
      <c r="E3288" s="183"/>
      <c r="F3288" s="183"/>
    </row>
    <row r="3289" spans="2:6">
      <c r="B3289" s="186"/>
      <c r="C3289" s="180"/>
      <c r="D3289" s="181"/>
      <c r="E3289" s="183"/>
      <c r="F3289" s="183"/>
    </row>
    <row r="3290" spans="2:6">
      <c r="B3290" s="186"/>
      <c r="C3290" s="180"/>
      <c r="D3290" s="181"/>
      <c r="E3290" s="183"/>
      <c r="F3290" s="183"/>
    </row>
    <row r="3291" spans="2:6">
      <c r="B3291" s="186"/>
      <c r="C3291" s="180"/>
      <c r="D3291" s="181"/>
      <c r="E3291" s="183"/>
      <c r="F3291" s="183"/>
    </row>
    <row r="3292" spans="2:6">
      <c r="B3292" s="186"/>
      <c r="C3292" s="180"/>
      <c r="D3292" s="181"/>
      <c r="E3292" s="183"/>
      <c r="F3292" s="183"/>
    </row>
    <row r="3293" spans="2:6">
      <c r="B3293" s="186"/>
      <c r="C3293" s="180"/>
      <c r="D3293" s="181"/>
      <c r="E3293" s="183"/>
      <c r="F3293" s="183"/>
    </row>
    <row r="3294" spans="2:6">
      <c r="B3294" s="186"/>
      <c r="C3294" s="180"/>
      <c r="D3294" s="181"/>
      <c r="E3294" s="183"/>
      <c r="F3294" s="183"/>
    </row>
    <row r="3295" spans="2:6">
      <c r="B3295" s="186"/>
      <c r="C3295" s="180"/>
      <c r="D3295" s="181"/>
      <c r="E3295" s="183"/>
      <c r="F3295" s="183"/>
    </row>
    <row r="3296" spans="2:6">
      <c r="B3296" s="186"/>
      <c r="C3296" s="180"/>
      <c r="D3296" s="181"/>
      <c r="E3296" s="183"/>
      <c r="F3296" s="183"/>
    </row>
    <row r="3297" spans="2:6">
      <c r="B3297" s="186"/>
      <c r="C3297" s="180"/>
      <c r="D3297" s="181"/>
      <c r="E3297" s="183"/>
      <c r="F3297" s="183"/>
    </row>
    <row r="3298" spans="2:6">
      <c r="B3298" s="186"/>
      <c r="C3298" s="180"/>
      <c r="D3298" s="181"/>
      <c r="E3298" s="183"/>
      <c r="F3298" s="183"/>
    </row>
    <row r="3299" spans="2:6">
      <c r="B3299" s="186"/>
      <c r="C3299" s="180"/>
      <c r="D3299" s="181"/>
      <c r="E3299" s="183"/>
      <c r="F3299" s="183"/>
    </row>
    <row r="3300" spans="2:6">
      <c r="B3300" s="186"/>
      <c r="C3300" s="180"/>
      <c r="D3300" s="181"/>
      <c r="E3300" s="183"/>
      <c r="F3300" s="183"/>
    </row>
    <row r="3301" spans="2:6">
      <c r="B3301" s="186"/>
      <c r="C3301" s="180"/>
      <c r="D3301" s="181"/>
      <c r="E3301" s="183"/>
      <c r="F3301" s="183"/>
    </row>
    <row r="3302" spans="2:6">
      <c r="B3302" s="186"/>
      <c r="C3302" s="180"/>
      <c r="D3302" s="181"/>
      <c r="E3302" s="183"/>
      <c r="F3302" s="183"/>
    </row>
    <row r="3303" spans="2:6">
      <c r="B3303" s="186"/>
      <c r="C3303" s="180"/>
      <c r="D3303" s="181"/>
      <c r="E3303" s="183"/>
      <c r="F3303" s="183"/>
    </row>
    <row r="3304" spans="2:6">
      <c r="B3304" s="186"/>
      <c r="C3304" s="180"/>
      <c r="D3304" s="181"/>
      <c r="E3304" s="183"/>
      <c r="F3304" s="183"/>
    </row>
    <row r="3305" spans="2:6">
      <c r="B3305" s="186"/>
      <c r="C3305" s="180"/>
      <c r="D3305" s="181"/>
      <c r="E3305" s="183"/>
      <c r="F3305" s="183"/>
    </row>
    <row r="3306" spans="2:6">
      <c r="B3306" s="186"/>
      <c r="C3306" s="180"/>
      <c r="D3306" s="181"/>
      <c r="E3306" s="183"/>
      <c r="F3306" s="183"/>
    </row>
    <row r="3307" spans="2:6">
      <c r="B3307" s="186"/>
      <c r="C3307" s="180"/>
      <c r="D3307" s="181"/>
      <c r="E3307" s="183"/>
      <c r="F3307" s="183"/>
    </row>
    <row r="3308" spans="2:6">
      <c r="B3308" s="186"/>
      <c r="C3308" s="180"/>
      <c r="D3308" s="181"/>
      <c r="E3308" s="183"/>
      <c r="F3308" s="183"/>
    </row>
    <row r="3309" spans="2:6">
      <c r="B3309" s="186"/>
      <c r="C3309" s="180"/>
      <c r="D3309" s="181"/>
      <c r="E3309" s="183"/>
      <c r="F3309" s="183"/>
    </row>
    <row r="3310" spans="2:6">
      <c r="B3310" s="186"/>
      <c r="C3310" s="180"/>
      <c r="D3310" s="181"/>
      <c r="E3310" s="183"/>
      <c r="F3310" s="183"/>
    </row>
    <row r="3311" spans="2:6">
      <c r="B3311" s="186"/>
      <c r="C3311" s="180"/>
      <c r="D3311" s="181"/>
      <c r="E3311" s="183"/>
      <c r="F3311" s="183"/>
    </row>
    <row r="3312" spans="2:6">
      <c r="B3312" s="186"/>
      <c r="C3312" s="180"/>
      <c r="D3312" s="181"/>
      <c r="E3312" s="183"/>
      <c r="F3312" s="183"/>
    </row>
    <row r="3313" spans="2:6">
      <c r="B3313" s="186"/>
      <c r="C3313" s="180"/>
      <c r="D3313" s="181"/>
      <c r="E3313" s="183"/>
      <c r="F3313" s="183"/>
    </row>
    <row r="3314" spans="2:6">
      <c r="B3314" s="186"/>
      <c r="C3314" s="180"/>
      <c r="D3314" s="181"/>
      <c r="E3314" s="183"/>
      <c r="F3314" s="183"/>
    </row>
    <row r="3315" spans="2:6">
      <c r="B3315" s="186"/>
      <c r="C3315" s="180"/>
      <c r="D3315" s="181"/>
      <c r="E3315" s="183"/>
      <c r="F3315" s="183"/>
    </row>
    <row r="3316" spans="2:6">
      <c r="B3316" s="186"/>
      <c r="C3316" s="180"/>
      <c r="D3316" s="181"/>
      <c r="E3316" s="183"/>
      <c r="F3316" s="183"/>
    </row>
    <row r="3317" spans="2:6">
      <c r="B3317" s="186"/>
      <c r="C3317" s="180"/>
      <c r="D3317" s="181"/>
      <c r="E3317" s="183"/>
      <c r="F3317" s="183"/>
    </row>
    <row r="3318" spans="2:6">
      <c r="B3318" s="186"/>
      <c r="C3318" s="180"/>
      <c r="D3318" s="181"/>
      <c r="E3318" s="183"/>
      <c r="F3318" s="183"/>
    </row>
    <row r="3319" spans="2:6">
      <c r="B3319" s="186"/>
      <c r="C3319" s="180"/>
      <c r="D3319" s="181"/>
      <c r="E3319" s="183"/>
      <c r="F3319" s="183"/>
    </row>
    <row r="3320" spans="2:6">
      <c r="B3320" s="186"/>
      <c r="C3320" s="180"/>
      <c r="D3320" s="181"/>
      <c r="E3320" s="183"/>
      <c r="F3320" s="183"/>
    </row>
    <row r="3321" spans="2:6">
      <c r="B3321" s="186"/>
      <c r="C3321" s="180"/>
      <c r="D3321" s="181"/>
      <c r="E3321" s="183"/>
      <c r="F3321" s="183"/>
    </row>
    <row r="3322" spans="2:6">
      <c r="B3322" s="186"/>
      <c r="C3322" s="180"/>
      <c r="D3322" s="181"/>
      <c r="E3322" s="183"/>
      <c r="F3322" s="183"/>
    </row>
    <row r="3323" spans="2:6">
      <c r="B3323" s="186"/>
      <c r="C3323" s="180"/>
      <c r="D3323" s="181"/>
      <c r="E3323" s="183"/>
      <c r="F3323" s="183"/>
    </row>
    <row r="3324" spans="2:6">
      <c r="B3324" s="186"/>
      <c r="C3324" s="180"/>
      <c r="D3324" s="181"/>
      <c r="E3324" s="183"/>
      <c r="F3324" s="183"/>
    </row>
    <row r="3325" spans="2:6">
      <c r="B3325" s="186"/>
      <c r="C3325" s="180"/>
      <c r="D3325" s="181"/>
      <c r="E3325" s="183"/>
      <c r="F3325" s="183"/>
    </row>
    <row r="3326" spans="2:6">
      <c r="B3326" s="186"/>
      <c r="C3326" s="180"/>
      <c r="D3326" s="181"/>
      <c r="E3326" s="183"/>
      <c r="F3326" s="183"/>
    </row>
    <row r="3327" spans="2:6">
      <c r="B3327" s="186"/>
      <c r="C3327" s="180"/>
      <c r="D3327" s="181"/>
      <c r="E3327" s="183"/>
      <c r="F3327" s="183"/>
    </row>
    <row r="3328" spans="2:6">
      <c r="B3328" s="186"/>
      <c r="C3328" s="180"/>
      <c r="D3328" s="181"/>
      <c r="E3328" s="183"/>
      <c r="F3328" s="183"/>
    </row>
    <row r="3329" spans="2:6">
      <c r="B3329" s="186"/>
      <c r="C3329" s="180"/>
      <c r="D3329" s="181"/>
      <c r="E3329" s="183"/>
      <c r="F3329" s="183"/>
    </row>
    <row r="3330" spans="2:6">
      <c r="B3330" s="186"/>
      <c r="C3330" s="180"/>
      <c r="D3330" s="181"/>
      <c r="E3330" s="183"/>
      <c r="F3330" s="183"/>
    </row>
    <row r="3331" spans="2:6">
      <c r="B3331" s="186"/>
      <c r="C3331" s="180"/>
      <c r="D3331" s="181"/>
      <c r="E3331" s="183"/>
      <c r="F3331" s="183"/>
    </row>
    <row r="3332" spans="2:6">
      <c r="B3332" s="186"/>
      <c r="C3332" s="180"/>
      <c r="D3332" s="181"/>
      <c r="E3332" s="183"/>
      <c r="F3332" s="183"/>
    </row>
    <row r="3333" spans="2:6">
      <c r="B3333" s="186"/>
      <c r="C3333" s="180"/>
      <c r="D3333" s="181"/>
      <c r="E3333" s="183"/>
      <c r="F3333" s="183"/>
    </row>
    <row r="3334" spans="2:6">
      <c r="B3334" s="186"/>
      <c r="C3334" s="180"/>
      <c r="D3334" s="181"/>
      <c r="E3334" s="183"/>
      <c r="F3334" s="183"/>
    </row>
    <row r="3335" spans="2:6">
      <c r="B3335" s="186"/>
      <c r="C3335" s="180"/>
      <c r="D3335" s="181"/>
      <c r="E3335" s="183"/>
      <c r="F3335" s="183"/>
    </row>
    <row r="3336" spans="2:6">
      <c r="B3336" s="186"/>
      <c r="C3336" s="180"/>
      <c r="D3336" s="181"/>
      <c r="E3336" s="183"/>
      <c r="F3336" s="183"/>
    </row>
    <row r="3337" spans="2:6">
      <c r="B3337" s="186"/>
      <c r="C3337" s="180"/>
      <c r="D3337" s="181"/>
      <c r="E3337" s="183"/>
      <c r="F3337" s="183"/>
    </row>
    <row r="3338" spans="2:6">
      <c r="B3338" s="186"/>
      <c r="C3338" s="180"/>
      <c r="D3338" s="181"/>
      <c r="E3338" s="183"/>
      <c r="F3338" s="183"/>
    </row>
    <row r="3339" spans="2:6">
      <c r="B3339" s="186"/>
      <c r="C3339" s="180"/>
      <c r="D3339" s="181"/>
      <c r="E3339" s="183"/>
      <c r="F3339" s="183"/>
    </row>
    <row r="3340" spans="2:6">
      <c r="B3340" s="186"/>
      <c r="C3340" s="180"/>
      <c r="D3340" s="181"/>
      <c r="E3340" s="183"/>
      <c r="F3340" s="183"/>
    </row>
    <row r="3341" spans="2:6">
      <c r="B3341" s="186"/>
      <c r="C3341" s="180"/>
      <c r="D3341" s="181"/>
      <c r="E3341" s="183"/>
      <c r="F3341" s="183"/>
    </row>
    <row r="3342" spans="2:6">
      <c r="B3342" s="186"/>
      <c r="C3342" s="180"/>
      <c r="D3342" s="181"/>
      <c r="E3342" s="183"/>
      <c r="F3342" s="183"/>
    </row>
    <row r="3343" spans="2:6">
      <c r="B3343" s="186"/>
      <c r="C3343" s="180"/>
      <c r="D3343" s="181"/>
      <c r="E3343" s="183"/>
      <c r="F3343" s="183"/>
    </row>
    <row r="3344" spans="2:6">
      <c r="B3344" s="186"/>
      <c r="C3344" s="180"/>
      <c r="D3344" s="181"/>
      <c r="E3344" s="183"/>
      <c r="F3344" s="183"/>
    </row>
    <row r="3345" spans="2:6">
      <c r="B3345" s="186"/>
      <c r="C3345" s="180"/>
      <c r="D3345" s="181"/>
      <c r="E3345" s="183"/>
      <c r="F3345" s="183"/>
    </row>
    <row r="3346" spans="2:6">
      <c r="B3346" s="186"/>
      <c r="C3346" s="180"/>
      <c r="D3346" s="181"/>
      <c r="E3346" s="183"/>
      <c r="F3346" s="183"/>
    </row>
    <row r="3347" spans="2:6">
      <c r="B3347" s="186"/>
      <c r="C3347" s="180"/>
      <c r="D3347" s="181"/>
      <c r="E3347" s="183"/>
      <c r="F3347" s="183"/>
    </row>
    <row r="3348" spans="2:6">
      <c r="B3348" s="186"/>
      <c r="C3348" s="180"/>
      <c r="D3348" s="181"/>
      <c r="E3348" s="183"/>
      <c r="F3348" s="183"/>
    </row>
    <row r="3349" spans="2:6">
      <c r="B3349" s="186"/>
      <c r="C3349" s="180"/>
      <c r="D3349" s="181"/>
      <c r="E3349" s="183"/>
      <c r="F3349" s="183"/>
    </row>
    <row r="3350" spans="2:6">
      <c r="B3350" s="186"/>
      <c r="C3350" s="180"/>
      <c r="D3350" s="181"/>
      <c r="E3350" s="183"/>
      <c r="F3350" s="183"/>
    </row>
    <row r="3351" spans="2:6">
      <c r="B3351" s="186"/>
      <c r="C3351" s="180"/>
      <c r="D3351" s="181"/>
      <c r="E3351" s="183"/>
      <c r="F3351" s="183"/>
    </row>
    <row r="3352" spans="2:6">
      <c r="B3352" s="186"/>
      <c r="C3352" s="180"/>
      <c r="D3352" s="181"/>
      <c r="E3352" s="183"/>
      <c r="F3352" s="183"/>
    </row>
    <row r="3353" spans="2:6">
      <c r="B3353" s="186"/>
      <c r="C3353" s="180"/>
      <c r="D3353" s="181"/>
      <c r="E3353" s="183"/>
      <c r="F3353" s="183"/>
    </row>
    <row r="3354" spans="2:6">
      <c r="B3354" s="186"/>
      <c r="C3354" s="180"/>
      <c r="D3354" s="181"/>
      <c r="E3354" s="183"/>
      <c r="F3354" s="183"/>
    </row>
    <row r="3355" spans="2:6">
      <c r="B3355" s="186"/>
      <c r="C3355" s="180"/>
      <c r="D3355" s="181"/>
      <c r="E3355" s="183"/>
      <c r="F3355" s="183"/>
    </row>
    <row r="3356" spans="2:6">
      <c r="B3356" s="186"/>
      <c r="C3356" s="180"/>
      <c r="D3356" s="181"/>
      <c r="E3356" s="183"/>
      <c r="F3356" s="183"/>
    </row>
    <row r="3357" spans="2:6">
      <c r="B3357" s="186"/>
      <c r="C3357" s="180"/>
      <c r="D3357" s="181"/>
      <c r="E3357" s="183"/>
      <c r="F3357" s="183"/>
    </row>
    <row r="3358" spans="2:6">
      <c r="B3358" s="186"/>
      <c r="C3358" s="180"/>
      <c r="D3358" s="181"/>
      <c r="E3358" s="183"/>
      <c r="F3358" s="183"/>
    </row>
    <row r="3359" spans="2:6">
      <c r="B3359" s="186"/>
      <c r="C3359" s="180"/>
      <c r="D3359" s="181"/>
      <c r="E3359" s="183"/>
      <c r="F3359" s="183"/>
    </row>
    <row r="3360" spans="2:6">
      <c r="B3360" s="186"/>
      <c r="C3360" s="180"/>
      <c r="D3360" s="181"/>
      <c r="E3360" s="183"/>
      <c r="F3360" s="183"/>
    </row>
    <row r="3361" spans="2:6">
      <c r="B3361" s="186"/>
      <c r="C3361" s="180"/>
      <c r="D3361" s="181"/>
      <c r="E3361" s="183"/>
      <c r="F3361" s="183"/>
    </row>
    <row r="3362" spans="2:6">
      <c r="B3362" s="186"/>
      <c r="C3362" s="180"/>
      <c r="D3362" s="181"/>
      <c r="E3362" s="183"/>
      <c r="F3362" s="183"/>
    </row>
    <row r="3363" spans="2:6">
      <c r="B3363" s="186"/>
      <c r="C3363" s="180"/>
      <c r="D3363" s="181"/>
      <c r="E3363" s="183"/>
      <c r="F3363" s="183"/>
    </row>
    <row r="3364" spans="2:6">
      <c r="B3364" s="186"/>
      <c r="C3364" s="180"/>
      <c r="D3364" s="181"/>
      <c r="E3364" s="183"/>
      <c r="F3364" s="183"/>
    </row>
    <row r="3365" spans="2:6">
      <c r="B3365" s="186"/>
      <c r="C3365" s="180"/>
      <c r="D3365" s="181"/>
      <c r="E3365" s="183"/>
      <c r="F3365" s="183"/>
    </row>
    <row r="3366" spans="2:6">
      <c r="B3366" s="186"/>
      <c r="C3366" s="180"/>
      <c r="D3366" s="181"/>
      <c r="E3366" s="183"/>
      <c r="F3366" s="183"/>
    </row>
    <row r="3367" spans="2:6">
      <c r="B3367" s="186"/>
      <c r="C3367" s="180"/>
      <c r="D3367" s="181"/>
      <c r="E3367" s="183"/>
      <c r="F3367" s="183"/>
    </row>
    <row r="3368" spans="2:6">
      <c r="B3368" s="186"/>
      <c r="C3368" s="180"/>
      <c r="D3368" s="181"/>
      <c r="E3368" s="183"/>
      <c r="F3368" s="183"/>
    </row>
    <row r="3369" spans="2:6">
      <c r="B3369" s="186"/>
      <c r="C3369" s="180"/>
      <c r="D3369" s="181"/>
      <c r="E3369" s="183"/>
      <c r="F3369" s="183"/>
    </row>
    <row r="3370" spans="2:6">
      <c r="B3370" s="186"/>
      <c r="C3370" s="180"/>
      <c r="D3370" s="181"/>
      <c r="E3370" s="183"/>
      <c r="F3370" s="183"/>
    </row>
    <row r="3371" spans="2:6">
      <c r="B3371" s="186"/>
      <c r="C3371" s="180"/>
      <c r="D3371" s="181"/>
      <c r="E3371" s="183"/>
      <c r="F3371" s="183"/>
    </row>
    <row r="3372" spans="2:6">
      <c r="B3372" s="186"/>
      <c r="C3372" s="180"/>
      <c r="D3372" s="181"/>
      <c r="E3372" s="183"/>
      <c r="F3372" s="183"/>
    </row>
    <row r="3373" spans="2:6">
      <c r="B3373" s="186"/>
      <c r="C3373" s="180"/>
      <c r="D3373" s="181"/>
      <c r="E3373" s="183"/>
      <c r="F3373" s="183"/>
    </row>
    <row r="3374" spans="2:6">
      <c r="B3374" s="186"/>
      <c r="C3374" s="180"/>
      <c r="D3374" s="181"/>
      <c r="E3374" s="183"/>
      <c r="F3374" s="183"/>
    </row>
    <row r="3375" spans="2:6">
      <c r="B3375" s="186"/>
      <c r="C3375" s="180"/>
      <c r="D3375" s="181"/>
      <c r="E3375" s="183"/>
      <c r="F3375" s="183"/>
    </row>
    <row r="3376" spans="2:6">
      <c r="B3376" s="186"/>
      <c r="C3376" s="180"/>
      <c r="D3376" s="181"/>
      <c r="E3376" s="183"/>
      <c r="F3376" s="183"/>
    </row>
    <row r="3377" spans="2:6">
      <c r="B3377" s="186"/>
      <c r="C3377" s="180"/>
      <c r="D3377" s="181"/>
      <c r="E3377" s="183"/>
      <c r="F3377" s="183"/>
    </row>
    <row r="3378" spans="2:6">
      <c r="B3378" s="186"/>
      <c r="C3378" s="180"/>
      <c r="D3378" s="181"/>
      <c r="E3378" s="183"/>
      <c r="F3378" s="183"/>
    </row>
    <row r="3379" spans="2:6">
      <c r="B3379" s="186"/>
      <c r="C3379" s="180"/>
      <c r="D3379" s="181"/>
      <c r="E3379" s="183"/>
      <c r="F3379" s="183"/>
    </row>
    <row r="3380" spans="2:6">
      <c r="B3380" s="186"/>
      <c r="C3380" s="180"/>
      <c r="D3380" s="181"/>
      <c r="E3380" s="183"/>
      <c r="F3380" s="183"/>
    </row>
    <row r="3381" spans="2:6">
      <c r="B3381" s="186"/>
      <c r="C3381" s="180"/>
      <c r="D3381" s="181"/>
      <c r="E3381" s="183"/>
      <c r="F3381" s="183"/>
    </row>
    <row r="3382" spans="2:6">
      <c r="B3382" s="186"/>
      <c r="C3382" s="180"/>
      <c r="D3382" s="181"/>
      <c r="E3382" s="183"/>
      <c r="F3382" s="183"/>
    </row>
    <row r="3383" spans="2:6">
      <c r="B3383" s="186"/>
      <c r="C3383" s="180"/>
      <c r="D3383" s="181"/>
      <c r="E3383" s="183"/>
      <c r="F3383" s="183"/>
    </row>
    <row r="3384" spans="2:6">
      <c r="B3384" s="186"/>
      <c r="C3384" s="180"/>
      <c r="D3384" s="181"/>
      <c r="E3384" s="183"/>
      <c r="F3384" s="183"/>
    </row>
    <row r="3385" spans="2:6">
      <c r="B3385" s="186"/>
      <c r="C3385" s="180"/>
      <c r="D3385" s="181"/>
      <c r="E3385" s="183"/>
      <c r="F3385" s="183"/>
    </row>
    <row r="3386" spans="2:6">
      <c r="B3386" s="186"/>
      <c r="C3386" s="180"/>
      <c r="D3386" s="181"/>
      <c r="E3386" s="183"/>
      <c r="F3386" s="183"/>
    </row>
    <row r="3387" spans="2:6">
      <c r="B3387" s="186"/>
      <c r="C3387" s="180"/>
      <c r="D3387" s="181"/>
      <c r="E3387" s="183"/>
      <c r="F3387" s="183"/>
    </row>
    <row r="3388" spans="2:6">
      <c r="B3388" s="186"/>
      <c r="C3388" s="180"/>
      <c r="D3388" s="181"/>
      <c r="E3388" s="183"/>
      <c r="F3388" s="183"/>
    </row>
    <row r="3389" spans="2:6">
      <c r="B3389" s="186"/>
      <c r="C3389" s="180"/>
      <c r="D3389" s="181"/>
      <c r="E3389" s="183"/>
      <c r="F3389" s="183"/>
    </row>
    <row r="3390" spans="2:6">
      <c r="B3390" s="186"/>
      <c r="C3390" s="180"/>
      <c r="D3390" s="181"/>
      <c r="E3390" s="183"/>
      <c r="F3390" s="183"/>
    </row>
    <row r="3391" spans="2:6">
      <c r="B3391" s="186"/>
      <c r="C3391" s="180"/>
      <c r="D3391" s="181"/>
      <c r="E3391" s="183"/>
      <c r="F3391" s="183"/>
    </row>
    <row r="3392" spans="2:6">
      <c r="B3392" s="186"/>
      <c r="C3392" s="180"/>
      <c r="D3392" s="181"/>
      <c r="E3392" s="183"/>
      <c r="F3392" s="183"/>
    </row>
    <row r="3393" spans="2:6">
      <c r="B3393" s="186"/>
      <c r="C3393" s="180"/>
      <c r="D3393" s="181"/>
      <c r="E3393" s="183"/>
      <c r="F3393" s="183"/>
    </row>
    <row r="3394" spans="2:6">
      <c r="B3394" s="186"/>
      <c r="C3394" s="180"/>
      <c r="D3394" s="181"/>
      <c r="E3394" s="183"/>
      <c r="F3394" s="183"/>
    </row>
    <row r="3395" spans="2:6">
      <c r="B3395" s="186"/>
      <c r="C3395" s="180"/>
      <c r="D3395" s="181"/>
      <c r="E3395" s="183"/>
      <c r="F3395" s="183"/>
    </row>
    <row r="3396" spans="2:6">
      <c r="B3396" s="186"/>
      <c r="C3396" s="180"/>
      <c r="D3396" s="181"/>
      <c r="E3396" s="183"/>
      <c r="F3396" s="183"/>
    </row>
    <row r="3397" spans="2:6">
      <c r="B3397" s="186"/>
      <c r="C3397" s="180"/>
      <c r="D3397" s="181"/>
      <c r="E3397" s="183"/>
      <c r="F3397" s="183"/>
    </row>
    <row r="3398" spans="2:6">
      <c r="B3398" s="186"/>
      <c r="C3398" s="180"/>
      <c r="D3398" s="181"/>
      <c r="E3398" s="183"/>
      <c r="F3398" s="183"/>
    </row>
    <row r="3399" spans="2:6">
      <c r="B3399" s="186"/>
      <c r="C3399" s="180"/>
      <c r="D3399" s="181"/>
      <c r="E3399" s="183"/>
      <c r="F3399" s="183"/>
    </row>
    <row r="3400" spans="2:6">
      <c r="B3400" s="186"/>
      <c r="C3400" s="180"/>
      <c r="D3400" s="181"/>
      <c r="E3400" s="183"/>
      <c r="F3400" s="183"/>
    </row>
    <row r="3401" spans="2:6">
      <c r="B3401" s="186"/>
      <c r="C3401" s="180"/>
      <c r="D3401" s="181"/>
      <c r="E3401" s="183"/>
      <c r="F3401" s="183"/>
    </row>
    <row r="3402" spans="2:6">
      <c r="B3402" s="186"/>
      <c r="C3402" s="180"/>
      <c r="D3402" s="181"/>
      <c r="E3402" s="183"/>
      <c r="F3402" s="183"/>
    </row>
    <row r="3403" spans="2:6">
      <c r="B3403" s="186"/>
      <c r="C3403" s="180"/>
      <c r="D3403" s="181"/>
      <c r="E3403" s="183"/>
      <c r="F3403" s="183"/>
    </row>
    <row r="3404" spans="2:6">
      <c r="B3404" s="186"/>
      <c r="C3404" s="180"/>
      <c r="D3404" s="181"/>
      <c r="E3404" s="183"/>
      <c r="F3404" s="183"/>
    </row>
    <row r="3405" spans="2:6">
      <c r="B3405" s="186"/>
      <c r="C3405" s="180"/>
      <c r="D3405" s="181"/>
      <c r="E3405" s="183"/>
      <c r="F3405" s="183"/>
    </row>
    <row r="3406" spans="2:6">
      <c r="B3406" s="186"/>
      <c r="C3406" s="180"/>
      <c r="D3406" s="181"/>
      <c r="E3406" s="183"/>
      <c r="F3406" s="183"/>
    </row>
    <row r="3407" spans="2:6">
      <c r="B3407" s="186"/>
      <c r="C3407" s="180"/>
      <c r="D3407" s="181"/>
      <c r="E3407" s="183"/>
      <c r="F3407" s="183"/>
    </row>
    <row r="3408" spans="2:6">
      <c r="B3408" s="186"/>
      <c r="C3408" s="180"/>
      <c r="D3408" s="181"/>
      <c r="E3408" s="183"/>
      <c r="F3408" s="183"/>
    </row>
    <row r="3409" spans="2:6">
      <c r="B3409" s="186"/>
      <c r="C3409" s="180"/>
      <c r="D3409" s="181"/>
      <c r="E3409" s="183"/>
      <c r="F3409" s="183"/>
    </row>
    <row r="3410" spans="2:6">
      <c r="B3410" s="186"/>
      <c r="C3410" s="180"/>
      <c r="D3410" s="181"/>
      <c r="E3410" s="183"/>
      <c r="F3410" s="183"/>
    </row>
    <row r="3411" spans="2:6">
      <c r="B3411" s="186"/>
      <c r="C3411" s="180"/>
      <c r="D3411" s="181"/>
      <c r="E3411" s="183"/>
      <c r="F3411" s="183"/>
    </row>
    <row r="3412" spans="2:6">
      <c r="B3412" s="186"/>
      <c r="C3412" s="180"/>
      <c r="D3412" s="181"/>
      <c r="E3412" s="183"/>
      <c r="F3412" s="183"/>
    </row>
    <row r="3413" spans="2:6">
      <c r="B3413" s="186"/>
      <c r="C3413" s="180"/>
      <c r="D3413" s="181"/>
      <c r="E3413" s="183"/>
      <c r="F3413" s="183"/>
    </row>
    <row r="3414" spans="2:6">
      <c r="B3414" s="186"/>
      <c r="C3414" s="180"/>
      <c r="D3414" s="181"/>
      <c r="E3414" s="183"/>
      <c r="F3414" s="183"/>
    </row>
    <row r="3415" spans="2:6">
      <c r="B3415" s="186"/>
      <c r="C3415" s="180"/>
      <c r="D3415" s="181"/>
      <c r="E3415" s="183"/>
      <c r="F3415" s="183"/>
    </row>
    <row r="3416" spans="2:6">
      <c r="B3416" s="186"/>
      <c r="C3416" s="180"/>
      <c r="D3416" s="181"/>
      <c r="E3416" s="183"/>
      <c r="F3416" s="183"/>
    </row>
    <row r="3417" spans="2:6">
      <c r="B3417" s="186"/>
      <c r="C3417" s="180"/>
      <c r="D3417" s="181"/>
      <c r="E3417" s="183"/>
      <c r="F3417" s="183"/>
    </row>
    <row r="3418" spans="2:6">
      <c r="B3418" s="186"/>
      <c r="C3418" s="180"/>
      <c r="D3418" s="181"/>
      <c r="E3418" s="183"/>
      <c r="F3418" s="183"/>
    </row>
    <row r="3419" spans="2:6">
      <c r="B3419" s="186"/>
      <c r="C3419" s="180"/>
      <c r="D3419" s="181"/>
      <c r="E3419" s="183"/>
      <c r="F3419" s="183"/>
    </row>
    <row r="3420" spans="2:6">
      <c r="B3420" s="186"/>
      <c r="C3420" s="180"/>
      <c r="D3420" s="181"/>
      <c r="E3420" s="183"/>
      <c r="F3420" s="183"/>
    </row>
    <row r="3421" spans="2:6">
      <c r="B3421" s="186"/>
      <c r="C3421" s="180"/>
      <c r="D3421" s="181"/>
      <c r="E3421" s="183"/>
      <c r="F3421" s="183"/>
    </row>
    <row r="3422" spans="2:6">
      <c r="B3422" s="186"/>
      <c r="C3422" s="180"/>
      <c r="D3422" s="181"/>
      <c r="E3422" s="183"/>
      <c r="F3422" s="183"/>
    </row>
    <row r="3423" spans="2:6">
      <c r="B3423" s="186"/>
      <c r="C3423" s="180"/>
      <c r="D3423" s="181"/>
      <c r="E3423" s="183"/>
      <c r="F3423" s="183"/>
    </row>
    <row r="3424" spans="2:6">
      <c r="B3424" s="186"/>
      <c r="C3424" s="180"/>
      <c r="D3424" s="181"/>
      <c r="E3424" s="183"/>
      <c r="F3424" s="183"/>
    </row>
    <row r="3425" spans="2:6">
      <c r="B3425" s="186"/>
      <c r="C3425" s="180"/>
      <c r="D3425" s="181"/>
      <c r="E3425" s="183"/>
      <c r="F3425" s="183"/>
    </row>
    <row r="3426" spans="2:6">
      <c r="B3426" s="186"/>
      <c r="C3426" s="180"/>
      <c r="D3426" s="181"/>
      <c r="E3426" s="183"/>
      <c r="F3426" s="183"/>
    </row>
    <row r="3427" spans="2:6">
      <c r="B3427" s="186"/>
      <c r="C3427" s="180"/>
      <c r="D3427" s="181"/>
      <c r="E3427" s="183"/>
      <c r="F3427" s="183"/>
    </row>
    <row r="3428" spans="2:6">
      <c r="B3428" s="186"/>
      <c r="C3428" s="180"/>
      <c r="D3428" s="181"/>
      <c r="E3428" s="183"/>
      <c r="F3428" s="183"/>
    </row>
    <row r="3429" spans="2:6">
      <c r="B3429" s="186"/>
      <c r="C3429" s="180"/>
      <c r="D3429" s="181"/>
      <c r="E3429" s="183"/>
      <c r="F3429" s="183"/>
    </row>
    <row r="3430" spans="2:6">
      <c r="B3430" s="186"/>
      <c r="C3430" s="180"/>
      <c r="D3430" s="181"/>
      <c r="E3430" s="183"/>
      <c r="F3430" s="183"/>
    </row>
    <row r="3431" spans="2:6">
      <c r="B3431" s="186"/>
      <c r="C3431" s="180"/>
      <c r="D3431" s="181"/>
      <c r="E3431" s="183"/>
      <c r="F3431" s="183"/>
    </row>
    <row r="3432" spans="2:6">
      <c r="B3432" s="186"/>
      <c r="C3432" s="180"/>
      <c r="D3432" s="181"/>
      <c r="E3432" s="183"/>
      <c r="F3432" s="183"/>
    </row>
    <row r="3433" spans="2:6">
      <c r="B3433" s="186"/>
      <c r="C3433" s="180"/>
      <c r="D3433" s="181"/>
      <c r="E3433" s="183"/>
      <c r="F3433" s="183"/>
    </row>
    <row r="3434" spans="2:6">
      <c r="B3434" s="186"/>
      <c r="C3434" s="180"/>
      <c r="D3434" s="181"/>
      <c r="E3434" s="183"/>
      <c r="F3434" s="183"/>
    </row>
    <row r="3435" spans="2:6">
      <c r="B3435" s="186"/>
      <c r="C3435" s="180"/>
      <c r="D3435" s="181"/>
      <c r="E3435" s="183"/>
      <c r="F3435" s="183"/>
    </row>
    <row r="3436" spans="2:6">
      <c r="B3436" s="186"/>
      <c r="C3436" s="180"/>
      <c r="D3436" s="181"/>
      <c r="E3436" s="183"/>
      <c r="F3436" s="183"/>
    </row>
    <row r="3437" spans="2:6">
      <c r="B3437" s="186"/>
      <c r="C3437" s="180"/>
      <c r="D3437" s="181"/>
      <c r="E3437" s="183"/>
      <c r="F3437" s="183"/>
    </row>
    <row r="3438" spans="2:6">
      <c r="B3438" s="186"/>
      <c r="C3438" s="180"/>
      <c r="D3438" s="181"/>
      <c r="E3438" s="183"/>
      <c r="F3438" s="183"/>
    </row>
    <row r="3439" spans="2:6">
      <c r="B3439" s="186"/>
      <c r="C3439" s="180"/>
      <c r="D3439" s="181"/>
      <c r="E3439" s="183"/>
      <c r="F3439" s="183"/>
    </row>
    <row r="3440" spans="2:6">
      <c r="B3440" s="186"/>
      <c r="C3440" s="180"/>
      <c r="D3440" s="181"/>
      <c r="E3440" s="183"/>
      <c r="F3440" s="183"/>
    </row>
    <row r="3441" spans="2:6">
      <c r="B3441" s="186"/>
      <c r="C3441" s="180"/>
      <c r="D3441" s="181"/>
      <c r="E3441" s="183"/>
      <c r="F3441" s="183"/>
    </row>
    <row r="3442" spans="2:6">
      <c r="B3442" s="186"/>
      <c r="C3442" s="180"/>
      <c r="D3442" s="181"/>
      <c r="E3442" s="183"/>
      <c r="F3442" s="183"/>
    </row>
    <row r="3443" spans="2:6">
      <c r="B3443" s="186"/>
      <c r="C3443" s="180"/>
      <c r="D3443" s="181"/>
      <c r="E3443" s="183"/>
      <c r="F3443" s="183"/>
    </row>
    <row r="3444" spans="2:6">
      <c r="B3444" s="186"/>
      <c r="C3444" s="180"/>
      <c r="D3444" s="181"/>
      <c r="E3444" s="183"/>
      <c r="F3444" s="183"/>
    </row>
    <row r="3445" spans="2:6">
      <c r="B3445" s="186"/>
      <c r="C3445" s="180"/>
      <c r="D3445" s="181"/>
      <c r="E3445" s="183"/>
      <c r="F3445" s="183"/>
    </row>
    <row r="3446" spans="2:6">
      <c r="B3446" s="186"/>
      <c r="C3446" s="180"/>
      <c r="D3446" s="181"/>
      <c r="E3446" s="183"/>
      <c r="F3446" s="183"/>
    </row>
    <row r="3447" spans="2:6">
      <c r="B3447" s="186"/>
      <c r="C3447" s="180"/>
      <c r="D3447" s="181"/>
      <c r="E3447" s="183"/>
      <c r="F3447" s="183"/>
    </row>
    <row r="3448" spans="2:6">
      <c r="B3448" s="186"/>
      <c r="C3448" s="180"/>
      <c r="D3448" s="181"/>
      <c r="E3448" s="183"/>
      <c r="F3448" s="183"/>
    </row>
    <row r="3449" spans="2:6">
      <c r="B3449" s="186"/>
      <c r="C3449" s="180"/>
      <c r="D3449" s="181"/>
      <c r="E3449" s="183"/>
      <c r="F3449" s="183"/>
    </row>
    <row r="3450" spans="2:6">
      <c r="B3450" s="186"/>
      <c r="C3450" s="180"/>
      <c r="D3450" s="181"/>
      <c r="E3450" s="183"/>
      <c r="F3450" s="183"/>
    </row>
    <row r="3451" spans="2:6">
      <c r="B3451" s="186"/>
      <c r="C3451" s="180"/>
      <c r="D3451" s="181"/>
      <c r="E3451" s="183"/>
      <c r="F3451" s="183"/>
    </row>
    <row r="3452" spans="2:6">
      <c r="B3452" s="186"/>
      <c r="C3452" s="180"/>
      <c r="D3452" s="181"/>
      <c r="E3452" s="183"/>
      <c r="F3452" s="183"/>
    </row>
    <row r="3453" spans="2:6">
      <c r="B3453" s="186"/>
      <c r="C3453" s="180"/>
      <c r="D3453" s="181"/>
      <c r="E3453" s="183"/>
      <c r="F3453" s="183"/>
    </row>
    <row r="3454" spans="2:6">
      <c r="B3454" s="186"/>
      <c r="C3454" s="180"/>
      <c r="D3454" s="181"/>
      <c r="E3454" s="183"/>
      <c r="F3454" s="183"/>
    </row>
    <row r="3455" spans="2:6">
      <c r="B3455" s="186"/>
      <c r="C3455" s="180"/>
      <c r="D3455" s="181"/>
      <c r="E3455" s="183"/>
      <c r="F3455" s="183"/>
    </row>
    <row r="3456" spans="2:6">
      <c r="B3456" s="186"/>
      <c r="C3456" s="180"/>
      <c r="D3456" s="181"/>
      <c r="E3456" s="183"/>
      <c r="F3456" s="183"/>
    </row>
    <row r="3457" spans="2:6">
      <c r="B3457" s="186"/>
      <c r="C3457" s="180"/>
      <c r="D3457" s="181"/>
      <c r="E3457" s="183"/>
      <c r="F3457" s="183"/>
    </row>
    <row r="3458" spans="2:6">
      <c r="B3458" s="186"/>
      <c r="C3458" s="180"/>
      <c r="D3458" s="181"/>
      <c r="E3458" s="183"/>
      <c r="F3458" s="183"/>
    </row>
    <row r="3459" spans="2:6">
      <c r="B3459" s="186"/>
      <c r="C3459" s="180"/>
      <c r="D3459" s="181"/>
      <c r="E3459" s="183"/>
      <c r="F3459" s="183"/>
    </row>
    <row r="3460" spans="2:6">
      <c r="B3460" s="186"/>
      <c r="C3460" s="180"/>
      <c r="D3460" s="181"/>
      <c r="E3460" s="183"/>
      <c r="F3460" s="183"/>
    </row>
    <row r="3461" spans="2:6">
      <c r="B3461" s="186"/>
      <c r="C3461" s="180"/>
      <c r="D3461" s="181"/>
      <c r="E3461" s="183"/>
      <c r="F3461" s="183"/>
    </row>
    <row r="3462" spans="2:6">
      <c r="B3462" s="186"/>
      <c r="C3462" s="180"/>
      <c r="D3462" s="181"/>
      <c r="E3462" s="183"/>
      <c r="F3462" s="183"/>
    </row>
    <row r="3463" spans="2:6">
      <c r="B3463" s="186"/>
      <c r="C3463" s="180"/>
      <c r="D3463" s="181"/>
      <c r="E3463" s="183"/>
      <c r="F3463" s="183"/>
    </row>
    <row r="3464" spans="2:6">
      <c r="B3464" s="186"/>
      <c r="C3464" s="180"/>
      <c r="D3464" s="181"/>
      <c r="E3464" s="183"/>
      <c r="F3464" s="183"/>
    </row>
    <row r="3465" spans="2:6">
      <c r="B3465" s="186"/>
      <c r="C3465" s="180"/>
      <c r="D3465" s="181"/>
      <c r="E3465" s="183"/>
      <c r="F3465" s="183"/>
    </row>
    <row r="3466" spans="2:6">
      <c r="B3466" s="186"/>
      <c r="C3466" s="180"/>
      <c r="D3466" s="181"/>
      <c r="E3466" s="183"/>
      <c r="F3466" s="183"/>
    </row>
    <row r="3467" spans="2:6">
      <c r="B3467" s="186"/>
      <c r="C3467" s="180"/>
      <c r="D3467" s="181"/>
      <c r="E3467" s="183"/>
      <c r="F3467" s="183"/>
    </row>
    <row r="3468" spans="2:6">
      <c r="B3468" s="186"/>
      <c r="C3468" s="180"/>
      <c r="D3468" s="181"/>
      <c r="E3468" s="183"/>
      <c r="F3468" s="183"/>
    </row>
    <row r="3469" spans="2:6">
      <c r="B3469" s="186"/>
      <c r="C3469" s="180"/>
      <c r="D3469" s="181"/>
      <c r="E3469" s="183"/>
      <c r="F3469" s="183"/>
    </row>
    <row r="3470" spans="2:6">
      <c r="B3470" s="186"/>
      <c r="C3470" s="180"/>
      <c r="D3470" s="181"/>
      <c r="E3470" s="183"/>
      <c r="F3470" s="183"/>
    </row>
    <row r="3471" spans="2:6">
      <c r="B3471" s="186"/>
      <c r="C3471" s="180"/>
      <c r="D3471" s="181"/>
      <c r="E3471" s="183"/>
      <c r="F3471" s="183"/>
    </row>
    <row r="3472" spans="2:6">
      <c r="B3472" s="186"/>
      <c r="C3472" s="180"/>
      <c r="D3472" s="181"/>
      <c r="E3472" s="183"/>
      <c r="F3472" s="183"/>
    </row>
    <row r="3473" spans="2:6">
      <c r="B3473" s="186"/>
      <c r="C3473" s="180"/>
      <c r="D3473" s="181"/>
      <c r="E3473" s="183"/>
      <c r="F3473" s="183"/>
    </row>
    <row r="3474" spans="2:6">
      <c r="B3474" s="186"/>
      <c r="C3474" s="180"/>
      <c r="D3474" s="181"/>
      <c r="E3474" s="183"/>
      <c r="F3474" s="183"/>
    </row>
    <row r="3475" spans="2:6">
      <c r="B3475" s="186"/>
      <c r="C3475" s="180"/>
      <c r="D3475" s="181"/>
      <c r="E3475" s="183"/>
      <c r="F3475" s="183"/>
    </row>
    <row r="3476" spans="2:6">
      <c r="B3476" s="186"/>
      <c r="C3476" s="180"/>
      <c r="D3476" s="181"/>
      <c r="E3476" s="183"/>
      <c r="F3476" s="183"/>
    </row>
    <row r="3477" spans="2:6">
      <c r="B3477" s="186"/>
      <c r="C3477" s="180"/>
      <c r="D3477" s="181"/>
      <c r="E3477" s="183"/>
      <c r="F3477" s="183"/>
    </row>
    <row r="3478" spans="2:6">
      <c r="B3478" s="186"/>
      <c r="C3478" s="180"/>
      <c r="D3478" s="181"/>
      <c r="E3478" s="183"/>
      <c r="F3478" s="183"/>
    </row>
    <row r="3479" spans="2:6">
      <c r="B3479" s="186"/>
      <c r="C3479" s="180"/>
      <c r="D3479" s="181"/>
      <c r="E3479" s="183"/>
      <c r="F3479" s="183"/>
    </row>
    <row r="3480" spans="2:6">
      <c r="B3480" s="186"/>
      <c r="C3480" s="180"/>
      <c r="D3480" s="181"/>
      <c r="E3480" s="183"/>
      <c r="F3480" s="183"/>
    </row>
    <row r="3481" spans="2:6">
      <c r="B3481" s="186"/>
      <c r="C3481" s="180"/>
      <c r="D3481" s="181"/>
      <c r="E3481" s="183"/>
      <c r="F3481" s="183"/>
    </row>
    <row r="3482" spans="2:6">
      <c r="B3482" s="186"/>
      <c r="C3482" s="180"/>
      <c r="D3482" s="181"/>
      <c r="E3482" s="183"/>
      <c r="F3482" s="183"/>
    </row>
    <row r="3483" spans="2:6">
      <c r="B3483" s="186"/>
      <c r="C3483" s="180"/>
      <c r="D3483" s="181"/>
      <c r="E3483" s="183"/>
      <c r="F3483" s="183"/>
    </row>
    <row r="3484" spans="2:6">
      <c r="B3484" s="186"/>
      <c r="C3484" s="180"/>
      <c r="D3484" s="181"/>
      <c r="E3484" s="183"/>
      <c r="F3484" s="183"/>
    </row>
    <row r="3485" spans="2:6">
      <c r="B3485" s="186"/>
      <c r="C3485" s="180"/>
      <c r="D3485" s="181"/>
      <c r="E3485" s="183"/>
      <c r="F3485" s="183"/>
    </row>
    <row r="3486" spans="2:6">
      <c r="B3486" s="186"/>
      <c r="C3486" s="180"/>
      <c r="D3486" s="181"/>
      <c r="E3486" s="183"/>
      <c r="F3486" s="183"/>
    </row>
    <row r="3487" spans="2:6">
      <c r="B3487" s="186"/>
      <c r="C3487" s="180"/>
      <c r="D3487" s="181"/>
      <c r="E3487" s="183"/>
      <c r="F3487" s="183"/>
    </row>
    <row r="3488" spans="2:6">
      <c r="B3488" s="186"/>
      <c r="C3488" s="180"/>
      <c r="D3488" s="181"/>
      <c r="E3488" s="183"/>
      <c r="F3488" s="183"/>
    </row>
    <row r="3489" spans="2:6">
      <c r="B3489" s="186"/>
      <c r="C3489" s="180"/>
      <c r="D3489" s="181"/>
      <c r="E3489" s="183"/>
      <c r="F3489" s="183"/>
    </row>
    <row r="3490" spans="2:6">
      <c r="B3490" s="186"/>
      <c r="C3490" s="180"/>
      <c r="D3490" s="181"/>
      <c r="E3490" s="183"/>
      <c r="F3490" s="183"/>
    </row>
    <row r="3491" spans="2:6">
      <c r="B3491" s="186"/>
      <c r="C3491" s="180"/>
      <c r="D3491" s="181"/>
      <c r="E3491" s="183"/>
      <c r="F3491" s="183"/>
    </row>
    <row r="3492" spans="2:6">
      <c r="B3492" s="186"/>
      <c r="C3492" s="180"/>
      <c r="D3492" s="181"/>
      <c r="E3492" s="183"/>
      <c r="F3492" s="183"/>
    </row>
    <row r="3493" spans="2:6">
      <c r="B3493" s="186"/>
      <c r="C3493" s="180"/>
      <c r="D3493" s="181"/>
      <c r="E3493" s="183"/>
      <c r="F3493" s="183"/>
    </row>
    <row r="3494" spans="2:6">
      <c r="B3494" s="186"/>
      <c r="C3494" s="180"/>
      <c r="D3494" s="181"/>
      <c r="E3494" s="183"/>
      <c r="F3494" s="183"/>
    </row>
    <row r="3495" spans="2:6">
      <c r="B3495" s="186"/>
      <c r="C3495" s="180"/>
      <c r="D3495" s="181"/>
      <c r="E3495" s="183"/>
      <c r="F3495" s="183"/>
    </row>
    <row r="3496" spans="2:6">
      <c r="B3496" s="186"/>
      <c r="C3496" s="180"/>
      <c r="D3496" s="181"/>
      <c r="E3496" s="183"/>
      <c r="F3496" s="183"/>
    </row>
    <row r="3497" spans="2:6">
      <c r="B3497" s="186"/>
      <c r="C3497" s="180"/>
      <c r="D3497" s="181"/>
      <c r="E3497" s="183"/>
      <c r="F3497" s="183"/>
    </row>
    <row r="3498" spans="2:6">
      <c r="B3498" s="186"/>
      <c r="C3498" s="180"/>
      <c r="D3498" s="181"/>
      <c r="E3498" s="183"/>
      <c r="F3498" s="183"/>
    </row>
    <row r="3499" spans="2:6">
      <c r="B3499" s="186"/>
      <c r="C3499" s="180"/>
      <c r="D3499" s="181"/>
      <c r="E3499" s="183"/>
      <c r="F3499" s="183"/>
    </row>
    <row r="3500" spans="2:6">
      <c r="B3500" s="186"/>
      <c r="C3500" s="180"/>
      <c r="D3500" s="181"/>
      <c r="E3500" s="183"/>
      <c r="F3500" s="183"/>
    </row>
    <row r="3501" spans="2:6">
      <c r="B3501" s="186"/>
      <c r="C3501" s="180"/>
      <c r="D3501" s="181"/>
      <c r="E3501" s="183"/>
      <c r="F3501" s="183"/>
    </row>
    <row r="3502" spans="2:6">
      <c r="B3502" s="186"/>
      <c r="C3502" s="180"/>
      <c r="D3502" s="181"/>
      <c r="E3502" s="183"/>
      <c r="F3502" s="183"/>
    </row>
    <row r="3503" spans="2:6">
      <c r="B3503" s="186"/>
      <c r="C3503" s="180"/>
      <c r="D3503" s="181"/>
      <c r="E3503" s="183"/>
      <c r="F3503" s="183"/>
    </row>
    <row r="3504" spans="2:6">
      <c r="B3504" s="186"/>
      <c r="C3504" s="180"/>
      <c r="D3504" s="181"/>
      <c r="E3504" s="183"/>
      <c r="F3504" s="183"/>
    </row>
    <row r="3505" spans="2:6">
      <c r="B3505" s="186"/>
      <c r="C3505" s="180"/>
      <c r="D3505" s="181"/>
      <c r="E3505" s="183"/>
      <c r="F3505" s="183"/>
    </row>
    <row r="3506" spans="2:6">
      <c r="B3506" s="186"/>
      <c r="C3506" s="180"/>
      <c r="D3506" s="181"/>
      <c r="E3506" s="183"/>
      <c r="F3506" s="183"/>
    </row>
    <row r="3507" spans="2:6">
      <c r="B3507" s="186"/>
      <c r="C3507" s="180"/>
      <c r="D3507" s="181"/>
      <c r="E3507" s="183"/>
      <c r="F3507" s="183"/>
    </row>
    <row r="3508" spans="2:6">
      <c r="B3508" s="186"/>
      <c r="C3508" s="180"/>
      <c r="D3508" s="181"/>
      <c r="E3508" s="183"/>
      <c r="F3508" s="183"/>
    </row>
    <row r="3509" spans="2:6">
      <c r="B3509" s="186"/>
      <c r="C3509" s="180"/>
      <c r="D3509" s="181"/>
      <c r="E3509" s="183"/>
      <c r="F3509" s="183"/>
    </row>
    <row r="3510" spans="2:6">
      <c r="B3510" s="186"/>
      <c r="C3510" s="180"/>
      <c r="D3510" s="181"/>
      <c r="E3510" s="183"/>
      <c r="F3510" s="183"/>
    </row>
    <row r="3511" spans="2:6">
      <c r="B3511" s="186"/>
      <c r="C3511" s="180"/>
      <c r="D3511" s="181"/>
      <c r="E3511" s="183"/>
      <c r="F3511" s="183"/>
    </row>
    <row r="3512" spans="2:6">
      <c r="B3512" s="186"/>
      <c r="C3512" s="180"/>
      <c r="D3512" s="181"/>
      <c r="E3512" s="183"/>
      <c r="F3512" s="183"/>
    </row>
    <row r="3513" spans="2:6">
      <c r="B3513" s="186"/>
      <c r="C3513" s="180"/>
      <c r="D3513" s="181"/>
      <c r="E3513" s="183"/>
      <c r="F3513" s="183"/>
    </row>
    <row r="3514" spans="2:6">
      <c r="B3514" s="186"/>
      <c r="C3514" s="180"/>
      <c r="D3514" s="181"/>
      <c r="E3514" s="183"/>
      <c r="F3514" s="183"/>
    </row>
    <row r="3515" spans="2:6">
      <c r="B3515" s="186"/>
      <c r="C3515" s="180"/>
      <c r="D3515" s="181"/>
      <c r="E3515" s="183"/>
      <c r="F3515" s="183"/>
    </row>
    <row r="3516" spans="2:6">
      <c r="B3516" s="186"/>
      <c r="C3516" s="180"/>
      <c r="D3516" s="181"/>
      <c r="E3516" s="183"/>
      <c r="F3516" s="183"/>
    </row>
    <row r="3517" spans="2:6">
      <c r="B3517" s="186"/>
      <c r="C3517" s="180"/>
      <c r="D3517" s="181"/>
      <c r="E3517" s="183"/>
      <c r="F3517" s="183"/>
    </row>
    <row r="3518" spans="2:6">
      <c r="B3518" s="186"/>
      <c r="C3518" s="180"/>
      <c r="D3518" s="181"/>
      <c r="E3518" s="183"/>
      <c r="F3518" s="183"/>
    </row>
    <row r="3519" spans="2:6">
      <c r="B3519" s="186"/>
      <c r="C3519" s="180"/>
      <c r="D3519" s="181"/>
      <c r="E3519" s="183"/>
      <c r="F3519" s="183"/>
    </row>
    <row r="3520" spans="2:6">
      <c r="B3520" s="186"/>
      <c r="C3520" s="180"/>
      <c r="D3520" s="181"/>
      <c r="E3520" s="183"/>
      <c r="F3520" s="183"/>
    </row>
    <row r="3521" spans="2:6">
      <c r="B3521" s="186"/>
      <c r="C3521" s="180"/>
      <c r="D3521" s="181"/>
      <c r="E3521" s="183"/>
      <c r="F3521" s="183"/>
    </row>
    <row r="3522" spans="2:6">
      <c r="B3522" s="186"/>
      <c r="C3522" s="180"/>
      <c r="D3522" s="181"/>
      <c r="E3522" s="183"/>
      <c r="F3522" s="183"/>
    </row>
    <row r="3523" spans="2:6">
      <c r="B3523" s="186"/>
      <c r="C3523" s="180"/>
      <c r="D3523" s="181"/>
      <c r="E3523" s="183"/>
      <c r="F3523" s="183"/>
    </row>
    <row r="3524" spans="2:6">
      <c r="B3524" s="186"/>
      <c r="C3524" s="180"/>
      <c r="D3524" s="181"/>
      <c r="E3524" s="183"/>
      <c r="F3524" s="183"/>
    </row>
    <row r="3525" spans="2:6">
      <c r="B3525" s="186"/>
      <c r="C3525" s="180"/>
      <c r="D3525" s="181"/>
      <c r="E3525" s="183"/>
      <c r="F3525" s="183"/>
    </row>
    <row r="3526" spans="2:6">
      <c r="B3526" s="186"/>
      <c r="C3526" s="180"/>
      <c r="D3526" s="181"/>
      <c r="E3526" s="183"/>
      <c r="F3526" s="183"/>
    </row>
    <row r="3527" spans="2:6">
      <c r="B3527" s="186"/>
      <c r="C3527" s="180"/>
      <c r="D3527" s="181"/>
      <c r="E3527" s="183"/>
      <c r="F3527" s="183"/>
    </row>
    <row r="3528" spans="2:6">
      <c r="B3528" s="186"/>
      <c r="C3528" s="180"/>
      <c r="D3528" s="181"/>
      <c r="E3528" s="183"/>
      <c r="F3528" s="183"/>
    </row>
    <row r="3529" spans="2:6">
      <c r="B3529" s="186"/>
      <c r="C3529" s="180"/>
      <c r="D3529" s="181"/>
      <c r="E3529" s="183"/>
      <c r="F3529" s="183"/>
    </row>
    <row r="3530" spans="2:6">
      <c r="B3530" s="186"/>
      <c r="C3530" s="180"/>
      <c r="D3530" s="181"/>
      <c r="E3530" s="183"/>
      <c r="F3530" s="183"/>
    </row>
    <row r="3531" spans="2:6">
      <c r="B3531" s="186"/>
      <c r="C3531" s="180"/>
      <c r="D3531" s="181"/>
      <c r="E3531" s="183"/>
      <c r="F3531" s="183"/>
    </row>
    <row r="3532" spans="2:6">
      <c r="B3532" s="186"/>
      <c r="C3532" s="180"/>
      <c r="D3532" s="181"/>
      <c r="E3532" s="183"/>
      <c r="F3532" s="183"/>
    </row>
    <row r="3533" spans="2:6">
      <c r="B3533" s="186"/>
      <c r="C3533" s="180"/>
      <c r="D3533" s="181"/>
      <c r="E3533" s="183"/>
      <c r="F3533" s="183"/>
    </row>
    <row r="3534" spans="2:6">
      <c r="B3534" s="186"/>
      <c r="C3534" s="180"/>
      <c r="D3534" s="181"/>
      <c r="E3534" s="183"/>
      <c r="F3534" s="183"/>
    </row>
    <row r="3535" spans="2:6">
      <c r="B3535" s="186"/>
      <c r="C3535" s="180"/>
      <c r="D3535" s="181"/>
      <c r="E3535" s="183"/>
      <c r="F3535" s="183"/>
    </row>
    <row r="3536" spans="2:6">
      <c r="B3536" s="186"/>
      <c r="C3536" s="180"/>
      <c r="D3536" s="181"/>
      <c r="E3536" s="183"/>
      <c r="F3536" s="183"/>
    </row>
    <row r="3537" spans="2:6">
      <c r="B3537" s="186"/>
      <c r="C3537" s="180"/>
      <c r="D3537" s="181"/>
      <c r="E3537" s="183"/>
      <c r="F3537" s="183"/>
    </row>
    <row r="3538" spans="2:6">
      <c r="B3538" s="186"/>
      <c r="C3538" s="180"/>
      <c r="D3538" s="181"/>
      <c r="E3538" s="183"/>
      <c r="F3538" s="183"/>
    </row>
    <row r="3539" spans="2:6">
      <c r="C3539" s="180"/>
      <c r="D3539" s="181"/>
      <c r="E3539" s="183"/>
      <c r="F3539" s="183"/>
    </row>
    <row r="3540" spans="2:6">
      <c r="C3540" s="180"/>
      <c r="D3540" s="181"/>
      <c r="E3540" s="183"/>
      <c r="F3540" s="183"/>
    </row>
    <row r="3541" spans="2:6">
      <c r="C3541" s="180"/>
      <c r="D3541" s="181"/>
      <c r="E3541" s="183"/>
      <c r="F3541" s="183"/>
    </row>
    <row r="3542" spans="2:6">
      <c r="C3542" s="180"/>
      <c r="D3542" s="181"/>
      <c r="E3542" s="183"/>
      <c r="F3542" s="183"/>
    </row>
    <row r="3543" spans="2:6">
      <c r="C3543" s="180"/>
      <c r="D3543" s="181"/>
      <c r="E3543" s="183"/>
      <c r="F3543" s="183"/>
    </row>
    <row r="3544" spans="2:6">
      <c r="C3544" s="180"/>
      <c r="D3544" s="181"/>
      <c r="E3544" s="183"/>
      <c r="F3544" s="183"/>
    </row>
    <row r="3545" spans="2:6">
      <c r="C3545" s="180"/>
      <c r="D3545" s="181"/>
      <c r="E3545" s="183"/>
      <c r="F3545" s="183"/>
    </row>
    <row r="3546" spans="2:6">
      <c r="C3546" s="180"/>
      <c r="D3546" s="181"/>
      <c r="E3546" s="183"/>
      <c r="F3546" s="183"/>
    </row>
    <row r="3547" spans="2:6">
      <c r="C3547" s="180"/>
      <c r="D3547" s="181"/>
      <c r="E3547" s="183"/>
      <c r="F3547" s="183"/>
    </row>
    <row r="3548" spans="2:6">
      <c r="C3548" s="180"/>
      <c r="D3548" s="181"/>
      <c r="E3548" s="183"/>
      <c r="F3548" s="183"/>
    </row>
    <row r="3549" spans="2:6">
      <c r="C3549" s="180"/>
      <c r="D3549" s="181"/>
      <c r="E3549" s="183"/>
      <c r="F3549" s="183"/>
    </row>
    <row r="3550" spans="2:6">
      <c r="C3550" s="180"/>
      <c r="D3550" s="181"/>
      <c r="E3550" s="183"/>
      <c r="F3550" s="183"/>
    </row>
    <row r="3551" spans="2:6">
      <c r="C3551" s="180"/>
      <c r="D3551" s="181"/>
      <c r="E3551" s="183"/>
      <c r="F3551" s="183"/>
    </row>
    <row r="3552" spans="2:6">
      <c r="C3552" s="180"/>
      <c r="D3552" s="181"/>
      <c r="E3552" s="183"/>
      <c r="F3552" s="183"/>
    </row>
    <row r="3553" spans="3:6">
      <c r="C3553" s="180"/>
      <c r="D3553" s="181"/>
      <c r="E3553" s="183"/>
      <c r="F3553" s="183"/>
    </row>
    <row r="3554" spans="3:6">
      <c r="C3554" s="180"/>
      <c r="D3554" s="181"/>
      <c r="E3554" s="183"/>
      <c r="F3554" s="183"/>
    </row>
    <row r="3555" spans="3:6">
      <c r="C3555" s="180"/>
      <c r="D3555" s="181"/>
      <c r="E3555" s="183"/>
      <c r="F3555" s="183"/>
    </row>
    <row r="3556" spans="3:6">
      <c r="C3556" s="180"/>
      <c r="D3556" s="181"/>
      <c r="E3556" s="183"/>
      <c r="F3556" s="183"/>
    </row>
    <row r="3557" spans="3:6">
      <c r="C3557" s="180"/>
      <c r="D3557" s="181"/>
      <c r="E3557" s="183"/>
      <c r="F3557" s="183"/>
    </row>
    <row r="3558" spans="3:6">
      <c r="C3558" s="180"/>
      <c r="D3558" s="181"/>
      <c r="E3558" s="183"/>
      <c r="F3558" s="183"/>
    </row>
    <row r="3559" spans="3:6">
      <c r="C3559" s="180"/>
      <c r="D3559" s="181"/>
      <c r="E3559" s="183"/>
      <c r="F3559" s="183"/>
    </row>
    <row r="3560" spans="3:6">
      <c r="C3560" s="180"/>
      <c r="D3560" s="181"/>
      <c r="E3560" s="183"/>
      <c r="F3560" s="183"/>
    </row>
    <row r="3561" spans="3:6">
      <c r="C3561" s="180"/>
      <c r="D3561" s="181"/>
      <c r="E3561" s="183"/>
      <c r="F3561" s="183"/>
    </row>
    <row r="3562" spans="3:6">
      <c r="C3562" s="180"/>
      <c r="D3562" s="181"/>
      <c r="E3562" s="183"/>
      <c r="F3562" s="183"/>
    </row>
    <row r="3563" spans="3:6">
      <c r="C3563" s="180"/>
      <c r="D3563" s="181"/>
      <c r="E3563" s="183"/>
      <c r="F3563" s="183"/>
    </row>
    <row r="3564" spans="3:6">
      <c r="C3564" s="180"/>
      <c r="D3564" s="181"/>
      <c r="E3564" s="183"/>
      <c r="F3564" s="183"/>
    </row>
    <row r="3565" spans="3:6">
      <c r="C3565" s="180"/>
      <c r="D3565" s="181"/>
      <c r="E3565" s="183"/>
      <c r="F3565" s="183"/>
    </row>
    <row r="3566" spans="3:6">
      <c r="C3566" s="180"/>
      <c r="D3566" s="181"/>
      <c r="E3566" s="183"/>
      <c r="F3566" s="183"/>
    </row>
    <row r="3567" spans="3:6">
      <c r="C3567" s="180"/>
      <c r="D3567" s="181"/>
      <c r="E3567" s="183"/>
      <c r="F3567" s="183"/>
    </row>
    <row r="3568" spans="3:6">
      <c r="C3568" s="180"/>
      <c r="D3568" s="181"/>
      <c r="E3568" s="183"/>
      <c r="F3568" s="183"/>
    </row>
    <row r="3569" spans="3:6">
      <c r="C3569" s="180"/>
      <c r="D3569" s="181"/>
      <c r="E3569" s="183"/>
      <c r="F3569" s="183"/>
    </row>
    <row r="3570" spans="3:6">
      <c r="C3570" s="180"/>
      <c r="D3570" s="181"/>
      <c r="E3570" s="183"/>
      <c r="F3570" s="183"/>
    </row>
    <row r="3571" spans="3:6">
      <c r="C3571" s="180"/>
      <c r="D3571" s="181"/>
      <c r="E3571" s="183"/>
      <c r="F3571" s="183"/>
    </row>
    <row r="3572" spans="3:6">
      <c r="C3572" s="180"/>
      <c r="D3572" s="181"/>
      <c r="E3572" s="183"/>
      <c r="F3572" s="183"/>
    </row>
    <row r="3573" spans="3:6">
      <c r="C3573" s="180"/>
      <c r="D3573" s="181"/>
      <c r="E3573" s="183"/>
      <c r="F3573" s="183"/>
    </row>
    <row r="3574" spans="3:6">
      <c r="C3574" s="180"/>
      <c r="D3574" s="181"/>
      <c r="E3574" s="183"/>
      <c r="F3574" s="183"/>
    </row>
    <row r="3575" spans="3:6">
      <c r="C3575" s="180"/>
      <c r="D3575" s="181"/>
      <c r="E3575" s="183"/>
      <c r="F3575" s="183"/>
    </row>
    <row r="3576" spans="3:6">
      <c r="C3576" s="180"/>
      <c r="D3576" s="181"/>
      <c r="E3576" s="183"/>
      <c r="F3576" s="183"/>
    </row>
    <row r="3577" spans="3:6">
      <c r="C3577" s="180"/>
      <c r="D3577" s="181"/>
      <c r="E3577" s="183"/>
      <c r="F3577" s="183"/>
    </row>
    <row r="3578" spans="3:6">
      <c r="C3578" s="180"/>
      <c r="D3578" s="181"/>
      <c r="E3578" s="183"/>
      <c r="F3578" s="183"/>
    </row>
    <row r="3579" spans="3:6">
      <c r="C3579" s="180"/>
      <c r="D3579" s="181"/>
      <c r="E3579" s="183"/>
      <c r="F3579" s="183"/>
    </row>
    <row r="3580" spans="3:6">
      <c r="C3580" s="180"/>
      <c r="D3580" s="181"/>
      <c r="E3580" s="183"/>
      <c r="F3580" s="183"/>
    </row>
    <row r="3581" spans="3:6">
      <c r="C3581" s="180"/>
      <c r="D3581" s="181"/>
      <c r="E3581" s="183"/>
      <c r="F3581" s="183"/>
    </row>
    <row r="3582" spans="3:6">
      <c r="C3582" s="180"/>
      <c r="D3582" s="181"/>
      <c r="E3582" s="183"/>
      <c r="F3582" s="183"/>
    </row>
    <row r="3583" spans="3:6">
      <c r="C3583" s="180"/>
      <c r="D3583" s="181"/>
      <c r="E3583" s="183"/>
      <c r="F3583" s="183"/>
    </row>
    <row r="3584" spans="3:6">
      <c r="C3584" s="180"/>
      <c r="D3584" s="181"/>
      <c r="E3584" s="183"/>
      <c r="F3584" s="183"/>
    </row>
    <row r="3585" spans="3:6">
      <c r="C3585" s="180"/>
      <c r="D3585" s="181"/>
      <c r="E3585" s="183"/>
      <c r="F3585" s="183"/>
    </row>
    <row r="3586" spans="3:6">
      <c r="C3586" s="180"/>
      <c r="D3586" s="181"/>
      <c r="E3586" s="183"/>
      <c r="F3586" s="183"/>
    </row>
    <row r="3587" spans="3:6">
      <c r="C3587" s="180"/>
      <c r="D3587" s="181"/>
      <c r="E3587" s="183"/>
      <c r="F3587" s="183"/>
    </row>
    <row r="3588" spans="3:6">
      <c r="C3588" s="180"/>
      <c r="D3588" s="181"/>
      <c r="E3588" s="183"/>
      <c r="F3588" s="183"/>
    </row>
    <row r="3589" spans="3:6">
      <c r="C3589" s="180"/>
      <c r="D3589" s="181"/>
      <c r="E3589" s="183"/>
      <c r="F3589" s="183"/>
    </row>
    <row r="3590" spans="3:6">
      <c r="C3590" s="180"/>
      <c r="D3590" s="181"/>
      <c r="E3590" s="183"/>
      <c r="F3590" s="183"/>
    </row>
    <row r="3591" spans="3:6">
      <c r="C3591" s="180"/>
      <c r="D3591" s="181"/>
      <c r="E3591" s="183"/>
      <c r="F3591" s="183"/>
    </row>
    <row r="3592" spans="3:6">
      <c r="C3592" s="180"/>
      <c r="D3592" s="181"/>
      <c r="E3592" s="183"/>
      <c r="F3592" s="183"/>
    </row>
    <row r="3593" spans="3:6">
      <c r="C3593" s="180"/>
      <c r="D3593" s="181"/>
      <c r="E3593" s="183"/>
      <c r="F3593" s="183"/>
    </row>
    <row r="3594" spans="3:6">
      <c r="C3594" s="180"/>
      <c r="D3594" s="181"/>
      <c r="E3594" s="183"/>
      <c r="F3594" s="183"/>
    </row>
    <row r="3595" spans="3:6">
      <c r="C3595" s="180"/>
      <c r="D3595" s="181"/>
      <c r="E3595" s="183"/>
      <c r="F3595" s="183"/>
    </row>
    <row r="3596" spans="3:6">
      <c r="C3596" s="180"/>
      <c r="D3596" s="181"/>
      <c r="E3596" s="183"/>
      <c r="F3596" s="183"/>
    </row>
    <row r="3597" spans="3:6">
      <c r="C3597" s="180"/>
      <c r="D3597" s="181"/>
      <c r="E3597" s="183"/>
      <c r="F3597" s="183"/>
    </row>
    <row r="3598" spans="3:6">
      <c r="C3598" s="180"/>
      <c r="D3598" s="181"/>
      <c r="E3598" s="183"/>
      <c r="F3598" s="183"/>
    </row>
    <row r="3599" spans="3:6">
      <c r="C3599" s="180"/>
      <c r="D3599" s="181"/>
      <c r="E3599" s="183"/>
      <c r="F3599" s="183"/>
    </row>
    <row r="3600" spans="3:6">
      <c r="C3600" s="180"/>
      <c r="D3600" s="181"/>
      <c r="E3600" s="183"/>
      <c r="F3600" s="183"/>
    </row>
    <row r="3601" spans="3:6">
      <c r="C3601" s="180"/>
      <c r="D3601" s="181"/>
      <c r="E3601" s="183"/>
      <c r="F3601" s="183"/>
    </row>
    <row r="3602" spans="3:6">
      <c r="C3602" s="180"/>
      <c r="D3602" s="181"/>
      <c r="E3602" s="183"/>
      <c r="F3602" s="183"/>
    </row>
    <row r="3603" spans="3:6">
      <c r="C3603" s="180"/>
      <c r="D3603" s="181"/>
      <c r="E3603" s="183"/>
      <c r="F3603" s="183"/>
    </row>
    <row r="3604" spans="3:6">
      <c r="C3604" s="180"/>
      <c r="D3604" s="181"/>
      <c r="E3604" s="183"/>
      <c r="F3604" s="183"/>
    </row>
    <row r="3605" spans="3:6">
      <c r="C3605" s="180"/>
      <c r="D3605" s="181"/>
      <c r="E3605" s="183"/>
      <c r="F3605" s="183"/>
    </row>
    <row r="3606" spans="3:6">
      <c r="C3606" s="180"/>
      <c r="D3606" s="181"/>
      <c r="E3606" s="183"/>
      <c r="F3606" s="183"/>
    </row>
    <row r="3607" spans="3:6">
      <c r="C3607" s="180"/>
      <c r="D3607" s="181"/>
      <c r="E3607" s="183"/>
      <c r="F3607" s="183"/>
    </row>
    <row r="3608" spans="3:6">
      <c r="C3608" s="180"/>
      <c r="D3608" s="181"/>
      <c r="E3608" s="183"/>
      <c r="F3608" s="183"/>
    </row>
    <row r="3609" spans="3:6">
      <c r="C3609" s="180"/>
      <c r="D3609" s="181"/>
      <c r="E3609" s="183"/>
      <c r="F3609" s="183"/>
    </row>
    <row r="3610" spans="3:6">
      <c r="C3610" s="180"/>
      <c r="D3610" s="181"/>
      <c r="E3610" s="183"/>
      <c r="F3610" s="183"/>
    </row>
    <row r="3611" spans="3:6">
      <c r="C3611" s="180"/>
      <c r="D3611" s="181"/>
      <c r="E3611" s="183"/>
      <c r="F3611" s="183"/>
    </row>
    <row r="3612" spans="3:6">
      <c r="C3612" s="180"/>
      <c r="D3612" s="181"/>
      <c r="E3612" s="183"/>
      <c r="F3612" s="183"/>
    </row>
    <row r="3613" spans="3:6">
      <c r="C3613" s="180"/>
      <c r="D3613" s="181"/>
      <c r="E3613" s="183"/>
      <c r="F3613" s="183"/>
    </row>
    <row r="3614" spans="3:6">
      <c r="C3614" s="180"/>
      <c r="D3614" s="181"/>
      <c r="E3614" s="183"/>
      <c r="F3614" s="183"/>
    </row>
    <row r="3615" spans="3:6">
      <c r="C3615" s="180"/>
      <c r="D3615" s="181"/>
      <c r="E3615" s="183"/>
      <c r="F3615" s="183"/>
    </row>
    <row r="3616" spans="3:6">
      <c r="C3616" s="180"/>
      <c r="D3616" s="181"/>
      <c r="E3616" s="183"/>
      <c r="F3616" s="183"/>
    </row>
    <row r="3617" spans="3:6">
      <c r="C3617" s="180"/>
      <c r="D3617" s="181"/>
      <c r="E3617" s="183"/>
      <c r="F3617" s="183"/>
    </row>
    <row r="3618" spans="3:6">
      <c r="C3618" s="180"/>
      <c r="D3618" s="181"/>
      <c r="E3618" s="183"/>
      <c r="F3618" s="183"/>
    </row>
    <row r="3619" spans="3:6">
      <c r="C3619" s="180"/>
      <c r="D3619" s="181"/>
      <c r="E3619" s="183"/>
      <c r="F3619" s="183"/>
    </row>
    <row r="3620" spans="3:6">
      <c r="C3620" s="180"/>
      <c r="D3620" s="181"/>
      <c r="E3620" s="183"/>
      <c r="F3620" s="183"/>
    </row>
    <row r="3621" spans="3:6">
      <c r="C3621" s="180"/>
      <c r="D3621" s="181"/>
      <c r="E3621" s="183"/>
      <c r="F3621" s="183"/>
    </row>
    <row r="3622" spans="3:6">
      <c r="C3622" s="180"/>
      <c r="D3622" s="181"/>
      <c r="E3622" s="183"/>
      <c r="F3622" s="183"/>
    </row>
    <row r="3623" spans="3:6">
      <c r="C3623" s="180"/>
      <c r="D3623" s="181"/>
      <c r="E3623" s="183"/>
      <c r="F3623" s="183"/>
    </row>
    <row r="3624" spans="3:6">
      <c r="C3624" s="180"/>
      <c r="D3624" s="181"/>
      <c r="E3624" s="183"/>
      <c r="F3624" s="183"/>
    </row>
    <row r="3625" spans="3:6">
      <c r="C3625" s="180"/>
      <c r="D3625" s="181"/>
      <c r="E3625" s="183"/>
      <c r="F3625" s="183"/>
    </row>
    <row r="3626" spans="3:6">
      <c r="C3626" s="180"/>
      <c r="D3626" s="181"/>
      <c r="E3626" s="183"/>
      <c r="F3626" s="183"/>
    </row>
    <row r="3627" spans="3:6">
      <c r="C3627" s="180"/>
      <c r="D3627" s="181"/>
      <c r="E3627" s="183"/>
      <c r="F3627" s="183"/>
    </row>
    <row r="3628" spans="3:6">
      <c r="C3628" s="180"/>
      <c r="D3628" s="181"/>
      <c r="E3628" s="183"/>
      <c r="F3628" s="183"/>
    </row>
    <row r="3629" spans="3:6">
      <c r="C3629" s="180"/>
      <c r="D3629" s="181"/>
      <c r="E3629" s="183"/>
      <c r="F3629" s="183"/>
    </row>
    <row r="3630" spans="3:6">
      <c r="C3630" s="180"/>
      <c r="D3630" s="181"/>
      <c r="E3630" s="183"/>
      <c r="F3630" s="183"/>
    </row>
    <row r="3631" spans="3:6">
      <c r="C3631" s="180"/>
      <c r="D3631" s="181"/>
      <c r="E3631" s="183"/>
      <c r="F3631" s="183"/>
    </row>
    <row r="3632" spans="3:6">
      <c r="C3632" s="180"/>
      <c r="D3632" s="181"/>
      <c r="E3632" s="183"/>
      <c r="F3632" s="183"/>
    </row>
    <row r="3633" spans="3:6">
      <c r="C3633" s="180"/>
      <c r="D3633" s="181"/>
      <c r="E3633" s="183"/>
      <c r="F3633" s="183"/>
    </row>
    <row r="3634" spans="3:6">
      <c r="C3634" s="180"/>
      <c r="D3634" s="181"/>
      <c r="E3634" s="183"/>
      <c r="F3634" s="183"/>
    </row>
    <row r="3635" spans="3:6">
      <c r="C3635" s="180"/>
      <c r="D3635" s="181"/>
      <c r="E3635" s="183"/>
      <c r="F3635" s="183"/>
    </row>
    <row r="3636" spans="3:6">
      <c r="C3636" s="180"/>
      <c r="D3636" s="181"/>
      <c r="E3636" s="183"/>
      <c r="F3636" s="183"/>
    </row>
    <row r="3637" spans="3:6">
      <c r="C3637" s="180"/>
      <c r="D3637" s="181"/>
      <c r="E3637" s="183"/>
      <c r="F3637" s="183"/>
    </row>
    <row r="3638" spans="3:6">
      <c r="C3638" s="180"/>
      <c r="D3638" s="181"/>
      <c r="E3638" s="183"/>
      <c r="F3638" s="183"/>
    </row>
    <row r="3639" spans="3:6">
      <c r="C3639" s="180"/>
      <c r="D3639" s="181"/>
      <c r="E3639" s="183"/>
      <c r="F3639" s="183"/>
    </row>
    <row r="3640" spans="3:6">
      <c r="C3640" s="180"/>
      <c r="D3640" s="181"/>
      <c r="E3640" s="183"/>
      <c r="F3640" s="183"/>
    </row>
    <row r="3641" spans="3:6">
      <c r="C3641" s="180"/>
      <c r="D3641" s="181"/>
      <c r="E3641" s="183"/>
      <c r="F3641" s="183"/>
    </row>
    <row r="3642" spans="3:6">
      <c r="C3642" s="180"/>
      <c r="D3642" s="181"/>
      <c r="E3642" s="183"/>
      <c r="F3642" s="183"/>
    </row>
    <row r="3643" spans="3:6">
      <c r="C3643" s="180"/>
      <c r="D3643" s="181"/>
      <c r="E3643" s="183"/>
      <c r="F3643" s="183"/>
    </row>
    <row r="3644" spans="3:6">
      <c r="C3644" s="180"/>
      <c r="D3644" s="181"/>
      <c r="E3644" s="183"/>
      <c r="F3644" s="183"/>
    </row>
    <row r="3645" spans="3:6">
      <c r="C3645" s="180"/>
      <c r="D3645" s="181"/>
      <c r="E3645" s="183"/>
      <c r="F3645" s="183"/>
    </row>
    <row r="3646" spans="3:6">
      <c r="C3646" s="180"/>
      <c r="D3646" s="181"/>
      <c r="E3646" s="183"/>
      <c r="F3646" s="183"/>
    </row>
    <row r="3647" spans="3:6">
      <c r="C3647" s="180"/>
      <c r="D3647" s="181"/>
      <c r="E3647" s="183"/>
      <c r="F3647" s="183"/>
    </row>
    <row r="3648" spans="3:6">
      <c r="C3648" s="180"/>
      <c r="D3648" s="181"/>
      <c r="E3648" s="183"/>
      <c r="F3648" s="183"/>
    </row>
    <row r="3649" spans="3:6">
      <c r="C3649" s="180"/>
      <c r="D3649" s="181"/>
      <c r="E3649" s="183"/>
      <c r="F3649" s="183"/>
    </row>
    <row r="3650" spans="3:6">
      <c r="C3650" s="180"/>
      <c r="D3650" s="181"/>
      <c r="E3650" s="183"/>
      <c r="F3650" s="183"/>
    </row>
    <row r="3651" spans="3:6">
      <c r="C3651" s="180"/>
      <c r="D3651" s="181"/>
      <c r="E3651" s="183"/>
      <c r="F3651" s="183"/>
    </row>
    <row r="3652" spans="3:6">
      <c r="C3652" s="180"/>
      <c r="D3652" s="181"/>
      <c r="E3652" s="183"/>
      <c r="F3652" s="183"/>
    </row>
    <row r="3653" spans="3:6">
      <c r="C3653" s="180"/>
      <c r="D3653" s="181"/>
      <c r="E3653" s="183"/>
      <c r="F3653" s="183"/>
    </row>
    <row r="3654" spans="3:6">
      <c r="C3654" s="180"/>
      <c r="D3654" s="181"/>
      <c r="E3654" s="183"/>
      <c r="F3654" s="183"/>
    </row>
    <row r="3655" spans="3:6">
      <c r="C3655" s="180"/>
      <c r="D3655" s="181"/>
      <c r="E3655" s="183"/>
      <c r="F3655" s="183"/>
    </row>
    <row r="3656" spans="3:6">
      <c r="C3656" s="180"/>
      <c r="D3656" s="181"/>
      <c r="E3656" s="183"/>
      <c r="F3656" s="183"/>
    </row>
    <row r="3657" spans="3:6">
      <c r="C3657" s="180"/>
      <c r="D3657" s="181"/>
      <c r="E3657" s="183"/>
      <c r="F3657" s="183"/>
    </row>
    <row r="3658" spans="3:6">
      <c r="C3658" s="180"/>
      <c r="D3658" s="181"/>
      <c r="E3658" s="183"/>
      <c r="F3658" s="183"/>
    </row>
    <row r="3659" spans="3:6">
      <c r="C3659" s="180"/>
      <c r="D3659" s="181"/>
      <c r="E3659" s="183"/>
      <c r="F3659" s="183"/>
    </row>
    <row r="3660" spans="3:6">
      <c r="C3660" s="180"/>
      <c r="D3660" s="181"/>
      <c r="E3660" s="183"/>
      <c r="F3660" s="183"/>
    </row>
    <row r="3661" spans="3:6">
      <c r="C3661" s="180"/>
      <c r="D3661" s="181"/>
      <c r="E3661" s="183"/>
      <c r="F3661" s="183"/>
    </row>
    <row r="3662" spans="3:6">
      <c r="C3662" s="180"/>
      <c r="D3662" s="181"/>
      <c r="E3662" s="183"/>
      <c r="F3662" s="183"/>
    </row>
    <row r="3663" spans="3:6">
      <c r="C3663" s="180"/>
      <c r="D3663" s="181"/>
      <c r="E3663" s="183"/>
      <c r="F3663" s="183"/>
    </row>
    <row r="3664" spans="3:6">
      <c r="C3664" s="180"/>
      <c r="D3664" s="181"/>
      <c r="E3664" s="183"/>
      <c r="F3664" s="183"/>
    </row>
    <row r="3665" spans="3:6">
      <c r="C3665" s="180"/>
      <c r="D3665" s="181"/>
      <c r="E3665" s="183"/>
      <c r="F3665" s="183"/>
    </row>
    <row r="3666" spans="3:6">
      <c r="C3666" s="180"/>
      <c r="D3666" s="181"/>
      <c r="E3666" s="183"/>
      <c r="F3666" s="183"/>
    </row>
    <row r="3667" spans="3:6">
      <c r="C3667" s="180"/>
      <c r="D3667" s="181"/>
      <c r="E3667" s="183"/>
      <c r="F3667" s="183"/>
    </row>
    <row r="3668" spans="3:6">
      <c r="C3668" s="180"/>
      <c r="D3668" s="181"/>
      <c r="E3668" s="183"/>
      <c r="F3668" s="183"/>
    </row>
    <row r="3669" spans="3:6">
      <c r="C3669" s="180"/>
      <c r="D3669" s="181"/>
      <c r="E3669" s="183"/>
      <c r="F3669" s="183"/>
    </row>
    <row r="3670" spans="3:6">
      <c r="C3670" s="180"/>
      <c r="D3670" s="181"/>
      <c r="E3670" s="183"/>
      <c r="F3670" s="183"/>
    </row>
    <row r="3671" spans="3:6">
      <c r="C3671" s="180"/>
      <c r="D3671" s="181"/>
      <c r="E3671" s="183"/>
      <c r="F3671" s="183"/>
    </row>
    <row r="3672" spans="3:6">
      <c r="C3672" s="180"/>
      <c r="D3672" s="181"/>
      <c r="E3672" s="183"/>
      <c r="F3672" s="183"/>
    </row>
    <row r="3673" spans="3:6">
      <c r="C3673" s="180"/>
      <c r="D3673" s="181"/>
      <c r="E3673" s="183"/>
      <c r="F3673" s="183"/>
    </row>
    <row r="3674" spans="3:6">
      <c r="C3674" s="180"/>
      <c r="D3674" s="181"/>
      <c r="E3674" s="183"/>
      <c r="F3674" s="183"/>
    </row>
    <row r="3675" spans="3:6">
      <c r="C3675" s="180"/>
      <c r="D3675" s="181"/>
      <c r="E3675" s="183"/>
      <c r="F3675" s="183"/>
    </row>
    <row r="3676" spans="3:6">
      <c r="C3676" s="180"/>
      <c r="D3676" s="181"/>
      <c r="E3676" s="183"/>
      <c r="F3676" s="183"/>
    </row>
    <row r="3677" spans="3:6">
      <c r="C3677" s="180"/>
      <c r="D3677" s="181"/>
      <c r="E3677" s="183"/>
      <c r="F3677" s="183"/>
    </row>
    <row r="3678" spans="3:6">
      <c r="C3678" s="180"/>
      <c r="D3678" s="181"/>
      <c r="E3678" s="183"/>
      <c r="F3678" s="183"/>
    </row>
    <row r="3679" spans="3:6">
      <c r="C3679" s="180"/>
      <c r="D3679" s="181"/>
      <c r="E3679" s="183"/>
      <c r="F3679" s="183"/>
    </row>
    <row r="3680" spans="3:6">
      <c r="C3680" s="180"/>
      <c r="D3680" s="181"/>
      <c r="E3680" s="183"/>
      <c r="F3680" s="183"/>
    </row>
    <row r="3681" spans="3:6">
      <c r="C3681" s="180"/>
      <c r="D3681" s="181"/>
      <c r="E3681" s="183"/>
      <c r="F3681" s="183"/>
    </row>
    <row r="3682" spans="3:6">
      <c r="C3682" s="180"/>
      <c r="D3682" s="181"/>
      <c r="E3682" s="183"/>
      <c r="F3682" s="183"/>
    </row>
    <row r="3683" spans="3:6">
      <c r="C3683" s="180"/>
      <c r="D3683" s="181"/>
      <c r="E3683" s="183"/>
      <c r="F3683" s="183"/>
    </row>
    <row r="3684" spans="3:6">
      <c r="C3684" s="180"/>
      <c r="D3684" s="181"/>
      <c r="E3684" s="183"/>
      <c r="F3684" s="183"/>
    </row>
    <row r="3685" spans="3:6">
      <c r="C3685" s="180"/>
      <c r="D3685" s="181"/>
      <c r="E3685" s="183"/>
      <c r="F3685" s="183"/>
    </row>
    <row r="3686" spans="3:6">
      <c r="C3686" s="180"/>
      <c r="D3686" s="181"/>
      <c r="E3686" s="183"/>
      <c r="F3686" s="183"/>
    </row>
    <row r="3687" spans="3:6">
      <c r="C3687" s="180"/>
      <c r="D3687" s="181"/>
      <c r="E3687" s="183"/>
      <c r="F3687" s="183"/>
    </row>
    <row r="3688" spans="3:6">
      <c r="C3688" s="180"/>
      <c r="D3688" s="181"/>
      <c r="E3688" s="183"/>
      <c r="F3688" s="183"/>
    </row>
    <row r="3689" spans="3:6">
      <c r="C3689" s="180"/>
      <c r="D3689" s="181"/>
      <c r="E3689" s="183"/>
      <c r="F3689" s="183"/>
    </row>
    <row r="3690" spans="3:6">
      <c r="C3690" s="180"/>
      <c r="D3690" s="181"/>
      <c r="E3690" s="183"/>
      <c r="F3690" s="183"/>
    </row>
    <row r="3691" spans="3:6">
      <c r="C3691" s="180"/>
      <c r="D3691" s="181"/>
      <c r="E3691" s="183"/>
      <c r="F3691" s="183"/>
    </row>
    <row r="3692" spans="3:6">
      <c r="C3692" s="180"/>
      <c r="D3692" s="181"/>
      <c r="E3692" s="183"/>
      <c r="F3692" s="183"/>
    </row>
    <row r="3693" spans="3:6">
      <c r="C3693" s="180"/>
      <c r="D3693" s="181"/>
      <c r="E3693" s="183"/>
      <c r="F3693" s="183"/>
    </row>
    <row r="3694" spans="3:6">
      <c r="C3694" s="180"/>
      <c r="D3694" s="181"/>
      <c r="E3694" s="183"/>
      <c r="F3694" s="183"/>
    </row>
    <row r="3695" spans="3:6">
      <c r="C3695" s="180"/>
      <c r="D3695" s="181"/>
      <c r="E3695" s="183"/>
      <c r="F3695" s="183"/>
    </row>
    <row r="3696" spans="3:6">
      <c r="C3696" s="180"/>
      <c r="D3696" s="181"/>
      <c r="E3696" s="183"/>
      <c r="F3696" s="183"/>
    </row>
    <row r="3697" spans="3:6">
      <c r="C3697" s="180"/>
      <c r="D3697" s="181"/>
      <c r="E3697" s="183"/>
      <c r="F3697" s="183"/>
    </row>
    <row r="3698" spans="3:6">
      <c r="C3698" s="180"/>
      <c r="D3698" s="181"/>
      <c r="E3698" s="183"/>
      <c r="F3698" s="183"/>
    </row>
    <row r="3699" spans="3:6">
      <c r="C3699" s="180"/>
      <c r="D3699" s="181"/>
      <c r="E3699" s="183"/>
      <c r="F3699" s="183"/>
    </row>
    <row r="3700" spans="3:6">
      <c r="C3700" s="180"/>
      <c r="D3700" s="181"/>
      <c r="E3700" s="183"/>
      <c r="F3700" s="183"/>
    </row>
    <row r="3701" spans="3:6">
      <c r="C3701" s="180"/>
      <c r="D3701" s="181"/>
      <c r="E3701" s="183"/>
      <c r="F3701" s="183"/>
    </row>
    <row r="3702" spans="3:6">
      <c r="C3702" s="180"/>
      <c r="D3702" s="181"/>
      <c r="E3702" s="183"/>
      <c r="F3702" s="183"/>
    </row>
    <row r="3703" spans="3:6">
      <c r="C3703" s="180"/>
      <c r="D3703" s="181"/>
      <c r="E3703" s="183"/>
      <c r="F3703" s="183"/>
    </row>
    <row r="3704" spans="3:6">
      <c r="C3704" s="180"/>
      <c r="D3704" s="181"/>
      <c r="E3704" s="183"/>
      <c r="F3704" s="183"/>
    </row>
    <row r="3705" spans="3:6">
      <c r="C3705" s="180"/>
      <c r="D3705" s="181"/>
      <c r="E3705" s="183"/>
      <c r="F3705" s="183"/>
    </row>
    <row r="3706" spans="3:6">
      <c r="C3706" s="180"/>
      <c r="D3706" s="181"/>
      <c r="E3706" s="183"/>
      <c r="F3706" s="183"/>
    </row>
    <row r="3707" spans="3:6">
      <c r="C3707" s="180"/>
      <c r="D3707" s="181"/>
      <c r="E3707" s="183"/>
      <c r="F3707" s="183"/>
    </row>
    <row r="3708" spans="3:6">
      <c r="C3708" s="180"/>
      <c r="D3708" s="181"/>
      <c r="E3708" s="183"/>
      <c r="F3708" s="183"/>
    </row>
    <row r="3709" spans="3:6">
      <c r="C3709" s="180"/>
      <c r="D3709" s="181"/>
      <c r="E3709" s="183"/>
      <c r="F3709" s="183"/>
    </row>
    <row r="3710" spans="3:6">
      <c r="C3710" s="180"/>
      <c r="D3710" s="181"/>
      <c r="E3710" s="183"/>
      <c r="F3710" s="183"/>
    </row>
    <row r="3711" spans="3:6">
      <c r="C3711" s="180"/>
      <c r="D3711" s="181"/>
      <c r="E3711" s="183"/>
      <c r="F3711" s="183"/>
    </row>
    <row r="3712" spans="3:6">
      <c r="C3712" s="180"/>
      <c r="D3712" s="181"/>
      <c r="E3712" s="183"/>
      <c r="F3712" s="183"/>
    </row>
    <row r="3713" spans="3:6">
      <c r="C3713" s="180"/>
      <c r="D3713" s="181"/>
      <c r="E3713" s="183"/>
      <c r="F3713" s="183"/>
    </row>
    <row r="3714" spans="3:6">
      <c r="C3714" s="180"/>
      <c r="D3714" s="181"/>
      <c r="E3714" s="183"/>
      <c r="F3714" s="183"/>
    </row>
    <row r="3715" spans="3:6">
      <c r="C3715" s="180"/>
      <c r="D3715" s="181"/>
      <c r="E3715" s="183"/>
      <c r="F3715" s="183"/>
    </row>
    <row r="3716" spans="3:6">
      <c r="C3716" s="180"/>
      <c r="D3716" s="181"/>
      <c r="E3716" s="183"/>
      <c r="F3716" s="183"/>
    </row>
    <row r="3717" spans="3:6">
      <c r="C3717" s="180"/>
      <c r="D3717" s="181"/>
      <c r="E3717" s="183"/>
      <c r="F3717" s="183"/>
    </row>
    <row r="3718" spans="3:6">
      <c r="C3718" s="180"/>
      <c r="D3718" s="181"/>
      <c r="E3718" s="183"/>
      <c r="F3718" s="183"/>
    </row>
    <row r="3719" spans="3:6">
      <c r="C3719" s="180"/>
      <c r="D3719" s="181"/>
      <c r="E3719" s="183"/>
      <c r="F3719" s="183"/>
    </row>
    <row r="3720" spans="3:6">
      <c r="C3720" s="180"/>
      <c r="D3720" s="181"/>
      <c r="E3720" s="183"/>
      <c r="F3720" s="183"/>
    </row>
    <row r="3721" spans="3:6">
      <c r="C3721" s="180"/>
      <c r="D3721" s="181"/>
      <c r="E3721" s="183"/>
      <c r="F3721" s="183"/>
    </row>
    <row r="3722" spans="3:6">
      <c r="C3722" s="180"/>
      <c r="D3722" s="181"/>
      <c r="E3722" s="183"/>
      <c r="F3722" s="183"/>
    </row>
    <row r="3723" spans="3:6">
      <c r="C3723" s="180"/>
      <c r="D3723" s="181"/>
      <c r="E3723" s="183"/>
      <c r="F3723" s="183"/>
    </row>
    <row r="3724" spans="3:6">
      <c r="C3724" s="180"/>
      <c r="D3724" s="181"/>
      <c r="E3724" s="183"/>
      <c r="F3724" s="183"/>
    </row>
    <row r="3725" spans="3:6">
      <c r="C3725" s="180"/>
      <c r="D3725" s="181"/>
      <c r="E3725" s="183"/>
      <c r="F3725" s="183"/>
    </row>
    <row r="3726" spans="3:6">
      <c r="C3726" s="180"/>
      <c r="D3726" s="181"/>
      <c r="E3726" s="183"/>
      <c r="F3726" s="183"/>
    </row>
    <row r="3727" spans="3:6">
      <c r="C3727" s="180"/>
      <c r="D3727" s="181"/>
      <c r="E3727" s="183"/>
      <c r="F3727" s="183"/>
    </row>
    <row r="3728" spans="3:6">
      <c r="C3728" s="180"/>
      <c r="D3728" s="181"/>
      <c r="E3728" s="183"/>
      <c r="F3728" s="183"/>
    </row>
    <row r="3729" spans="3:6">
      <c r="C3729" s="180"/>
      <c r="D3729" s="181"/>
      <c r="E3729" s="183"/>
      <c r="F3729" s="183"/>
    </row>
    <row r="3730" spans="3:6">
      <c r="C3730" s="180"/>
      <c r="D3730" s="181"/>
      <c r="E3730" s="183"/>
      <c r="F3730" s="183"/>
    </row>
    <row r="3731" spans="3:6">
      <c r="C3731" s="180"/>
      <c r="D3731" s="181"/>
      <c r="E3731" s="183"/>
      <c r="F3731" s="183"/>
    </row>
    <row r="3732" spans="3:6">
      <c r="C3732" s="180"/>
      <c r="D3732" s="181"/>
      <c r="E3732" s="183"/>
      <c r="F3732" s="183"/>
    </row>
    <row r="3733" spans="3:6">
      <c r="C3733" s="180"/>
      <c r="D3733" s="181"/>
      <c r="E3733" s="183"/>
      <c r="F3733" s="183"/>
    </row>
    <row r="3734" spans="3:6">
      <c r="C3734" s="180"/>
      <c r="D3734" s="181"/>
      <c r="E3734" s="183"/>
      <c r="F3734" s="183"/>
    </row>
    <row r="3735" spans="3:6">
      <c r="C3735" s="180"/>
      <c r="D3735" s="181"/>
      <c r="E3735" s="183"/>
      <c r="F3735" s="183"/>
    </row>
    <row r="3736" spans="3:6">
      <c r="C3736" s="180"/>
      <c r="D3736" s="181"/>
      <c r="E3736" s="183"/>
      <c r="F3736" s="183"/>
    </row>
    <row r="3737" spans="3:6">
      <c r="C3737" s="180"/>
      <c r="D3737" s="181"/>
      <c r="E3737" s="183"/>
      <c r="F3737" s="183"/>
    </row>
    <row r="3738" spans="3:6">
      <c r="C3738" s="180"/>
      <c r="D3738" s="181"/>
      <c r="E3738" s="183"/>
      <c r="F3738" s="183"/>
    </row>
    <row r="3739" spans="3:6">
      <c r="C3739" s="180"/>
      <c r="D3739" s="181"/>
      <c r="E3739" s="183"/>
      <c r="F3739" s="183"/>
    </row>
    <row r="3740" spans="3:6">
      <c r="C3740" s="180"/>
      <c r="D3740" s="181"/>
      <c r="E3740" s="183"/>
      <c r="F3740" s="183"/>
    </row>
    <row r="3741" spans="3:6">
      <c r="C3741" s="180"/>
      <c r="D3741" s="181"/>
      <c r="E3741" s="183"/>
      <c r="F3741" s="183"/>
    </row>
    <row r="3742" spans="3:6">
      <c r="C3742" s="180"/>
      <c r="D3742" s="181"/>
      <c r="E3742" s="183"/>
      <c r="F3742" s="183"/>
    </row>
    <row r="3743" spans="3:6">
      <c r="C3743" s="180"/>
      <c r="D3743" s="181"/>
      <c r="E3743" s="183"/>
      <c r="F3743" s="183"/>
    </row>
    <row r="3744" spans="3:6">
      <c r="C3744" s="180"/>
      <c r="D3744" s="181"/>
      <c r="E3744" s="183"/>
      <c r="F3744" s="183"/>
    </row>
    <row r="3745" spans="3:6">
      <c r="C3745" s="180"/>
      <c r="D3745" s="181"/>
      <c r="E3745" s="183"/>
      <c r="F3745" s="183"/>
    </row>
    <row r="3746" spans="3:6">
      <c r="C3746" s="180"/>
      <c r="D3746" s="181"/>
      <c r="E3746" s="183"/>
      <c r="F3746" s="183"/>
    </row>
    <row r="3747" spans="3:6">
      <c r="C3747" s="180"/>
      <c r="D3747" s="181"/>
      <c r="E3747" s="183"/>
      <c r="F3747" s="183"/>
    </row>
    <row r="3748" spans="3:6">
      <c r="C3748" s="180"/>
      <c r="D3748" s="181"/>
      <c r="E3748" s="183"/>
      <c r="F3748" s="183"/>
    </row>
    <row r="3749" spans="3:6">
      <c r="C3749" s="180"/>
      <c r="D3749" s="181"/>
      <c r="E3749" s="183"/>
      <c r="F3749" s="183"/>
    </row>
    <row r="3750" spans="3:6">
      <c r="C3750" s="180"/>
      <c r="D3750" s="181"/>
      <c r="E3750" s="183"/>
      <c r="F3750" s="183"/>
    </row>
    <row r="3751" spans="3:6">
      <c r="C3751" s="180"/>
      <c r="D3751" s="181"/>
      <c r="E3751" s="183"/>
      <c r="F3751" s="183"/>
    </row>
    <row r="3752" spans="3:6">
      <c r="C3752" s="180"/>
      <c r="D3752" s="181"/>
      <c r="E3752" s="183"/>
      <c r="F3752" s="183"/>
    </row>
    <row r="3753" spans="3:6">
      <c r="C3753" s="180"/>
      <c r="D3753" s="181"/>
      <c r="E3753" s="183"/>
      <c r="F3753" s="183"/>
    </row>
    <row r="3754" spans="3:6">
      <c r="C3754" s="180"/>
      <c r="D3754" s="181"/>
      <c r="E3754" s="183"/>
      <c r="F3754" s="183"/>
    </row>
    <row r="3755" spans="3:6">
      <c r="C3755" s="180"/>
      <c r="D3755" s="181"/>
      <c r="E3755" s="183"/>
      <c r="F3755" s="183"/>
    </row>
    <row r="3756" spans="3:6">
      <c r="C3756" s="180"/>
      <c r="D3756" s="181"/>
      <c r="E3756" s="183"/>
      <c r="F3756" s="183"/>
    </row>
    <row r="3757" spans="3:6">
      <c r="C3757" s="180"/>
      <c r="D3757" s="181"/>
      <c r="E3757" s="183"/>
      <c r="F3757" s="183"/>
    </row>
    <row r="3758" spans="3:6">
      <c r="C3758" s="180"/>
      <c r="D3758" s="181"/>
      <c r="E3758" s="183"/>
      <c r="F3758" s="183"/>
    </row>
    <row r="3759" spans="3:6">
      <c r="C3759" s="180"/>
      <c r="D3759" s="181"/>
      <c r="E3759" s="183"/>
      <c r="F3759" s="183"/>
    </row>
    <row r="3760" spans="3:6">
      <c r="C3760" s="180"/>
      <c r="D3760" s="181"/>
      <c r="E3760" s="183"/>
      <c r="F3760" s="183"/>
    </row>
    <row r="3761" spans="3:6">
      <c r="C3761" s="180"/>
      <c r="D3761" s="181"/>
      <c r="E3761" s="183"/>
      <c r="F3761" s="183"/>
    </row>
    <row r="3762" spans="3:6">
      <c r="C3762" s="180"/>
      <c r="D3762" s="181"/>
      <c r="E3762" s="183"/>
      <c r="F3762" s="183"/>
    </row>
    <row r="3763" spans="3:6">
      <c r="C3763" s="180"/>
      <c r="D3763" s="181"/>
      <c r="E3763" s="183"/>
      <c r="F3763" s="183"/>
    </row>
    <row r="3764" spans="3:6">
      <c r="C3764" s="180"/>
      <c r="D3764" s="181"/>
      <c r="E3764" s="183"/>
      <c r="F3764" s="183"/>
    </row>
    <row r="3765" spans="3:6">
      <c r="C3765" s="180"/>
      <c r="D3765" s="181"/>
      <c r="E3765" s="183"/>
      <c r="F3765" s="183"/>
    </row>
    <row r="3766" spans="3:6">
      <c r="C3766" s="180"/>
      <c r="D3766" s="181"/>
      <c r="E3766" s="183"/>
      <c r="F3766" s="183"/>
    </row>
    <row r="3767" spans="3:6">
      <c r="C3767" s="180"/>
      <c r="D3767" s="181"/>
      <c r="E3767" s="183"/>
      <c r="F3767" s="183"/>
    </row>
    <row r="3768" spans="3:6">
      <c r="C3768" s="180"/>
      <c r="D3768" s="181"/>
      <c r="E3768" s="183"/>
      <c r="F3768" s="183"/>
    </row>
    <row r="3769" spans="3:6">
      <c r="C3769" s="180"/>
      <c r="D3769" s="181"/>
      <c r="E3769" s="183"/>
      <c r="F3769" s="183"/>
    </row>
    <row r="3770" spans="3:6">
      <c r="C3770" s="180"/>
      <c r="D3770" s="181"/>
      <c r="E3770" s="183"/>
      <c r="F3770" s="183"/>
    </row>
    <row r="3771" spans="3:6">
      <c r="C3771" s="180"/>
      <c r="D3771" s="181"/>
      <c r="E3771" s="183"/>
      <c r="F3771" s="183"/>
    </row>
    <row r="3772" spans="3:6">
      <c r="C3772" s="180"/>
      <c r="D3772" s="181"/>
      <c r="E3772" s="183"/>
      <c r="F3772" s="183"/>
    </row>
    <row r="3773" spans="3:6">
      <c r="C3773" s="180"/>
      <c r="D3773" s="181"/>
      <c r="E3773" s="183"/>
      <c r="F3773" s="183"/>
    </row>
    <row r="3774" spans="3:6">
      <c r="C3774" s="180"/>
      <c r="D3774" s="181"/>
      <c r="E3774" s="183"/>
      <c r="F3774" s="183"/>
    </row>
    <row r="3775" spans="3:6">
      <c r="C3775" s="180"/>
      <c r="D3775" s="181"/>
      <c r="E3775" s="183"/>
      <c r="F3775" s="183"/>
    </row>
    <row r="3776" spans="3:6">
      <c r="C3776" s="180"/>
      <c r="D3776" s="181"/>
      <c r="E3776" s="183"/>
      <c r="F3776" s="183"/>
    </row>
    <row r="3777" spans="3:6">
      <c r="C3777" s="180"/>
      <c r="D3777" s="181"/>
      <c r="E3777" s="183"/>
      <c r="F3777" s="183"/>
    </row>
    <row r="3778" spans="3:6">
      <c r="C3778" s="180"/>
      <c r="D3778" s="181"/>
      <c r="E3778" s="183"/>
      <c r="F3778" s="183"/>
    </row>
    <row r="3779" spans="3:6">
      <c r="C3779" s="180"/>
      <c r="D3779" s="181"/>
      <c r="E3779" s="183"/>
      <c r="F3779" s="183"/>
    </row>
    <row r="3780" spans="3:6">
      <c r="C3780" s="180"/>
      <c r="D3780" s="181"/>
      <c r="E3780" s="183"/>
      <c r="F3780" s="183"/>
    </row>
    <row r="3781" spans="3:6">
      <c r="C3781" s="180"/>
      <c r="D3781" s="181"/>
      <c r="E3781" s="183"/>
      <c r="F3781" s="183"/>
    </row>
    <row r="3782" spans="3:6">
      <c r="C3782" s="180"/>
      <c r="D3782" s="181"/>
      <c r="E3782" s="183"/>
      <c r="F3782" s="183"/>
    </row>
    <row r="3783" spans="3:6">
      <c r="C3783" s="180"/>
      <c r="D3783" s="181"/>
      <c r="E3783" s="183"/>
      <c r="F3783" s="183"/>
    </row>
    <row r="3784" spans="3:6">
      <c r="C3784" s="180"/>
      <c r="D3784" s="181"/>
      <c r="E3784" s="183"/>
      <c r="F3784" s="183"/>
    </row>
    <row r="3785" spans="3:6">
      <c r="C3785" s="180"/>
      <c r="D3785" s="181"/>
      <c r="E3785" s="183"/>
      <c r="F3785" s="183"/>
    </row>
    <row r="3786" spans="3:6">
      <c r="C3786" s="180"/>
      <c r="D3786" s="181"/>
      <c r="E3786" s="183"/>
      <c r="F3786" s="183"/>
    </row>
    <row r="3787" spans="3:6">
      <c r="C3787" s="180"/>
      <c r="D3787" s="181"/>
      <c r="E3787" s="183"/>
      <c r="F3787" s="183"/>
    </row>
    <row r="3788" spans="3:6">
      <c r="C3788" s="180"/>
      <c r="D3788" s="181"/>
      <c r="E3788" s="183"/>
      <c r="F3788" s="183"/>
    </row>
    <row r="3789" spans="3:6">
      <c r="C3789" s="180"/>
      <c r="D3789" s="181"/>
      <c r="E3789" s="183"/>
      <c r="F3789" s="183"/>
    </row>
    <row r="3790" spans="3:6">
      <c r="C3790" s="180"/>
      <c r="D3790" s="181"/>
      <c r="E3790" s="183"/>
      <c r="F3790" s="183"/>
    </row>
    <row r="3791" spans="3:6">
      <c r="C3791" s="180"/>
      <c r="D3791" s="181"/>
      <c r="E3791" s="183"/>
      <c r="F3791" s="183"/>
    </row>
    <row r="3792" spans="3:6">
      <c r="C3792" s="180"/>
      <c r="D3792" s="181"/>
      <c r="E3792" s="183"/>
      <c r="F3792" s="183"/>
    </row>
    <row r="3793" spans="3:6">
      <c r="C3793" s="180"/>
      <c r="D3793" s="181"/>
      <c r="E3793" s="183"/>
      <c r="F3793" s="183"/>
    </row>
    <row r="3794" spans="3:6">
      <c r="C3794" s="180"/>
      <c r="D3794" s="181"/>
      <c r="E3794" s="183"/>
      <c r="F3794" s="183"/>
    </row>
    <row r="3795" spans="3:6">
      <c r="C3795" s="180"/>
      <c r="D3795" s="181"/>
      <c r="E3795" s="183"/>
      <c r="F3795" s="183"/>
    </row>
    <row r="3796" spans="3:6">
      <c r="C3796" s="180"/>
      <c r="D3796" s="181"/>
      <c r="E3796" s="183"/>
      <c r="F3796" s="183"/>
    </row>
    <row r="3797" spans="3:6">
      <c r="C3797" s="180"/>
      <c r="D3797" s="181"/>
      <c r="E3797" s="183"/>
      <c r="F3797" s="183"/>
    </row>
    <row r="3798" spans="3:6">
      <c r="C3798" s="180"/>
      <c r="D3798" s="181"/>
      <c r="E3798" s="183"/>
      <c r="F3798" s="183"/>
    </row>
    <row r="3799" spans="3:6">
      <c r="C3799" s="180"/>
      <c r="D3799" s="181"/>
      <c r="E3799" s="183"/>
      <c r="F3799" s="183"/>
    </row>
    <row r="3800" spans="3:6">
      <c r="C3800" s="180"/>
      <c r="D3800" s="181"/>
      <c r="E3800" s="183"/>
      <c r="F3800" s="183"/>
    </row>
    <row r="3801" spans="3:6">
      <c r="C3801" s="180"/>
      <c r="D3801" s="181"/>
      <c r="E3801" s="183"/>
      <c r="F3801" s="183"/>
    </row>
    <row r="3802" spans="3:6">
      <c r="C3802" s="180"/>
      <c r="D3802" s="181"/>
      <c r="E3802" s="183"/>
      <c r="F3802" s="183"/>
    </row>
    <row r="3803" spans="3:6">
      <c r="C3803" s="180"/>
      <c r="D3803" s="181"/>
      <c r="E3803" s="183"/>
      <c r="F3803" s="183"/>
    </row>
    <row r="3804" spans="3:6">
      <c r="C3804" s="180"/>
      <c r="D3804" s="181"/>
      <c r="E3804" s="183"/>
      <c r="F3804" s="183"/>
    </row>
    <row r="3805" spans="3:6">
      <c r="C3805" s="180"/>
      <c r="D3805" s="181"/>
      <c r="E3805" s="183"/>
      <c r="F3805" s="183"/>
    </row>
    <row r="3806" spans="3:6">
      <c r="C3806" s="180"/>
      <c r="D3806" s="181"/>
      <c r="E3806" s="183"/>
      <c r="F3806" s="183"/>
    </row>
    <row r="3807" spans="3:6">
      <c r="C3807" s="180"/>
      <c r="D3807" s="181"/>
      <c r="E3807" s="183"/>
      <c r="F3807" s="183"/>
    </row>
    <row r="3808" spans="3:6">
      <c r="C3808" s="180"/>
      <c r="D3808" s="181"/>
      <c r="E3808" s="183"/>
      <c r="F3808" s="183"/>
    </row>
    <row r="3809" spans="3:6">
      <c r="C3809" s="180"/>
      <c r="D3809" s="181"/>
      <c r="E3809" s="183"/>
      <c r="F3809" s="183"/>
    </row>
    <row r="3810" spans="3:6">
      <c r="C3810" s="180"/>
      <c r="D3810" s="181"/>
      <c r="E3810" s="183"/>
      <c r="F3810" s="183"/>
    </row>
    <row r="3811" spans="3:6">
      <c r="C3811" s="180"/>
      <c r="D3811" s="181"/>
      <c r="E3811" s="183"/>
      <c r="F3811" s="183"/>
    </row>
    <row r="3812" spans="3:6">
      <c r="C3812" s="180"/>
      <c r="D3812" s="181"/>
      <c r="E3812" s="183"/>
      <c r="F3812" s="183"/>
    </row>
    <row r="3813" spans="3:6">
      <c r="C3813" s="180"/>
      <c r="D3813" s="181"/>
      <c r="E3813" s="183"/>
      <c r="F3813" s="183"/>
    </row>
    <row r="3814" spans="3:6">
      <c r="C3814" s="180"/>
      <c r="D3814" s="181"/>
      <c r="E3814" s="183"/>
      <c r="F3814" s="183"/>
    </row>
    <row r="3815" spans="3:6">
      <c r="C3815" s="180"/>
      <c r="D3815" s="181"/>
      <c r="E3815" s="183"/>
      <c r="F3815" s="183"/>
    </row>
    <row r="3816" spans="3:6">
      <c r="C3816" s="180"/>
      <c r="D3816" s="181"/>
      <c r="E3816" s="183"/>
      <c r="F3816" s="183"/>
    </row>
    <row r="3817" spans="3:6">
      <c r="C3817" s="180"/>
      <c r="D3817" s="181"/>
      <c r="E3817" s="183"/>
      <c r="F3817" s="183"/>
    </row>
    <row r="3818" spans="3:6">
      <c r="C3818" s="180"/>
      <c r="D3818" s="181"/>
      <c r="E3818" s="183"/>
      <c r="F3818" s="183"/>
    </row>
    <row r="3819" spans="3:6">
      <c r="C3819" s="180"/>
      <c r="D3819" s="181"/>
      <c r="E3819" s="183"/>
      <c r="F3819" s="183"/>
    </row>
    <row r="3820" spans="3:6">
      <c r="C3820" s="180"/>
      <c r="D3820" s="181"/>
      <c r="E3820" s="183"/>
      <c r="F3820" s="183"/>
    </row>
    <row r="3821" spans="3:6">
      <c r="C3821" s="180"/>
      <c r="D3821" s="181"/>
      <c r="E3821" s="183"/>
      <c r="F3821" s="183"/>
    </row>
    <row r="3822" spans="3:6">
      <c r="C3822" s="180"/>
      <c r="D3822" s="181"/>
      <c r="E3822" s="183"/>
      <c r="F3822" s="183"/>
    </row>
    <row r="3823" spans="3:6">
      <c r="C3823" s="180"/>
      <c r="D3823" s="181"/>
      <c r="E3823" s="183"/>
      <c r="F3823" s="183"/>
    </row>
    <row r="3824" spans="3:6">
      <c r="C3824" s="180"/>
      <c r="D3824" s="181"/>
      <c r="E3824" s="183"/>
      <c r="F3824" s="183"/>
    </row>
    <row r="3825" spans="3:6">
      <c r="C3825" s="180"/>
      <c r="D3825" s="181"/>
      <c r="E3825" s="183"/>
      <c r="F3825" s="183"/>
    </row>
    <row r="3826" spans="3:6">
      <c r="C3826" s="180"/>
      <c r="D3826" s="181"/>
      <c r="E3826" s="183"/>
      <c r="F3826" s="183"/>
    </row>
    <row r="3827" spans="3:6">
      <c r="C3827" s="180"/>
      <c r="D3827" s="181"/>
      <c r="E3827" s="183"/>
      <c r="F3827" s="183"/>
    </row>
    <row r="3828" spans="3:6">
      <c r="C3828" s="180"/>
      <c r="D3828" s="181"/>
      <c r="E3828" s="183"/>
      <c r="F3828" s="183"/>
    </row>
    <row r="3829" spans="3:6">
      <c r="C3829" s="180"/>
      <c r="D3829" s="181"/>
      <c r="E3829" s="183"/>
      <c r="F3829" s="183"/>
    </row>
    <row r="3830" spans="3:6">
      <c r="C3830" s="180"/>
      <c r="D3830" s="181"/>
      <c r="E3830" s="183"/>
      <c r="F3830" s="183"/>
    </row>
    <row r="3831" spans="3:6">
      <c r="C3831" s="180"/>
      <c r="D3831" s="181"/>
      <c r="E3831" s="183"/>
      <c r="F3831" s="183"/>
    </row>
    <row r="3832" spans="3:6">
      <c r="C3832" s="180"/>
      <c r="D3832" s="181"/>
      <c r="E3832" s="183"/>
      <c r="F3832" s="183"/>
    </row>
    <row r="3833" spans="3:6">
      <c r="C3833" s="180"/>
      <c r="D3833" s="181"/>
      <c r="E3833" s="183"/>
      <c r="F3833" s="183"/>
    </row>
    <row r="3834" spans="3:6">
      <c r="C3834" s="180"/>
      <c r="D3834" s="181"/>
      <c r="E3834" s="183"/>
      <c r="F3834" s="183"/>
    </row>
    <row r="3835" spans="3:6">
      <c r="C3835" s="180"/>
      <c r="D3835" s="181"/>
      <c r="E3835" s="183"/>
      <c r="F3835" s="183"/>
    </row>
    <row r="3836" spans="3:6">
      <c r="C3836" s="180"/>
      <c r="D3836" s="181"/>
      <c r="E3836" s="183"/>
      <c r="F3836" s="183"/>
    </row>
    <row r="3837" spans="3:6">
      <c r="C3837" s="180"/>
      <c r="D3837" s="181"/>
      <c r="E3837" s="183"/>
      <c r="F3837" s="183"/>
    </row>
    <row r="3838" spans="3:6">
      <c r="C3838" s="180"/>
      <c r="D3838" s="181"/>
      <c r="E3838" s="183"/>
      <c r="F3838" s="183"/>
    </row>
    <row r="3839" spans="3:6">
      <c r="C3839" s="180"/>
      <c r="D3839" s="181"/>
      <c r="E3839" s="183"/>
      <c r="F3839" s="183"/>
    </row>
    <row r="3840" spans="3:6">
      <c r="C3840" s="180"/>
      <c r="D3840" s="181"/>
      <c r="E3840" s="183"/>
      <c r="F3840" s="183"/>
    </row>
    <row r="3841" spans="3:6">
      <c r="C3841" s="180"/>
      <c r="D3841" s="181"/>
      <c r="E3841" s="183"/>
      <c r="F3841" s="183"/>
    </row>
    <row r="3842" spans="3:6">
      <c r="C3842" s="180"/>
      <c r="D3842" s="181"/>
      <c r="E3842" s="183"/>
      <c r="F3842" s="183"/>
    </row>
    <row r="3843" spans="3:6">
      <c r="C3843" s="180"/>
      <c r="D3843" s="181"/>
      <c r="E3843" s="183"/>
      <c r="F3843" s="183"/>
    </row>
    <row r="3844" spans="3:6">
      <c r="C3844" s="180"/>
      <c r="D3844" s="181"/>
      <c r="E3844" s="183"/>
      <c r="F3844" s="183"/>
    </row>
    <row r="3845" spans="3:6">
      <c r="C3845" s="180"/>
      <c r="D3845" s="181"/>
      <c r="E3845" s="183"/>
      <c r="F3845" s="183"/>
    </row>
    <row r="3846" spans="3:6">
      <c r="C3846" s="180"/>
      <c r="D3846" s="181"/>
      <c r="E3846" s="183"/>
      <c r="F3846" s="183"/>
    </row>
    <row r="3847" spans="3:6">
      <c r="C3847" s="180"/>
      <c r="D3847" s="181"/>
      <c r="E3847" s="183"/>
      <c r="F3847" s="183"/>
    </row>
    <row r="3848" spans="3:6">
      <c r="C3848" s="180"/>
      <c r="D3848" s="181"/>
      <c r="E3848" s="183"/>
      <c r="F3848" s="183"/>
    </row>
    <row r="3849" spans="3:6">
      <c r="C3849" s="180"/>
      <c r="D3849" s="181"/>
      <c r="E3849" s="183"/>
      <c r="F3849" s="183"/>
    </row>
    <row r="3850" spans="3:6">
      <c r="C3850" s="180"/>
      <c r="D3850" s="181"/>
      <c r="E3850" s="183"/>
      <c r="F3850" s="183"/>
    </row>
    <row r="3851" spans="3:6">
      <c r="C3851" s="180"/>
      <c r="D3851" s="181"/>
      <c r="E3851" s="183"/>
      <c r="F3851" s="183"/>
    </row>
    <row r="3852" spans="3:6">
      <c r="C3852" s="180"/>
      <c r="D3852" s="181"/>
      <c r="E3852" s="183"/>
      <c r="F3852" s="183"/>
    </row>
    <row r="3853" spans="3:6">
      <c r="C3853" s="180"/>
      <c r="D3853" s="181"/>
      <c r="E3853" s="183"/>
      <c r="F3853" s="183"/>
    </row>
    <row r="3854" spans="3:6">
      <c r="C3854" s="180"/>
      <c r="D3854" s="181"/>
      <c r="E3854" s="183"/>
      <c r="F3854" s="183"/>
    </row>
    <row r="3855" spans="3:6">
      <c r="C3855" s="180"/>
      <c r="D3855" s="181"/>
      <c r="E3855" s="183"/>
      <c r="F3855" s="183"/>
    </row>
    <row r="3856" spans="3:6">
      <c r="C3856" s="180"/>
      <c r="D3856" s="181"/>
      <c r="E3856" s="183"/>
      <c r="F3856" s="183"/>
    </row>
    <row r="3857" spans="3:6">
      <c r="C3857" s="180"/>
      <c r="D3857" s="181"/>
      <c r="E3857" s="183"/>
      <c r="F3857" s="183"/>
    </row>
    <row r="3858" spans="3:6">
      <c r="C3858" s="180"/>
      <c r="D3858" s="181"/>
      <c r="E3858" s="183"/>
      <c r="F3858" s="183"/>
    </row>
    <row r="3859" spans="3:6">
      <c r="C3859" s="180"/>
      <c r="D3859" s="181"/>
      <c r="E3859" s="183"/>
      <c r="F3859" s="183"/>
    </row>
    <row r="3860" spans="3:6">
      <c r="C3860" s="180"/>
      <c r="D3860" s="181"/>
      <c r="E3860" s="183"/>
      <c r="F3860" s="183"/>
    </row>
    <row r="3861" spans="3:6">
      <c r="C3861" s="180"/>
      <c r="D3861" s="181"/>
      <c r="E3861" s="183"/>
      <c r="F3861" s="183"/>
    </row>
    <row r="3862" spans="3:6">
      <c r="C3862" s="180"/>
      <c r="D3862" s="181"/>
      <c r="E3862" s="183"/>
      <c r="F3862" s="183"/>
    </row>
    <row r="3863" spans="3:6">
      <c r="C3863" s="180"/>
      <c r="D3863" s="181"/>
      <c r="E3863" s="183"/>
      <c r="F3863" s="183"/>
    </row>
    <row r="3864" spans="3:6">
      <c r="C3864" s="180"/>
      <c r="D3864" s="181"/>
      <c r="E3864" s="183"/>
      <c r="F3864" s="183"/>
    </row>
    <row r="3865" spans="3:6">
      <c r="C3865" s="180"/>
      <c r="D3865" s="181"/>
      <c r="E3865" s="183"/>
      <c r="F3865" s="183"/>
    </row>
    <row r="3866" spans="3:6">
      <c r="C3866" s="180"/>
      <c r="D3866" s="181"/>
      <c r="E3866" s="183"/>
      <c r="F3866" s="183"/>
    </row>
    <row r="3867" spans="3:6">
      <c r="C3867" s="180"/>
      <c r="D3867" s="181"/>
      <c r="E3867" s="183"/>
      <c r="F3867" s="183"/>
    </row>
    <row r="3868" spans="3:6">
      <c r="C3868" s="180"/>
      <c r="D3868" s="181"/>
      <c r="E3868" s="183"/>
      <c r="F3868" s="183"/>
    </row>
    <row r="3869" spans="3:6">
      <c r="C3869" s="180"/>
      <c r="D3869" s="181"/>
      <c r="E3869" s="183"/>
      <c r="F3869" s="183"/>
    </row>
    <row r="3870" spans="3:6">
      <c r="C3870" s="180"/>
      <c r="D3870" s="181"/>
      <c r="E3870" s="183"/>
      <c r="F3870" s="183"/>
    </row>
    <row r="3871" spans="3:6">
      <c r="C3871" s="180"/>
      <c r="D3871" s="181"/>
      <c r="E3871" s="183"/>
      <c r="F3871" s="183"/>
    </row>
    <row r="3872" spans="3:6">
      <c r="C3872" s="180"/>
      <c r="D3872" s="181"/>
      <c r="E3872" s="183"/>
      <c r="F3872" s="183"/>
    </row>
    <row r="3873" spans="3:6">
      <c r="C3873" s="180"/>
      <c r="D3873" s="181"/>
      <c r="E3873" s="183"/>
      <c r="F3873" s="183"/>
    </row>
    <row r="3874" spans="3:6">
      <c r="C3874" s="180"/>
      <c r="D3874" s="181"/>
      <c r="E3874" s="183"/>
      <c r="F3874" s="183"/>
    </row>
    <row r="3875" spans="3:6">
      <c r="C3875" s="180"/>
      <c r="D3875" s="181"/>
      <c r="E3875" s="183"/>
      <c r="F3875" s="183"/>
    </row>
    <row r="3876" spans="3:6">
      <c r="C3876" s="180"/>
      <c r="D3876" s="181"/>
      <c r="E3876" s="183"/>
      <c r="F3876" s="183"/>
    </row>
    <row r="3877" spans="3:6">
      <c r="C3877" s="180"/>
      <c r="D3877" s="181"/>
      <c r="E3877" s="183"/>
      <c r="F3877" s="183"/>
    </row>
    <row r="3878" spans="3:6">
      <c r="C3878" s="180"/>
      <c r="D3878" s="181"/>
      <c r="E3878" s="183"/>
      <c r="F3878" s="183"/>
    </row>
    <row r="3879" spans="3:6">
      <c r="C3879" s="180"/>
      <c r="D3879" s="181"/>
      <c r="E3879" s="183"/>
      <c r="F3879" s="183"/>
    </row>
    <row r="3880" spans="3:6">
      <c r="C3880" s="180"/>
      <c r="D3880" s="181"/>
      <c r="E3880" s="183"/>
      <c r="F3880" s="183"/>
    </row>
    <row r="3881" spans="3:6">
      <c r="C3881" s="180"/>
      <c r="D3881" s="181"/>
      <c r="E3881" s="183"/>
      <c r="F3881" s="183"/>
    </row>
    <row r="3882" spans="3:6">
      <c r="C3882" s="180"/>
      <c r="D3882" s="181"/>
      <c r="E3882" s="183"/>
      <c r="F3882" s="183"/>
    </row>
    <row r="3883" spans="3:6">
      <c r="C3883" s="180"/>
      <c r="D3883" s="181"/>
      <c r="E3883" s="183"/>
      <c r="F3883" s="183"/>
    </row>
    <row r="3884" spans="3:6">
      <c r="C3884" s="180"/>
      <c r="D3884" s="181"/>
      <c r="E3884" s="183"/>
      <c r="F3884" s="183"/>
    </row>
    <row r="3885" spans="3:6">
      <c r="C3885" s="180"/>
      <c r="D3885" s="181"/>
      <c r="E3885" s="183"/>
      <c r="F3885" s="183"/>
    </row>
    <row r="3886" spans="3:6">
      <c r="C3886" s="180"/>
      <c r="D3886" s="181"/>
      <c r="E3886" s="183"/>
      <c r="F3886" s="183"/>
    </row>
    <row r="3887" spans="3:6">
      <c r="C3887" s="180"/>
      <c r="D3887" s="181"/>
      <c r="E3887" s="183"/>
      <c r="F3887" s="183"/>
    </row>
    <row r="3888" spans="3:6">
      <c r="C3888" s="180"/>
      <c r="D3888" s="181"/>
      <c r="E3888" s="183"/>
      <c r="F3888" s="183"/>
    </row>
    <row r="3889" spans="3:6">
      <c r="C3889" s="180"/>
      <c r="D3889" s="181"/>
      <c r="E3889" s="183"/>
      <c r="F3889" s="183"/>
    </row>
    <row r="3890" spans="3:6">
      <c r="C3890" s="180"/>
      <c r="D3890" s="181"/>
      <c r="E3890" s="183"/>
      <c r="F3890" s="183"/>
    </row>
    <row r="3891" spans="3:6">
      <c r="C3891" s="180"/>
      <c r="D3891" s="181"/>
      <c r="E3891" s="183"/>
      <c r="F3891" s="183"/>
    </row>
    <row r="3892" spans="3:6">
      <c r="C3892" s="180"/>
      <c r="D3892" s="181"/>
      <c r="E3892" s="183"/>
      <c r="F3892" s="183"/>
    </row>
    <row r="3893" spans="3:6">
      <c r="C3893" s="180"/>
      <c r="D3893" s="181"/>
      <c r="E3893" s="183"/>
      <c r="F3893" s="183"/>
    </row>
    <row r="3894" spans="3:6">
      <c r="C3894" s="180"/>
      <c r="D3894" s="181"/>
      <c r="E3894" s="183"/>
      <c r="F3894" s="183"/>
    </row>
    <row r="3895" spans="3:6">
      <c r="C3895" s="180"/>
      <c r="D3895" s="181"/>
      <c r="E3895" s="183"/>
      <c r="F3895" s="183"/>
    </row>
    <row r="3896" spans="3:6">
      <c r="C3896" s="180"/>
      <c r="D3896" s="181"/>
      <c r="E3896" s="183"/>
      <c r="F3896" s="183"/>
    </row>
    <row r="3897" spans="3:6">
      <c r="C3897" s="180"/>
      <c r="D3897" s="181"/>
      <c r="E3897" s="183"/>
      <c r="F3897" s="183"/>
    </row>
    <row r="3898" spans="3:6">
      <c r="C3898" s="180"/>
      <c r="D3898" s="181"/>
      <c r="E3898" s="183"/>
      <c r="F3898" s="183"/>
    </row>
    <row r="3899" spans="3:6">
      <c r="C3899" s="180"/>
      <c r="D3899" s="181"/>
      <c r="E3899" s="183"/>
      <c r="F3899" s="183"/>
    </row>
    <row r="3900" spans="3:6">
      <c r="C3900" s="180"/>
      <c r="D3900" s="181"/>
      <c r="E3900" s="183"/>
      <c r="F3900" s="183"/>
    </row>
    <row r="3901" spans="3:6">
      <c r="C3901" s="180"/>
      <c r="D3901" s="181"/>
      <c r="E3901" s="183"/>
      <c r="F3901" s="183"/>
    </row>
    <row r="3902" spans="3:6">
      <c r="C3902" s="180"/>
      <c r="D3902" s="181"/>
      <c r="E3902" s="183"/>
      <c r="F3902" s="183"/>
    </row>
    <row r="3903" spans="3:6">
      <c r="C3903" s="180"/>
      <c r="D3903" s="181"/>
      <c r="E3903" s="183"/>
      <c r="F3903" s="183"/>
    </row>
    <row r="3904" spans="3:6">
      <c r="C3904" s="180"/>
      <c r="D3904" s="181"/>
      <c r="E3904" s="183"/>
      <c r="F3904" s="183"/>
    </row>
    <row r="3905" spans="3:6">
      <c r="C3905" s="180"/>
      <c r="D3905" s="181"/>
      <c r="E3905" s="183"/>
      <c r="F3905" s="183"/>
    </row>
    <row r="3906" spans="3:6">
      <c r="C3906" s="180"/>
      <c r="D3906" s="181"/>
      <c r="E3906" s="183"/>
      <c r="F3906" s="183"/>
    </row>
    <row r="3907" spans="3:6">
      <c r="C3907" s="180"/>
      <c r="D3907" s="181"/>
      <c r="E3907" s="183"/>
      <c r="F3907" s="183"/>
    </row>
    <row r="3908" spans="3:6">
      <c r="C3908" s="180"/>
      <c r="D3908" s="181"/>
      <c r="E3908" s="183"/>
      <c r="F3908" s="183"/>
    </row>
    <row r="3909" spans="3:6">
      <c r="C3909" s="180"/>
      <c r="D3909" s="181"/>
      <c r="E3909" s="183"/>
      <c r="F3909" s="183"/>
    </row>
    <row r="3910" spans="3:6">
      <c r="C3910" s="180"/>
      <c r="D3910" s="181"/>
      <c r="E3910" s="183"/>
      <c r="F3910" s="183"/>
    </row>
    <row r="3911" spans="3:6">
      <c r="C3911" s="180"/>
      <c r="D3911" s="181"/>
      <c r="E3911" s="183"/>
      <c r="F3911" s="183"/>
    </row>
    <row r="3912" spans="3:6">
      <c r="C3912" s="180"/>
      <c r="D3912" s="181"/>
      <c r="E3912" s="183"/>
      <c r="F3912" s="183"/>
    </row>
    <row r="3913" spans="3:6">
      <c r="C3913" s="180"/>
      <c r="D3913" s="181"/>
      <c r="E3913" s="183"/>
      <c r="F3913" s="183"/>
    </row>
    <row r="3914" spans="3:6">
      <c r="C3914" s="180"/>
      <c r="D3914" s="181"/>
      <c r="E3914" s="183"/>
      <c r="F3914" s="183"/>
    </row>
    <row r="3915" spans="3:6">
      <c r="C3915" s="180"/>
      <c r="D3915" s="181"/>
      <c r="E3915" s="183"/>
      <c r="F3915" s="183"/>
    </row>
    <row r="3916" spans="3:6">
      <c r="C3916" s="180"/>
      <c r="D3916" s="181"/>
      <c r="E3916" s="183"/>
      <c r="F3916" s="183"/>
    </row>
    <row r="3917" spans="3:6">
      <c r="C3917" s="180"/>
      <c r="D3917" s="181"/>
      <c r="E3917" s="183"/>
      <c r="F3917" s="183"/>
    </row>
    <row r="3918" spans="3:6">
      <c r="C3918" s="180"/>
      <c r="D3918" s="181"/>
      <c r="E3918" s="183"/>
      <c r="F3918" s="183"/>
    </row>
    <row r="3919" spans="3:6">
      <c r="C3919" s="180"/>
      <c r="D3919" s="181"/>
      <c r="E3919" s="183"/>
      <c r="F3919" s="183"/>
    </row>
    <row r="3920" spans="3:6">
      <c r="C3920" s="180"/>
      <c r="D3920" s="181"/>
      <c r="E3920" s="183"/>
      <c r="F3920" s="183"/>
    </row>
    <row r="3921" spans="3:6">
      <c r="C3921" s="180"/>
      <c r="D3921" s="181"/>
      <c r="E3921" s="183"/>
      <c r="F3921" s="183"/>
    </row>
    <row r="3922" spans="3:6">
      <c r="C3922" s="180"/>
      <c r="D3922" s="181"/>
      <c r="E3922" s="183"/>
      <c r="F3922" s="183"/>
    </row>
    <row r="3923" spans="3:6">
      <c r="C3923" s="180"/>
      <c r="D3923" s="181"/>
      <c r="E3923" s="183"/>
      <c r="F3923" s="183"/>
    </row>
    <row r="3924" spans="3:6">
      <c r="C3924" s="180"/>
      <c r="D3924" s="181"/>
      <c r="E3924" s="183"/>
      <c r="F3924" s="183"/>
    </row>
    <row r="3925" spans="3:6">
      <c r="C3925" s="180"/>
      <c r="D3925" s="181"/>
      <c r="E3925" s="183"/>
      <c r="F3925" s="183"/>
    </row>
    <row r="3926" spans="3:6">
      <c r="C3926" s="180"/>
      <c r="D3926" s="181"/>
      <c r="E3926" s="183"/>
      <c r="F3926" s="183"/>
    </row>
    <row r="3927" spans="3:6">
      <c r="C3927" s="180"/>
      <c r="D3927" s="181"/>
      <c r="E3927" s="183"/>
      <c r="F3927" s="183"/>
    </row>
    <row r="3928" spans="3:6">
      <c r="C3928" s="180"/>
      <c r="D3928" s="181"/>
      <c r="E3928" s="183"/>
      <c r="F3928" s="183"/>
    </row>
    <row r="3929" spans="3:6">
      <c r="C3929" s="180"/>
      <c r="D3929" s="181"/>
      <c r="E3929" s="183"/>
      <c r="F3929" s="183"/>
    </row>
    <row r="3930" spans="3:6">
      <c r="C3930" s="180"/>
      <c r="D3930" s="181"/>
      <c r="E3930" s="183"/>
      <c r="F3930" s="183"/>
    </row>
    <row r="3931" spans="3:6">
      <c r="C3931" s="180"/>
      <c r="D3931" s="181"/>
      <c r="E3931" s="183"/>
      <c r="F3931" s="183"/>
    </row>
    <row r="3932" spans="3:6">
      <c r="C3932" s="180"/>
      <c r="D3932" s="181"/>
      <c r="E3932" s="183"/>
      <c r="F3932" s="183"/>
    </row>
    <row r="3933" spans="3:6">
      <c r="C3933" s="180"/>
      <c r="D3933" s="181"/>
      <c r="E3933" s="183"/>
      <c r="F3933" s="183"/>
    </row>
    <row r="3934" spans="3:6">
      <c r="C3934" s="180"/>
      <c r="D3934" s="181"/>
      <c r="E3934" s="183"/>
      <c r="F3934" s="183"/>
    </row>
    <row r="3935" spans="3:6">
      <c r="C3935" s="180"/>
      <c r="D3935" s="181"/>
      <c r="E3935" s="183"/>
      <c r="F3935" s="183"/>
    </row>
    <row r="3936" spans="3:6">
      <c r="C3936" s="180"/>
      <c r="D3936" s="181"/>
      <c r="E3936" s="183"/>
      <c r="F3936" s="183"/>
    </row>
    <row r="3937" spans="3:6">
      <c r="C3937" s="180"/>
      <c r="D3937" s="181"/>
      <c r="E3937" s="183"/>
      <c r="F3937" s="183"/>
    </row>
    <row r="3938" spans="3:6">
      <c r="C3938" s="180"/>
      <c r="D3938" s="181"/>
      <c r="E3938" s="183"/>
      <c r="F3938" s="183"/>
    </row>
    <row r="3939" spans="3:6">
      <c r="C3939" s="180"/>
      <c r="D3939" s="181"/>
      <c r="E3939" s="183"/>
      <c r="F3939" s="183"/>
    </row>
    <row r="3940" spans="3:6">
      <c r="C3940" s="180"/>
      <c r="D3940" s="181"/>
      <c r="E3940" s="183"/>
      <c r="F3940" s="183"/>
    </row>
    <row r="3941" spans="3:6">
      <c r="C3941" s="180"/>
      <c r="D3941" s="181"/>
      <c r="E3941" s="183"/>
      <c r="F3941" s="183"/>
    </row>
    <row r="3942" spans="3:6">
      <c r="C3942" s="180"/>
      <c r="D3942" s="181"/>
      <c r="E3942" s="183"/>
      <c r="F3942" s="183"/>
    </row>
    <row r="3943" spans="3:6">
      <c r="C3943" s="180"/>
      <c r="D3943" s="181"/>
      <c r="E3943" s="183"/>
      <c r="F3943" s="183"/>
    </row>
    <row r="3944" spans="3:6">
      <c r="C3944" s="180"/>
      <c r="D3944" s="181"/>
      <c r="E3944" s="183"/>
      <c r="F3944" s="183"/>
    </row>
    <row r="3945" spans="3:6">
      <c r="C3945" s="180"/>
      <c r="D3945" s="181"/>
      <c r="E3945" s="183"/>
      <c r="F3945" s="183"/>
    </row>
    <row r="3946" spans="3:6">
      <c r="C3946" s="180"/>
      <c r="D3946" s="181"/>
      <c r="E3946" s="183"/>
      <c r="F3946" s="183"/>
    </row>
    <row r="3947" spans="3:6">
      <c r="C3947" s="180"/>
      <c r="D3947" s="181"/>
      <c r="E3947" s="183"/>
      <c r="F3947" s="183"/>
    </row>
    <row r="3948" spans="3:6">
      <c r="C3948" s="180"/>
      <c r="D3948" s="181"/>
      <c r="E3948" s="183"/>
      <c r="F3948" s="183"/>
    </row>
    <row r="3949" spans="3:6">
      <c r="C3949" s="180"/>
      <c r="D3949" s="181"/>
      <c r="E3949" s="183"/>
      <c r="F3949" s="183"/>
    </row>
    <row r="3950" spans="3:6">
      <c r="C3950" s="180"/>
      <c r="D3950" s="181"/>
      <c r="E3950" s="183"/>
      <c r="F3950" s="183"/>
    </row>
    <row r="3951" spans="3:6">
      <c r="C3951" s="180"/>
      <c r="D3951" s="181"/>
      <c r="E3951" s="183"/>
      <c r="F3951" s="183"/>
    </row>
    <row r="3952" spans="3:6">
      <c r="C3952" s="180"/>
      <c r="D3952" s="181"/>
      <c r="E3952" s="183"/>
      <c r="F3952" s="183"/>
    </row>
    <row r="3953" spans="3:6">
      <c r="C3953" s="180"/>
      <c r="D3953" s="181"/>
      <c r="E3953" s="183"/>
      <c r="F3953" s="183"/>
    </row>
    <row r="3954" spans="3:6">
      <c r="C3954" s="180"/>
      <c r="D3954" s="181"/>
      <c r="E3954" s="183"/>
      <c r="F3954" s="183"/>
    </row>
    <row r="3955" spans="3:6">
      <c r="C3955" s="180"/>
      <c r="D3955" s="181"/>
      <c r="E3955" s="183"/>
      <c r="F3955" s="183"/>
    </row>
    <row r="3956" spans="3:6">
      <c r="C3956" s="180"/>
      <c r="D3956" s="181"/>
      <c r="E3956" s="183"/>
      <c r="F3956" s="183"/>
    </row>
    <row r="3957" spans="3:6">
      <c r="C3957" s="180"/>
      <c r="D3957" s="181"/>
      <c r="E3957" s="183"/>
      <c r="F3957" s="183"/>
    </row>
    <row r="3958" spans="3:6">
      <c r="C3958" s="180"/>
      <c r="D3958" s="181"/>
      <c r="E3958" s="183"/>
      <c r="F3958" s="183"/>
    </row>
    <row r="3959" spans="3:6">
      <c r="C3959" s="180"/>
      <c r="D3959" s="181"/>
      <c r="E3959" s="183"/>
      <c r="F3959" s="183"/>
    </row>
    <row r="3960" spans="3:6">
      <c r="C3960" s="180"/>
      <c r="D3960" s="181"/>
      <c r="E3960" s="183"/>
      <c r="F3960" s="183"/>
    </row>
    <row r="3961" spans="3:6">
      <c r="C3961" s="180"/>
      <c r="D3961" s="181"/>
      <c r="E3961" s="183"/>
      <c r="F3961" s="183"/>
    </row>
    <row r="3962" spans="3:6">
      <c r="C3962" s="180"/>
      <c r="D3962" s="181"/>
      <c r="E3962" s="183"/>
      <c r="F3962" s="183"/>
    </row>
    <row r="3963" spans="3:6">
      <c r="C3963" s="180"/>
      <c r="D3963" s="181"/>
      <c r="E3963" s="183"/>
      <c r="F3963" s="183"/>
    </row>
    <row r="3964" spans="3:6">
      <c r="C3964" s="180"/>
      <c r="D3964" s="181"/>
      <c r="E3964" s="183"/>
      <c r="F3964" s="183"/>
    </row>
    <row r="3965" spans="3:6">
      <c r="C3965" s="180"/>
      <c r="D3965" s="181"/>
      <c r="E3965" s="183"/>
      <c r="F3965" s="183"/>
    </row>
    <row r="3966" spans="3:6">
      <c r="C3966" s="180"/>
      <c r="D3966" s="181"/>
      <c r="E3966" s="183"/>
      <c r="F3966" s="183"/>
    </row>
    <row r="3967" spans="3:6">
      <c r="C3967" s="180"/>
      <c r="D3967" s="181"/>
      <c r="E3967" s="183"/>
      <c r="F3967" s="183"/>
    </row>
    <row r="3968" spans="3:6">
      <c r="C3968" s="180"/>
      <c r="D3968" s="181"/>
      <c r="E3968" s="183"/>
      <c r="F3968" s="183"/>
    </row>
    <row r="3969" spans="3:6">
      <c r="C3969" s="180"/>
      <c r="D3969" s="181"/>
      <c r="E3969" s="183"/>
      <c r="F3969" s="183"/>
    </row>
    <row r="3970" spans="3:6">
      <c r="C3970" s="180"/>
      <c r="D3970" s="181"/>
      <c r="E3970" s="183"/>
      <c r="F3970" s="183"/>
    </row>
    <row r="3971" spans="3:6">
      <c r="C3971" s="180"/>
      <c r="D3971" s="181"/>
      <c r="E3971" s="183"/>
      <c r="F3971" s="183"/>
    </row>
    <row r="3972" spans="3:6">
      <c r="C3972" s="180"/>
      <c r="D3972" s="181"/>
      <c r="E3972" s="183"/>
      <c r="F3972" s="183"/>
    </row>
    <row r="3973" spans="3:6">
      <c r="C3973" s="180"/>
      <c r="D3973" s="181"/>
      <c r="E3973" s="183"/>
      <c r="F3973" s="183"/>
    </row>
    <row r="3974" spans="3:6">
      <c r="C3974" s="180"/>
      <c r="D3974" s="181"/>
      <c r="E3974" s="183"/>
      <c r="F3974" s="183"/>
    </row>
    <row r="3975" spans="3:6">
      <c r="C3975" s="180"/>
      <c r="D3975" s="181"/>
      <c r="E3975" s="183"/>
      <c r="F3975" s="183"/>
    </row>
    <row r="3976" spans="3:6">
      <c r="C3976" s="180"/>
      <c r="D3976" s="181"/>
      <c r="E3976" s="183"/>
      <c r="F3976" s="183"/>
    </row>
    <row r="3977" spans="3:6">
      <c r="C3977" s="180"/>
      <c r="D3977" s="181"/>
      <c r="E3977" s="183"/>
      <c r="F3977" s="183"/>
    </row>
    <row r="3978" spans="3:6">
      <c r="C3978" s="180"/>
      <c r="D3978" s="181"/>
      <c r="E3978" s="183"/>
      <c r="F3978" s="183"/>
    </row>
    <row r="3979" spans="3:6">
      <c r="C3979" s="180"/>
      <c r="D3979" s="181"/>
      <c r="E3979" s="183"/>
      <c r="F3979" s="183"/>
    </row>
    <row r="3980" spans="3:6">
      <c r="C3980" s="180"/>
      <c r="D3980" s="181"/>
      <c r="E3980" s="183"/>
      <c r="F3980" s="183"/>
    </row>
    <row r="3981" spans="3:6">
      <c r="C3981" s="180"/>
      <c r="D3981" s="181"/>
      <c r="E3981" s="183"/>
      <c r="F3981" s="183"/>
    </row>
    <row r="3982" spans="3:6">
      <c r="C3982" s="180"/>
      <c r="D3982" s="181"/>
      <c r="E3982" s="183"/>
      <c r="F3982" s="183"/>
    </row>
    <row r="3983" spans="3:6">
      <c r="C3983" s="180"/>
      <c r="D3983" s="181"/>
      <c r="E3983" s="183"/>
      <c r="F3983" s="183"/>
    </row>
    <row r="3984" spans="3:6">
      <c r="C3984" s="180"/>
      <c r="D3984" s="181"/>
      <c r="E3984" s="183"/>
      <c r="F3984" s="183"/>
    </row>
    <row r="3985" spans="3:6">
      <c r="C3985" s="180"/>
      <c r="D3985" s="181"/>
      <c r="E3985" s="183"/>
      <c r="F3985" s="183"/>
    </row>
    <row r="3986" spans="3:6">
      <c r="C3986" s="180"/>
      <c r="D3986" s="181"/>
      <c r="E3986" s="183"/>
      <c r="F3986" s="183"/>
    </row>
    <row r="3987" spans="3:6">
      <c r="C3987" s="180"/>
      <c r="D3987" s="181"/>
      <c r="E3987" s="183"/>
      <c r="F3987" s="183"/>
    </row>
    <row r="3988" spans="3:6">
      <c r="C3988" s="180"/>
      <c r="D3988" s="181"/>
      <c r="E3988" s="183"/>
      <c r="F3988" s="183"/>
    </row>
    <row r="3989" spans="3:6">
      <c r="C3989" s="180"/>
      <c r="D3989" s="181"/>
      <c r="E3989" s="183"/>
      <c r="F3989" s="183"/>
    </row>
    <row r="3990" spans="3:6">
      <c r="C3990" s="180"/>
      <c r="D3990" s="181"/>
      <c r="E3990" s="183"/>
      <c r="F3990" s="183"/>
    </row>
    <row r="3991" spans="3:6">
      <c r="C3991" s="180"/>
      <c r="D3991" s="181"/>
      <c r="E3991" s="183"/>
      <c r="F3991" s="183"/>
    </row>
    <row r="3992" spans="3:6">
      <c r="C3992" s="180"/>
      <c r="D3992" s="181"/>
      <c r="E3992" s="183"/>
      <c r="F3992" s="183"/>
    </row>
    <row r="3993" spans="3:6">
      <c r="C3993" s="180"/>
      <c r="D3993" s="181"/>
      <c r="E3993" s="183"/>
      <c r="F3993" s="183"/>
    </row>
    <row r="3994" spans="3:6">
      <c r="C3994" s="180"/>
      <c r="D3994" s="181"/>
      <c r="E3994" s="183"/>
      <c r="F3994" s="183"/>
    </row>
    <row r="3995" spans="3:6">
      <c r="C3995" s="180"/>
      <c r="D3995" s="181"/>
      <c r="E3995" s="183"/>
      <c r="F3995" s="183"/>
    </row>
    <row r="3996" spans="3:6">
      <c r="C3996" s="180"/>
      <c r="D3996" s="181"/>
      <c r="E3996" s="183"/>
      <c r="F3996" s="183"/>
    </row>
    <row r="3997" spans="3:6">
      <c r="C3997" s="180"/>
      <c r="D3997" s="181"/>
      <c r="E3997" s="183"/>
      <c r="F3997" s="183"/>
    </row>
    <row r="3998" spans="3:6">
      <c r="C3998" s="180"/>
      <c r="D3998" s="181"/>
      <c r="E3998" s="183"/>
      <c r="F3998" s="183"/>
    </row>
    <row r="3999" spans="3:6">
      <c r="C3999" s="180"/>
      <c r="D3999" s="181"/>
      <c r="E3999" s="183"/>
      <c r="F3999" s="183"/>
    </row>
    <row r="4000" spans="3:6">
      <c r="C4000" s="180"/>
      <c r="D4000" s="181"/>
      <c r="E4000" s="183"/>
      <c r="F4000" s="183"/>
    </row>
    <row r="4001" spans="3:6">
      <c r="C4001" s="180"/>
      <c r="D4001" s="181"/>
      <c r="E4001" s="183"/>
      <c r="F4001" s="183"/>
    </row>
    <row r="4002" spans="3:6">
      <c r="C4002" s="180"/>
      <c r="D4002" s="181"/>
      <c r="E4002" s="183"/>
      <c r="F4002" s="183"/>
    </row>
    <row r="4003" spans="3:6">
      <c r="C4003" s="180"/>
      <c r="D4003" s="181"/>
      <c r="E4003" s="183"/>
      <c r="F4003" s="183"/>
    </row>
    <row r="4004" spans="3:6">
      <c r="C4004" s="180"/>
      <c r="D4004" s="181"/>
      <c r="E4004" s="183"/>
      <c r="F4004" s="183"/>
    </row>
    <row r="4005" spans="3:6">
      <c r="C4005" s="180"/>
      <c r="D4005" s="181"/>
      <c r="E4005" s="183"/>
      <c r="F4005" s="183"/>
    </row>
    <row r="4006" spans="3:6">
      <c r="C4006" s="180"/>
      <c r="D4006" s="181"/>
      <c r="E4006" s="183"/>
      <c r="F4006" s="183"/>
    </row>
    <row r="4007" spans="3:6">
      <c r="C4007" s="180"/>
      <c r="D4007" s="181"/>
      <c r="E4007" s="183"/>
      <c r="F4007" s="183"/>
    </row>
    <row r="4008" spans="3:6">
      <c r="C4008" s="180"/>
      <c r="D4008" s="181"/>
      <c r="E4008" s="183"/>
      <c r="F4008" s="183"/>
    </row>
    <row r="4009" spans="3:6">
      <c r="C4009" s="180"/>
      <c r="D4009" s="181"/>
      <c r="E4009" s="183"/>
      <c r="F4009" s="183"/>
    </row>
    <row r="4010" spans="3:6">
      <c r="C4010" s="180"/>
      <c r="D4010" s="181"/>
      <c r="E4010" s="183"/>
      <c r="F4010" s="183"/>
    </row>
    <row r="4011" spans="3:6">
      <c r="C4011" s="180"/>
      <c r="D4011" s="181"/>
      <c r="E4011" s="183"/>
      <c r="F4011" s="183"/>
    </row>
    <row r="4012" spans="3:6">
      <c r="C4012" s="180"/>
      <c r="D4012" s="181"/>
      <c r="E4012" s="183"/>
      <c r="F4012" s="183"/>
    </row>
    <row r="4013" spans="3:6">
      <c r="C4013" s="180"/>
      <c r="D4013" s="181"/>
      <c r="E4013" s="183"/>
      <c r="F4013" s="183"/>
    </row>
    <row r="4014" spans="3:6">
      <c r="C4014" s="180"/>
      <c r="D4014" s="181"/>
      <c r="E4014" s="183"/>
      <c r="F4014" s="183"/>
    </row>
    <row r="4015" spans="3:6">
      <c r="C4015" s="180"/>
      <c r="D4015" s="181"/>
      <c r="E4015" s="183"/>
      <c r="F4015" s="183"/>
    </row>
    <row r="4016" spans="3:6">
      <c r="C4016" s="180"/>
      <c r="D4016" s="181"/>
      <c r="E4016" s="183"/>
      <c r="F4016" s="183"/>
    </row>
    <row r="4017" spans="3:6">
      <c r="C4017" s="180"/>
      <c r="D4017" s="181"/>
      <c r="E4017" s="183"/>
      <c r="F4017" s="183"/>
    </row>
    <row r="4018" spans="3:6">
      <c r="C4018" s="180"/>
      <c r="D4018" s="181"/>
      <c r="E4018" s="183"/>
      <c r="F4018" s="183"/>
    </row>
    <row r="4019" spans="3:6">
      <c r="C4019" s="180"/>
      <c r="D4019" s="181"/>
      <c r="E4019" s="183"/>
      <c r="F4019" s="183"/>
    </row>
    <row r="4020" spans="3:6">
      <c r="C4020" s="180"/>
      <c r="D4020" s="181"/>
      <c r="E4020" s="183"/>
      <c r="F4020" s="183"/>
    </row>
    <row r="4021" spans="3:6">
      <c r="C4021" s="180"/>
      <c r="D4021" s="181"/>
      <c r="E4021" s="183"/>
      <c r="F4021" s="183"/>
    </row>
    <row r="4022" spans="3:6">
      <c r="C4022" s="180"/>
      <c r="D4022" s="181"/>
      <c r="E4022" s="183"/>
      <c r="F4022" s="183"/>
    </row>
    <row r="4023" spans="3:6">
      <c r="C4023" s="180"/>
      <c r="D4023" s="181"/>
      <c r="E4023" s="183"/>
      <c r="F4023" s="183"/>
    </row>
    <row r="4024" spans="3:6">
      <c r="C4024" s="180"/>
      <c r="D4024" s="181"/>
      <c r="E4024" s="183"/>
      <c r="F4024" s="183"/>
    </row>
    <row r="4025" spans="3:6">
      <c r="C4025" s="180"/>
      <c r="D4025" s="181"/>
      <c r="E4025" s="183"/>
      <c r="F4025" s="183"/>
    </row>
    <row r="4026" spans="3:6">
      <c r="C4026" s="180"/>
      <c r="D4026" s="181"/>
      <c r="E4026" s="183"/>
      <c r="F4026" s="183"/>
    </row>
    <row r="4027" spans="3:6">
      <c r="C4027" s="180"/>
      <c r="D4027" s="181"/>
      <c r="E4027" s="183"/>
      <c r="F4027" s="183"/>
    </row>
    <row r="4028" spans="3:6">
      <c r="C4028" s="180"/>
      <c r="D4028" s="181"/>
      <c r="E4028" s="183"/>
      <c r="F4028" s="183"/>
    </row>
    <row r="4029" spans="3:6">
      <c r="C4029" s="180"/>
      <c r="D4029" s="181"/>
      <c r="E4029" s="183"/>
      <c r="F4029" s="183"/>
    </row>
    <row r="4030" spans="3:6">
      <c r="C4030" s="180"/>
      <c r="D4030" s="181"/>
      <c r="E4030" s="183"/>
      <c r="F4030" s="183"/>
    </row>
    <row r="4031" spans="3:6">
      <c r="C4031" s="180"/>
      <c r="D4031" s="181"/>
      <c r="E4031" s="183"/>
      <c r="F4031" s="183"/>
    </row>
    <row r="4032" spans="3:6">
      <c r="C4032" s="180"/>
      <c r="D4032" s="181"/>
      <c r="E4032" s="183"/>
      <c r="F4032" s="183"/>
    </row>
    <row r="4033" spans="3:6">
      <c r="C4033" s="180"/>
      <c r="D4033" s="181"/>
      <c r="E4033" s="183"/>
      <c r="F4033" s="183"/>
    </row>
    <row r="4034" spans="3:6">
      <c r="C4034" s="180"/>
      <c r="D4034" s="181"/>
      <c r="E4034" s="183"/>
      <c r="F4034" s="183"/>
    </row>
    <row r="4035" spans="3:6">
      <c r="C4035" s="180"/>
      <c r="D4035" s="181"/>
      <c r="E4035" s="183"/>
      <c r="F4035" s="183"/>
    </row>
    <row r="4036" spans="3:6">
      <c r="C4036" s="180"/>
      <c r="D4036" s="181"/>
      <c r="E4036" s="183"/>
      <c r="F4036" s="183"/>
    </row>
    <row r="4037" spans="3:6">
      <c r="C4037" s="180"/>
      <c r="D4037" s="181"/>
      <c r="E4037" s="183"/>
      <c r="F4037" s="183"/>
    </row>
    <row r="4038" spans="3:6">
      <c r="C4038" s="180"/>
      <c r="D4038" s="181"/>
      <c r="E4038" s="183"/>
      <c r="F4038" s="183"/>
    </row>
    <row r="4039" spans="3:6">
      <c r="C4039" s="180"/>
      <c r="D4039" s="181"/>
      <c r="E4039" s="183"/>
      <c r="F4039" s="183"/>
    </row>
    <row r="4040" spans="3:6">
      <c r="C4040" s="180"/>
      <c r="D4040" s="181"/>
      <c r="E4040" s="183"/>
      <c r="F4040" s="183"/>
    </row>
    <row r="4041" spans="3:6">
      <c r="C4041" s="180"/>
      <c r="D4041" s="181"/>
      <c r="E4041" s="183"/>
      <c r="F4041" s="183"/>
    </row>
    <row r="4042" spans="3:6">
      <c r="C4042" s="180"/>
      <c r="D4042" s="181"/>
      <c r="E4042" s="183"/>
      <c r="F4042" s="183"/>
    </row>
    <row r="4043" spans="3:6">
      <c r="C4043" s="180"/>
      <c r="D4043" s="181"/>
      <c r="E4043" s="183"/>
      <c r="F4043" s="183"/>
    </row>
    <row r="4044" spans="3:6">
      <c r="C4044" s="180"/>
      <c r="D4044" s="181"/>
      <c r="E4044" s="183"/>
      <c r="F4044" s="183"/>
    </row>
    <row r="4045" spans="3:6">
      <c r="C4045" s="180"/>
      <c r="D4045" s="181"/>
      <c r="E4045" s="183"/>
      <c r="F4045" s="183"/>
    </row>
    <row r="4046" spans="3:6">
      <c r="C4046" s="180"/>
      <c r="D4046" s="181"/>
      <c r="E4046" s="183"/>
      <c r="F4046" s="183"/>
    </row>
    <row r="4047" spans="3:6">
      <c r="C4047" s="180"/>
      <c r="D4047" s="181"/>
      <c r="E4047" s="183"/>
      <c r="F4047" s="183"/>
    </row>
    <row r="4048" spans="3:6">
      <c r="C4048" s="180"/>
      <c r="D4048" s="181"/>
      <c r="E4048" s="183"/>
      <c r="F4048" s="183"/>
    </row>
    <row r="4049" spans="3:6">
      <c r="C4049" s="180"/>
      <c r="D4049" s="181"/>
      <c r="E4049" s="183"/>
      <c r="F4049" s="183"/>
    </row>
    <row r="4050" spans="3:6">
      <c r="C4050" s="180"/>
      <c r="D4050" s="181"/>
      <c r="E4050" s="183"/>
      <c r="F4050" s="183"/>
    </row>
    <row r="4051" spans="3:6">
      <c r="C4051" s="180"/>
      <c r="D4051" s="181"/>
      <c r="E4051" s="183"/>
      <c r="F4051" s="183"/>
    </row>
    <row r="4052" spans="3:6">
      <c r="C4052" s="180"/>
      <c r="D4052" s="181"/>
      <c r="E4052" s="183"/>
      <c r="F4052" s="183"/>
    </row>
    <row r="4053" spans="3:6">
      <c r="C4053" s="180"/>
      <c r="D4053" s="181"/>
      <c r="E4053" s="183"/>
      <c r="F4053" s="183"/>
    </row>
    <row r="4054" spans="3:6">
      <c r="C4054" s="180"/>
      <c r="D4054" s="181"/>
      <c r="E4054" s="183"/>
      <c r="F4054" s="183"/>
    </row>
    <row r="4055" spans="3:6">
      <c r="C4055" s="180"/>
      <c r="D4055" s="181"/>
      <c r="E4055" s="183"/>
      <c r="F4055" s="183"/>
    </row>
    <row r="4056" spans="3:6">
      <c r="C4056" s="180"/>
      <c r="D4056" s="181"/>
      <c r="E4056" s="183"/>
      <c r="F4056" s="183"/>
    </row>
    <row r="4057" spans="3:6">
      <c r="C4057" s="180"/>
      <c r="D4057" s="181"/>
      <c r="E4057" s="183"/>
      <c r="F4057" s="183"/>
    </row>
    <row r="4058" spans="3:6">
      <c r="C4058" s="180"/>
      <c r="D4058" s="181"/>
      <c r="E4058" s="183"/>
      <c r="F4058" s="183"/>
    </row>
    <row r="4059" spans="3:6">
      <c r="C4059" s="180"/>
      <c r="D4059" s="181"/>
      <c r="E4059" s="183"/>
      <c r="F4059" s="183"/>
    </row>
    <row r="4060" spans="3:6">
      <c r="C4060" s="180"/>
      <c r="D4060" s="181"/>
      <c r="E4060" s="183"/>
      <c r="F4060" s="183"/>
    </row>
    <row r="4061" spans="3:6">
      <c r="C4061" s="180"/>
      <c r="D4061" s="181"/>
      <c r="E4061" s="183"/>
      <c r="F4061" s="183"/>
    </row>
    <row r="4062" spans="3:6">
      <c r="C4062" s="180"/>
      <c r="D4062" s="181"/>
      <c r="E4062" s="183"/>
      <c r="F4062" s="183"/>
    </row>
    <row r="4063" spans="3:6">
      <c r="C4063" s="180"/>
      <c r="D4063" s="181"/>
      <c r="E4063" s="183"/>
      <c r="F4063" s="183"/>
    </row>
    <row r="4064" spans="3:6">
      <c r="C4064" s="180"/>
      <c r="D4064" s="181"/>
      <c r="E4064" s="183"/>
      <c r="F4064" s="183"/>
    </row>
    <row r="4065" spans="3:6">
      <c r="C4065" s="180"/>
      <c r="D4065" s="181"/>
      <c r="E4065" s="183"/>
      <c r="F4065" s="183"/>
    </row>
    <row r="4066" spans="3:6">
      <c r="C4066" s="180"/>
      <c r="D4066" s="181"/>
      <c r="E4066" s="183"/>
      <c r="F4066" s="183"/>
    </row>
    <row r="4067" spans="3:6">
      <c r="C4067" s="180"/>
      <c r="D4067" s="181"/>
      <c r="E4067" s="183"/>
      <c r="F4067" s="183"/>
    </row>
    <row r="4068" spans="3:6">
      <c r="C4068" s="180"/>
      <c r="D4068" s="181"/>
      <c r="E4068" s="183"/>
      <c r="F4068" s="183"/>
    </row>
    <row r="4069" spans="3:6">
      <c r="C4069" s="180"/>
      <c r="D4069" s="181"/>
      <c r="E4069" s="183"/>
      <c r="F4069" s="183"/>
    </row>
    <row r="4070" spans="3:6">
      <c r="C4070" s="180"/>
      <c r="D4070" s="181"/>
      <c r="E4070" s="183"/>
      <c r="F4070" s="183"/>
    </row>
    <row r="4071" spans="3:6">
      <c r="C4071" s="180"/>
      <c r="D4071" s="181"/>
      <c r="E4071" s="183"/>
      <c r="F4071" s="183"/>
    </row>
    <row r="4072" spans="3:6">
      <c r="C4072" s="180"/>
      <c r="D4072" s="181"/>
      <c r="E4072" s="183"/>
      <c r="F4072" s="183"/>
    </row>
    <row r="4073" spans="3:6">
      <c r="C4073" s="180"/>
      <c r="D4073" s="181"/>
      <c r="E4073" s="183"/>
      <c r="F4073" s="183"/>
    </row>
    <row r="4074" spans="3:6">
      <c r="C4074" s="180"/>
      <c r="D4074" s="181"/>
      <c r="E4074" s="183"/>
      <c r="F4074" s="183"/>
    </row>
    <row r="4075" spans="3:6">
      <c r="C4075" s="180"/>
      <c r="D4075" s="181"/>
      <c r="E4075" s="183"/>
      <c r="F4075" s="183"/>
    </row>
    <row r="4076" spans="3:6">
      <c r="C4076" s="180"/>
      <c r="D4076" s="181"/>
      <c r="E4076" s="183"/>
      <c r="F4076" s="183"/>
    </row>
    <row r="4077" spans="3:6">
      <c r="C4077" s="180"/>
      <c r="D4077" s="181"/>
      <c r="E4077" s="183"/>
      <c r="F4077" s="183"/>
    </row>
    <row r="4078" spans="3:6">
      <c r="C4078" s="180"/>
      <c r="D4078" s="181"/>
      <c r="E4078" s="183"/>
      <c r="F4078" s="183"/>
    </row>
    <row r="4079" spans="3:6">
      <c r="C4079" s="180"/>
      <c r="D4079" s="181"/>
      <c r="E4079" s="183"/>
      <c r="F4079" s="183"/>
    </row>
    <row r="4080" spans="3:6">
      <c r="C4080" s="180"/>
      <c r="D4080" s="181"/>
      <c r="E4080" s="183"/>
      <c r="F4080" s="183"/>
    </row>
    <row r="4081" spans="3:6">
      <c r="C4081" s="180"/>
      <c r="D4081" s="181"/>
      <c r="E4081" s="183"/>
      <c r="F4081" s="183"/>
    </row>
    <row r="4082" spans="3:6">
      <c r="C4082" s="180"/>
      <c r="D4082" s="181"/>
      <c r="E4082" s="183"/>
      <c r="F4082" s="183"/>
    </row>
    <row r="4083" spans="3:6">
      <c r="C4083" s="180"/>
      <c r="D4083" s="181"/>
      <c r="E4083" s="183"/>
      <c r="F4083" s="183"/>
    </row>
    <row r="4084" spans="3:6">
      <c r="C4084" s="180"/>
      <c r="D4084" s="181"/>
      <c r="E4084" s="183"/>
      <c r="F4084" s="183"/>
    </row>
    <row r="4085" spans="3:6">
      <c r="C4085" s="180"/>
      <c r="D4085" s="181"/>
      <c r="E4085" s="183"/>
      <c r="F4085" s="183"/>
    </row>
    <row r="4086" spans="3:6">
      <c r="C4086" s="180"/>
      <c r="D4086" s="181"/>
      <c r="E4086" s="183"/>
      <c r="F4086" s="183"/>
    </row>
    <row r="4087" spans="3:6">
      <c r="C4087" s="180"/>
      <c r="D4087" s="181"/>
      <c r="E4087" s="183"/>
      <c r="F4087" s="183"/>
    </row>
    <row r="4088" spans="3:6">
      <c r="C4088" s="180"/>
      <c r="D4088" s="181"/>
      <c r="E4088" s="183"/>
      <c r="F4088" s="183"/>
    </row>
    <row r="4089" spans="3:6">
      <c r="C4089" s="180"/>
      <c r="D4089" s="181"/>
      <c r="E4089" s="183"/>
      <c r="F4089" s="183"/>
    </row>
    <row r="4090" spans="3:6">
      <c r="C4090" s="180"/>
      <c r="D4090" s="181"/>
      <c r="E4090" s="183"/>
      <c r="F4090" s="183"/>
    </row>
    <row r="4091" spans="3:6">
      <c r="C4091" s="180"/>
      <c r="D4091" s="181"/>
      <c r="E4091" s="183"/>
      <c r="F4091" s="183"/>
    </row>
    <row r="4092" spans="3:6">
      <c r="C4092" s="180"/>
      <c r="D4092" s="181"/>
      <c r="E4092" s="183"/>
      <c r="F4092" s="183"/>
    </row>
    <row r="4093" spans="3:6">
      <c r="C4093" s="180"/>
      <c r="D4093" s="181"/>
      <c r="E4093" s="183"/>
      <c r="F4093" s="183"/>
    </row>
    <row r="4094" spans="3:6">
      <c r="C4094" s="180"/>
      <c r="D4094" s="181"/>
      <c r="E4094" s="183"/>
      <c r="F4094" s="183"/>
    </row>
    <row r="4095" spans="3:6">
      <c r="C4095" s="180"/>
      <c r="D4095" s="181"/>
      <c r="E4095" s="183"/>
      <c r="F4095" s="183"/>
    </row>
    <row r="4096" spans="3:6">
      <c r="C4096" s="180"/>
      <c r="D4096" s="181"/>
      <c r="E4096" s="183"/>
      <c r="F4096" s="183"/>
    </row>
    <row r="4097" spans="3:6">
      <c r="C4097" s="180"/>
      <c r="D4097" s="181"/>
      <c r="E4097" s="183"/>
      <c r="F4097" s="183"/>
    </row>
    <row r="4098" spans="3:6">
      <c r="C4098" s="180"/>
      <c r="D4098" s="181"/>
      <c r="E4098" s="183"/>
      <c r="F4098" s="183"/>
    </row>
    <row r="4099" spans="3:6">
      <c r="C4099" s="180"/>
      <c r="D4099" s="181"/>
      <c r="E4099" s="183"/>
      <c r="F4099" s="183"/>
    </row>
    <row r="4100" spans="3:6">
      <c r="C4100" s="180"/>
      <c r="D4100" s="181"/>
      <c r="E4100" s="183"/>
      <c r="F4100" s="183"/>
    </row>
    <row r="4101" spans="3:6">
      <c r="C4101" s="180"/>
      <c r="D4101" s="181"/>
      <c r="E4101" s="183"/>
      <c r="F4101" s="183"/>
    </row>
    <row r="4102" spans="3:6">
      <c r="C4102" s="180"/>
      <c r="D4102" s="181"/>
      <c r="E4102" s="183"/>
      <c r="F4102" s="183"/>
    </row>
    <row r="4103" spans="3:6">
      <c r="C4103" s="180"/>
      <c r="D4103" s="181"/>
      <c r="E4103" s="183"/>
      <c r="F4103" s="183"/>
    </row>
    <row r="4104" spans="3:6">
      <c r="C4104" s="180"/>
      <c r="D4104" s="181"/>
      <c r="E4104" s="183"/>
      <c r="F4104" s="183"/>
    </row>
    <row r="4105" spans="3:6">
      <c r="C4105" s="180"/>
      <c r="D4105" s="181"/>
      <c r="E4105" s="183"/>
      <c r="F4105" s="183"/>
    </row>
    <row r="4106" spans="3:6">
      <c r="C4106" s="180"/>
      <c r="D4106" s="181"/>
      <c r="E4106" s="183"/>
      <c r="F4106" s="183"/>
    </row>
    <row r="4107" spans="3:6">
      <c r="C4107" s="180"/>
      <c r="D4107" s="181"/>
      <c r="E4107" s="183"/>
      <c r="F4107" s="183"/>
    </row>
    <row r="4108" spans="3:6">
      <c r="C4108" s="180"/>
      <c r="D4108" s="181"/>
      <c r="E4108" s="183"/>
      <c r="F4108" s="183"/>
    </row>
    <row r="4109" spans="3:6">
      <c r="C4109" s="180"/>
      <c r="D4109" s="181"/>
      <c r="E4109" s="183"/>
      <c r="F4109" s="183"/>
    </row>
    <row r="4110" spans="3:6">
      <c r="C4110" s="180"/>
      <c r="D4110" s="181"/>
      <c r="E4110" s="183"/>
      <c r="F4110" s="183"/>
    </row>
    <row r="4111" spans="3:6">
      <c r="C4111" s="180"/>
      <c r="D4111" s="181"/>
      <c r="E4111" s="183"/>
      <c r="F4111" s="183"/>
    </row>
    <row r="4112" spans="3:6">
      <c r="C4112" s="180"/>
      <c r="D4112" s="181"/>
      <c r="E4112" s="183"/>
      <c r="F4112" s="183"/>
    </row>
    <row r="4113" spans="3:6">
      <c r="C4113" s="180"/>
      <c r="D4113" s="181"/>
      <c r="E4113" s="183"/>
      <c r="F4113" s="183"/>
    </row>
    <row r="4114" spans="3:6">
      <c r="C4114" s="180"/>
      <c r="D4114" s="181"/>
      <c r="E4114" s="183"/>
      <c r="F4114" s="183"/>
    </row>
    <row r="4115" spans="3:6">
      <c r="C4115" s="180"/>
      <c r="D4115" s="181"/>
      <c r="E4115" s="183"/>
      <c r="F4115" s="183"/>
    </row>
    <row r="4116" spans="3:6">
      <c r="C4116" s="180"/>
      <c r="D4116" s="181"/>
      <c r="E4116" s="183"/>
      <c r="F4116" s="183"/>
    </row>
    <row r="4117" spans="3:6">
      <c r="C4117" s="180"/>
      <c r="D4117" s="181"/>
      <c r="E4117" s="183"/>
      <c r="F4117" s="183"/>
    </row>
    <row r="4118" spans="3:6">
      <c r="C4118" s="180"/>
      <c r="D4118" s="181"/>
      <c r="E4118" s="183"/>
      <c r="F4118" s="183"/>
    </row>
    <row r="4119" spans="3:6">
      <c r="C4119" s="180"/>
      <c r="D4119" s="181"/>
      <c r="E4119" s="183"/>
      <c r="F4119" s="183"/>
    </row>
    <row r="4120" spans="3:6">
      <c r="C4120" s="180"/>
      <c r="D4120" s="181"/>
      <c r="E4120" s="183"/>
      <c r="F4120" s="183"/>
    </row>
    <row r="4121" spans="3:6">
      <c r="C4121" s="180"/>
      <c r="D4121" s="181"/>
      <c r="E4121" s="183"/>
      <c r="F4121" s="183"/>
    </row>
    <row r="4122" spans="3:6">
      <c r="C4122" s="180"/>
      <c r="D4122" s="181"/>
      <c r="E4122" s="183"/>
      <c r="F4122" s="183"/>
    </row>
    <row r="4123" spans="3:6">
      <c r="C4123" s="180"/>
      <c r="D4123" s="181"/>
      <c r="E4123" s="183"/>
      <c r="F4123" s="183"/>
    </row>
    <row r="4124" spans="3:6">
      <c r="C4124" s="180"/>
      <c r="D4124" s="181"/>
      <c r="E4124" s="183"/>
      <c r="F4124" s="183"/>
    </row>
    <row r="4125" spans="3:6">
      <c r="C4125" s="180"/>
      <c r="D4125" s="181"/>
      <c r="E4125" s="183"/>
      <c r="F4125" s="183"/>
    </row>
    <row r="4126" spans="3:6">
      <c r="C4126" s="180"/>
      <c r="D4126" s="181"/>
      <c r="E4126" s="183"/>
      <c r="F4126" s="183"/>
    </row>
    <row r="4127" spans="3:6">
      <c r="C4127" s="180"/>
      <c r="D4127" s="181"/>
      <c r="E4127" s="183"/>
      <c r="F4127" s="183"/>
    </row>
    <row r="4128" spans="3:6">
      <c r="C4128" s="180"/>
      <c r="D4128" s="181"/>
      <c r="E4128" s="183"/>
      <c r="F4128" s="183"/>
    </row>
    <row r="4129" spans="3:6">
      <c r="C4129" s="180"/>
      <c r="D4129" s="181"/>
      <c r="E4129" s="183"/>
      <c r="F4129" s="183"/>
    </row>
    <row r="4130" spans="3:6">
      <c r="C4130" s="180"/>
      <c r="D4130" s="181"/>
      <c r="E4130" s="183"/>
      <c r="F4130" s="183"/>
    </row>
    <row r="4131" spans="3:6">
      <c r="C4131" s="180"/>
      <c r="D4131" s="181"/>
      <c r="E4131" s="183"/>
      <c r="F4131" s="183"/>
    </row>
    <row r="4132" spans="3:6">
      <c r="C4132" s="180"/>
      <c r="D4132" s="181"/>
      <c r="E4132" s="183"/>
      <c r="F4132" s="183"/>
    </row>
    <row r="4133" spans="3:6">
      <c r="C4133" s="180"/>
      <c r="D4133" s="181"/>
      <c r="E4133" s="183"/>
      <c r="F4133" s="183"/>
    </row>
    <row r="4134" spans="3:6">
      <c r="C4134" s="180"/>
      <c r="D4134" s="181"/>
      <c r="E4134" s="183"/>
      <c r="F4134" s="183"/>
    </row>
    <row r="4135" spans="3:6">
      <c r="C4135" s="180"/>
      <c r="D4135" s="181"/>
      <c r="E4135" s="183"/>
      <c r="F4135" s="183"/>
    </row>
    <row r="4136" spans="3:6">
      <c r="C4136" s="180"/>
      <c r="D4136" s="181"/>
      <c r="E4136" s="183"/>
      <c r="F4136" s="183"/>
    </row>
    <row r="4137" spans="3:6">
      <c r="C4137" s="180"/>
      <c r="D4137" s="181"/>
      <c r="E4137" s="183"/>
      <c r="F4137" s="183"/>
    </row>
    <row r="4138" spans="3:6">
      <c r="C4138" s="180"/>
      <c r="D4138" s="181"/>
      <c r="E4138" s="183"/>
      <c r="F4138" s="183"/>
    </row>
    <row r="4139" spans="3:6">
      <c r="C4139" s="180"/>
      <c r="D4139" s="181"/>
      <c r="E4139" s="183"/>
      <c r="F4139" s="183"/>
    </row>
    <row r="4140" spans="3:6">
      <c r="C4140" s="180"/>
      <c r="D4140" s="181"/>
      <c r="E4140" s="183"/>
      <c r="F4140" s="183"/>
    </row>
    <row r="4141" spans="3:6">
      <c r="C4141" s="180"/>
      <c r="D4141" s="181"/>
      <c r="E4141" s="183"/>
      <c r="F4141" s="183"/>
    </row>
    <row r="4142" spans="3:6">
      <c r="C4142" s="180"/>
      <c r="D4142" s="181"/>
      <c r="E4142" s="183"/>
      <c r="F4142" s="183"/>
    </row>
    <row r="4143" spans="3:6">
      <c r="C4143" s="180"/>
      <c r="D4143" s="181"/>
      <c r="E4143" s="183"/>
      <c r="F4143" s="183"/>
    </row>
    <row r="4144" spans="3:6">
      <c r="C4144" s="180"/>
      <c r="D4144" s="181"/>
      <c r="E4144" s="183"/>
      <c r="F4144" s="183"/>
    </row>
    <row r="4145" spans="3:6">
      <c r="C4145" s="180"/>
      <c r="D4145" s="181"/>
      <c r="E4145" s="183"/>
      <c r="F4145" s="183"/>
    </row>
    <row r="4146" spans="3:6">
      <c r="C4146" s="180"/>
      <c r="D4146" s="181"/>
      <c r="E4146" s="183"/>
      <c r="F4146" s="183"/>
    </row>
    <row r="4147" spans="3:6">
      <c r="C4147" s="180"/>
      <c r="D4147" s="181"/>
      <c r="E4147" s="183"/>
      <c r="F4147" s="183"/>
    </row>
    <row r="4148" spans="3:6">
      <c r="C4148" s="180"/>
      <c r="D4148" s="181"/>
      <c r="E4148" s="183"/>
      <c r="F4148" s="183"/>
    </row>
    <row r="4149" spans="3:6">
      <c r="C4149" s="180"/>
      <c r="D4149" s="181"/>
      <c r="E4149" s="183"/>
      <c r="F4149" s="183"/>
    </row>
    <row r="4150" spans="3:6">
      <c r="C4150" s="180"/>
      <c r="D4150" s="181"/>
      <c r="E4150" s="183"/>
      <c r="F4150" s="183"/>
    </row>
    <row r="4151" spans="3:6">
      <c r="C4151" s="180"/>
      <c r="D4151" s="181"/>
      <c r="E4151" s="183"/>
      <c r="F4151" s="183"/>
    </row>
    <row r="4152" spans="3:6">
      <c r="C4152" s="180"/>
      <c r="D4152" s="181"/>
      <c r="E4152" s="183"/>
      <c r="F4152" s="183"/>
    </row>
    <row r="4153" spans="3:6">
      <c r="C4153" s="180"/>
      <c r="D4153" s="181"/>
      <c r="E4153" s="183"/>
      <c r="F4153" s="183"/>
    </row>
    <row r="4154" spans="3:6">
      <c r="C4154" s="180"/>
      <c r="D4154" s="181"/>
      <c r="E4154" s="183"/>
      <c r="F4154" s="183"/>
    </row>
    <row r="4155" spans="3:6">
      <c r="C4155" s="180"/>
      <c r="D4155" s="181"/>
      <c r="E4155" s="183"/>
      <c r="F4155" s="183"/>
    </row>
    <row r="4156" spans="3:6">
      <c r="C4156" s="180"/>
      <c r="D4156" s="181"/>
      <c r="E4156" s="183"/>
      <c r="F4156" s="183"/>
    </row>
    <row r="4157" spans="3:6">
      <c r="C4157" s="180"/>
      <c r="D4157" s="181"/>
      <c r="E4157" s="183"/>
      <c r="F4157" s="183"/>
    </row>
    <row r="4158" spans="3:6">
      <c r="C4158" s="180"/>
      <c r="D4158" s="181"/>
      <c r="E4158" s="183"/>
      <c r="F4158" s="183"/>
    </row>
    <row r="4159" spans="3:6">
      <c r="C4159" s="180"/>
      <c r="D4159" s="181"/>
      <c r="E4159" s="183"/>
      <c r="F4159" s="183"/>
    </row>
    <row r="4160" spans="3:6">
      <c r="C4160" s="180"/>
      <c r="D4160" s="181"/>
      <c r="E4160" s="183"/>
      <c r="F4160" s="183"/>
    </row>
    <row r="4161" spans="3:6">
      <c r="C4161" s="180"/>
      <c r="D4161" s="181"/>
      <c r="E4161" s="183"/>
      <c r="F4161" s="183"/>
    </row>
    <row r="4162" spans="3:6">
      <c r="C4162" s="180"/>
      <c r="D4162" s="181"/>
      <c r="E4162" s="183"/>
      <c r="F4162" s="183"/>
    </row>
    <row r="4163" spans="3:6">
      <c r="C4163" s="180"/>
      <c r="D4163" s="181"/>
      <c r="E4163" s="183"/>
      <c r="F4163" s="183"/>
    </row>
    <row r="4164" spans="3:6">
      <c r="C4164" s="180"/>
      <c r="D4164" s="181"/>
      <c r="E4164" s="183"/>
      <c r="F4164" s="183"/>
    </row>
    <row r="4165" spans="3:6">
      <c r="C4165" s="180"/>
      <c r="D4165" s="181"/>
      <c r="E4165" s="183"/>
      <c r="F4165" s="183"/>
    </row>
    <row r="4166" spans="3:6">
      <c r="C4166" s="180"/>
      <c r="D4166" s="181"/>
      <c r="E4166" s="183"/>
      <c r="F4166" s="183"/>
    </row>
    <row r="4167" spans="3:6">
      <c r="C4167" s="180"/>
      <c r="D4167" s="181"/>
      <c r="E4167" s="183"/>
      <c r="F4167" s="183"/>
    </row>
    <row r="4168" spans="3:6">
      <c r="C4168" s="180"/>
      <c r="D4168" s="181"/>
      <c r="E4168" s="183"/>
      <c r="F4168" s="183"/>
    </row>
    <row r="4169" spans="3:6">
      <c r="C4169" s="180"/>
      <c r="D4169" s="181"/>
      <c r="E4169" s="183"/>
      <c r="F4169" s="183"/>
    </row>
    <row r="4170" spans="3:6">
      <c r="C4170" s="180"/>
      <c r="D4170" s="181"/>
      <c r="E4170" s="183"/>
      <c r="F4170" s="183"/>
    </row>
    <row r="4171" spans="3:6">
      <c r="C4171" s="180"/>
      <c r="D4171" s="181"/>
      <c r="E4171" s="183"/>
      <c r="F4171" s="183"/>
    </row>
    <row r="4172" spans="3:6">
      <c r="C4172" s="180"/>
      <c r="D4172" s="181"/>
      <c r="E4172" s="183"/>
      <c r="F4172" s="183"/>
    </row>
    <row r="4173" spans="3:6">
      <c r="C4173" s="180"/>
      <c r="D4173" s="181"/>
      <c r="E4173" s="183"/>
      <c r="F4173" s="183"/>
    </row>
    <row r="4174" spans="3:6">
      <c r="C4174" s="180"/>
      <c r="D4174" s="181"/>
      <c r="E4174" s="183"/>
      <c r="F4174" s="183"/>
    </row>
    <row r="4175" spans="3:6">
      <c r="C4175" s="180"/>
      <c r="D4175" s="181"/>
      <c r="E4175" s="183"/>
      <c r="F4175" s="183"/>
    </row>
    <row r="4176" spans="3:6">
      <c r="C4176" s="180"/>
      <c r="D4176" s="181"/>
      <c r="E4176" s="183"/>
      <c r="F4176" s="183"/>
    </row>
    <row r="4177" spans="3:6">
      <c r="C4177" s="180"/>
      <c r="D4177" s="181"/>
      <c r="E4177" s="183"/>
      <c r="F4177" s="183"/>
    </row>
    <row r="4178" spans="3:6">
      <c r="C4178" s="180"/>
      <c r="D4178" s="181"/>
      <c r="E4178" s="183"/>
      <c r="F4178" s="183"/>
    </row>
    <row r="4179" spans="3:6">
      <c r="C4179" s="180"/>
      <c r="D4179" s="181"/>
      <c r="E4179" s="183"/>
      <c r="F4179" s="183"/>
    </row>
    <row r="4180" spans="3:6">
      <c r="C4180" s="180"/>
      <c r="D4180" s="181"/>
      <c r="E4180" s="183"/>
      <c r="F4180" s="183"/>
    </row>
    <row r="4181" spans="3:6">
      <c r="C4181" s="180"/>
      <c r="D4181" s="181"/>
      <c r="E4181" s="183"/>
      <c r="F4181" s="183"/>
    </row>
    <row r="4182" spans="3:6">
      <c r="C4182" s="180"/>
      <c r="D4182" s="181"/>
      <c r="E4182" s="183"/>
      <c r="F4182" s="183"/>
    </row>
    <row r="4183" spans="3:6">
      <c r="C4183" s="180"/>
      <c r="D4183" s="181"/>
      <c r="E4183" s="183"/>
      <c r="F4183" s="183"/>
    </row>
    <row r="4184" spans="3:6">
      <c r="C4184" s="180"/>
      <c r="D4184" s="181"/>
      <c r="E4184" s="183"/>
      <c r="F4184" s="183"/>
    </row>
    <row r="4185" spans="3:6">
      <c r="C4185" s="180"/>
      <c r="D4185" s="181"/>
      <c r="E4185" s="183"/>
      <c r="F4185" s="183"/>
    </row>
    <row r="4186" spans="3:6">
      <c r="C4186" s="180"/>
      <c r="D4186" s="181"/>
      <c r="E4186" s="183"/>
      <c r="F4186" s="183"/>
    </row>
    <row r="4187" spans="3:6">
      <c r="C4187" s="180"/>
      <c r="D4187" s="181"/>
      <c r="E4187" s="183"/>
      <c r="F4187" s="183"/>
    </row>
    <row r="4188" spans="3:6">
      <c r="C4188" s="180"/>
      <c r="D4188" s="181"/>
      <c r="E4188" s="183"/>
      <c r="F4188" s="183"/>
    </row>
    <row r="4189" spans="3:6">
      <c r="C4189" s="180"/>
      <c r="D4189" s="181"/>
      <c r="E4189" s="183"/>
      <c r="F4189" s="183"/>
    </row>
    <row r="4190" spans="3:6">
      <c r="C4190" s="180"/>
      <c r="D4190" s="181"/>
      <c r="E4190" s="183"/>
      <c r="F4190" s="183"/>
    </row>
    <row r="4191" spans="3:6">
      <c r="C4191" s="180"/>
      <c r="D4191" s="181"/>
      <c r="E4191" s="183"/>
      <c r="F4191" s="183"/>
    </row>
    <row r="4192" spans="3:6">
      <c r="C4192" s="180"/>
      <c r="D4192" s="181"/>
      <c r="E4192" s="183"/>
      <c r="F4192" s="183"/>
    </row>
    <row r="4193" spans="3:6">
      <c r="C4193" s="180"/>
      <c r="D4193" s="181"/>
      <c r="E4193" s="183"/>
      <c r="F4193" s="183"/>
    </row>
    <row r="4194" spans="3:6">
      <c r="C4194" s="180"/>
      <c r="D4194" s="181"/>
      <c r="E4194" s="183"/>
      <c r="F4194" s="183"/>
    </row>
    <row r="4195" spans="3:6">
      <c r="C4195" s="180"/>
      <c r="D4195" s="181"/>
      <c r="E4195" s="183"/>
      <c r="F4195" s="183"/>
    </row>
    <row r="4196" spans="3:6">
      <c r="C4196" s="180"/>
      <c r="D4196" s="181"/>
      <c r="E4196" s="183"/>
      <c r="F4196" s="183"/>
    </row>
    <row r="4197" spans="3:6">
      <c r="C4197" s="180"/>
      <c r="D4197" s="181"/>
      <c r="E4197" s="183"/>
      <c r="F4197" s="183"/>
    </row>
    <row r="4198" spans="3:6">
      <c r="C4198" s="180"/>
      <c r="D4198" s="181"/>
      <c r="E4198" s="183"/>
      <c r="F4198" s="183"/>
    </row>
    <row r="4199" spans="3:6">
      <c r="C4199" s="180"/>
      <c r="D4199" s="181"/>
      <c r="E4199" s="183"/>
      <c r="F4199" s="183"/>
    </row>
    <row r="4200" spans="3:6">
      <c r="C4200" s="180"/>
      <c r="D4200" s="181"/>
      <c r="E4200" s="183"/>
      <c r="F4200" s="183"/>
    </row>
    <row r="4201" spans="3:6">
      <c r="C4201" s="180"/>
      <c r="D4201" s="181"/>
      <c r="E4201" s="183"/>
      <c r="F4201" s="183"/>
    </row>
    <row r="4202" spans="3:6">
      <c r="C4202" s="180"/>
      <c r="D4202" s="181"/>
      <c r="E4202" s="183"/>
      <c r="F4202" s="183"/>
    </row>
    <row r="4203" spans="3:6">
      <c r="C4203" s="180"/>
      <c r="D4203" s="181"/>
      <c r="E4203" s="183"/>
      <c r="F4203" s="183"/>
    </row>
    <row r="4204" spans="3:6">
      <c r="C4204" s="180"/>
      <c r="D4204" s="181"/>
      <c r="E4204" s="183"/>
      <c r="F4204" s="183"/>
    </row>
    <row r="4205" spans="3:6">
      <c r="C4205" s="180"/>
      <c r="D4205" s="181"/>
      <c r="E4205" s="183"/>
      <c r="F4205" s="183"/>
    </row>
    <row r="4206" spans="3:6">
      <c r="C4206" s="180"/>
      <c r="D4206" s="181"/>
      <c r="E4206" s="183"/>
      <c r="F4206" s="183"/>
    </row>
    <row r="4207" spans="3:6">
      <c r="C4207" s="180"/>
      <c r="D4207" s="181"/>
      <c r="E4207" s="183"/>
      <c r="F4207" s="183"/>
    </row>
    <row r="4208" spans="3:6">
      <c r="C4208" s="180"/>
      <c r="D4208" s="181"/>
      <c r="E4208" s="183"/>
      <c r="F4208" s="183"/>
    </row>
    <row r="4209" spans="3:6">
      <c r="C4209" s="180"/>
      <c r="D4209" s="181"/>
      <c r="E4209" s="183"/>
      <c r="F4209" s="183"/>
    </row>
    <row r="4210" spans="3:6">
      <c r="C4210" s="180"/>
      <c r="D4210" s="181"/>
      <c r="E4210" s="183"/>
      <c r="F4210" s="183"/>
    </row>
    <row r="4211" spans="3:6">
      <c r="C4211" s="180"/>
      <c r="D4211" s="181"/>
      <c r="E4211" s="183"/>
      <c r="F4211" s="183"/>
    </row>
    <row r="4212" spans="3:6">
      <c r="C4212" s="180"/>
      <c r="D4212" s="181"/>
      <c r="E4212" s="183"/>
      <c r="F4212" s="183"/>
    </row>
    <row r="4213" spans="3:6">
      <c r="C4213" s="180"/>
      <c r="D4213" s="181"/>
      <c r="E4213" s="183"/>
      <c r="F4213" s="183"/>
    </row>
    <row r="4214" spans="3:6">
      <c r="C4214" s="180"/>
      <c r="D4214" s="181"/>
      <c r="E4214" s="183"/>
      <c r="F4214" s="183"/>
    </row>
    <row r="4215" spans="3:6">
      <c r="C4215" s="180"/>
      <c r="D4215" s="181"/>
      <c r="E4215" s="183"/>
      <c r="F4215" s="183"/>
    </row>
    <row r="4216" spans="3:6">
      <c r="C4216" s="180"/>
      <c r="D4216" s="181"/>
      <c r="E4216" s="183"/>
      <c r="F4216" s="183"/>
    </row>
    <row r="4217" spans="3:6">
      <c r="C4217" s="180"/>
      <c r="D4217" s="181"/>
      <c r="E4217" s="183"/>
      <c r="F4217" s="183"/>
    </row>
    <row r="4218" spans="3:6">
      <c r="C4218" s="180"/>
      <c r="D4218" s="181"/>
      <c r="E4218" s="183"/>
      <c r="F4218" s="183"/>
    </row>
    <row r="4219" spans="3:6">
      <c r="C4219" s="180"/>
      <c r="D4219" s="181"/>
      <c r="E4219" s="183"/>
      <c r="F4219" s="183"/>
    </row>
    <row r="4220" spans="3:6">
      <c r="C4220" s="180"/>
      <c r="D4220" s="181"/>
      <c r="E4220" s="183"/>
      <c r="F4220" s="183"/>
    </row>
    <row r="4221" spans="3:6">
      <c r="C4221" s="180"/>
      <c r="D4221" s="181"/>
      <c r="E4221" s="183"/>
      <c r="F4221" s="183"/>
    </row>
    <row r="4222" spans="3:6">
      <c r="C4222" s="180"/>
      <c r="D4222" s="181"/>
      <c r="E4222" s="183"/>
      <c r="F4222" s="183"/>
    </row>
    <row r="4223" spans="3:6">
      <c r="C4223" s="180"/>
      <c r="D4223" s="181"/>
      <c r="E4223" s="183"/>
      <c r="F4223" s="183"/>
    </row>
    <row r="4224" spans="3:6">
      <c r="C4224" s="180"/>
      <c r="D4224" s="181"/>
      <c r="E4224" s="183"/>
      <c r="F4224" s="183"/>
    </row>
    <row r="4225" spans="3:6">
      <c r="C4225" s="180"/>
      <c r="D4225" s="181"/>
      <c r="E4225" s="183"/>
      <c r="F4225" s="183"/>
    </row>
    <row r="4226" spans="3:6">
      <c r="C4226" s="180"/>
      <c r="D4226" s="181"/>
      <c r="E4226" s="183"/>
      <c r="F4226" s="183"/>
    </row>
    <row r="4227" spans="3:6">
      <c r="C4227" s="180"/>
      <c r="D4227" s="181"/>
      <c r="E4227" s="183"/>
      <c r="F4227" s="183"/>
    </row>
    <row r="4228" spans="3:6">
      <c r="C4228" s="180"/>
      <c r="D4228" s="181"/>
      <c r="E4228" s="183"/>
      <c r="F4228" s="183"/>
    </row>
    <row r="4229" spans="3:6">
      <c r="C4229" s="180"/>
      <c r="D4229" s="181"/>
      <c r="E4229" s="183"/>
      <c r="F4229" s="183"/>
    </row>
    <row r="4230" spans="3:6">
      <c r="C4230" s="180"/>
      <c r="D4230" s="181"/>
      <c r="E4230" s="183"/>
      <c r="F4230" s="183"/>
    </row>
    <row r="4231" spans="3:6">
      <c r="C4231" s="180"/>
      <c r="D4231" s="181"/>
      <c r="E4231" s="183"/>
      <c r="F4231" s="183"/>
    </row>
    <row r="4232" spans="3:6">
      <c r="C4232" s="180"/>
      <c r="D4232" s="181"/>
      <c r="E4232" s="183"/>
      <c r="F4232" s="183"/>
    </row>
    <row r="4233" spans="3:6">
      <c r="C4233" s="180"/>
      <c r="D4233" s="181"/>
      <c r="E4233" s="183"/>
      <c r="F4233" s="183"/>
    </row>
    <row r="4234" spans="3:6">
      <c r="C4234" s="180"/>
      <c r="D4234" s="181"/>
      <c r="E4234" s="183"/>
      <c r="F4234" s="183"/>
    </row>
    <row r="4235" spans="3:6">
      <c r="C4235" s="180"/>
      <c r="D4235" s="181"/>
      <c r="E4235" s="183"/>
      <c r="F4235" s="183"/>
    </row>
    <row r="4236" spans="3:6">
      <c r="C4236" s="180"/>
      <c r="D4236" s="181"/>
      <c r="E4236" s="183"/>
      <c r="F4236" s="183"/>
    </row>
    <row r="4237" spans="3:6">
      <c r="C4237" s="180"/>
      <c r="D4237" s="181"/>
      <c r="E4237" s="183"/>
      <c r="F4237" s="183"/>
    </row>
    <row r="4238" spans="3:6">
      <c r="C4238" s="180"/>
      <c r="D4238" s="181"/>
      <c r="E4238" s="183"/>
      <c r="F4238" s="183"/>
    </row>
    <row r="4239" spans="3:6">
      <c r="C4239" s="180"/>
      <c r="D4239" s="181"/>
      <c r="E4239" s="183"/>
      <c r="F4239" s="183"/>
    </row>
    <row r="4240" spans="3:6">
      <c r="C4240" s="180"/>
      <c r="D4240" s="181"/>
      <c r="E4240" s="183"/>
      <c r="F4240" s="183"/>
    </row>
    <row r="4241" spans="3:6">
      <c r="C4241" s="180"/>
      <c r="D4241" s="181"/>
      <c r="E4241" s="183"/>
      <c r="F4241" s="183"/>
    </row>
    <row r="4242" spans="3:6">
      <c r="C4242" s="180"/>
      <c r="D4242" s="181"/>
      <c r="E4242" s="183"/>
      <c r="F4242" s="183"/>
    </row>
    <row r="4243" spans="3:6">
      <c r="C4243" s="180"/>
      <c r="D4243" s="181"/>
      <c r="E4243" s="183"/>
      <c r="F4243" s="183"/>
    </row>
    <row r="4244" spans="3:6">
      <c r="C4244" s="180"/>
      <c r="D4244" s="181"/>
      <c r="E4244" s="183"/>
      <c r="F4244" s="183"/>
    </row>
    <row r="4245" spans="3:6">
      <c r="C4245" s="180"/>
      <c r="D4245" s="181"/>
      <c r="E4245" s="183"/>
      <c r="F4245" s="183"/>
    </row>
    <row r="4246" spans="3:6">
      <c r="C4246" s="180"/>
      <c r="D4246" s="181"/>
      <c r="E4246" s="183"/>
      <c r="F4246" s="183"/>
    </row>
    <row r="4247" spans="3:6">
      <c r="C4247" s="180"/>
      <c r="D4247" s="181"/>
      <c r="E4247" s="183"/>
      <c r="F4247" s="183"/>
    </row>
    <row r="4248" spans="3:6">
      <c r="C4248" s="180"/>
      <c r="D4248" s="181"/>
      <c r="E4248" s="183"/>
      <c r="F4248" s="183"/>
    </row>
    <row r="4249" spans="3:6">
      <c r="C4249" s="180"/>
      <c r="D4249" s="181"/>
      <c r="E4249" s="183"/>
      <c r="F4249" s="183"/>
    </row>
    <row r="4250" spans="3:6">
      <c r="C4250" s="180"/>
      <c r="D4250" s="181"/>
      <c r="E4250" s="183"/>
      <c r="F4250" s="183"/>
    </row>
    <row r="4251" spans="3:6">
      <c r="C4251" s="180"/>
      <c r="D4251" s="181"/>
      <c r="E4251" s="183"/>
      <c r="F4251" s="183"/>
    </row>
    <row r="4252" spans="3:6">
      <c r="C4252" s="180"/>
      <c r="D4252" s="181"/>
      <c r="E4252" s="183"/>
      <c r="F4252" s="183"/>
    </row>
    <row r="4253" spans="3:6">
      <c r="C4253" s="180"/>
      <c r="D4253" s="181"/>
      <c r="E4253" s="183"/>
      <c r="F4253" s="183"/>
    </row>
    <row r="4254" spans="3:6">
      <c r="C4254" s="180"/>
      <c r="D4254" s="181"/>
      <c r="E4254" s="183"/>
      <c r="F4254" s="183"/>
    </row>
    <row r="4255" spans="3:6">
      <c r="C4255" s="180"/>
      <c r="D4255" s="181"/>
      <c r="E4255" s="183"/>
      <c r="F4255" s="183"/>
    </row>
    <row r="4256" spans="3:6">
      <c r="C4256" s="180"/>
      <c r="D4256" s="181"/>
      <c r="E4256" s="183"/>
      <c r="F4256" s="183"/>
    </row>
    <row r="4257" spans="3:6">
      <c r="C4257" s="180"/>
      <c r="D4257" s="181"/>
      <c r="E4257" s="183"/>
      <c r="F4257" s="183"/>
    </row>
    <row r="4258" spans="3:6">
      <c r="C4258" s="180"/>
      <c r="D4258" s="181"/>
      <c r="E4258" s="183"/>
      <c r="F4258" s="183"/>
    </row>
    <row r="4259" spans="3:6">
      <c r="C4259" s="180"/>
      <c r="D4259" s="181"/>
      <c r="E4259" s="183"/>
      <c r="F4259" s="183"/>
    </row>
    <row r="4260" spans="3:6">
      <c r="C4260" s="180"/>
      <c r="D4260" s="181"/>
      <c r="E4260" s="183"/>
      <c r="F4260" s="183"/>
    </row>
    <row r="4261" spans="3:6">
      <c r="C4261" s="180"/>
      <c r="D4261" s="181"/>
      <c r="E4261" s="183"/>
      <c r="F4261" s="183"/>
    </row>
    <row r="4262" spans="3:6">
      <c r="C4262" s="180"/>
      <c r="D4262" s="181"/>
      <c r="E4262" s="183"/>
      <c r="F4262" s="183"/>
    </row>
    <row r="4263" spans="3:6">
      <c r="C4263" s="180"/>
      <c r="D4263" s="181"/>
      <c r="E4263" s="183"/>
      <c r="F4263" s="183"/>
    </row>
    <row r="4264" spans="3:6">
      <c r="C4264" s="180"/>
      <c r="D4264" s="181"/>
      <c r="E4264" s="183"/>
      <c r="F4264" s="183"/>
    </row>
    <row r="4265" spans="3:6">
      <c r="C4265" s="180"/>
      <c r="D4265" s="181"/>
      <c r="E4265" s="183"/>
      <c r="F4265" s="183"/>
    </row>
    <row r="4266" spans="3:6">
      <c r="C4266" s="180"/>
      <c r="D4266" s="181"/>
      <c r="E4266" s="183"/>
      <c r="F4266" s="183"/>
    </row>
    <row r="4267" spans="3:6">
      <c r="C4267" s="180"/>
      <c r="D4267" s="181"/>
      <c r="E4267" s="183"/>
      <c r="F4267" s="183"/>
    </row>
    <row r="4268" spans="3:6">
      <c r="C4268" s="180"/>
      <c r="D4268" s="181"/>
      <c r="E4268" s="183"/>
      <c r="F4268" s="183"/>
    </row>
    <row r="4269" spans="3:6">
      <c r="C4269" s="180"/>
      <c r="D4269" s="181"/>
      <c r="E4269" s="183"/>
      <c r="F4269" s="183"/>
    </row>
    <row r="4270" spans="3:6">
      <c r="C4270" s="180"/>
      <c r="D4270" s="181"/>
      <c r="E4270" s="183"/>
      <c r="F4270" s="183"/>
    </row>
    <row r="4271" spans="3:6">
      <c r="C4271" s="180"/>
      <c r="D4271" s="181"/>
      <c r="E4271" s="183"/>
      <c r="F4271" s="183"/>
    </row>
    <row r="4272" spans="3:6">
      <c r="C4272" s="180"/>
      <c r="D4272" s="181"/>
      <c r="E4272" s="183"/>
      <c r="F4272" s="183"/>
    </row>
    <row r="4273" spans="3:6">
      <c r="C4273" s="180"/>
      <c r="D4273" s="181"/>
      <c r="E4273" s="183"/>
      <c r="F4273" s="183"/>
    </row>
    <row r="4274" spans="3:6">
      <c r="C4274" s="180"/>
      <c r="D4274" s="181"/>
      <c r="E4274" s="183"/>
      <c r="F4274" s="183"/>
    </row>
    <row r="4275" spans="3:6">
      <c r="C4275" s="180"/>
      <c r="D4275" s="181"/>
      <c r="E4275" s="183"/>
      <c r="F4275" s="183"/>
    </row>
    <row r="4276" spans="3:6">
      <c r="C4276" s="180"/>
      <c r="D4276" s="181"/>
      <c r="E4276" s="183"/>
      <c r="F4276" s="183"/>
    </row>
    <row r="4277" spans="3:6">
      <c r="C4277" s="180"/>
      <c r="D4277" s="181"/>
      <c r="E4277" s="183"/>
      <c r="F4277" s="183"/>
    </row>
    <row r="4278" spans="3:6">
      <c r="C4278" s="180"/>
      <c r="D4278" s="181"/>
      <c r="E4278" s="183"/>
      <c r="F4278" s="183"/>
    </row>
    <row r="4279" spans="3:6">
      <c r="C4279" s="180"/>
      <c r="D4279" s="181"/>
      <c r="E4279" s="183"/>
      <c r="F4279" s="183"/>
    </row>
    <row r="4280" spans="3:6">
      <c r="C4280" s="180"/>
      <c r="D4280" s="181"/>
      <c r="E4280" s="183"/>
      <c r="F4280" s="183"/>
    </row>
    <row r="4281" spans="3:6">
      <c r="C4281" s="180"/>
      <c r="D4281" s="181"/>
      <c r="E4281" s="183"/>
      <c r="F4281" s="183"/>
    </row>
    <row r="4282" spans="3:6">
      <c r="C4282" s="180"/>
      <c r="D4282" s="181"/>
      <c r="E4282" s="183"/>
      <c r="F4282" s="183"/>
    </row>
    <row r="4283" spans="3:6">
      <c r="C4283" s="180"/>
      <c r="D4283" s="181"/>
      <c r="E4283" s="183"/>
      <c r="F4283" s="183"/>
    </row>
    <row r="4284" spans="3:6">
      <c r="C4284" s="180"/>
      <c r="D4284" s="181"/>
      <c r="E4284" s="183"/>
      <c r="F4284" s="183"/>
    </row>
    <row r="4285" spans="3:6">
      <c r="C4285" s="180"/>
      <c r="D4285" s="181"/>
      <c r="E4285" s="183"/>
      <c r="F4285" s="183"/>
    </row>
    <row r="4286" spans="3:6">
      <c r="C4286" s="180"/>
      <c r="D4286" s="181"/>
      <c r="E4286" s="183"/>
      <c r="F4286" s="183"/>
    </row>
    <row r="4287" spans="3:6">
      <c r="C4287" s="180"/>
      <c r="D4287" s="181"/>
      <c r="E4287" s="183"/>
      <c r="F4287" s="183"/>
    </row>
    <row r="4288" spans="3:6">
      <c r="C4288" s="180"/>
      <c r="D4288" s="181"/>
      <c r="E4288" s="183"/>
      <c r="F4288" s="183"/>
    </row>
    <row r="4289" spans="3:6">
      <c r="C4289" s="180"/>
      <c r="D4289" s="181"/>
      <c r="E4289" s="183"/>
      <c r="F4289" s="183"/>
    </row>
    <row r="4290" spans="3:6">
      <c r="C4290" s="180"/>
      <c r="D4290" s="181"/>
      <c r="E4290" s="183"/>
      <c r="F4290" s="183"/>
    </row>
    <row r="4291" spans="3:6">
      <c r="C4291" s="180"/>
      <c r="D4291" s="181"/>
      <c r="E4291" s="183"/>
      <c r="F4291" s="183"/>
    </row>
    <row r="4292" spans="3:6">
      <c r="C4292" s="180"/>
      <c r="D4292" s="181"/>
      <c r="E4292" s="183"/>
      <c r="F4292" s="183"/>
    </row>
    <row r="4293" spans="3:6">
      <c r="C4293" s="180"/>
      <c r="D4293" s="181"/>
      <c r="E4293" s="183"/>
      <c r="F4293" s="183"/>
    </row>
    <row r="4294" spans="3:6">
      <c r="C4294" s="180"/>
      <c r="D4294" s="181"/>
      <c r="E4294" s="183"/>
      <c r="F4294" s="183"/>
    </row>
    <row r="4295" spans="3:6">
      <c r="C4295" s="180"/>
      <c r="D4295" s="181"/>
      <c r="E4295" s="183"/>
      <c r="F4295" s="183"/>
    </row>
    <row r="4296" spans="3:6">
      <c r="C4296" s="180"/>
      <c r="D4296" s="181"/>
      <c r="E4296" s="183"/>
      <c r="F4296" s="183"/>
    </row>
    <row r="4297" spans="3:6">
      <c r="C4297" s="180"/>
      <c r="D4297" s="181"/>
      <c r="E4297" s="183"/>
      <c r="F4297" s="183"/>
    </row>
    <row r="4298" spans="3:6">
      <c r="C4298" s="180"/>
      <c r="D4298" s="181"/>
      <c r="E4298" s="183"/>
      <c r="F4298" s="183"/>
    </row>
    <row r="4299" spans="3:6">
      <c r="C4299" s="180"/>
      <c r="D4299" s="181"/>
      <c r="E4299" s="183"/>
      <c r="F4299" s="183"/>
    </row>
    <row r="4300" spans="3:6">
      <c r="C4300" s="180"/>
      <c r="D4300" s="181"/>
      <c r="E4300" s="183"/>
      <c r="F4300" s="183"/>
    </row>
    <row r="4301" spans="3:6">
      <c r="C4301" s="180"/>
      <c r="D4301" s="181"/>
      <c r="E4301" s="183"/>
      <c r="F4301" s="183"/>
    </row>
    <row r="4302" spans="3:6">
      <c r="C4302" s="180"/>
      <c r="D4302" s="181"/>
      <c r="E4302" s="183"/>
      <c r="F4302" s="183"/>
    </row>
    <row r="4303" spans="3:6">
      <c r="C4303" s="180"/>
      <c r="D4303" s="181"/>
      <c r="E4303" s="183"/>
      <c r="F4303" s="183"/>
    </row>
    <row r="4304" spans="3:6">
      <c r="C4304" s="180"/>
      <c r="D4304" s="181"/>
      <c r="E4304" s="183"/>
      <c r="F4304" s="183"/>
    </row>
    <row r="4305" spans="3:6">
      <c r="C4305" s="180"/>
      <c r="D4305" s="181"/>
      <c r="E4305" s="183"/>
      <c r="F4305" s="183"/>
    </row>
    <row r="4306" spans="3:6">
      <c r="C4306" s="180"/>
      <c r="D4306" s="181"/>
      <c r="E4306" s="183"/>
      <c r="F4306" s="183"/>
    </row>
    <row r="4307" spans="3:6">
      <c r="C4307" s="180"/>
      <c r="D4307" s="181"/>
      <c r="E4307" s="183"/>
      <c r="F4307" s="183"/>
    </row>
    <row r="4308" spans="3:6">
      <c r="C4308" s="180"/>
      <c r="D4308" s="181"/>
      <c r="E4308" s="183"/>
      <c r="F4308" s="183"/>
    </row>
    <row r="4309" spans="3:6">
      <c r="C4309" s="180"/>
      <c r="D4309" s="181"/>
      <c r="E4309" s="183"/>
      <c r="F4309" s="183"/>
    </row>
    <row r="4310" spans="3:6">
      <c r="C4310" s="180"/>
      <c r="D4310" s="181"/>
      <c r="E4310" s="183"/>
      <c r="F4310" s="183"/>
    </row>
    <row r="4311" spans="3:6">
      <c r="C4311" s="180"/>
      <c r="D4311" s="181"/>
      <c r="E4311" s="183"/>
      <c r="F4311" s="183"/>
    </row>
    <row r="4312" spans="3:6">
      <c r="C4312" s="180"/>
      <c r="D4312" s="181"/>
      <c r="E4312" s="183"/>
      <c r="F4312" s="183"/>
    </row>
    <row r="4313" spans="3:6">
      <c r="C4313" s="180"/>
      <c r="D4313" s="181"/>
      <c r="E4313" s="183"/>
      <c r="F4313" s="183"/>
    </row>
    <row r="4314" spans="3:6">
      <c r="C4314" s="180"/>
      <c r="D4314" s="181"/>
      <c r="E4314" s="183"/>
      <c r="F4314" s="183"/>
    </row>
    <row r="4315" spans="3:6">
      <c r="C4315" s="180"/>
      <c r="D4315" s="181"/>
      <c r="E4315" s="183"/>
      <c r="F4315" s="183"/>
    </row>
    <row r="4316" spans="3:6">
      <c r="C4316" s="180"/>
      <c r="D4316" s="181"/>
      <c r="E4316" s="183"/>
      <c r="F4316" s="183"/>
    </row>
    <row r="4317" spans="3:6">
      <c r="C4317" s="180"/>
      <c r="D4317" s="181"/>
      <c r="E4317" s="183"/>
      <c r="F4317" s="183"/>
    </row>
    <row r="4318" spans="3:6">
      <c r="C4318" s="180"/>
      <c r="D4318" s="181"/>
      <c r="E4318" s="183"/>
      <c r="F4318" s="183"/>
    </row>
    <row r="4319" spans="3:6">
      <c r="C4319" s="180"/>
      <c r="D4319" s="181"/>
      <c r="E4319" s="183"/>
      <c r="F4319" s="183"/>
    </row>
    <row r="4320" spans="3:6">
      <c r="C4320" s="180"/>
      <c r="D4320" s="181"/>
      <c r="E4320" s="183"/>
      <c r="F4320" s="183"/>
    </row>
    <row r="4321" spans="3:6">
      <c r="C4321" s="180"/>
      <c r="D4321" s="181"/>
      <c r="E4321" s="183"/>
      <c r="F4321" s="183"/>
    </row>
    <row r="4322" spans="3:6">
      <c r="C4322" s="180"/>
      <c r="D4322" s="181"/>
      <c r="E4322" s="183"/>
      <c r="F4322" s="183"/>
    </row>
    <row r="4323" spans="3:6">
      <c r="C4323" s="180"/>
      <c r="D4323" s="181"/>
      <c r="E4323" s="183"/>
      <c r="F4323" s="183"/>
    </row>
    <row r="4324" spans="3:6">
      <c r="C4324" s="180"/>
      <c r="D4324" s="181"/>
      <c r="E4324" s="183"/>
      <c r="F4324" s="183"/>
    </row>
    <row r="4325" spans="3:6">
      <c r="C4325" s="180"/>
      <c r="D4325" s="181"/>
      <c r="E4325" s="183"/>
      <c r="F4325" s="183"/>
    </row>
    <row r="4326" spans="3:6">
      <c r="C4326" s="180"/>
      <c r="D4326" s="181"/>
      <c r="E4326" s="183"/>
      <c r="F4326" s="183"/>
    </row>
    <row r="4327" spans="3:6">
      <c r="C4327" s="180"/>
      <c r="D4327" s="181"/>
      <c r="E4327" s="183"/>
      <c r="F4327" s="183"/>
    </row>
    <row r="4328" spans="3:6">
      <c r="C4328" s="180"/>
      <c r="D4328" s="181"/>
      <c r="E4328" s="183"/>
      <c r="F4328" s="183"/>
    </row>
    <row r="4329" spans="3:6">
      <c r="C4329" s="180"/>
      <c r="D4329" s="181"/>
      <c r="E4329" s="183"/>
      <c r="F4329" s="183"/>
    </row>
    <row r="4330" spans="3:6">
      <c r="C4330" s="180"/>
      <c r="D4330" s="181"/>
      <c r="E4330" s="183"/>
      <c r="F4330" s="183"/>
    </row>
    <row r="4331" spans="3:6">
      <c r="C4331" s="180"/>
      <c r="D4331" s="181"/>
      <c r="E4331" s="183"/>
      <c r="F4331" s="183"/>
    </row>
    <row r="4332" spans="3:6">
      <c r="C4332" s="180"/>
      <c r="D4332" s="181"/>
      <c r="E4332" s="183"/>
      <c r="F4332" s="183"/>
    </row>
    <row r="4333" spans="3:6">
      <c r="C4333" s="180"/>
      <c r="D4333" s="181"/>
      <c r="E4333" s="183"/>
      <c r="F4333" s="183"/>
    </row>
    <row r="4334" spans="3:6">
      <c r="C4334" s="180"/>
      <c r="D4334" s="181"/>
      <c r="E4334" s="183"/>
      <c r="F4334" s="183"/>
    </row>
    <row r="4335" spans="3:6">
      <c r="C4335" s="180"/>
      <c r="D4335" s="181"/>
      <c r="E4335" s="183"/>
      <c r="F4335" s="183"/>
    </row>
    <row r="4336" spans="3:6">
      <c r="C4336" s="180"/>
      <c r="D4336" s="181"/>
      <c r="E4336" s="183"/>
      <c r="F4336" s="183"/>
    </row>
    <row r="4337" spans="3:6">
      <c r="C4337" s="180"/>
      <c r="D4337" s="181"/>
      <c r="E4337" s="183"/>
      <c r="F4337" s="183"/>
    </row>
    <row r="4338" spans="3:6">
      <c r="C4338" s="180"/>
      <c r="D4338" s="181"/>
      <c r="E4338" s="183"/>
      <c r="F4338" s="183"/>
    </row>
    <row r="4339" spans="3:6">
      <c r="C4339" s="180"/>
      <c r="D4339" s="181"/>
      <c r="E4339" s="183"/>
      <c r="F4339" s="183"/>
    </row>
    <row r="4340" spans="3:6">
      <c r="C4340" s="180"/>
      <c r="D4340" s="181"/>
      <c r="E4340" s="183"/>
      <c r="F4340" s="183"/>
    </row>
    <row r="4341" spans="3:6">
      <c r="C4341" s="180"/>
      <c r="D4341" s="181"/>
      <c r="E4341" s="183"/>
      <c r="F4341" s="183"/>
    </row>
    <row r="4342" spans="3:6">
      <c r="C4342" s="180"/>
      <c r="D4342" s="181"/>
      <c r="E4342" s="183"/>
      <c r="F4342" s="183"/>
    </row>
    <row r="4343" spans="3:6">
      <c r="C4343" s="180"/>
      <c r="D4343" s="181"/>
      <c r="E4343" s="183"/>
      <c r="F4343" s="183"/>
    </row>
    <row r="4344" spans="3:6">
      <c r="C4344" s="180"/>
      <c r="D4344" s="181"/>
      <c r="E4344" s="183"/>
      <c r="F4344" s="183"/>
    </row>
    <row r="4345" spans="3:6">
      <c r="C4345" s="180"/>
      <c r="D4345" s="181"/>
      <c r="E4345" s="183"/>
      <c r="F4345" s="183"/>
    </row>
    <row r="4346" spans="3:6">
      <c r="C4346" s="180"/>
      <c r="D4346" s="181"/>
      <c r="E4346" s="183"/>
      <c r="F4346" s="183"/>
    </row>
    <row r="4347" spans="3:6">
      <c r="C4347" s="180"/>
      <c r="D4347" s="181"/>
      <c r="E4347" s="183"/>
      <c r="F4347" s="183"/>
    </row>
    <row r="4348" spans="3:6">
      <c r="C4348" s="180"/>
      <c r="D4348" s="181"/>
      <c r="E4348" s="183"/>
      <c r="F4348" s="183"/>
    </row>
    <row r="4349" spans="3:6">
      <c r="C4349" s="180"/>
      <c r="D4349" s="181"/>
      <c r="E4349" s="183"/>
      <c r="F4349" s="183"/>
    </row>
    <row r="4350" spans="3:6">
      <c r="C4350" s="180"/>
      <c r="D4350" s="181"/>
      <c r="E4350" s="183"/>
      <c r="F4350" s="183"/>
    </row>
    <row r="4351" spans="3:6">
      <c r="C4351" s="180"/>
      <c r="D4351" s="181"/>
      <c r="E4351" s="183"/>
      <c r="F4351" s="183"/>
    </row>
    <row r="4352" spans="3:6">
      <c r="C4352" s="180"/>
      <c r="D4352" s="181"/>
      <c r="E4352" s="183"/>
      <c r="F4352" s="183"/>
    </row>
    <row r="4353" spans="3:6">
      <c r="C4353" s="180"/>
      <c r="D4353" s="181"/>
      <c r="E4353" s="183"/>
      <c r="F4353" s="183"/>
    </row>
    <row r="4354" spans="3:6">
      <c r="C4354" s="180"/>
      <c r="D4354" s="181"/>
      <c r="E4354" s="183"/>
      <c r="F4354" s="183"/>
    </row>
    <row r="4355" spans="3:6">
      <c r="C4355" s="180"/>
      <c r="D4355" s="181"/>
      <c r="E4355" s="183"/>
      <c r="F4355" s="183"/>
    </row>
    <row r="4356" spans="3:6">
      <c r="C4356" s="180"/>
      <c r="D4356" s="181"/>
      <c r="E4356" s="183"/>
      <c r="F4356" s="183"/>
    </row>
    <row r="4357" spans="3:6">
      <c r="C4357" s="180"/>
      <c r="D4357" s="181"/>
      <c r="E4357" s="183"/>
      <c r="F4357" s="183"/>
    </row>
    <row r="4358" spans="3:6">
      <c r="C4358" s="180"/>
      <c r="D4358" s="181"/>
      <c r="E4358" s="183"/>
      <c r="F4358" s="183"/>
    </row>
    <row r="4359" spans="3:6">
      <c r="C4359" s="180"/>
      <c r="D4359" s="181"/>
      <c r="E4359" s="183"/>
      <c r="F4359" s="183"/>
    </row>
    <row r="4360" spans="3:6">
      <c r="C4360" s="180"/>
      <c r="D4360" s="181"/>
      <c r="E4360" s="183"/>
      <c r="F4360" s="183"/>
    </row>
    <row r="4361" spans="3:6">
      <c r="C4361" s="180"/>
      <c r="D4361" s="181"/>
      <c r="E4361" s="183"/>
      <c r="F4361" s="183"/>
    </row>
    <row r="4362" spans="3:6">
      <c r="C4362" s="180"/>
      <c r="D4362" s="181"/>
      <c r="E4362" s="183"/>
      <c r="F4362" s="183"/>
    </row>
    <row r="4363" spans="3:6">
      <c r="C4363" s="180"/>
      <c r="D4363" s="181"/>
      <c r="E4363" s="183"/>
      <c r="F4363" s="183"/>
    </row>
    <row r="4364" spans="3:6">
      <c r="C4364" s="180"/>
      <c r="D4364" s="181"/>
      <c r="E4364" s="183"/>
      <c r="F4364" s="183"/>
    </row>
    <row r="4365" spans="3:6">
      <c r="C4365" s="180"/>
      <c r="D4365" s="181"/>
      <c r="E4365" s="183"/>
      <c r="F4365" s="183"/>
    </row>
    <row r="4366" spans="3:6">
      <c r="C4366" s="180"/>
      <c r="D4366" s="181"/>
      <c r="E4366" s="183"/>
      <c r="F4366" s="183"/>
    </row>
    <row r="4367" spans="3:6">
      <c r="C4367" s="180"/>
      <c r="D4367" s="181"/>
      <c r="E4367" s="183"/>
      <c r="F4367" s="183"/>
    </row>
    <row r="4368" spans="3:6">
      <c r="C4368" s="180"/>
      <c r="D4368" s="181"/>
      <c r="E4368" s="183"/>
      <c r="F4368" s="183"/>
    </row>
    <row r="4369" spans="3:6">
      <c r="C4369" s="180"/>
      <c r="D4369" s="181"/>
      <c r="E4369" s="183"/>
      <c r="F4369" s="183"/>
    </row>
    <row r="4370" spans="3:6">
      <c r="C4370" s="180"/>
      <c r="D4370" s="181"/>
      <c r="E4370" s="183"/>
      <c r="F4370" s="183"/>
    </row>
    <row r="4371" spans="3:6">
      <c r="C4371" s="180"/>
      <c r="D4371" s="181"/>
      <c r="E4371" s="183"/>
      <c r="F4371" s="183"/>
    </row>
    <row r="4372" spans="3:6">
      <c r="C4372" s="180"/>
      <c r="D4372" s="181"/>
      <c r="E4372" s="183"/>
      <c r="F4372" s="183"/>
    </row>
    <row r="4373" spans="3:6">
      <c r="C4373" s="180"/>
      <c r="D4373" s="181"/>
      <c r="E4373" s="183"/>
      <c r="F4373" s="183"/>
    </row>
    <row r="4374" spans="3:6">
      <c r="C4374" s="180"/>
      <c r="D4374" s="181"/>
      <c r="E4374" s="183"/>
      <c r="F4374" s="183"/>
    </row>
    <row r="4375" spans="3:6">
      <c r="C4375" s="180"/>
      <c r="D4375" s="181"/>
      <c r="E4375" s="183"/>
      <c r="F4375" s="183"/>
    </row>
    <row r="4376" spans="3:6">
      <c r="C4376" s="180"/>
      <c r="D4376" s="181"/>
      <c r="E4376" s="183"/>
      <c r="F4376" s="183"/>
    </row>
    <row r="4377" spans="3:6">
      <c r="C4377" s="180"/>
      <c r="D4377" s="181"/>
      <c r="E4377" s="183"/>
      <c r="F4377" s="183"/>
    </row>
    <row r="4378" spans="3:6">
      <c r="C4378" s="180"/>
      <c r="D4378" s="181"/>
      <c r="E4378" s="183"/>
      <c r="F4378" s="183"/>
    </row>
    <row r="4379" spans="3:6">
      <c r="C4379" s="180"/>
      <c r="D4379" s="181"/>
      <c r="E4379" s="183"/>
      <c r="F4379" s="183"/>
    </row>
    <row r="4380" spans="3:6">
      <c r="C4380" s="180"/>
      <c r="D4380" s="181"/>
      <c r="E4380" s="183"/>
      <c r="F4380" s="183"/>
    </row>
    <row r="4381" spans="3:6">
      <c r="C4381" s="180"/>
      <c r="D4381" s="181"/>
      <c r="E4381" s="183"/>
      <c r="F4381" s="183"/>
    </row>
    <row r="4382" spans="3:6">
      <c r="C4382" s="180"/>
      <c r="D4382" s="181"/>
      <c r="E4382" s="183"/>
      <c r="F4382" s="183"/>
    </row>
    <row r="4383" spans="3:6">
      <c r="C4383" s="180"/>
      <c r="D4383" s="181"/>
      <c r="E4383" s="183"/>
      <c r="F4383" s="183"/>
    </row>
    <row r="4384" spans="3:6">
      <c r="C4384" s="180"/>
      <c r="D4384" s="181"/>
      <c r="E4384" s="183"/>
      <c r="F4384" s="183"/>
    </row>
    <row r="4385" spans="3:6">
      <c r="C4385" s="180"/>
      <c r="D4385" s="181"/>
      <c r="E4385" s="183"/>
      <c r="F4385" s="183"/>
    </row>
    <row r="4386" spans="3:6">
      <c r="C4386" s="180"/>
      <c r="D4386" s="181"/>
      <c r="E4386" s="183"/>
      <c r="F4386" s="183"/>
    </row>
    <row r="4387" spans="3:6">
      <c r="C4387" s="180"/>
      <c r="D4387" s="181"/>
      <c r="E4387" s="183"/>
      <c r="F4387" s="183"/>
    </row>
    <row r="4388" spans="3:6">
      <c r="C4388" s="180"/>
      <c r="D4388" s="181"/>
      <c r="E4388" s="183"/>
      <c r="F4388" s="183"/>
    </row>
    <row r="4389" spans="3:6">
      <c r="C4389" s="180"/>
      <c r="D4389" s="181"/>
      <c r="E4389" s="183"/>
      <c r="F4389" s="183"/>
    </row>
    <row r="4390" spans="3:6">
      <c r="C4390" s="180"/>
      <c r="D4390" s="181"/>
      <c r="E4390" s="183"/>
      <c r="F4390" s="183"/>
    </row>
    <row r="4391" spans="3:6">
      <c r="C4391" s="180"/>
      <c r="D4391" s="181"/>
      <c r="E4391" s="183"/>
      <c r="F4391" s="183"/>
    </row>
    <row r="4392" spans="3:6">
      <c r="C4392" s="180"/>
      <c r="D4392" s="181"/>
      <c r="E4392" s="183"/>
      <c r="F4392" s="183"/>
    </row>
    <row r="4393" spans="3:6">
      <c r="C4393" s="180"/>
      <c r="D4393" s="181"/>
      <c r="E4393" s="183"/>
      <c r="F4393" s="183"/>
    </row>
    <row r="4394" spans="3:6">
      <c r="C4394" s="180"/>
      <c r="D4394" s="181"/>
      <c r="E4394" s="183"/>
      <c r="F4394" s="183"/>
    </row>
    <row r="4395" spans="3:6">
      <c r="C4395" s="180"/>
      <c r="D4395" s="181"/>
      <c r="E4395" s="183"/>
      <c r="F4395" s="183"/>
    </row>
    <row r="4396" spans="3:6">
      <c r="C4396" s="180"/>
      <c r="D4396" s="181"/>
      <c r="E4396" s="183"/>
      <c r="F4396" s="183"/>
    </row>
    <row r="4397" spans="3:6">
      <c r="C4397" s="180"/>
      <c r="D4397" s="181"/>
      <c r="E4397" s="183"/>
      <c r="F4397" s="183"/>
    </row>
    <row r="4398" spans="3:6">
      <c r="C4398" s="180"/>
      <c r="D4398" s="181"/>
      <c r="E4398" s="183"/>
      <c r="F4398" s="183"/>
    </row>
    <row r="4399" spans="3:6">
      <c r="C4399" s="180"/>
      <c r="D4399" s="181"/>
      <c r="E4399" s="183"/>
      <c r="F4399" s="183"/>
    </row>
    <row r="4400" spans="3:6">
      <c r="C4400" s="180"/>
      <c r="D4400" s="181"/>
      <c r="E4400" s="183"/>
      <c r="F4400" s="183"/>
    </row>
    <row r="4401" spans="3:6">
      <c r="C4401" s="180"/>
      <c r="D4401" s="181"/>
      <c r="E4401" s="183"/>
      <c r="F4401" s="183"/>
    </row>
    <row r="4402" spans="3:6">
      <c r="C4402" s="180"/>
      <c r="D4402" s="181"/>
      <c r="E4402" s="183"/>
      <c r="F4402" s="183"/>
    </row>
    <row r="4403" spans="3:6">
      <c r="C4403" s="180"/>
      <c r="D4403" s="181"/>
      <c r="E4403" s="183"/>
      <c r="F4403" s="183"/>
    </row>
    <row r="4404" spans="3:6">
      <c r="C4404" s="180"/>
      <c r="D4404" s="181"/>
      <c r="E4404" s="183"/>
      <c r="F4404" s="183"/>
    </row>
    <row r="4405" spans="3:6">
      <c r="C4405" s="180"/>
      <c r="D4405" s="181"/>
      <c r="E4405" s="183"/>
      <c r="F4405" s="183"/>
    </row>
    <row r="4406" spans="3:6">
      <c r="C4406" s="180"/>
      <c r="D4406" s="181"/>
      <c r="E4406" s="183"/>
      <c r="F4406" s="183"/>
    </row>
    <row r="4407" spans="3:6">
      <c r="C4407" s="180"/>
      <c r="D4407" s="181"/>
      <c r="E4407" s="183"/>
      <c r="F4407" s="183"/>
    </row>
    <row r="4408" spans="3:6">
      <c r="C4408" s="180"/>
      <c r="D4408" s="181"/>
      <c r="E4408" s="183"/>
      <c r="F4408" s="183"/>
    </row>
    <row r="4409" spans="3:6">
      <c r="C4409" s="180"/>
      <c r="D4409" s="181"/>
      <c r="E4409" s="183"/>
      <c r="F4409" s="183"/>
    </row>
    <row r="4410" spans="3:6">
      <c r="C4410" s="180"/>
      <c r="D4410" s="181"/>
      <c r="E4410" s="183"/>
      <c r="F4410" s="183"/>
    </row>
    <row r="4411" spans="3:6">
      <c r="C4411" s="180"/>
      <c r="D4411" s="181"/>
      <c r="E4411" s="183"/>
      <c r="F4411" s="183"/>
    </row>
    <row r="4412" spans="3:6">
      <c r="C4412" s="180"/>
      <c r="D4412" s="181"/>
      <c r="E4412" s="183"/>
      <c r="F4412" s="183"/>
    </row>
    <row r="4413" spans="3:6">
      <c r="C4413" s="180"/>
      <c r="D4413" s="181"/>
      <c r="E4413" s="183"/>
      <c r="F4413" s="183"/>
    </row>
    <row r="4414" spans="3:6">
      <c r="C4414" s="180"/>
      <c r="D4414" s="181"/>
      <c r="E4414" s="183"/>
      <c r="F4414" s="183"/>
    </row>
    <row r="4415" spans="3:6">
      <c r="C4415" s="180"/>
      <c r="D4415" s="181"/>
      <c r="E4415" s="183"/>
      <c r="F4415" s="183"/>
    </row>
    <row r="4416" spans="3:6">
      <c r="C4416" s="180"/>
      <c r="D4416" s="181"/>
      <c r="E4416" s="183"/>
      <c r="F4416" s="183"/>
    </row>
    <row r="4417" spans="3:6">
      <c r="C4417" s="180"/>
      <c r="D4417" s="181"/>
      <c r="E4417" s="183"/>
      <c r="F4417" s="183"/>
    </row>
    <row r="4418" spans="3:6">
      <c r="C4418" s="180"/>
      <c r="D4418" s="181"/>
      <c r="E4418" s="183"/>
      <c r="F4418" s="183"/>
    </row>
    <row r="4419" spans="3:6">
      <c r="C4419" s="180"/>
      <c r="D4419" s="181"/>
      <c r="E4419" s="183"/>
      <c r="F4419" s="183"/>
    </row>
    <row r="4420" spans="3:6">
      <c r="C4420" s="180"/>
      <c r="D4420" s="181"/>
      <c r="E4420" s="183"/>
      <c r="F4420" s="183"/>
    </row>
    <row r="4421" spans="3:6">
      <c r="C4421" s="180"/>
      <c r="D4421" s="181"/>
      <c r="E4421" s="183"/>
      <c r="F4421" s="183"/>
    </row>
    <row r="4422" spans="3:6">
      <c r="C4422" s="180"/>
      <c r="D4422" s="181"/>
      <c r="E4422" s="183"/>
      <c r="F4422" s="183"/>
    </row>
    <row r="4423" spans="3:6">
      <c r="C4423" s="180"/>
      <c r="D4423" s="181"/>
      <c r="E4423" s="183"/>
      <c r="F4423" s="183"/>
    </row>
    <row r="4424" spans="3:6">
      <c r="C4424" s="180"/>
      <c r="D4424" s="181"/>
      <c r="E4424" s="183"/>
      <c r="F4424" s="183"/>
    </row>
    <row r="4425" spans="3:6">
      <c r="C4425" s="180"/>
      <c r="D4425" s="181"/>
      <c r="E4425" s="183"/>
      <c r="F4425" s="183"/>
    </row>
    <row r="4426" spans="3:6">
      <c r="C4426" s="180"/>
      <c r="D4426" s="181"/>
      <c r="E4426" s="183"/>
      <c r="F4426" s="183"/>
    </row>
    <row r="4427" spans="3:6">
      <c r="C4427" s="180"/>
      <c r="D4427" s="181"/>
      <c r="E4427" s="183"/>
      <c r="F4427" s="183"/>
    </row>
    <row r="4428" spans="3:6">
      <c r="C4428" s="180"/>
      <c r="D4428" s="181"/>
      <c r="E4428" s="183"/>
      <c r="F4428" s="183"/>
    </row>
    <row r="4429" spans="3:6">
      <c r="C4429" s="180"/>
      <c r="D4429" s="181"/>
      <c r="E4429" s="183"/>
      <c r="F4429" s="183"/>
    </row>
    <row r="4430" spans="3:6">
      <c r="C4430" s="180"/>
      <c r="D4430" s="181"/>
      <c r="E4430" s="183"/>
      <c r="F4430" s="183"/>
    </row>
    <row r="4431" spans="3:6">
      <c r="C4431" s="180"/>
      <c r="D4431" s="181"/>
      <c r="E4431" s="183"/>
      <c r="F4431" s="183"/>
    </row>
    <row r="4432" spans="3:6">
      <c r="C4432" s="180"/>
      <c r="D4432" s="181"/>
      <c r="E4432" s="183"/>
      <c r="F4432" s="183"/>
    </row>
    <row r="4433" spans="3:6">
      <c r="C4433" s="180"/>
      <c r="D4433" s="181"/>
      <c r="E4433" s="183"/>
      <c r="F4433" s="183"/>
    </row>
    <row r="4434" spans="3:6">
      <c r="C4434" s="180"/>
      <c r="D4434" s="181"/>
      <c r="E4434" s="183"/>
      <c r="F4434" s="183"/>
    </row>
    <row r="4435" spans="3:6">
      <c r="C4435" s="180"/>
      <c r="D4435" s="181"/>
      <c r="E4435" s="183"/>
      <c r="F4435" s="183"/>
    </row>
    <row r="4436" spans="3:6">
      <c r="C4436" s="180"/>
      <c r="D4436" s="181"/>
      <c r="E4436" s="183"/>
      <c r="F4436" s="183"/>
    </row>
    <row r="4437" spans="3:6">
      <c r="C4437" s="180"/>
      <c r="D4437" s="181"/>
      <c r="E4437" s="183"/>
      <c r="F4437" s="183"/>
    </row>
    <row r="4438" spans="3:6">
      <c r="C4438" s="180"/>
      <c r="D4438" s="181"/>
      <c r="E4438" s="183"/>
      <c r="F4438" s="183"/>
    </row>
    <row r="4439" spans="3:6">
      <c r="C4439" s="180"/>
      <c r="D4439" s="181"/>
      <c r="E4439" s="183"/>
      <c r="F4439" s="183"/>
    </row>
    <row r="4440" spans="3:6">
      <c r="C4440" s="180"/>
      <c r="D4440" s="181"/>
      <c r="E4440" s="183"/>
      <c r="F4440" s="183"/>
    </row>
    <row r="4441" spans="3:6">
      <c r="C4441" s="180"/>
      <c r="D4441" s="181"/>
      <c r="E4441" s="183"/>
      <c r="F4441" s="183"/>
    </row>
    <row r="4442" spans="3:6">
      <c r="C4442" s="180"/>
      <c r="D4442" s="181"/>
      <c r="E4442" s="183"/>
      <c r="F4442" s="183"/>
    </row>
    <row r="4443" spans="3:6">
      <c r="C4443" s="180"/>
      <c r="D4443" s="181"/>
      <c r="E4443" s="183"/>
      <c r="F4443" s="183"/>
    </row>
    <row r="4444" spans="3:6">
      <c r="C4444" s="180"/>
      <c r="D4444" s="181"/>
      <c r="E4444" s="183"/>
      <c r="F4444" s="183"/>
    </row>
    <row r="4445" spans="3:6">
      <c r="C4445" s="180"/>
      <c r="D4445" s="181"/>
      <c r="E4445" s="183"/>
      <c r="F4445" s="183"/>
    </row>
    <row r="4446" spans="3:6">
      <c r="C4446" s="180"/>
      <c r="D4446" s="181"/>
      <c r="E4446" s="183"/>
      <c r="F4446" s="183"/>
    </row>
    <row r="4447" spans="3:6">
      <c r="C4447" s="180"/>
      <c r="D4447" s="181"/>
      <c r="E4447" s="183"/>
      <c r="F4447" s="183"/>
    </row>
    <row r="4448" spans="3:6">
      <c r="C4448" s="180"/>
      <c r="D4448" s="181"/>
      <c r="E4448" s="183"/>
      <c r="F4448" s="183"/>
    </row>
    <row r="4449" spans="3:6">
      <c r="C4449" s="180"/>
      <c r="D4449" s="181"/>
      <c r="E4449" s="183"/>
      <c r="F4449" s="183"/>
    </row>
    <row r="4450" spans="3:6">
      <c r="C4450" s="180"/>
      <c r="D4450" s="181"/>
      <c r="E4450" s="183"/>
      <c r="F4450" s="183"/>
    </row>
    <row r="4451" spans="3:6">
      <c r="C4451" s="180"/>
      <c r="D4451" s="181"/>
      <c r="E4451" s="183"/>
      <c r="F4451" s="183"/>
    </row>
    <row r="4452" spans="3:6">
      <c r="C4452" s="180"/>
      <c r="D4452" s="181"/>
      <c r="E4452" s="183"/>
      <c r="F4452" s="183"/>
    </row>
    <row r="4453" spans="3:6">
      <c r="C4453" s="180"/>
      <c r="D4453" s="181"/>
      <c r="E4453" s="183"/>
      <c r="F4453" s="183"/>
    </row>
    <row r="4454" spans="3:6">
      <c r="C4454" s="180"/>
      <c r="D4454" s="181"/>
      <c r="E4454" s="183"/>
      <c r="F4454" s="183"/>
    </row>
    <row r="4455" spans="3:6">
      <c r="C4455" s="180"/>
      <c r="D4455" s="181"/>
      <c r="E4455" s="183"/>
      <c r="F4455" s="183"/>
    </row>
    <row r="4456" spans="3:6">
      <c r="C4456" s="180"/>
      <c r="D4456" s="181"/>
      <c r="E4456" s="183"/>
      <c r="F4456" s="183"/>
    </row>
    <row r="4457" spans="3:6">
      <c r="C4457" s="180"/>
      <c r="D4457" s="181"/>
      <c r="E4457" s="183"/>
      <c r="F4457" s="183"/>
    </row>
    <row r="4458" spans="3:6">
      <c r="C4458" s="180"/>
      <c r="D4458" s="181"/>
      <c r="E4458" s="183"/>
      <c r="F4458" s="183"/>
    </row>
    <row r="4459" spans="3:6">
      <c r="C4459" s="180"/>
      <c r="D4459" s="181"/>
      <c r="E4459" s="183"/>
      <c r="F4459" s="183"/>
    </row>
    <row r="4460" spans="3:6">
      <c r="C4460" s="180"/>
      <c r="D4460" s="181"/>
      <c r="E4460" s="183"/>
      <c r="F4460" s="183"/>
    </row>
    <row r="4461" spans="3:6">
      <c r="C4461" s="180"/>
      <c r="D4461" s="181"/>
      <c r="E4461" s="183"/>
      <c r="F4461" s="183"/>
    </row>
    <row r="4462" spans="3:6">
      <c r="C4462" s="180"/>
      <c r="D4462" s="181"/>
      <c r="E4462" s="183"/>
      <c r="F4462" s="183"/>
    </row>
    <row r="4463" spans="3:6">
      <c r="C4463" s="180"/>
      <c r="D4463" s="181"/>
      <c r="E4463" s="183"/>
      <c r="F4463" s="183"/>
    </row>
    <row r="4464" spans="3:6">
      <c r="C4464" s="180"/>
      <c r="D4464" s="181"/>
      <c r="E4464" s="183"/>
      <c r="F4464" s="183"/>
    </row>
    <row r="4465" spans="3:6">
      <c r="C4465" s="180"/>
      <c r="D4465" s="181"/>
      <c r="E4465" s="183"/>
      <c r="F4465" s="183"/>
    </row>
    <row r="4466" spans="3:6">
      <c r="C4466" s="180"/>
      <c r="D4466" s="181"/>
      <c r="E4466" s="183"/>
      <c r="F4466" s="183"/>
    </row>
    <row r="4467" spans="3:6">
      <c r="C4467" s="180"/>
      <c r="D4467" s="181"/>
      <c r="E4467" s="183"/>
      <c r="F4467" s="183"/>
    </row>
    <row r="4468" spans="3:6">
      <c r="C4468" s="180"/>
      <c r="D4468" s="181"/>
      <c r="E4468" s="183"/>
      <c r="F4468" s="183"/>
    </row>
    <row r="4469" spans="3:6">
      <c r="C4469" s="180"/>
      <c r="D4469" s="181"/>
      <c r="E4469" s="183"/>
      <c r="F4469" s="183"/>
    </row>
    <row r="4470" spans="3:6">
      <c r="C4470" s="180"/>
      <c r="D4470" s="181"/>
      <c r="E4470" s="183"/>
      <c r="F4470" s="183"/>
    </row>
    <row r="4471" spans="3:6">
      <c r="C4471" s="180"/>
      <c r="D4471" s="181"/>
      <c r="E4471" s="183"/>
      <c r="F4471" s="183"/>
    </row>
    <row r="4472" spans="3:6">
      <c r="C4472" s="180"/>
      <c r="D4472" s="181"/>
      <c r="E4472" s="183"/>
      <c r="F4472" s="183"/>
    </row>
    <row r="4473" spans="3:6">
      <c r="C4473" s="180"/>
      <c r="D4473" s="181"/>
      <c r="E4473" s="183"/>
      <c r="F4473" s="183"/>
    </row>
    <row r="4474" spans="3:6">
      <c r="C4474" s="180"/>
      <c r="D4474" s="181"/>
      <c r="E4474" s="183"/>
      <c r="F4474" s="183"/>
    </row>
    <row r="4475" spans="3:6">
      <c r="C4475" s="180"/>
      <c r="D4475" s="181"/>
      <c r="E4475" s="183"/>
      <c r="F4475" s="183"/>
    </row>
    <row r="4476" spans="3:6">
      <c r="C4476" s="180"/>
      <c r="D4476" s="181"/>
      <c r="E4476" s="183"/>
      <c r="F4476" s="183"/>
    </row>
    <row r="4477" spans="3:6">
      <c r="C4477" s="180"/>
      <c r="D4477" s="181"/>
      <c r="E4477" s="183"/>
      <c r="F4477" s="183"/>
    </row>
    <row r="4478" spans="3:6">
      <c r="C4478" s="180"/>
      <c r="D4478" s="181"/>
      <c r="E4478" s="183"/>
      <c r="F4478" s="183"/>
    </row>
    <row r="4479" spans="3:6">
      <c r="C4479" s="180"/>
      <c r="D4479" s="181"/>
      <c r="E4479" s="183"/>
      <c r="F4479" s="183"/>
    </row>
    <row r="4480" spans="3:6">
      <c r="C4480" s="180"/>
      <c r="D4480" s="181"/>
      <c r="E4480" s="183"/>
      <c r="F4480" s="183"/>
    </row>
    <row r="4481" spans="3:6">
      <c r="C4481" s="180"/>
      <c r="D4481" s="181"/>
      <c r="E4481" s="183"/>
      <c r="F4481" s="183"/>
    </row>
    <row r="4482" spans="3:6">
      <c r="C4482" s="180"/>
      <c r="D4482" s="181"/>
      <c r="E4482" s="183"/>
      <c r="F4482" s="183"/>
    </row>
    <row r="4483" spans="3:6">
      <c r="C4483" s="180"/>
      <c r="D4483" s="181"/>
      <c r="E4483" s="183"/>
      <c r="F4483" s="183"/>
    </row>
    <row r="4484" spans="3:6">
      <c r="C4484" s="180"/>
      <c r="D4484" s="181"/>
      <c r="E4484" s="183"/>
      <c r="F4484" s="183"/>
    </row>
    <row r="4485" spans="3:6">
      <c r="C4485" s="180"/>
      <c r="D4485" s="181"/>
      <c r="E4485" s="183"/>
      <c r="F4485" s="183"/>
    </row>
    <row r="4486" spans="3:6">
      <c r="C4486" s="180"/>
      <c r="D4486" s="181"/>
      <c r="E4486" s="183"/>
      <c r="F4486" s="183"/>
    </row>
    <row r="4487" spans="3:6">
      <c r="C4487" s="180"/>
      <c r="D4487" s="181"/>
      <c r="E4487" s="183"/>
      <c r="F4487" s="183"/>
    </row>
    <row r="4488" spans="3:6">
      <c r="C4488" s="180"/>
      <c r="D4488" s="181"/>
      <c r="E4488" s="183"/>
      <c r="F4488" s="183"/>
    </row>
    <row r="4489" spans="3:6">
      <c r="C4489" s="180"/>
      <c r="D4489" s="181"/>
      <c r="E4489" s="183"/>
      <c r="F4489" s="183"/>
    </row>
    <row r="4490" spans="3:6">
      <c r="C4490" s="180"/>
      <c r="D4490" s="181"/>
      <c r="E4490" s="183"/>
      <c r="F4490" s="183"/>
    </row>
    <row r="4491" spans="3:6">
      <c r="C4491" s="180"/>
      <c r="D4491" s="181"/>
      <c r="E4491" s="183"/>
      <c r="F4491" s="183"/>
    </row>
    <row r="4492" spans="3:6">
      <c r="C4492" s="180"/>
      <c r="D4492" s="181"/>
      <c r="E4492" s="183"/>
      <c r="F4492" s="183"/>
    </row>
    <row r="4493" spans="3:6">
      <c r="C4493" s="180"/>
      <c r="D4493" s="181"/>
      <c r="E4493" s="183"/>
      <c r="F4493" s="183"/>
    </row>
    <row r="4494" spans="3:6">
      <c r="C4494" s="180"/>
      <c r="D4494" s="181"/>
      <c r="E4494" s="183"/>
      <c r="F4494" s="183"/>
    </row>
    <row r="4495" spans="3:6">
      <c r="C4495" s="180"/>
      <c r="D4495" s="181"/>
      <c r="E4495" s="183"/>
      <c r="F4495" s="183"/>
    </row>
    <row r="4496" spans="3:6">
      <c r="C4496" s="180"/>
      <c r="D4496" s="181"/>
      <c r="E4496" s="183"/>
      <c r="F4496" s="183"/>
    </row>
    <row r="4497" spans="3:6">
      <c r="C4497" s="180"/>
      <c r="D4497" s="181"/>
      <c r="E4497" s="183"/>
      <c r="F4497" s="183"/>
    </row>
    <row r="4498" spans="3:6">
      <c r="C4498" s="180"/>
      <c r="D4498" s="181"/>
      <c r="E4498" s="183"/>
      <c r="F4498" s="183"/>
    </row>
    <row r="4499" spans="3:6">
      <c r="C4499" s="180"/>
      <c r="D4499" s="181"/>
      <c r="E4499" s="183"/>
      <c r="F4499" s="183"/>
    </row>
    <row r="4500" spans="3:6">
      <c r="C4500" s="180"/>
      <c r="D4500" s="181"/>
      <c r="E4500" s="183"/>
      <c r="F4500" s="183"/>
    </row>
    <row r="4501" spans="3:6">
      <c r="C4501" s="180"/>
      <c r="D4501" s="181"/>
      <c r="E4501" s="183"/>
      <c r="F4501" s="183"/>
    </row>
    <row r="4502" spans="3:6">
      <c r="C4502" s="180"/>
      <c r="D4502" s="181"/>
      <c r="E4502" s="183"/>
      <c r="F4502" s="183"/>
    </row>
    <row r="4503" spans="3:6">
      <c r="C4503" s="180"/>
      <c r="D4503" s="181"/>
      <c r="E4503" s="183"/>
      <c r="F4503" s="183"/>
    </row>
    <row r="4504" spans="3:6">
      <c r="C4504" s="180"/>
      <c r="D4504" s="181"/>
      <c r="E4504" s="183"/>
      <c r="F4504" s="183"/>
    </row>
    <row r="4505" spans="3:6">
      <c r="C4505" s="180"/>
      <c r="D4505" s="181"/>
      <c r="E4505" s="183"/>
      <c r="F4505" s="183"/>
    </row>
    <row r="4506" spans="3:6">
      <c r="C4506" s="180"/>
      <c r="D4506" s="181"/>
      <c r="E4506" s="183"/>
      <c r="F4506" s="183"/>
    </row>
    <row r="4507" spans="3:6">
      <c r="C4507" s="180"/>
      <c r="D4507" s="181"/>
      <c r="E4507" s="183"/>
      <c r="F4507" s="183"/>
    </row>
    <row r="4508" spans="3:6">
      <c r="C4508" s="180"/>
      <c r="D4508" s="181"/>
      <c r="E4508" s="183"/>
      <c r="F4508" s="183"/>
    </row>
    <row r="4509" spans="3:6">
      <c r="C4509" s="180"/>
      <c r="D4509" s="181"/>
      <c r="E4509" s="183"/>
      <c r="F4509" s="183"/>
    </row>
    <row r="4510" spans="3:6">
      <c r="C4510" s="180"/>
      <c r="D4510" s="181"/>
      <c r="E4510" s="183"/>
      <c r="F4510" s="183"/>
    </row>
    <row r="4511" spans="3:6">
      <c r="C4511" s="180"/>
      <c r="D4511" s="181"/>
      <c r="E4511" s="183"/>
      <c r="F4511" s="183"/>
    </row>
    <row r="4512" spans="3:6">
      <c r="C4512" s="180"/>
      <c r="D4512" s="181"/>
      <c r="E4512" s="183"/>
      <c r="F4512" s="183"/>
    </row>
    <row r="4513" spans="3:6">
      <c r="C4513" s="180"/>
      <c r="D4513" s="181"/>
      <c r="E4513" s="183"/>
      <c r="F4513" s="183"/>
    </row>
    <row r="4514" spans="3:6">
      <c r="C4514" s="180"/>
      <c r="D4514" s="181"/>
      <c r="E4514" s="183"/>
      <c r="F4514" s="183"/>
    </row>
    <row r="4515" spans="3:6">
      <c r="C4515" s="180"/>
      <c r="D4515" s="181"/>
      <c r="E4515" s="183"/>
      <c r="F4515" s="183"/>
    </row>
    <row r="4516" spans="3:6">
      <c r="C4516" s="180"/>
      <c r="D4516" s="181"/>
      <c r="E4516" s="183"/>
      <c r="F4516" s="183"/>
    </row>
    <row r="4517" spans="3:6">
      <c r="C4517" s="180"/>
      <c r="D4517" s="181"/>
      <c r="E4517" s="183"/>
      <c r="F4517" s="183"/>
    </row>
    <row r="4518" spans="3:6">
      <c r="C4518" s="180"/>
      <c r="D4518" s="181"/>
      <c r="E4518" s="183"/>
      <c r="F4518" s="183"/>
    </row>
    <row r="4519" spans="3:6">
      <c r="C4519" s="180"/>
      <c r="D4519" s="181"/>
      <c r="E4519" s="183"/>
      <c r="F4519" s="183"/>
    </row>
    <row r="4520" spans="3:6">
      <c r="C4520" s="180"/>
      <c r="D4520" s="181"/>
      <c r="E4520" s="183"/>
      <c r="F4520" s="183"/>
    </row>
    <row r="4521" spans="3:6">
      <c r="C4521" s="180"/>
      <c r="D4521" s="181"/>
      <c r="E4521" s="183"/>
      <c r="F4521" s="183"/>
    </row>
    <row r="4522" spans="3:6">
      <c r="C4522" s="180"/>
      <c r="D4522" s="181"/>
      <c r="E4522" s="183"/>
      <c r="F4522" s="183"/>
    </row>
    <row r="4523" spans="3:6">
      <c r="C4523" s="180"/>
      <c r="D4523" s="181"/>
      <c r="E4523" s="183"/>
      <c r="F4523" s="183"/>
    </row>
    <row r="4524" spans="3:6">
      <c r="C4524" s="180"/>
      <c r="D4524" s="181"/>
      <c r="E4524" s="183"/>
      <c r="F4524" s="183"/>
    </row>
    <row r="4525" spans="3:6">
      <c r="C4525" s="180"/>
      <c r="D4525" s="181"/>
      <c r="E4525" s="183"/>
      <c r="F4525" s="183"/>
    </row>
    <row r="4526" spans="3:6">
      <c r="C4526" s="180"/>
      <c r="D4526" s="181"/>
      <c r="E4526" s="183"/>
      <c r="F4526" s="183"/>
    </row>
    <row r="4527" spans="3:6">
      <c r="C4527" s="180"/>
      <c r="D4527" s="181"/>
      <c r="E4527" s="183"/>
      <c r="F4527" s="183"/>
    </row>
    <row r="4528" spans="3:6">
      <c r="C4528" s="180"/>
      <c r="D4528" s="181"/>
      <c r="E4528" s="183"/>
      <c r="F4528" s="183"/>
    </row>
    <row r="4529" spans="3:6">
      <c r="C4529" s="180"/>
      <c r="D4529" s="181"/>
      <c r="E4529" s="183"/>
      <c r="F4529" s="183"/>
    </row>
    <row r="4530" spans="3:6">
      <c r="C4530" s="180"/>
      <c r="D4530" s="181"/>
      <c r="E4530" s="183"/>
      <c r="F4530" s="183"/>
    </row>
    <row r="4531" spans="3:6">
      <c r="C4531" s="180"/>
      <c r="D4531" s="181"/>
      <c r="E4531" s="183"/>
      <c r="F4531" s="183"/>
    </row>
    <row r="4532" spans="3:6">
      <c r="C4532" s="180"/>
      <c r="D4532" s="181"/>
      <c r="E4532" s="183"/>
      <c r="F4532" s="183"/>
    </row>
    <row r="4533" spans="3:6">
      <c r="C4533" s="180"/>
      <c r="D4533" s="181"/>
      <c r="E4533" s="183"/>
      <c r="F4533" s="183"/>
    </row>
    <row r="4534" spans="3:6">
      <c r="C4534" s="180"/>
      <c r="D4534" s="181"/>
      <c r="E4534" s="183"/>
      <c r="F4534" s="183"/>
    </row>
    <row r="4535" spans="3:6">
      <c r="C4535" s="180"/>
      <c r="D4535" s="181"/>
      <c r="E4535" s="183"/>
      <c r="F4535" s="183"/>
    </row>
    <row r="4536" spans="3:6">
      <c r="C4536" s="180"/>
      <c r="D4536" s="181"/>
      <c r="E4536" s="183"/>
      <c r="F4536" s="183"/>
    </row>
    <row r="4537" spans="3:6">
      <c r="C4537" s="180"/>
      <c r="D4537" s="181"/>
      <c r="E4537" s="183"/>
      <c r="F4537" s="183"/>
    </row>
    <row r="4538" spans="3:6">
      <c r="C4538" s="180"/>
      <c r="D4538" s="181"/>
      <c r="E4538" s="183"/>
      <c r="F4538" s="183"/>
    </row>
    <row r="4539" spans="3:6">
      <c r="C4539" s="180"/>
      <c r="D4539" s="181"/>
      <c r="E4539" s="183"/>
      <c r="F4539" s="183"/>
    </row>
    <row r="4540" spans="3:6">
      <c r="C4540" s="180"/>
      <c r="D4540" s="181"/>
      <c r="E4540" s="183"/>
      <c r="F4540" s="183"/>
    </row>
    <row r="4541" spans="3:6">
      <c r="C4541" s="180"/>
      <c r="D4541" s="181"/>
      <c r="E4541" s="183"/>
      <c r="F4541" s="183"/>
    </row>
    <row r="4542" spans="3:6">
      <c r="C4542" s="180"/>
      <c r="D4542" s="181"/>
      <c r="E4542" s="183"/>
      <c r="F4542" s="183"/>
    </row>
    <row r="4543" spans="3:6">
      <c r="C4543" s="180"/>
      <c r="D4543" s="181"/>
      <c r="E4543" s="183"/>
      <c r="F4543" s="183"/>
    </row>
    <row r="4544" spans="3:6">
      <c r="C4544" s="180"/>
      <c r="D4544" s="181"/>
      <c r="E4544" s="183"/>
      <c r="F4544" s="183"/>
    </row>
    <row r="4545" spans="3:6">
      <c r="C4545" s="180"/>
      <c r="D4545" s="181"/>
      <c r="E4545" s="183"/>
      <c r="F4545" s="183"/>
    </row>
    <row r="4546" spans="3:6">
      <c r="C4546" s="180"/>
      <c r="D4546" s="181"/>
      <c r="E4546" s="183"/>
      <c r="F4546" s="183"/>
    </row>
    <row r="4547" spans="3:6">
      <c r="C4547" s="180"/>
      <c r="D4547" s="181"/>
      <c r="E4547" s="183"/>
      <c r="F4547" s="183"/>
    </row>
    <row r="4548" spans="3:6">
      <c r="C4548" s="180"/>
      <c r="D4548" s="181"/>
      <c r="E4548" s="183"/>
      <c r="F4548" s="183"/>
    </row>
    <row r="4549" spans="3:6">
      <c r="C4549" s="180"/>
      <c r="D4549" s="181"/>
      <c r="E4549" s="183"/>
      <c r="F4549" s="183"/>
    </row>
    <row r="4550" spans="3:6">
      <c r="C4550" s="180"/>
      <c r="D4550" s="181"/>
      <c r="E4550" s="183"/>
      <c r="F4550" s="183"/>
    </row>
    <row r="4551" spans="3:6">
      <c r="C4551" s="180"/>
      <c r="D4551" s="181"/>
      <c r="E4551" s="183"/>
      <c r="F4551" s="183"/>
    </row>
    <row r="4552" spans="3:6">
      <c r="C4552" s="180"/>
      <c r="D4552" s="181"/>
      <c r="E4552" s="183"/>
      <c r="F4552" s="183"/>
    </row>
    <row r="4553" spans="3:6">
      <c r="C4553" s="180"/>
      <c r="D4553" s="181"/>
      <c r="E4553" s="183"/>
      <c r="F4553" s="183"/>
    </row>
    <row r="4554" spans="3:6">
      <c r="C4554" s="180"/>
      <c r="D4554" s="181"/>
      <c r="E4554" s="183"/>
      <c r="F4554" s="183"/>
    </row>
    <row r="4555" spans="3:6">
      <c r="C4555" s="180"/>
      <c r="D4555" s="181"/>
      <c r="E4555" s="183"/>
      <c r="F4555" s="183"/>
    </row>
    <row r="4556" spans="3:6">
      <c r="C4556" s="180"/>
      <c r="D4556" s="181"/>
      <c r="E4556" s="183"/>
      <c r="F4556" s="183"/>
    </row>
    <row r="4557" spans="3:6">
      <c r="C4557" s="180"/>
      <c r="D4557" s="181"/>
      <c r="E4557" s="183"/>
      <c r="F4557" s="183"/>
    </row>
    <row r="4558" spans="3:6">
      <c r="C4558" s="180"/>
      <c r="D4558" s="181"/>
      <c r="E4558" s="183"/>
      <c r="F4558" s="183"/>
    </row>
    <row r="4559" spans="3:6">
      <c r="C4559" s="180"/>
      <c r="D4559" s="181"/>
      <c r="E4559" s="183"/>
      <c r="F4559" s="183"/>
    </row>
    <row r="4560" spans="3:6">
      <c r="C4560" s="180"/>
      <c r="D4560" s="181"/>
      <c r="E4560" s="183"/>
      <c r="F4560" s="183"/>
    </row>
    <row r="4561" spans="3:6">
      <c r="C4561" s="180"/>
      <c r="D4561" s="181"/>
      <c r="E4561" s="183"/>
      <c r="F4561" s="183"/>
    </row>
    <row r="4562" spans="3:6">
      <c r="C4562" s="180"/>
      <c r="D4562" s="181"/>
      <c r="E4562" s="183"/>
      <c r="F4562" s="183"/>
    </row>
    <row r="4563" spans="3:6">
      <c r="C4563" s="180"/>
      <c r="D4563" s="181"/>
      <c r="E4563" s="183"/>
      <c r="F4563" s="183"/>
    </row>
    <row r="4564" spans="3:6">
      <c r="C4564" s="180"/>
      <c r="D4564" s="181"/>
      <c r="E4564" s="183"/>
      <c r="F4564" s="183"/>
    </row>
    <row r="4565" spans="3:6">
      <c r="C4565" s="180"/>
      <c r="D4565" s="181"/>
      <c r="E4565" s="183"/>
      <c r="F4565" s="183"/>
    </row>
    <row r="4566" spans="3:6">
      <c r="C4566" s="180"/>
      <c r="D4566" s="181"/>
      <c r="E4566" s="183"/>
      <c r="F4566" s="183"/>
    </row>
    <row r="4567" spans="3:6">
      <c r="C4567" s="180"/>
      <c r="D4567" s="181"/>
      <c r="E4567" s="183"/>
      <c r="F4567" s="183"/>
    </row>
    <row r="4568" spans="3:6">
      <c r="C4568" s="180"/>
      <c r="D4568" s="181"/>
      <c r="E4568" s="183"/>
      <c r="F4568" s="183"/>
    </row>
    <row r="4569" spans="3:6">
      <c r="C4569" s="180"/>
      <c r="D4569" s="181"/>
      <c r="E4569" s="183"/>
      <c r="F4569" s="183"/>
    </row>
    <row r="4570" spans="3:6">
      <c r="C4570" s="180"/>
      <c r="D4570" s="181"/>
      <c r="E4570" s="183"/>
      <c r="F4570" s="183"/>
    </row>
    <row r="4571" spans="3:6">
      <c r="C4571" s="180"/>
      <c r="D4571" s="181"/>
      <c r="E4571" s="183"/>
      <c r="F4571" s="183"/>
    </row>
    <row r="4572" spans="3:6">
      <c r="C4572" s="180"/>
      <c r="D4572" s="181"/>
      <c r="E4572" s="183"/>
      <c r="F4572" s="183"/>
    </row>
    <row r="4573" spans="3:6">
      <c r="C4573" s="180"/>
      <c r="D4573" s="181"/>
      <c r="E4573" s="183"/>
      <c r="F4573" s="183"/>
    </row>
    <row r="4574" spans="3:6">
      <c r="C4574" s="180"/>
      <c r="D4574" s="181"/>
      <c r="E4574" s="183"/>
      <c r="F4574" s="183"/>
    </row>
    <row r="4575" spans="3:6">
      <c r="C4575" s="180"/>
      <c r="D4575" s="181"/>
      <c r="E4575" s="183"/>
      <c r="F4575" s="183"/>
    </row>
    <row r="4576" spans="3:6">
      <c r="C4576" s="180"/>
      <c r="D4576" s="181"/>
      <c r="E4576" s="183"/>
      <c r="F4576" s="183"/>
    </row>
    <row r="4577" spans="3:6">
      <c r="C4577" s="180"/>
      <c r="D4577" s="181"/>
      <c r="E4577" s="183"/>
      <c r="F4577" s="183"/>
    </row>
    <row r="4578" spans="3:6">
      <c r="C4578" s="180"/>
      <c r="D4578" s="181"/>
      <c r="E4578" s="183"/>
      <c r="F4578" s="183"/>
    </row>
    <row r="4579" spans="3:6">
      <c r="C4579" s="180"/>
      <c r="D4579" s="181"/>
      <c r="E4579" s="183"/>
      <c r="F4579" s="183"/>
    </row>
    <row r="4580" spans="3:6">
      <c r="C4580" s="180"/>
      <c r="D4580" s="181"/>
      <c r="E4580" s="183"/>
      <c r="F4580" s="183"/>
    </row>
    <row r="4581" spans="3:6">
      <c r="C4581" s="180"/>
      <c r="D4581" s="181"/>
      <c r="E4581" s="183"/>
      <c r="F4581" s="183"/>
    </row>
    <row r="4582" spans="3:6">
      <c r="C4582" s="180"/>
      <c r="D4582" s="181"/>
      <c r="E4582" s="183"/>
      <c r="F4582" s="183"/>
    </row>
    <row r="4583" spans="3:6">
      <c r="C4583" s="180"/>
      <c r="D4583" s="181"/>
      <c r="E4583" s="183"/>
      <c r="F4583" s="183"/>
    </row>
    <row r="4584" spans="3:6">
      <c r="C4584" s="180"/>
      <c r="D4584" s="181"/>
      <c r="E4584" s="183"/>
      <c r="F4584" s="183"/>
    </row>
    <row r="4585" spans="3:6">
      <c r="C4585" s="180"/>
      <c r="D4585" s="181"/>
      <c r="E4585" s="183"/>
      <c r="F4585" s="183"/>
    </row>
    <row r="4586" spans="3:6">
      <c r="C4586" s="180"/>
      <c r="D4586" s="181"/>
      <c r="E4586" s="183"/>
      <c r="F4586" s="183"/>
    </row>
    <row r="4587" spans="3:6">
      <c r="C4587" s="180"/>
      <c r="D4587" s="181"/>
      <c r="E4587" s="183"/>
      <c r="F4587" s="183"/>
    </row>
    <row r="4588" spans="3:6">
      <c r="C4588" s="180"/>
      <c r="D4588" s="181"/>
      <c r="E4588" s="183"/>
      <c r="F4588" s="183"/>
    </row>
    <row r="4589" spans="3:6">
      <c r="C4589" s="180"/>
      <c r="D4589" s="181"/>
      <c r="E4589" s="183"/>
      <c r="F4589" s="183"/>
    </row>
    <row r="4590" spans="3:6">
      <c r="C4590" s="180"/>
      <c r="D4590" s="181"/>
      <c r="E4590" s="183"/>
      <c r="F4590" s="183"/>
    </row>
    <row r="4591" spans="3:6">
      <c r="C4591" s="180"/>
      <c r="D4591" s="181"/>
      <c r="E4591" s="183"/>
      <c r="F4591" s="183"/>
    </row>
    <row r="4592" spans="3:6">
      <c r="C4592" s="180"/>
      <c r="D4592" s="181"/>
      <c r="E4592" s="183"/>
      <c r="F4592" s="183"/>
    </row>
    <row r="4593" spans="3:6">
      <c r="C4593" s="180"/>
      <c r="D4593" s="181"/>
      <c r="E4593" s="183"/>
      <c r="F4593" s="183"/>
    </row>
    <row r="4594" spans="3:6">
      <c r="C4594" s="180"/>
      <c r="D4594" s="181"/>
      <c r="E4594" s="183"/>
      <c r="F4594" s="183"/>
    </row>
    <row r="4595" spans="3:6">
      <c r="C4595" s="180"/>
      <c r="D4595" s="181"/>
      <c r="E4595" s="183"/>
      <c r="F4595" s="183"/>
    </row>
    <row r="4596" spans="3:6">
      <c r="C4596" s="180"/>
      <c r="D4596" s="181"/>
      <c r="E4596" s="183"/>
      <c r="F4596" s="183"/>
    </row>
    <row r="4597" spans="3:6">
      <c r="C4597" s="180"/>
      <c r="D4597" s="181"/>
      <c r="E4597" s="183"/>
      <c r="F4597" s="183"/>
    </row>
    <row r="4598" spans="3:6">
      <c r="C4598" s="180"/>
      <c r="D4598" s="181"/>
      <c r="E4598" s="183"/>
      <c r="F4598" s="183"/>
    </row>
    <row r="4599" spans="3:6">
      <c r="C4599" s="180"/>
      <c r="D4599" s="181"/>
      <c r="E4599" s="183"/>
      <c r="F4599" s="183"/>
    </row>
    <row r="4600" spans="3:6">
      <c r="C4600" s="180"/>
      <c r="D4600" s="181"/>
      <c r="E4600" s="183"/>
      <c r="F4600" s="183"/>
    </row>
    <row r="4601" spans="3:6">
      <c r="C4601" s="180"/>
      <c r="D4601" s="181"/>
      <c r="E4601" s="183"/>
      <c r="F4601" s="183"/>
    </row>
    <row r="4602" spans="3:6">
      <c r="C4602" s="180"/>
      <c r="D4602" s="181"/>
      <c r="E4602" s="183"/>
      <c r="F4602" s="183"/>
    </row>
    <row r="4603" spans="3:6">
      <c r="C4603" s="180"/>
      <c r="D4603" s="181"/>
      <c r="E4603" s="183"/>
      <c r="F4603" s="183"/>
    </row>
    <row r="4604" spans="3:6">
      <c r="C4604" s="180"/>
      <c r="D4604" s="181"/>
      <c r="E4604" s="183"/>
      <c r="F4604" s="183"/>
    </row>
    <row r="4605" spans="3:6">
      <c r="C4605" s="180"/>
      <c r="D4605" s="181"/>
      <c r="E4605" s="183"/>
      <c r="F4605" s="183"/>
    </row>
    <row r="4606" spans="3:6">
      <c r="C4606" s="180"/>
      <c r="D4606" s="181"/>
      <c r="E4606" s="183"/>
      <c r="F4606" s="183"/>
    </row>
    <row r="4607" spans="3:6">
      <c r="C4607" s="180"/>
      <c r="D4607" s="181"/>
      <c r="E4607" s="183"/>
      <c r="F4607" s="183"/>
    </row>
    <row r="4608" spans="3:6">
      <c r="C4608" s="180"/>
      <c r="D4608" s="181"/>
      <c r="E4608" s="183"/>
      <c r="F4608" s="183"/>
    </row>
    <row r="4609" spans="3:6">
      <c r="C4609" s="180"/>
      <c r="D4609" s="181"/>
      <c r="E4609" s="183"/>
      <c r="F4609" s="183"/>
    </row>
    <row r="4610" spans="3:6">
      <c r="C4610" s="180"/>
      <c r="D4610" s="181"/>
      <c r="E4610" s="183"/>
      <c r="F4610" s="183"/>
    </row>
    <row r="4611" spans="3:6">
      <c r="C4611" s="180"/>
      <c r="D4611" s="181"/>
      <c r="E4611" s="183"/>
      <c r="F4611" s="183"/>
    </row>
    <row r="4612" spans="3:6">
      <c r="C4612" s="180"/>
      <c r="D4612" s="181"/>
      <c r="E4612" s="183"/>
      <c r="F4612" s="183"/>
    </row>
    <row r="4613" spans="3:6">
      <c r="C4613" s="180"/>
      <c r="D4613" s="181"/>
      <c r="E4613" s="183"/>
      <c r="F4613" s="183"/>
    </row>
    <row r="4614" spans="3:6">
      <c r="C4614" s="180"/>
      <c r="D4614" s="181"/>
      <c r="E4614" s="183"/>
      <c r="F4614" s="183"/>
    </row>
    <row r="4615" spans="3:6">
      <c r="C4615" s="180"/>
      <c r="D4615" s="181"/>
      <c r="E4615" s="183"/>
      <c r="F4615" s="183"/>
    </row>
    <row r="4616" spans="3:6">
      <c r="C4616" s="180"/>
      <c r="D4616" s="181"/>
      <c r="E4616" s="183"/>
      <c r="F4616" s="183"/>
    </row>
    <row r="4617" spans="3:6">
      <c r="C4617" s="180"/>
      <c r="D4617" s="181"/>
      <c r="E4617" s="183"/>
      <c r="F4617" s="183"/>
    </row>
    <row r="4618" spans="3:6">
      <c r="C4618" s="180"/>
      <c r="D4618" s="181"/>
      <c r="E4618" s="183"/>
      <c r="F4618" s="183"/>
    </row>
    <row r="4619" spans="3:6">
      <c r="C4619" s="180"/>
      <c r="D4619" s="181"/>
      <c r="E4619" s="183"/>
      <c r="F4619" s="183"/>
    </row>
    <row r="4620" spans="3:6">
      <c r="C4620" s="180"/>
      <c r="D4620" s="181"/>
      <c r="E4620" s="183"/>
      <c r="F4620" s="183"/>
    </row>
    <row r="4621" spans="3:6">
      <c r="C4621" s="180"/>
      <c r="D4621" s="181"/>
      <c r="E4621" s="183"/>
      <c r="F4621" s="183"/>
    </row>
    <row r="4622" spans="3:6">
      <c r="C4622" s="180"/>
      <c r="D4622" s="181"/>
      <c r="E4622" s="183"/>
      <c r="F4622" s="183"/>
    </row>
    <row r="4623" spans="3:6">
      <c r="C4623" s="180"/>
      <c r="D4623" s="181"/>
      <c r="E4623" s="183"/>
      <c r="F4623" s="183"/>
    </row>
    <row r="4624" spans="3:6">
      <c r="C4624" s="180"/>
      <c r="D4624" s="181"/>
      <c r="E4624" s="183"/>
      <c r="F4624" s="183"/>
    </row>
    <row r="4625" spans="3:6">
      <c r="C4625" s="180"/>
      <c r="D4625" s="181"/>
      <c r="E4625" s="183"/>
      <c r="F4625" s="183"/>
    </row>
    <row r="4626" spans="3:6">
      <c r="C4626" s="180"/>
      <c r="D4626" s="181"/>
      <c r="E4626" s="183"/>
      <c r="F4626" s="183"/>
    </row>
    <row r="4627" spans="3:6">
      <c r="C4627" s="180"/>
      <c r="D4627" s="181"/>
      <c r="E4627" s="183"/>
      <c r="F4627" s="183"/>
    </row>
    <row r="4628" spans="3:6">
      <c r="C4628" s="180"/>
      <c r="D4628" s="181"/>
      <c r="E4628" s="183"/>
      <c r="F4628" s="183"/>
    </row>
    <row r="4629" spans="3:6">
      <c r="C4629" s="177"/>
      <c r="D4629" s="181"/>
      <c r="E4629" s="183"/>
      <c r="F4629" s="183"/>
    </row>
    <row r="4630" spans="3:6">
      <c r="C4630" s="177"/>
      <c r="D4630" s="181"/>
      <c r="E4630" s="183"/>
      <c r="F4630" s="183"/>
    </row>
    <row r="4631" spans="3:6">
      <c r="C4631" s="177"/>
      <c r="D4631" s="181"/>
      <c r="E4631" s="183"/>
      <c r="F4631" s="183"/>
    </row>
    <row r="4632" spans="3:6">
      <c r="C4632" s="177"/>
      <c r="D4632" s="181"/>
      <c r="E4632" s="183"/>
      <c r="F4632" s="183"/>
    </row>
    <row r="4633" spans="3:6">
      <c r="C4633" s="177"/>
      <c r="D4633" s="181"/>
      <c r="E4633" s="183"/>
      <c r="F4633" s="183"/>
    </row>
    <row r="4634" spans="3:6">
      <c r="C4634" s="177"/>
      <c r="D4634" s="181"/>
      <c r="E4634" s="183"/>
      <c r="F4634" s="183"/>
    </row>
    <row r="4635" spans="3:6">
      <c r="C4635" s="177"/>
      <c r="D4635" s="181"/>
      <c r="E4635" s="183"/>
      <c r="F4635" s="183"/>
    </row>
    <row r="4636" spans="3:6">
      <c r="C4636" s="177"/>
      <c r="D4636" s="181"/>
      <c r="E4636" s="183"/>
      <c r="F4636" s="183"/>
    </row>
    <row r="4637" spans="3:6">
      <c r="C4637" s="177"/>
      <c r="D4637" s="181"/>
      <c r="E4637" s="183"/>
      <c r="F4637" s="183"/>
    </row>
    <row r="4638" spans="3:6">
      <c r="C4638" s="177"/>
      <c r="D4638" s="181"/>
      <c r="E4638" s="183"/>
      <c r="F4638" s="183"/>
    </row>
    <row r="4639" spans="3:6">
      <c r="C4639" s="177"/>
      <c r="D4639" s="181"/>
      <c r="E4639" s="183"/>
      <c r="F4639" s="183"/>
    </row>
    <row r="4640" spans="3:6">
      <c r="C4640" s="177"/>
      <c r="D4640" s="181"/>
      <c r="E4640" s="183"/>
      <c r="F4640" s="183"/>
    </row>
    <row r="4641" spans="3:6">
      <c r="C4641" s="177"/>
      <c r="D4641" s="181"/>
      <c r="E4641" s="183"/>
      <c r="F4641" s="183"/>
    </row>
    <row r="4642" spans="3:6">
      <c r="C4642" s="177"/>
      <c r="D4642" s="181"/>
      <c r="E4642" s="183"/>
      <c r="F4642" s="183"/>
    </row>
    <row r="4643" spans="3:6">
      <c r="C4643" s="177"/>
      <c r="D4643" s="181"/>
      <c r="E4643" s="183"/>
      <c r="F4643" s="183"/>
    </row>
    <row r="4644" spans="3:6">
      <c r="C4644" s="177"/>
      <c r="D4644" s="181"/>
      <c r="E4644" s="183"/>
      <c r="F4644" s="183"/>
    </row>
    <row r="4645" spans="3:6">
      <c r="C4645" s="177"/>
      <c r="D4645" s="181"/>
      <c r="E4645" s="183"/>
      <c r="F4645" s="183"/>
    </row>
    <row r="4646" spans="3:6">
      <c r="C4646" s="177"/>
      <c r="D4646" s="181"/>
      <c r="E4646" s="183"/>
      <c r="F4646" s="183"/>
    </row>
    <row r="4647" spans="3:6">
      <c r="C4647" s="177"/>
      <c r="D4647" s="181"/>
      <c r="E4647" s="183"/>
      <c r="F4647" s="183"/>
    </row>
    <row r="4648" spans="3:6">
      <c r="C4648" s="177"/>
      <c r="D4648" s="181"/>
      <c r="E4648" s="183"/>
      <c r="F4648" s="183"/>
    </row>
    <row r="4649" spans="3:6">
      <c r="C4649" s="177"/>
      <c r="D4649" s="181"/>
      <c r="E4649" s="183"/>
      <c r="F4649" s="183"/>
    </row>
    <row r="4650" spans="3:6">
      <c r="C4650" s="177"/>
      <c r="D4650" s="181"/>
      <c r="E4650" s="183"/>
      <c r="F4650" s="183"/>
    </row>
    <row r="4651" spans="3:6">
      <c r="C4651" s="177"/>
      <c r="D4651" s="181"/>
      <c r="E4651" s="183"/>
      <c r="F4651" s="183"/>
    </row>
    <row r="4652" spans="3:6">
      <c r="C4652" s="177"/>
      <c r="D4652" s="181"/>
      <c r="E4652" s="183"/>
      <c r="F4652" s="183"/>
    </row>
    <row r="4653" spans="3:6">
      <c r="C4653" s="177"/>
      <c r="D4653" s="181"/>
      <c r="E4653" s="183"/>
      <c r="F4653" s="183"/>
    </row>
    <row r="4654" spans="3:6">
      <c r="C4654" s="177"/>
      <c r="D4654" s="181"/>
      <c r="E4654" s="183"/>
      <c r="F4654" s="183"/>
    </row>
    <row r="4655" spans="3:6">
      <c r="C4655" s="177"/>
      <c r="D4655" s="181"/>
      <c r="E4655" s="183"/>
      <c r="F4655" s="183"/>
    </row>
    <row r="4656" spans="3:6">
      <c r="C4656" s="177"/>
      <c r="D4656" s="181"/>
      <c r="E4656" s="183"/>
      <c r="F4656" s="183"/>
    </row>
    <row r="4657" spans="3:6">
      <c r="C4657" s="177"/>
      <c r="D4657" s="181"/>
      <c r="E4657" s="183"/>
      <c r="F4657" s="183"/>
    </row>
    <row r="4658" spans="3:6">
      <c r="C4658" s="177"/>
      <c r="D4658" s="181"/>
      <c r="E4658" s="183"/>
      <c r="F4658" s="183"/>
    </row>
    <row r="4659" spans="3:6">
      <c r="C4659" s="177"/>
      <c r="D4659" s="181"/>
      <c r="E4659" s="183"/>
      <c r="F4659" s="183"/>
    </row>
    <row r="4660" spans="3:6">
      <c r="C4660" s="177"/>
      <c r="D4660" s="181"/>
      <c r="E4660" s="183"/>
      <c r="F4660" s="183"/>
    </row>
    <row r="4661" spans="3:6">
      <c r="C4661" s="177"/>
      <c r="D4661" s="181"/>
      <c r="E4661" s="183"/>
      <c r="F4661" s="183"/>
    </row>
    <row r="4662" spans="3:6">
      <c r="C4662" s="177"/>
      <c r="D4662" s="181"/>
      <c r="E4662" s="183"/>
      <c r="F4662" s="183"/>
    </row>
    <row r="4663" spans="3:6">
      <c r="C4663" s="177"/>
      <c r="D4663" s="181"/>
      <c r="E4663" s="183"/>
      <c r="F4663" s="183"/>
    </row>
    <row r="4664" spans="3:6">
      <c r="C4664" s="177"/>
      <c r="D4664" s="181"/>
      <c r="E4664" s="183"/>
      <c r="F4664" s="183"/>
    </row>
    <row r="4665" spans="3:6">
      <c r="C4665" s="177"/>
      <c r="D4665" s="181"/>
      <c r="E4665" s="183"/>
      <c r="F4665" s="183"/>
    </row>
    <row r="4666" spans="3:6">
      <c r="C4666" s="177"/>
      <c r="D4666" s="181"/>
      <c r="E4666" s="183"/>
      <c r="F4666" s="183"/>
    </row>
    <row r="4667" spans="3:6">
      <c r="C4667" s="177"/>
      <c r="D4667" s="181"/>
      <c r="E4667" s="183"/>
      <c r="F4667" s="183"/>
    </row>
    <row r="4668" spans="3:6">
      <c r="C4668" s="177"/>
      <c r="D4668" s="181"/>
      <c r="E4668" s="183"/>
      <c r="F4668" s="183"/>
    </row>
    <row r="4669" spans="3:6">
      <c r="C4669" s="177"/>
      <c r="D4669" s="181"/>
      <c r="E4669" s="183"/>
      <c r="F4669" s="183"/>
    </row>
    <row r="4670" spans="3:6">
      <c r="C4670" s="177"/>
      <c r="D4670" s="181"/>
      <c r="E4670" s="183"/>
      <c r="F4670" s="183"/>
    </row>
    <row r="4671" spans="3:6">
      <c r="C4671" s="177"/>
      <c r="D4671" s="181"/>
      <c r="E4671" s="183"/>
      <c r="F4671" s="183"/>
    </row>
    <row r="4672" spans="3:6">
      <c r="C4672" s="177"/>
      <c r="D4672" s="181"/>
      <c r="E4672" s="183"/>
      <c r="F4672" s="183"/>
    </row>
    <row r="4673" spans="3:6">
      <c r="C4673" s="177"/>
      <c r="D4673" s="181"/>
      <c r="E4673" s="183"/>
      <c r="F4673" s="183"/>
    </row>
    <row r="4674" spans="3:6">
      <c r="C4674" s="177"/>
      <c r="D4674" s="181"/>
      <c r="E4674" s="183"/>
      <c r="F4674" s="183"/>
    </row>
    <row r="4675" spans="3:6">
      <c r="C4675" s="177"/>
      <c r="D4675" s="181"/>
      <c r="E4675" s="183"/>
      <c r="F4675" s="183"/>
    </row>
    <row r="4676" spans="3:6">
      <c r="C4676" s="177"/>
      <c r="D4676" s="181"/>
      <c r="E4676" s="183"/>
      <c r="F4676" s="183"/>
    </row>
    <row r="4677" spans="3:6">
      <c r="C4677" s="177"/>
      <c r="D4677" s="181"/>
      <c r="E4677" s="183"/>
      <c r="F4677" s="183"/>
    </row>
    <row r="4678" spans="3:6">
      <c r="C4678" s="177"/>
      <c r="D4678" s="181"/>
      <c r="E4678" s="183"/>
      <c r="F4678" s="183"/>
    </row>
    <row r="4679" spans="3:6">
      <c r="C4679" s="177"/>
      <c r="D4679" s="181"/>
      <c r="E4679" s="183"/>
      <c r="F4679" s="183"/>
    </row>
    <row r="4680" spans="3:6">
      <c r="C4680" s="177"/>
      <c r="D4680" s="181"/>
      <c r="E4680" s="183"/>
      <c r="F4680" s="183"/>
    </row>
    <row r="4681" spans="3:6">
      <c r="C4681" s="177"/>
      <c r="D4681" s="181"/>
      <c r="E4681" s="183"/>
      <c r="F4681" s="183"/>
    </row>
    <row r="4682" spans="3:6">
      <c r="C4682" s="177"/>
      <c r="D4682" s="181"/>
      <c r="E4682" s="183"/>
      <c r="F4682" s="183"/>
    </row>
    <row r="4683" spans="3:6">
      <c r="C4683" s="177"/>
      <c r="D4683" s="181"/>
      <c r="E4683" s="183"/>
      <c r="F4683" s="183"/>
    </row>
    <row r="4684" spans="3:6">
      <c r="C4684" s="177"/>
      <c r="D4684" s="181"/>
      <c r="E4684" s="183"/>
      <c r="F4684" s="183"/>
    </row>
    <row r="4685" spans="3:6">
      <c r="C4685" s="177"/>
      <c r="D4685" s="181"/>
      <c r="E4685" s="183"/>
      <c r="F4685" s="183"/>
    </row>
    <row r="4686" spans="3:6">
      <c r="C4686" s="177"/>
      <c r="D4686" s="181"/>
      <c r="E4686" s="183"/>
      <c r="F4686" s="183"/>
    </row>
    <row r="4687" spans="3:6">
      <c r="C4687" s="177"/>
      <c r="D4687" s="181"/>
      <c r="E4687" s="183"/>
      <c r="F4687" s="183"/>
    </row>
    <row r="4688" spans="3:6">
      <c r="C4688" s="177"/>
      <c r="D4688" s="181"/>
      <c r="E4688" s="183"/>
      <c r="F4688" s="183"/>
    </row>
    <row r="4689" spans="3:6">
      <c r="C4689" s="177"/>
      <c r="D4689" s="181"/>
      <c r="E4689" s="183"/>
      <c r="F4689" s="183"/>
    </row>
    <row r="4690" spans="3:6">
      <c r="C4690" s="177"/>
      <c r="D4690" s="181"/>
      <c r="E4690" s="183"/>
      <c r="F4690" s="183"/>
    </row>
    <row r="4691" spans="3:6">
      <c r="C4691" s="177"/>
      <c r="D4691" s="181"/>
      <c r="E4691" s="183"/>
      <c r="F4691" s="183"/>
    </row>
    <row r="4692" spans="3:6">
      <c r="C4692" s="177"/>
      <c r="D4692" s="181"/>
      <c r="E4692" s="183"/>
      <c r="F4692" s="183"/>
    </row>
    <row r="4693" spans="3:6">
      <c r="C4693" s="177"/>
      <c r="D4693" s="181"/>
      <c r="E4693" s="183"/>
      <c r="F4693" s="183"/>
    </row>
    <row r="4694" spans="3:6">
      <c r="C4694" s="177"/>
      <c r="D4694" s="181"/>
      <c r="E4694" s="183"/>
      <c r="F4694" s="183"/>
    </row>
    <row r="4695" spans="3:6">
      <c r="C4695" s="177"/>
      <c r="D4695" s="181"/>
      <c r="E4695" s="183"/>
      <c r="F4695" s="183"/>
    </row>
    <row r="4696" spans="3:6">
      <c r="C4696" s="177"/>
      <c r="D4696" s="181"/>
      <c r="E4696" s="183"/>
      <c r="F4696" s="183"/>
    </row>
    <row r="4697" spans="3:6">
      <c r="C4697" s="177"/>
      <c r="D4697" s="181"/>
      <c r="E4697" s="183"/>
      <c r="F4697" s="183"/>
    </row>
    <row r="4698" spans="3:6">
      <c r="C4698" s="177"/>
      <c r="D4698" s="181"/>
      <c r="E4698" s="183"/>
      <c r="F4698" s="183"/>
    </row>
    <row r="4699" spans="3:6">
      <c r="C4699" s="177"/>
      <c r="D4699" s="181"/>
      <c r="E4699" s="183"/>
      <c r="F4699" s="183"/>
    </row>
    <row r="4700" spans="3:6">
      <c r="C4700" s="177"/>
      <c r="D4700" s="181"/>
      <c r="E4700" s="183"/>
      <c r="F4700" s="183"/>
    </row>
    <row r="4701" spans="3:6">
      <c r="C4701" s="177"/>
      <c r="D4701" s="181"/>
      <c r="E4701" s="183"/>
      <c r="F4701" s="183"/>
    </row>
    <row r="4702" spans="3:6">
      <c r="C4702" s="177"/>
      <c r="D4702" s="181"/>
      <c r="E4702" s="183"/>
      <c r="F4702" s="183"/>
    </row>
    <row r="4703" spans="3:6">
      <c r="C4703" s="177"/>
      <c r="D4703" s="181"/>
      <c r="E4703" s="183"/>
      <c r="F4703" s="183"/>
    </row>
    <row r="4704" spans="3:6">
      <c r="C4704" s="177"/>
      <c r="D4704" s="181"/>
      <c r="E4704" s="183"/>
      <c r="F4704" s="183"/>
    </row>
    <row r="4705" spans="3:6">
      <c r="C4705" s="177"/>
      <c r="D4705" s="181"/>
      <c r="E4705" s="183"/>
      <c r="F4705" s="183"/>
    </row>
    <row r="4706" spans="3:6">
      <c r="C4706" s="177"/>
      <c r="D4706" s="181"/>
      <c r="E4706" s="183"/>
      <c r="F4706" s="183"/>
    </row>
    <row r="4707" spans="3:6">
      <c r="C4707" s="177"/>
      <c r="D4707" s="181"/>
      <c r="E4707" s="183"/>
      <c r="F4707" s="183"/>
    </row>
    <row r="4708" spans="3:6">
      <c r="C4708" s="177"/>
      <c r="D4708" s="181"/>
      <c r="E4708" s="183"/>
      <c r="F4708" s="183"/>
    </row>
    <row r="4709" spans="3:6">
      <c r="C4709" s="177"/>
      <c r="D4709" s="181"/>
      <c r="E4709" s="183"/>
      <c r="F4709" s="183"/>
    </row>
    <row r="4710" spans="3:6">
      <c r="C4710" s="177"/>
      <c r="D4710" s="181"/>
      <c r="E4710" s="183"/>
      <c r="F4710" s="183"/>
    </row>
    <row r="4711" spans="3:6">
      <c r="C4711" s="177"/>
      <c r="D4711" s="181"/>
      <c r="E4711" s="183"/>
      <c r="F4711" s="183"/>
    </row>
    <row r="4712" spans="3:6">
      <c r="C4712" s="177"/>
      <c r="D4712" s="181"/>
      <c r="E4712" s="183"/>
      <c r="F4712" s="183"/>
    </row>
    <row r="4713" spans="3:6">
      <c r="C4713" s="177"/>
      <c r="D4713" s="181"/>
      <c r="E4713" s="183"/>
      <c r="F4713" s="183"/>
    </row>
    <row r="4714" spans="3:6">
      <c r="C4714" s="177"/>
      <c r="D4714" s="181"/>
      <c r="E4714" s="183"/>
      <c r="F4714" s="183"/>
    </row>
    <row r="4715" spans="3:6">
      <c r="C4715" s="177"/>
      <c r="D4715" s="181"/>
      <c r="E4715" s="183"/>
      <c r="F4715" s="183"/>
    </row>
    <row r="4716" spans="3:6">
      <c r="C4716" s="177"/>
      <c r="D4716" s="181"/>
      <c r="E4716" s="183"/>
      <c r="F4716" s="183"/>
    </row>
    <row r="4717" spans="3:6">
      <c r="C4717" s="177"/>
      <c r="D4717" s="181"/>
      <c r="E4717" s="183"/>
      <c r="F4717" s="183"/>
    </row>
    <row r="4718" spans="3:6">
      <c r="C4718" s="177"/>
      <c r="D4718" s="181"/>
      <c r="E4718" s="183"/>
      <c r="F4718" s="183"/>
    </row>
    <row r="4719" spans="3:6">
      <c r="C4719" s="177"/>
      <c r="D4719" s="181"/>
      <c r="E4719" s="183"/>
      <c r="F4719" s="183"/>
    </row>
    <row r="4720" spans="3:6">
      <c r="C4720" s="177"/>
      <c r="D4720" s="181"/>
      <c r="E4720" s="183"/>
      <c r="F4720" s="183"/>
    </row>
    <row r="4721" spans="3:6">
      <c r="C4721" s="177"/>
      <c r="D4721" s="181"/>
      <c r="E4721" s="183"/>
      <c r="F4721" s="183"/>
    </row>
    <row r="4722" spans="3:6">
      <c r="C4722" s="177"/>
      <c r="D4722" s="181"/>
      <c r="E4722" s="183"/>
      <c r="F4722" s="183"/>
    </row>
    <row r="4723" spans="3:6">
      <c r="C4723" s="177"/>
      <c r="D4723" s="181"/>
      <c r="E4723" s="183"/>
      <c r="F4723" s="183"/>
    </row>
    <row r="4724" spans="3:6">
      <c r="C4724" s="177"/>
      <c r="D4724" s="181"/>
      <c r="E4724" s="183"/>
      <c r="F4724" s="183"/>
    </row>
    <row r="4725" spans="3:6">
      <c r="C4725" s="177"/>
      <c r="D4725" s="181"/>
      <c r="E4725" s="183"/>
      <c r="F4725" s="183"/>
    </row>
    <row r="4726" spans="3:6">
      <c r="C4726" s="177"/>
      <c r="D4726" s="181"/>
      <c r="E4726" s="183"/>
      <c r="F4726" s="183"/>
    </row>
    <row r="4727" spans="3:6">
      <c r="C4727" s="177"/>
      <c r="D4727" s="181"/>
      <c r="E4727" s="183"/>
      <c r="F4727" s="183"/>
    </row>
    <row r="4728" spans="3:6">
      <c r="C4728" s="177"/>
      <c r="D4728" s="181"/>
      <c r="E4728" s="183"/>
      <c r="F4728" s="183"/>
    </row>
    <row r="4729" spans="3:6">
      <c r="C4729" s="177"/>
      <c r="D4729" s="181"/>
      <c r="E4729" s="183"/>
      <c r="F4729" s="183"/>
    </row>
    <row r="4730" spans="3:6">
      <c r="C4730" s="177"/>
      <c r="D4730" s="181"/>
      <c r="E4730" s="183"/>
      <c r="F4730" s="183"/>
    </row>
    <row r="4731" spans="3:6">
      <c r="C4731" s="177"/>
      <c r="D4731" s="181"/>
      <c r="E4731" s="183"/>
      <c r="F4731" s="183"/>
    </row>
    <row r="4732" spans="3:6">
      <c r="C4732" s="177"/>
      <c r="D4732" s="181"/>
      <c r="E4732" s="183"/>
      <c r="F4732" s="183"/>
    </row>
    <row r="4733" spans="3:6">
      <c r="C4733" s="177"/>
      <c r="D4733" s="181"/>
      <c r="E4733" s="183"/>
      <c r="F4733" s="183"/>
    </row>
    <row r="4734" spans="3:6">
      <c r="C4734" s="177"/>
      <c r="D4734" s="181"/>
      <c r="E4734" s="183"/>
      <c r="F4734" s="183"/>
    </row>
    <row r="4735" spans="3:6">
      <c r="C4735" s="177"/>
      <c r="D4735" s="181"/>
      <c r="E4735" s="183"/>
      <c r="F4735" s="183"/>
    </row>
    <row r="4736" spans="3:6">
      <c r="C4736" s="177"/>
      <c r="D4736" s="181"/>
      <c r="E4736" s="183"/>
      <c r="F4736" s="183"/>
    </row>
    <row r="4737" spans="3:6">
      <c r="C4737" s="177"/>
      <c r="D4737" s="181"/>
      <c r="E4737" s="183"/>
      <c r="F4737" s="183"/>
    </row>
    <row r="4738" spans="3:6">
      <c r="C4738" s="177"/>
      <c r="D4738" s="181"/>
      <c r="E4738" s="183"/>
      <c r="F4738" s="183"/>
    </row>
    <row r="4739" spans="3:6">
      <c r="C4739" s="177"/>
      <c r="D4739" s="181"/>
      <c r="E4739" s="183"/>
      <c r="F4739" s="183"/>
    </row>
    <row r="4740" spans="3:6">
      <c r="C4740" s="177"/>
      <c r="D4740" s="181"/>
      <c r="E4740" s="183"/>
      <c r="F4740" s="183"/>
    </row>
    <row r="4741" spans="3:6">
      <c r="C4741" s="177"/>
      <c r="D4741" s="181"/>
      <c r="E4741" s="183"/>
      <c r="F4741" s="183"/>
    </row>
    <row r="4742" spans="3:6">
      <c r="C4742" s="177"/>
      <c r="D4742" s="181"/>
      <c r="E4742" s="183"/>
      <c r="F4742" s="183"/>
    </row>
    <row r="4743" spans="3:6">
      <c r="C4743" s="177"/>
      <c r="D4743" s="181"/>
      <c r="E4743" s="183"/>
      <c r="F4743" s="183"/>
    </row>
    <row r="4744" spans="3:6">
      <c r="C4744" s="177"/>
      <c r="D4744" s="181"/>
      <c r="E4744" s="183"/>
      <c r="F4744" s="183"/>
    </row>
    <row r="4745" spans="3:6">
      <c r="C4745" s="177"/>
      <c r="D4745" s="181"/>
      <c r="E4745" s="183"/>
      <c r="F4745" s="183"/>
    </row>
    <row r="4746" spans="3:6">
      <c r="C4746" s="177"/>
      <c r="D4746" s="181"/>
      <c r="E4746" s="183"/>
      <c r="F4746" s="183"/>
    </row>
    <row r="4747" spans="3:6">
      <c r="C4747" s="177"/>
      <c r="D4747" s="181"/>
      <c r="E4747" s="183"/>
      <c r="F4747" s="183"/>
    </row>
    <row r="4748" spans="3:6">
      <c r="C4748" s="177"/>
      <c r="D4748" s="181"/>
      <c r="E4748" s="183"/>
      <c r="F4748" s="183"/>
    </row>
    <row r="4749" spans="3:6">
      <c r="C4749" s="177"/>
      <c r="D4749" s="181"/>
      <c r="E4749" s="183"/>
      <c r="F4749" s="183"/>
    </row>
    <row r="4750" spans="3:6">
      <c r="C4750" s="177"/>
      <c r="D4750" s="181"/>
      <c r="E4750" s="183"/>
      <c r="F4750" s="183"/>
    </row>
    <row r="4751" spans="3:6">
      <c r="C4751" s="177"/>
      <c r="D4751" s="181"/>
      <c r="E4751" s="183"/>
      <c r="F4751" s="183"/>
    </row>
    <row r="4752" spans="3:6">
      <c r="C4752" s="177"/>
      <c r="D4752" s="181"/>
      <c r="E4752" s="183"/>
      <c r="F4752" s="183"/>
    </row>
    <row r="4753" spans="3:6">
      <c r="C4753" s="177"/>
      <c r="D4753" s="181"/>
      <c r="E4753" s="183"/>
      <c r="F4753" s="183"/>
    </row>
    <row r="4754" spans="3:6">
      <c r="C4754" s="177"/>
      <c r="D4754" s="181"/>
      <c r="E4754" s="183"/>
      <c r="F4754" s="183"/>
    </row>
    <row r="4755" spans="3:6">
      <c r="C4755" s="177"/>
      <c r="D4755" s="181"/>
      <c r="E4755" s="183"/>
      <c r="F4755" s="183"/>
    </row>
    <row r="4756" spans="3:6">
      <c r="C4756" s="177"/>
      <c r="D4756" s="181"/>
      <c r="E4756" s="183"/>
      <c r="F4756" s="183"/>
    </row>
    <row r="4757" spans="3:6">
      <c r="C4757" s="177"/>
      <c r="D4757" s="181"/>
      <c r="E4757" s="183"/>
      <c r="F4757" s="183"/>
    </row>
    <row r="4758" spans="3:6">
      <c r="C4758" s="177"/>
      <c r="D4758" s="181"/>
      <c r="E4758" s="183"/>
      <c r="F4758" s="183"/>
    </row>
    <row r="4759" spans="3:6">
      <c r="C4759" s="177"/>
      <c r="D4759" s="181"/>
      <c r="E4759" s="183"/>
      <c r="F4759" s="183"/>
    </row>
    <row r="4760" spans="3:6">
      <c r="C4760" s="177"/>
      <c r="D4760" s="181"/>
      <c r="E4760" s="183"/>
      <c r="F4760" s="183"/>
    </row>
    <row r="4761" spans="3:6">
      <c r="C4761" s="177"/>
      <c r="D4761" s="181"/>
      <c r="E4761" s="183"/>
      <c r="F4761" s="183"/>
    </row>
    <row r="4762" spans="3:6">
      <c r="C4762" s="177"/>
      <c r="D4762" s="181"/>
      <c r="E4762" s="183"/>
      <c r="F4762" s="183"/>
    </row>
    <row r="4763" spans="3:6">
      <c r="C4763" s="177"/>
      <c r="D4763" s="181"/>
      <c r="E4763" s="183"/>
      <c r="F4763" s="183"/>
    </row>
    <row r="4764" spans="3:6">
      <c r="C4764" s="177"/>
      <c r="D4764" s="181"/>
      <c r="E4764" s="183"/>
      <c r="F4764" s="183"/>
    </row>
    <row r="4765" spans="3:6">
      <c r="C4765" s="177"/>
      <c r="D4765" s="181"/>
      <c r="E4765" s="183"/>
      <c r="F4765" s="183"/>
    </row>
    <row r="4766" spans="3:6">
      <c r="C4766" s="177"/>
      <c r="D4766" s="181"/>
      <c r="E4766" s="183"/>
      <c r="F4766" s="183"/>
    </row>
    <row r="4767" spans="3:6">
      <c r="C4767" s="177"/>
      <c r="D4767" s="181"/>
      <c r="E4767" s="183"/>
      <c r="F4767" s="183"/>
    </row>
    <row r="4768" spans="3:6">
      <c r="C4768" s="177"/>
      <c r="D4768" s="181"/>
      <c r="E4768" s="183"/>
      <c r="F4768" s="183"/>
    </row>
    <row r="4769" spans="3:6">
      <c r="C4769" s="177"/>
      <c r="D4769" s="181"/>
      <c r="E4769" s="183"/>
      <c r="F4769" s="183"/>
    </row>
    <row r="4770" spans="3:6">
      <c r="C4770" s="177"/>
      <c r="D4770" s="181"/>
      <c r="E4770" s="183"/>
      <c r="F4770" s="183"/>
    </row>
    <row r="4771" spans="3:6">
      <c r="C4771" s="177"/>
      <c r="D4771" s="181"/>
      <c r="E4771" s="183"/>
      <c r="F4771" s="183"/>
    </row>
    <row r="4772" spans="3:6">
      <c r="C4772" s="177"/>
      <c r="D4772" s="181"/>
      <c r="E4772" s="183"/>
      <c r="F4772" s="183"/>
    </row>
    <row r="4773" spans="3:6">
      <c r="C4773" s="177"/>
      <c r="D4773" s="181"/>
      <c r="E4773" s="183"/>
      <c r="F4773" s="183"/>
    </row>
    <row r="4774" spans="3:6">
      <c r="C4774" s="177"/>
      <c r="D4774" s="181"/>
      <c r="E4774" s="183"/>
      <c r="F4774" s="183"/>
    </row>
    <row r="4775" spans="3:6">
      <c r="C4775" s="177"/>
      <c r="D4775" s="181"/>
      <c r="E4775" s="183"/>
      <c r="F4775" s="183"/>
    </row>
    <row r="4776" spans="3:6">
      <c r="C4776" s="177"/>
      <c r="D4776" s="181"/>
      <c r="E4776" s="183"/>
      <c r="F4776" s="183"/>
    </row>
    <row r="4777" spans="3:6">
      <c r="C4777" s="177"/>
      <c r="D4777" s="181"/>
      <c r="E4777" s="183"/>
      <c r="F4777" s="183"/>
    </row>
    <row r="4778" spans="3:6">
      <c r="C4778" s="177"/>
      <c r="D4778" s="181"/>
      <c r="E4778" s="183"/>
      <c r="F4778" s="183"/>
    </row>
    <row r="4779" spans="3:6">
      <c r="C4779" s="177"/>
      <c r="D4779" s="181"/>
      <c r="E4779" s="183"/>
      <c r="F4779" s="183"/>
    </row>
    <row r="4780" spans="3:6">
      <c r="C4780" s="177"/>
      <c r="D4780" s="181"/>
      <c r="E4780" s="183"/>
      <c r="F4780" s="183"/>
    </row>
    <row r="4781" spans="3:6">
      <c r="C4781" s="177"/>
      <c r="D4781" s="181"/>
      <c r="E4781" s="183"/>
      <c r="F4781" s="183"/>
    </row>
    <row r="4782" spans="3:6">
      <c r="C4782" s="177"/>
      <c r="D4782" s="181"/>
      <c r="E4782" s="183"/>
      <c r="F4782" s="183"/>
    </row>
    <row r="4783" spans="3:6">
      <c r="C4783" s="177"/>
      <c r="D4783" s="181"/>
      <c r="E4783" s="183"/>
      <c r="F4783" s="183"/>
    </row>
    <row r="4784" spans="3:6">
      <c r="C4784" s="177"/>
      <c r="D4784" s="181"/>
      <c r="E4784" s="183"/>
      <c r="F4784" s="183"/>
    </row>
    <row r="4785" spans="3:6">
      <c r="C4785" s="177"/>
      <c r="D4785" s="181"/>
      <c r="E4785" s="183"/>
      <c r="F4785" s="183"/>
    </row>
    <row r="4786" spans="3:6">
      <c r="C4786" s="177"/>
      <c r="D4786" s="181"/>
      <c r="E4786" s="183"/>
      <c r="F4786" s="183"/>
    </row>
    <row r="4787" spans="3:6">
      <c r="C4787" s="177"/>
      <c r="D4787" s="181"/>
      <c r="E4787" s="183"/>
      <c r="F4787" s="183"/>
    </row>
    <row r="4788" spans="3:6">
      <c r="C4788" s="177"/>
      <c r="D4788" s="181"/>
      <c r="E4788" s="183"/>
      <c r="F4788" s="183"/>
    </row>
    <row r="4789" spans="3:6">
      <c r="C4789" s="177"/>
      <c r="D4789" s="181"/>
      <c r="E4789" s="183"/>
      <c r="F4789" s="183"/>
    </row>
    <row r="4790" spans="3:6">
      <c r="C4790" s="177"/>
      <c r="D4790" s="181"/>
      <c r="E4790" s="183"/>
      <c r="F4790" s="183"/>
    </row>
    <row r="4791" spans="3:6">
      <c r="C4791" s="177"/>
      <c r="D4791" s="181"/>
      <c r="E4791" s="183"/>
      <c r="F4791" s="183"/>
    </row>
    <row r="4792" spans="3:6">
      <c r="C4792" s="177"/>
      <c r="D4792" s="181"/>
      <c r="E4792" s="183"/>
      <c r="F4792" s="183"/>
    </row>
    <row r="4793" spans="3:6">
      <c r="C4793" s="177"/>
      <c r="D4793" s="181"/>
      <c r="E4793" s="183"/>
      <c r="F4793" s="183"/>
    </row>
    <row r="4794" spans="3:6">
      <c r="C4794" s="177"/>
      <c r="D4794" s="181"/>
      <c r="E4794" s="183"/>
      <c r="F4794" s="183"/>
    </row>
    <row r="4795" spans="3:6">
      <c r="C4795" s="177"/>
      <c r="D4795" s="181"/>
      <c r="E4795" s="183"/>
      <c r="F4795" s="183"/>
    </row>
    <row r="4796" spans="3:6">
      <c r="C4796" s="177"/>
      <c r="D4796" s="181"/>
      <c r="E4796" s="183"/>
      <c r="F4796" s="183"/>
    </row>
    <row r="4797" spans="3:6">
      <c r="C4797" s="177"/>
      <c r="D4797" s="181"/>
      <c r="E4797" s="183"/>
      <c r="F4797" s="183"/>
    </row>
    <row r="4798" spans="3:6">
      <c r="C4798" s="177"/>
      <c r="D4798" s="181"/>
      <c r="E4798" s="183"/>
      <c r="F4798" s="183"/>
    </row>
    <row r="4799" spans="3:6">
      <c r="C4799" s="177"/>
      <c r="D4799" s="181"/>
      <c r="E4799" s="183"/>
      <c r="F4799" s="183"/>
    </row>
    <row r="4800" spans="3:6">
      <c r="C4800" s="177"/>
      <c r="D4800" s="181"/>
      <c r="E4800" s="183"/>
      <c r="F4800" s="183"/>
    </row>
    <row r="4801" spans="3:6">
      <c r="C4801" s="177"/>
      <c r="D4801" s="181"/>
      <c r="E4801" s="183"/>
      <c r="F4801" s="183"/>
    </row>
    <row r="4802" spans="3:6">
      <c r="C4802" s="177"/>
      <c r="D4802" s="181"/>
      <c r="E4802" s="183"/>
      <c r="F4802" s="183"/>
    </row>
    <row r="4803" spans="3:6">
      <c r="C4803" s="177"/>
      <c r="D4803" s="181"/>
      <c r="E4803" s="183"/>
      <c r="F4803" s="183"/>
    </row>
    <row r="4804" spans="3:6">
      <c r="C4804" s="177"/>
      <c r="D4804" s="181"/>
      <c r="E4804" s="183"/>
      <c r="F4804" s="183"/>
    </row>
    <row r="4805" spans="3:6">
      <c r="C4805" s="177"/>
      <c r="D4805" s="181"/>
      <c r="E4805" s="183"/>
      <c r="F4805" s="183"/>
    </row>
    <row r="4806" spans="3:6">
      <c r="C4806" s="177"/>
      <c r="D4806" s="181"/>
      <c r="E4806" s="183"/>
      <c r="F4806" s="183"/>
    </row>
    <row r="4807" spans="3:6">
      <c r="C4807" s="177"/>
      <c r="D4807" s="181"/>
      <c r="E4807" s="183"/>
      <c r="F4807" s="183"/>
    </row>
    <row r="4808" spans="3:6">
      <c r="C4808" s="177"/>
      <c r="D4808" s="181"/>
      <c r="E4808" s="183"/>
      <c r="F4808" s="183"/>
    </row>
    <row r="4809" spans="3:6">
      <c r="C4809" s="177"/>
      <c r="D4809" s="181"/>
      <c r="E4809" s="183"/>
      <c r="F4809" s="183"/>
    </row>
    <row r="4810" spans="3:6">
      <c r="C4810" s="177"/>
      <c r="D4810" s="181"/>
      <c r="E4810" s="183"/>
      <c r="F4810" s="183"/>
    </row>
    <row r="4811" spans="3:6">
      <c r="C4811" s="177"/>
      <c r="D4811" s="181"/>
      <c r="E4811" s="183"/>
      <c r="F4811" s="183"/>
    </row>
    <row r="4812" spans="3:6">
      <c r="C4812" s="177"/>
      <c r="D4812" s="181"/>
      <c r="E4812" s="183"/>
      <c r="F4812" s="183"/>
    </row>
    <row r="4813" spans="3:6">
      <c r="C4813" s="177"/>
      <c r="D4813" s="181"/>
      <c r="E4813" s="183"/>
      <c r="F4813" s="183"/>
    </row>
    <row r="4814" spans="3:6">
      <c r="C4814" s="177"/>
      <c r="D4814" s="181"/>
      <c r="E4814" s="183"/>
      <c r="F4814" s="183"/>
    </row>
    <row r="4815" spans="3:6">
      <c r="C4815" s="177"/>
      <c r="D4815" s="181"/>
      <c r="E4815" s="183"/>
      <c r="F4815" s="183"/>
    </row>
    <row r="4816" spans="3:6">
      <c r="C4816" s="177"/>
      <c r="D4816" s="181"/>
      <c r="E4816" s="183"/>
      <c r="F4816" s="183"/>
    </row>
    <row r="4817" spans="3:6">
      <c r="C4817" s="177"/>
      <c r="D4817" s="181"/>
      <c r="E4817" s="183"/>
      <c r="F4817" s="183"/>
    </row>
    <row r="4818" spans="3:6">
      <c r="C4818" s="177"/>
      <c r="D4818" s="181"/>
      <c r="E4818" s="183"/>
      <c r="F4818" s="183"/>
    </row>
    <row r="4819" spans="3:6">
      <c r="C4819" s="177"/>
      <c r="D4819" s="181"/>
      <c r="E4819" s="183"/>
      <c r="F4819" s="183"/>
    </row>
    <row r="4820" spans="3:6">
      <c r="C4820" s="177"/>
      <c r="D4820" s="181"/>
      <c r="E4820" s="183"/>
      <c r="F4820" s="183"/>
    </row>
    <row r="4821" spans="3:6">
      <c r="C4821" s="177"/>
      <c r="D4821" s="181"/>
      <c r="E4821" s="183"/>
      <c r="F4821" s="183"/>
    </row>
    <row r="4822" spans="3:6">
      <c r="C4822" s="177"/>
      <c r="D4822" s="181"/>
      <c r="E4822" s="183"/>
      <c r="F4822" s="183"/>
    </row>
    <row r="4823" spans="3:6">
      <c r="C4823" s="177"/>
      <c r="D4823" s="181"/>
      <c r="E4823" s="183"/>
      <c r="F4823" s="183"/>
    </row>
    <row r="4824" spans="3:6">
      <c r="C4824" s="177"/>
      <c r="D4824" s="181"/>
      <c r="E4824" s="183"/>
      <c r="F4824" s="183"/>
    </row>
    <row r="4825" spans="3:6">
      <c r="C4825" s="177"/>
      <c r="D4825" s="181"/>
      <c r="E4825" s="183"/>
      <c r="F4825" s="183"/>
    </row>
    <row r="4826" spans="3:6">
      <c r="C4826" s="177"/>
      <c r="D4826" s="181"/>
      <c r="E4826" s="183"/>
      <c r="F4826" s="183"/>
    </row>
    <row r="4827" spans="3:6">
      <c r="C4827" s="177"/>
      <c r="D4827" s="181"/>
      <c r="E4827" s="183"/>
      <c r="F4827" s="183"/>
    </row>
    <row r="4828" spans="3:6">
      <c r="C4828" s="177"/>
      <c r="D4828" s="181"/>
      <c r="E4828" s="183"/>
      <c r="F4828" s="183"/>
    </row>
    <row r="4829" spans="3:6">
      <c r="C4829" s="177"/>
      <c r="D4829" s="181"/>
      <c r="E4829" s="183"/>
      <c r="F4829" s="183"/>
    </row>
    <row r="4830" spans="3:6">
      <c r="C4830" s="177"/>
      <c r="D4830" s="181"/>
      <c r="E4830" s="183"/>
      <c r="F4830" s="183"/>
    </row>
    <row r="4831" spans="3:6">
      <c r="C4831" s="177"/>
      <c r="D4831" s="181"/>
      <c r="E4831" s="183"/>
      <c r="F4831" s="183"/>
    </row>
    <row r="4832" spans="3:6">
      <c r="C4832" s="177"/>
      <c r="D4832" s="181"/>
      <c r="E4832" s="183"/>
      <c r="F4832" s="183"/>
    </row>
    <row r="4833" spans="3:6">
      <c r="C4833" s="177"/>
      <c r="D4833" s="181"/>
      <c r="E4833" s="183"/>
      <c r="F4833" s="183"/>
    </row>
    <row r="4834" spans="3:6">
      <c r="C4834" s="177"/>
      <c r="D4834" s="181"/>
      <c r="E4834" s="183"/>
      <c r="F4834" s="183"/>
    </row>
    <row r="4835" spans="3:6">
      <c r="C4835" s="177"/>
      <c r="D4835" s="181"/>
      <c r="E4835" s="183"/>
      <c r="F4835" s="183"/>
    </row>
    <row r="4836" spans="3:6">
      <c r="C4836" s="177"/>
      <c r="D4836" s="181"/>
      <c r="E4836" s="183"/>
      <c r="F4836" s="183"/>
    </row>
    <row r="4837" spans="3:6">
      <c r="C4837" s="177"/>
      <c r="D4837" s="181"/>
      <c r="E4837" s="183"/>
      <c r="F4837" s="183"/>
    </row>
    <row r="4838" spans="3:6">
      <c r="C4838" s="177"/>
      <c r="D4838" s="181"/>
      <c r="E4838" s="183"/>
      <c r="F4838" s="183"/>
    </row>
    <row r="4839" spans="3:6">
      <c r="C4839" s="177"/>
      <c r="D4839" s="181"/>
      <c r="E4839" s="183"/>
      <c r="F4839" s="183"/>
    </row>
    <row r="4840" spans="3:6">
      <c r="C4840" s="177"/>
      <c r="D4840" s="181"/>
      <c r="E4840" s="183"/>
      <c r="F4840" s="183"/>
    </row>
    <row r="4841" spans="3:6">
      <c r="C4841" s="177"/>
      <c r="D4841" s="181"/>
      <c r="E4841" s="183"/>
      <c r="F4841" s="183"/>
    </row>
    <row r="4842" spans="3:6">
      <c r="C4842" s="177"/>
      <c r="D4842" s="181"/>
      <c r="E4842" s="183"/>
      <c r="F4842" s="183"/>
    </row>
    <row r="4843" spans="3:6">
      <c r="C4843" s="177"/>
      <c r="D4843" s="181"/>
      <c r="E4843" s="183"/>
      <c r="F4843" s="183"/>
    </row>
    <row r="4844" spans="3:6">
      <c r="C4844" s="177"/>
      <c r="D4844" s="181"/>
      <c r="E4844" s="183"/>
      <c r="F4844" s="183"/>
    </row>
    <row r="4845" spans="3:6">
      <c r="C4845" s="177"/>
      <c r="D4845" s="181"/>
      <c r="E4845" s="183"/>
      <c r="F4845" s="183"/>
    </row>
    <row r="4846" spans="3:6">
      <c r="C4846" s="177"/>
      <c r="D4846" s="181"/>
      <c r="E4846" s="183"/>
      <c r="F4846" s="183"/>
    </row>
    <row r="4847" spans="3:6">
      <c r="C4847" s="177"/>
      <c r="D4847" s="181"/>
      <c r="E4847" s="183"/>
      <c r="F4847" s="183"/>
    </row>
    <row r="4848" spans="3:6">
      <c r="C4848" s="177"/>
      <c r="D4848" s="181"/>
      <c r="E4848" s="183"/>
      <c r="F4848" s="183"/>
    </row>
    <row r="4849" spans="3:6">
      <c r="C4849" s="177"/>
      <c r="D4849" s="181"/>
      <c r="E4849" s="183"/>
      <c r="F4849" s="183"/>
    </row>
    <row r="4850" spans="3:6">
      <c r="C4850" s="177"/>
      <c r="D4850" s="181"/>
      <c r="E4850" s="183"/>
      <c r="F4850" s="183"/>
    </row>
    <row r="4851" spans="3:6">
      <c r="C4851" s="177"/>
      <c r="D4851" s="181"/>
      <c r="E4851" s="183"/>
      <c r="F4851" s="183"/>
    </row>
    <row r="4852" spans="3:6">
      <c r="C4852" s="177"/>
      <c r="D4852" s="181"/>
      <c r="E4852" s="183"/>
      <c r="F4852" s="183"/>
    </row>
    <row r="4853" spans="3:6">
      <c r="C4853" s="177"/>
      <c r="D4853" s="181"/>
      <c r="E4853" s="183"/>
      <c r="F4853" s="183"/>
    </row>
    <row r="4854" spans="3:6">
      <c r="C4854" s="177"/>
      <c r="D4854" s="181"/>
      <c r="E4854" s="183"/>
      <c r="F4854" s="183"/>
    </row>
    <row r="4855" spans="3:6">
      <c r="C4855" s="177"/>
      <c r="D4855" s="181"/>
      <c r="E4855" s="183"/>
      <c r="F4855" s="183"/>
    </row>
    <row r="4856" spans="3:6">
      <c r="C4856" s="177"/>
      <c r="D4856" s="181"/>
      <c r="E4856" s="183"/>
      <c r="F4856" s="183"/>
    </row>
    <row r="4857" spans="3:6">
      <c r="C4857" s="177"/>
      <c r="D4857" s="181"/>
      <c r="E4857" s="183"/>
      <c r="F4857" s="183"/>
    </row>
    <row r="4858" spans="3:6">
      <c r="C4858" s="177"/>
      <c r="D4858" s="181"/>
      <c r="E4858" s="183"/>
      <c r="F4858" s="183"/>
    </row>
    <row r="4859" spans="3:6">
      <c r="C4859" s="177"/>
      <c r="D4859" s="181"/>
      <c r="E4859" s="183"/>
      <c r="F4859" s="183"/>
    </row>
    <row r="4860" spans="3:6">
      <c r="C4860" s="177"/>
      <c r="D4860" s="181"/>
      <c r="E4860" s="183"/>
      <c r="F4860" s="183"/>
    </row>
    <row r="4861" spans="3:6">
      <c r="C4861" s="177"/>
      <c r="D4861" s="181"/>
      <c r="E4861" s="183"/>
      <c r="F4861" s="183"/>
    </row>
    <row r="4862" spans="3:6">
      <c r="C4862" s="177"/>
      <c r="D4862" s="181"/>
      <c r="E4862" s="183"/>
      <c r="F4862" s="183"/>
    </row>
    <row r="4863" spans="3:6">
      <c r="C4863" s="177"/>
      <c r="D4863" s="181"/>
      <c r="E4863" s="183"/>
      <c r="F4863" s="183"/>
    </row>
    <row r="4864" spans="3:6">
      <c r="C4864" s="177"/>
      <c r="D4864" s="181"/>
      <c r="E4864" s="183"/>
      <c r="F4864" s="183"/>
    </row>
    <row r="4865" spans="3:6">
      <c r="C4865" s="177"/>
      <c r="D4865" s="181"/>
      <c r="E4865" s="183"/>
      <c r="F4865" s="183"/>
    </row>
    <row r="4866" spans="3:6">
      <c r="C4866" s="177"/>
      <c r="D4866" s="181"/>
      <c r="E4866" s="183"/>
      <c r="F4866" s="183"/>
    </row>
    <row r="4867" spans="3:6">
      <c r="C4867" s="177"/>
      <c r="D4867" s="181"/>
      <c r="E4867" s="183"/>
      <c r="F4867" s="183"/>
    </row>
    <row r="4868" spans="3:6">
      <c r="C4868" s="177"/>
      <c r="D4868" s="181"/>
      <c r="E4868" s="183"/>
      <c r="F4868" s="183"/>
    </row>
    <row r="4869" spans="3:6">
      <c r="C4869" s="177"/>
      <c r="D4869" s="181"/>
      <c r="E4869" s="183"/>
      <c r="F4869" s="183"/>
    </row>
    <row r="4870" spans="3:6">
      <c r="C4870" s="177"/>
      <c r="D4870" s="181"/>
      <c r="E4870" s="183"/>
      <c r="F4870" s="183"/>
    </row>
    <row r="4871" spans="3:6">
      <c r="C4871" s="177"/>
      <c r="D4871" s="181"/>
      <c r="E4871" s="183"/>
      <c r="F4871" s="183"/>
    </row>
    <row r="4872" spans="3:6">
      <c r="C4872" s="177"/>
      <c r="D4872" s="181"/>
      <c r="E4872" s="183"/>
      <c r="F4872" s="183"/>
    </row>
    <row r="4873" spans="3:6">
      <c r="C4873" s="177"/>
      <c r="D4873" s="181"/>
      <c r="E4873" s="183"/>
      <c r="F4873" s="183"/>
    </row>
    <row r="4874" spans="3:6">
      <c r="C4874" s="177"/>
      <c r="D4874" s="181"/>
      <c r="E4874" s="183"/>
      <c r="F4874" s="183"/>
    </row>
    <row r="4875" spans="3:6">
      <c r="C4875" s="177"/>
      <c r="D4875" s="181"/>
      <c r="E4875" s="183"/>
      <c r="F4875" s="183"/>
    </row>
    <row r="4876" spans="3:6">
      <c r="C4876" s="177"/>
      <c r="D4876" s="181"/>
      <c r="E4876" s="183"/>
      <c r="F4876" s="183"/>
    </row>
    <row r="4877" spans="3:6">
      <c r="C4877" s="177"/>
      <c r="D4877" s="181"/>
      <c r="E4877" s="183"/>
      <c r="F4877" s="183"/>
    </row>
    <row r="4878" spans="3:6">
      <c r="C4878" s="177"/>
      <c r="D4878" s="181"/>
      <c r="E4878" s="183"/>
      <c r="F4878" s="183"/>
    </row>
    <row r="4879" spans="3:6">
      <c r="C4879" s="177"/>
      <c r="D4879" s="181"/>
      <c r="E4879" s="183"/>
      <c r="F4879" s="183"/>
    </row>
    <row r="4880" spans="3:6">
      <c r="C4880" s="177"/>
      <c r="D4880" s="181"/>
      <c r="E4880" s="183"/>
      <c r="F4880" s="183"/>
    </row>
    <row r="4881" spans="3:6">
      <c r="C4881" s="177"/>
      <c r="D4881" s="181"/>
      <c r="E4881" s="183"/>
      <c r="F4881" s="183"/>
    </row>
    <row r="4882" spans="3:6">
      <c r="C4882" s="177"/>
      <c r="D4882" s="181"/>
      <c r="E4882" s="183"/>
      <c r="F4882" s="183"/>
    </row>
    <row r="4883" spans="3:6">
      <c r="C4883" s="177"/>
      <c r="D4883" s="181"/>
      <c r="E4883" s="183"/>
      <c r="F4883" s="183"/>
    </row>
    <row r="4884" spans="3:6">
      <c r="C4884" s="177"/>
      <c r="D4884" s="181"/>
      <c r="E4884" s="183"/>
      <c r="F4884" s="183"/>
    </row>
    <row r="4885" spans="3:6">
      <c r="C4885" s="177"/>
      <c r="D4885" s="181"/>
      <c r="E4885" s="183"/>
      <c r="F4885" s="183"/>
    </row>
    <row r="4886" spans="3:6">
      <c r="C4886" s="177"/>
      <c r="D4886" s="181"/>
      <c r="E4886" s="183"/>
      <c r="F4886" s="183"/>
    </row>
    <row r="4887" spans="3:6">
      <c r="C4887" s="177"/>
      <c r="D4887" s="181"/>
      <c r="E4887" s="183"/>
      <c r="F4887" s="183"/>
    </row>
    <row r="4888" spans="3:6">
      <c r="C4888" s="177"/>
      <c r="D4888" s="181"/>
      <c r="E4888" s="183"/>
      <c r="F4888" s="183"/>
    </row>
    <row r="4889" spans="3:6">
      <c r="C4889" s="177"/>
      <c r="D4889" s="181"/>
      <c r="E4889" s="183"/>
      <c r="F4889" s="183"/>
    </row>
    <row r="4890" spans="3:6">
      <c r="C4890" s="177"/>
      <c r="D4890" s="181"/>
      <c r="E4890" s="183"/>
      <c r="F4890" s="183"/>
    </row>
    <row r="4891" spans="3:6">
      <c r="C4891" s="177"/>
      <c r="D4891" s="181"/>
      <c r="E4891" s="183"/>
      <c r="F4891" s="183"/>
    </row>
    <row r="4892" spans="3:6">
      <c r="C4892" s="177"/>
      <c r="D4892" s="181"/>
      <c r="E4892" s="183"/>
      <c r="F4892" s="183"/>
    </row>
    <row r="4893" spans="3:6">
      <c r="C4893" s="177"/>
      <c r="D4893" s="181"/>
      <c r="E4893" s="183"/>
      <c r="F4893" s="183"/>
    </row>
    <row r="4894" spans="3:6">
      <c r="C4894" s="177"/>
      <c r="D4894" s="181"/>
      <c r="E4894" s="183"/>
      <c r="F4894" s="183"/>
    </row>
    <row r="4895" spans="3:6">
      <c r="C4895" s="177"/>
      <c r="D4895" s="181"/>
      <c r="E4895" s="183"/>
      <c r="F4895" s="183"/>
    </row>
    <row r="4896" spans="3:6">
      <c r="C4896" s="177"/>
      <c r="D4896" s="181"/>
      <c r="E4896" s="183"/>
      <c r="F4896" s="183"/>
    </row>
    <row r="4897" spans="3:6">
      <c r="C4897" s="177"/>
      <c r="D4897" s="181"/>
      <c r="E4897" s="183"/>
      <c r="F4897" s="183"/>
    </row>
    <row r="4898" spans="3:6">
      <c r="C4898" s="177"/>
      <c r="D4898" s="181"/>
      <c r="E4898" s="183"/>
      <c r="F4898" s="183"/>
    </row>
    <row r="4899" spans="3:6">
      <c r="C4899" s="177"/>
      <c r="D4899" s="181"/>
      <c r="E4899" s="183"/>
      <c r="F4899" s="183"/>
    </row>
    <row r="4900" spans="3:6">
      <c r="C4900" s="177"/>
      <c r="D4900" s="181"/>
      <c r="E4900" s="183"/>
      <c r="F4900" s="183"/>
    </row>
    <row r="4901" spans="3:6">
      <c r="C4901" s="177"/>
      <c r="D4901" s="181"/>
      <c r="E4901" s="183"/>
      <c r="F4901" s="183"/>
    </row>
    <row r="4902" spans="3:6">
      <c r="C4902" s="177"/>
      <c r="D4902" s="181"/>
      <c r="E4902" s="183"/>
      <c r="F4902" s="183"/>
    </row>
    <row r="4903" spans="3:6">
      <c r="C4903" s="177"/>
      <c r="D4903" s="181"/>
      <c r="E4903" s="183"/>
      <c r="F4903" s="183"/>
    </row>
    <row r="4904" spans="3:6">
      <c r="C4904" s="177"/>
      <c r="D4904" s="181"/>
      <c r="E4904" s="183"/>
      <c r="F4904" s="183"/>
    </row>
    <row r="4905" spans="3:6">
      <c r="C4905" s="177"/>
      <c r="D4905" s="181"/>
      <c r="E4905" s="183"/>
      <c r="F4905" s="183"/>
    </row>
    <row r="4906" spans="3:6">
      <c r="C4906" s="177"/>
      <c r="D4906" s="181"/>
      <c r="E4906" s="183"/>
      <c r="F4906" s="183"/>
    </row>
    <row r="4907" spans="3:6">
      <c r="C4907" s="177"/>
      <c r="D4907" s="181"/>
      <c r="E4907" s="183"/>
      <c r="F4907" s="183"/>
    </row>
    <row r="4908" spans="3:6">
      <c r="C4908" s="177"/>
      <c r="D4908" s="181"/>
      <c r="E4908" s="183"/>
      <c r="F4908" s="183"/>
    </row>
    <row r="4909" spans="3:6">
      <c r="C4909" s="177"/>
      <c r="D4909" s="181"/>
      <c r="E4909" s="183"/>
      <c r="F4909" s="183"/>
    </row>
    <row r="4910" spans="3:6">
      <c r="C4910" s="177"/>
      <c r="D4910" s="181"/>
      <c r="E4910" s="183"/>
      <c r="F4910" s="183"/>
    </row>
    <row r="4911" spans="3:6">
      <c r="C4911" s="177"/>
      <c r="D4911" s="181"/>
      <c r="E4911" s="183"/>
      <c r="F4911" s="183"/>
    </row>
    <row r="4912" spans="3:6">
      <c r="C4912" s="177"/>
      <c r="D4912" s="181"/>
      <c r="E4912" s="183"/>
      <c r="F4912" s="183"/>
    </row>
    <row r="4913" spans="3:6">
      <c r="C4913" s="177"/>
      <c r="D4913" s="181"/>
      <c r="E4913" s="183"/>
      <c r="F4913" s="183"/>
    </row>
    <row r="4914" spans="3:6">
      <c r="C4914" s="177"/>
      <c r="D4914" s="181"/>
      <c r="E4914" s="183"/>
      <c r="F4914" s="183"/>
    </row>
    <row r="4915" spans="3:6">
      <c r="C4915" s="177"/>
      <c r="D4915" s="181"/>
      <c r="E4915" s="183"/>
      <c r="F4915" s="183"/>
    </row>
    <row r="4916" spans="3:6">
      <c r="C4916" s="177"/>
      <c r="D4916" s="181"/>
      <c r="E4916" s="183"/>
      <c r="F4916" s="183"/>
    </row>
    <row r="4917" spans="3:6">
      <c r="C4917" s="177"/>
      <c r="D4917" s="181"/>
      <c r="E4917" s="183"/>
      <c r="F4917" s="183"/>
    </row>
    <row r="4918" spans="3:6">
      <c r="C4918" s="177"/>
      <c r="D4918" s="181"/>
      <c r="E4918" s="183"/>
      <c r="F4918" s="183"/>
    </row>
    <row r="4919" spans="3:6">
      <c r="C4919" s="177"/>
      <c r="D4919" s="181"/>
      <c r="E4919" s="183"/>
      <c r="F4919" s="183"/>
    </row>
    <row r="4920" spans="3:6">
      <c r="C4920" s="177"/>
      <c r="D4920" s="181"/>
      <c r="E4920" s="183"/>
      <c r="F4920" s="183"/>
    </row>
    <row r="4921" spans="3:6">
      <c r="C4921" s="177"/>
      <c r="D4921" s="181"/>
      <c r="E4921" s="183"/>
      <c r="F4921" s="183"/>
    </row>
    <row r="4922" spans="3:6">
      <c r="C4922" s="177"/>
      <c r="D4922" s="181"/>
      <c r="E4922" s="183"/>
      <c r="F4922" s="183"/>
    </row>
    <row r="4923" spans="3:6">
      <c r="C4923" s="177"/>
      <c r="D4923" s="181"/>
      <c r="E4923" s="183"/>
      <c r="F4923" s="183"/>
    </row>
    <row r="4924" spans="3:6">
      <c r="C4924" s="177"/>
      <c r="D4924" s="181"/>
      <c r="E4924" s="183"/>
      <c r="F4924" s="183"/>
    </row>
    <row r="4925" spans="3:6">
      <c r="C4925" s="177"/>
      <c r="D4925" s="181"/>
      <c r="E4925" s="183"/>
      <c r="F4925" s="183"/>
    </row>
    <row r="4926" spans="3:6">
      <c r="C4926" s="177"/>
      <c r="D4926" s="181"/>
      <c r="E4926" s="183"/>
      <c r="F4926" s="183"/>
    </row>
    <row r="4927" spans="3:6">
      <c r="C4927" s="177"/>
      <c r="D4927" s="181"/>
      <c r="E4927" s="183"/>
      <c r="F4927" s="183"/>
    </row>
    <row r="4928" spans="3:6">
      <c r="C4928" s="177"/>
      <c r="D4928" s="181"/>
      <c r="E4928" s="183"/>
      <c r="F4928" s="183"/>
    </row>
    <row r="4929" spans="3:6">
      <c r="C4929" s="177"/>
      <c r="D4929" s="181"/>
      <c r="E4929" s="183"/>
      <c r="F4929" s="183"/>
    </row>
    <row r="4930" spans="3:6">
      <c r="C4930" s="177"/>
      <c r="D4930" s="181"/>
      <c r="E4930" s="183"/>
      <c r="F4930" s="183"/>
    </row>
    <row r="4931" spans="3:6">
      <c r="C4931" s="177"/>
      <c r="D4931" s="181"/>
      <c r="E4931" s="183"/>
      <c r="F4931" s="183"/>
    </row>
    <row r="4932" spans="3:6">
      <c r="C4932" s="177"/>
      <c r="D4932" s="181"/>
      <c r="E4932" s="183"/>
      <c r="F4932" s="183"/>
    </row>
    <row r="4933" spans="3:6">
      <c r="C4933" s="177"/>
      <c r="D4933" s="181"/>
      <c r="E4933" s="183"/>
      <c r="F4933" s="183"/>
    </row>
    <row r="4934" spans="3:6">
      <c r="C4934" s="177"/>
      <c r="D4934" s="181"/>
      <c r="E4934" s="183"/>
      <c r="F4934" s="183"/>
    </row>
    <row r="4935" spans="3:6">
      <c r="C4935" s="177"/>
      <c r="D4935" s="181"/>
      <c r="E4935" s="183"/>
      <c r="F4935" s="183"/>
    </row>
    <row r="4936" spans="3:6">
      <c r="C4936" s="177"/>
      <c r="D4936" s="181"/>
      <c r="E4936" s="183"/>
      <c r="F4936" s="183"/>
    </row>
    <row r="4937" spans="3:6">
      <c r="C4937" s="177"/>
      <c r="D4937" s="181"/>
      <c r="E4937" s="183"/>
      <c r="F4937" s="183"/>
    </row>
    <row r="4938" spans="3:6">
      <c r="C4938" s="177"/>
      <c r="D4938" s="181"/>
      <c r="E4938" s="183"/>
      <c r="F4938" s="183"/>
    </row>
    <row r="4939" spans="3:6">
      <c r="C4939" s="177"/>
      <c r="D4939" s="181"/>
      <c r="E4939" s="183"/>
      <c r="F4939" s="183"/>
    </row>
    <row r="4940" spans="3:6">
      <c r="C4940" s="177"/>
      <c r="D4940" s="181"/>
      <c r="E4940" s="183"/>
      <c r="F4940" s="183"/>
    </row>
    <row r="4941" spans="3:6">
      <c r="C4941" s="177"/>
      <c r="D4941" s="181"/>
      <c r="E4941" s="183"/>
      <c r="F4941" s="183"/>
    </row>
    <row r="4942" spans="3:6">
      <c r="C4942" s="177"/>
      <c r="D4942" s="181"/>
      <c r="E4942" s="183"/>
      <c r="F4942" s="183"/>
    </row>
    <row r="4943" spans="3:6">
      <c r="C4943" s="177"/>
      <c r="D4943" s="181"/>
      <c r="E4943" s="183"/>
      <c r="F4943" s="183"/>
    </row>
    <row r="4944" spans="3:6">
      <c r="C4944" s="177"/>
      <c r="D4944" s="181"/>
      <c r="E4944" s="183"/>
      <c r="F4944" s="183"/>
    </row>
    <row r="4945" spans="3:6">
      <c r="C4945" s="177"/>
      <c r="D4945" s="181"/>
      <c r="E4945" s="183"/>
      <c r="F4945" s="183"/>
    </row>
    <row r="4946" spans="3:6">
      <c r="C4946" s="177"/>
      <c r="D4946" s="181"/>
      <c r="E4946" s="183"/>
      <c r="F4946" s="183"/>
    </row>
    <row r="4947" spans="3:6">
      <c r="C4947" s="177"/>
      <c r="D4947" s="181"/>
      <c r="E4947" s="183"/>
      <c r="F4947" s="183"/>
    </row>
    <row r="4948" spans="3:6">
      <c r="C4948" s="177"/>
      <c r="D4948" s="181"/>
      <c r="E4948" s="183"/>
      <c r="F4948" s="183"/>
    </row>
    <row r="4949" spans="3:6">
      <c r="C4949" s="177"/>
      <c r="D4949" s="181"/>
      <c r="E4949" s="183"/>
      <c r="F4949" s="183"/>
    </row>
    <row r="4950" spans="3:6">
      <c r="C4950" s="177"/>
      <c r="D4950" s="181"/>
      <c r="E4950" s="183"/>
      <c r="F4950" s="183"/>
    </row>
    <row r="4951" spans="3:6">
      <c r="C4951" s="177"/>
      <c r="D4951" s="181"/>
      <c r="E4951" s="183"/>
      <c r="F4951" s="183"/>
    </row>
    <row r="4952" spans="3:6">
      <c r="C4952" s="177"/>
      <c r="D4952" s="181"/>
      <c r="E4952" s="183"/>
      <c r="F4952" s="183"/>
    </row>
    <row r="4953" spans="3:6">
      <c r="C4953" s="177"/>
      <c r="D4953" s="181"/>
      <c r="E4953" s="183"/>
      <c r="F4953" s="183"/>
    </row>
    <row r="4954" spans="3:6">
      <c r="C4954" s="177"/>
      <c r="D4954" s="181"/>
      <c r="E4954" s="183"/>
      <c r="F4954" s="183"/>
    </row>
    <row r="4955" spans="3:6">
      <c r="C4955" s="177"/>
      <c r="D4955" s="181"/>
      <c r="E4955" s="183"/>
      <c r="F4955" s="183"/>
    </row>
    <row r="4956" spans="3:6">
      <c r="C4956" s="177"/>
      <c r="D4956" s="181"/>
      <c r="E4956" s="183"/>
      <c r="F4956" s="183"/>
    </row>
    <row r="4957" spans="3:6">
      <c r="C4957" s="177"/>
      <c r="D4957" s="181"/>
      <c r="E4957" s="183"/>
      <c r="F4957" s="183"/>
    </row>
    <row r="4958" spans="3:6">
      <c r="C4958" s="177"/>
      <c r="D4958" s="181"/>
      <c r="E4958" s="183"/>
      <c r="F4958" s="183"/>
    </row>
    <row r="4959" spans="3:6">
      <c r="C4959" s="177"/>
      <c r="D4959" s="181"/>
      <c r="E4959" s="183"/>
      <c r="F4959" s="183"/>
    </row>
    <row r="4960" spans="3:6">
      <c r="C4960" s="177"/>
      <c r="D4960" s="181"/>
      <c r="E4960" s="183"/>
      <c r="F4960" s="183"/>
    </row>
    <row r="4961" spans="3:6">
      <c r="C4961" s="177"/>
      <c r="D4961" s="181"/>
      <c r="E4961" s="183"/>
      <c r="F4961" s="183"/>
    </row>
    <row r="4962" spans="3:6">
      <c r="C4962" s="177"/>
      <c r="D4962" s="181"/>
      <c r="E4962" s="183"/>
      <c r="F4962" s="183"/>
    </row>
    <row r="4963" spans="3:6">
      <c r="C4963" s="177"/>
      <c r="D4963" s="181"/>
      <c r="E4963" s="183"/>
      <c r="F4963" s="183"/>
    </row>
    <row r="4964" spans="3:6">
      <c r="C4964" s="177"/>
      <c r="D4964" s="181"/>
      <c r="E4964" s="183"/>
      <c r="F4964" s="183"/>
    </row>
    <row r="4965" spans="3:6">
      <c r="C4965" s="177"/>
      <c r="D4965" s="181"/>
      <c r="E4965" s="183"/>
      <c r="F4965" s="183"/>
    </row>
    <row r="4966" spans="3:6">
      <c r="C4966" s="177"/>
      <c r="D4966" s="181"/>
      <c r="E4966" s="183"/>
      <c r="F4966" s="183"/>
    </row>
    <row r="4967" spans="3:6">
      <c r="C4967" s="177"/>
      <c r="D4967" s="181"/>
      <c r="E4967" s="183"/>
      <c r="F4967" s="183"/>
    </row>
    <row r="4968" spans="3:6">
      <c r="C4968" s="177"/>
      <c r="D4968" s="181"/>
      <c r="E4968" s="183"/>
      <c r="F4968" s="183"/>
    </row>
    <row r="4969" spans="3:6">
      <c r="C4969" s="177"/>
      <c r="D4969" s="181"/>
      <c r="E4969" s="183"/>
      <c r="F4969" s="183"/>
    </row>
    <row r="4970" spans="3:6">
      <c r="C4970" s="177"/>
      <c r="D4970" s="181"/>
      <c r="E4970" s="183"/>
      <c r="F4970" s="183"/>
    </row>
    <row r="4971" spans="3:6">
      <c r="C4971" s="177"/>
      <c r="D4971" s="181"/>
      <c r="E4971" s="183"/>
      <c r="F4971" s="183"/>
    </row>
    <row r="4972" spans="3:6">
      <c r="C4972" s="177"/>
      <c r="D4972" s="181"/>
      <c r="E4972" s="183"/>
      <c r="F4972" s="183"/>
    </row>
    <row r="4973" spans="3:6">
      <c r="C4973" s="177"/>
      <c r="D4973" s="181"/>
      <c r="E4973" s="183"/>
      <c r="F4973" s="183"/>
    </row>
    <row r="4974" spans="3:6">
      <c r="C4974" s="177"/>
      <c r="D4974" s="181"/>
      <c r="E4974" s="183"/>
      <c r="F4974" s="183"/>
    </row>
    <row r="4975" spans="3:6">
      <c r="C4975" s="177"/>
      <c r="D4975" s="181"/>
      <c r="E4975" s="183"/>
      <c r="F4975" s="183"/>
    </row>
    <row r="4976" spans="3:6">
      <c r="C4976" s="177"/>
      <c r="D4976" s="181"/>
      <c r="E4976" s="183"/>
      <c r="F4976" s="183"/>
    </row>
    <row r="4977" spans="3:6">
      <c r="C4977" s="177"/>
      <c r="D4977" s="181"/>
      <c r="E4977" s="183"/>
      <c r="F4977" s="183"/>
    </row>
    <row r="4978" spans="3:6">
      <c r="C4978" s="177"/>
      <c r="D4978" s="181"/>
      <c r="E4978" s="183"/>
      <c r="F4978" s="183"/>
    </row>
    <row r="4979" spans="3:6">
      <c r="C4979" s="177"/>
      <c r="D4979" s="181"/>
      <c r="E4979" s="183"/>
      <c r="F4979" s="183"/>
    </row>
    <row r="4980" spans="3:6">
      <c r="C4980" s="177"/>
      <c r="D4980" s="181"/>
      <c r="E4980" s="183"/>
      <c r="F4980" s="183"/>
    </row>
    <row r="4981" spans="3:6">
      <c r="C4981" s="177"/>
      <c r="D4981" s="181"/>
      <c r="E4981" s="183"/>
      <c r="F4981" s="183"/>
    </row>
    <row r="4982" spans="3:6">
      <c r="C4982" s="177"/>
      <c r="D4982" s="181"/>
      <c r="E4982" s="183"/>
      <c r="F4982" s="183"/>
    </row>
    <row r="4983" spans="3:6">
      <c r="C4983" s="177"/>
      <c r="D4983" s="181"/>
      <c r="E4983" s="183"/>
      <c r="F4983" s="183"/>
    </row>
    <row r="4984" spans="3:6">
      <c r="C4984" s="177"/>
      <c r="D4984" s="181"/>
      <c r="E4984" s="183"/>
      <c r="F4984" s="183"/>
    </row>
    <row r="4985" spans="3:6">
      <c r="C4985" s="177"/>
      <c r="D4985" s="181"/>
      <c r="E4985" s="183"/>
      <c r="F4985" s="183"/>
    </row>
    <row r="4986" spans="3:6">
      <c r="C4986" s="177"/>
      <c r="D4986" s="181"/>
      <c r="E4986" s="183"/>
      <c r="F4986" s="183"/>
    </row>
    <row r="4987" spans="3:6">
      <c r="C4987" s="177"/>
      <c r="D4987" s="181"/>
      <c r="E4987" s="183"/>
      <c r="F4987" s="183"/>
    </row>
    <row r="4988" spans="3:6">
      <c r="C4988" s="177"/>
      <c r="D4988" s="181"/>
      <c r="E4988" s="183"/>
      <c r="F4988" s="183"/>
    </row>
    <row r="4989" spans="3:6">
      <c r="C4989" s="177"/>
      <c r="D4989" s="181"/>
      <c r="E4989" s="183"/>
      <c r="F4989" s="183"/>
    </row>
    <row r="4990" spans="3:6">
      <c r="C4990" s="177"/>
      <c r="D4990" s="181"/>
      <c r="E4990" s="183"/>
      <c r="F4990" s="183"/>
    </row>
    <row r="4991" spans="3:6">
      <c r="C4991" s="177"/>
      <c r="D4991" s="181"/>
      <c r="E4991" s="183"/>
      <c r="F4991" s="183"/>
    </row>
    <row r="4992" spans="3:6">
      <c r="C4992" s="177"/>
      <c r="D4992" s="181"/>
      <c r="E4992" s="183"/>
      <c r="F4992" s="183"/>
    </row>
    <row r="4993" spans="3:6">
      <c r="C4993" s="177"/>
      <c r="D4993" s="181"/>
      <c r="E4993" s="183"/>
      <c r="F4993" s="183"/>
    </row>
    <row r="4994" spans="3:6">
      <c r="C4994" s="177"/>
      <c r="D4994" s="181"/>
      <c r="E4994" s="183"/>
      <c r="F4994" s="183"/>
    </row>
    <row r="4995" spans="3:6">
      <c r="C4995" s="177"/>
      <c r="D4995" s="181"/>
      <c r="E4995" s="183"/>
      <c r="F4995" s="183"/>
    </row>
    <row r="4996" spans="3:6">
      <c r="C4996" s="177"/>
      <c r="D4996" s="181"/>
      <c r="E4996" s="183"/>
      <c r="F4996" s="183"/>
    </row>
    <row r="4997" spans="3:6">
      <c r="C4997" s="177"/>
      <c r="D4997" s="181"/>
      <c r="E4997" s="183"/>
      <c r="F4997" s="183"/>
    </row>
    <row r="4998" spans="3:6">
      <c r="C4998" s="177"/>
      <c r="D4998" s="181"/>
      <c r="E4998" s="183"/>
      <c r="F4998" s="183"/>
    </row>
    <row r="4999" spans="3:6">
      <c r="C4999" s="177"/>
      <c r="D4999" s="181"/>
      <c r="E4999" s="183"/>
      <c r="F4999" s="183"/>
    </row>
    <row r="5000" spans="3:6">
      <c r="C5000" s="177"/>
      <c r="D5000" s="181"/>
      <c r="E5000" s="183"/>
      <c r="F5000" s="183"/>
    </row>
    <row r="5001" spans="3:6">
      <c r="C5001" s="177"/>
      <c r="D5001" s="181"/>
      <c r="E5001" s="183"/>
      <c r="F5001" s="183"/>
    </row>
    <row r="5002" spans="3:6">
      <c r="C5002" s="177"/>
      <c r="D5002" s="181"/>
      <c r="E5002" s="183"/>
      <c r="F5002" s="183"/>
    </row>
    <row r="5003" spans="3:6">
      <c r="C5003" s="177"/>
      <c r="D5003" s="181"/>
      <c r="E5003" s="183"/>
      <c r="F5003" s="183"/>
    </row>
    <row r="5004" spans="3:6">
      <c r="C5004" s="177"/>
      <c r="D5004" s="181"/>
      <c r="E5004" s="183"/>
      <c r="F5004" s="183"/>
    </row>
    <row r="5005" spans="3:6">
      <c r="C5005" s="177"/>
      <c r="D5005" s="181"/>
      <c r="E5005" s="183"/>
      <c r="F5005" s="183"/>
    </row>
    <row r="5006" spans="3:6">
      <c r="C5006" s="177"/>
      <c r="D5006" s="181"/>
      <c r="E5006" s="183"/>
      <c r="F5006" s="183"/>
    </row>
    <row r="5007" spans="3:6">
      <c r="C5007" s="177"/>
      <c r="D5007" s="181"/>
      <c r="E5007" s="183"/>
      <c r="F5007" s="183"/>
    </row>
    <row r="5008" spans="3:6">
      <c r="C5008" s="177"/>
      <c r="D5008" s="181"/>
      <c r="E5008" s="183"/>
      <c r="F5008" s="183"/>
    </row>
    <row r="5009" spans="3:6">
      <c r="C5009" s="177"/>
      <c r="D5009" s="181"/>
      <c r="E5009" s="183"/>
      <c r="F5009" s="183"/>
    </row>
    <row r="5010" spans="3:6">
      <c r="C5010" s="177"/>
      <c r="D5010" s="181"/>
      <c r="E5010" s="183"/>
      <c r="F5010" s="183"/>
    </row>
    <row r="5011" spans="3:6">
      <c r="C5011" s="177"/>
      <c r="D5011" s="181"/>
      <c r="E5011" s="183"/>
      <c r="F5011" s="183"/>
    </row>
    <row r="5012" spans="3:6">
      <c r="C5012" s="177"/>
      <c r="D5012" s="181"/>
      <c r="E5012" s="183"/>
      <c r="F5012" s="183"/>
    </row>
    <row r="5013" spans="3:6">
      <c r="C5013" s="177"/>
      <c r="D5013" s="181"/>
      <c r="E5013" s="183"/>
      <c r="F5013" s="183"/>
    </row>
    <row r="5014" spans="3:6">
      <c r="C5014" s="177"/>
      <c r="D5014" s="181"/>
      <c r="E5014" s="183"/>
      <c r="F5014" s="183"/>
    </row>
    <row r="5015" spans="3:6">
      <c r="C5015" s="177"/>
      <c r="D5015" s="181"/>
      <c r="E5015" s="183"/>
      <c r="F5015" s="183"/>
    </row>
    <row r="5016" spans="3:6">
      <c r="C5016" s="177"/>
      <c r="D5016" s="181"/>
      <c r="E5016" s="183"/>
      <c r="F5016" s="183"/>
    </row>
    <row r="5017" spans="3:6">
      <c r="C5017" s="177"/>
      <c r="D5017" s="181"/>
      <c r="E5017" s="183"/>
      <c r="F5017" s="183"/>
    </row>
    <row r="5018" spans="3:6">
      <c r="C5018" s="177"/>
      <c r="D5018" s="181"/>
      <c r="E5018" s="183"/>
      <c r="F5018" s="183"/>
    </row>
    <row r="5019" spans="3:6">
      <c r="C5019" s="177"/>
      <c r="D5019" s="181"/>
      <c r="E5019" s="183"/>
      <c r="F5019" s="183"/>
    </row>
    <row r="5020" spans="3:6">
      <c r="C5020" s="177"/>
      <c r="D5020" s="181"/>
      <c r="E5020" s="183"/>
      <c r="F5020" s="183"/>
    </row>
    <row r="5021" spans="3:6">
      <c r="C5021" s="177"/>
      <c r="D5021" s="181"/>
      <c r="E5021" s="183"/>
      <c r="F5021" s="183"/>
    </row>
    <row r="5022" spans="3:6">
      <c r="C5022" s="177"/>
      <c r="D5022" s="181"/>
      <c r="E5022" s="183"/>
      <c r="F5022" s="183"/>
    </row>
    <row r="5023" spans="3:6">
      <c r="C5023" s="177"/>
      <c r="D5023" s="181"/>
      <c r="E5023" s="183"/>
      <c r="F5023" s="183"/>
    </row>
    <row r="5024" spans="3:6">
      <c r="C5024" s="177"/>
      <c r="D5024" s="181"/>
      <c r="E5024" s="183"/>
      <c r="F5024" s="183"/>
    </row>
    <row r="5025" spans="3:6">
      <c r="C5025" s="177"/>
      <c r="D5025" s="181"/>
      <c r="E5025" s="183"/>
      <c r="F5025" s="183"/>
    </row>
    <row r="5026" spans="3:6">
      <c r="C5026" s="177"/>
      <c r="D5026" s="181"/>
      <c r="E5026" s="183"/>
      <c r="F5026" s="183"/>
    </row>
    <row r="5027" spans="3:6">
      <c r="C5027" s="177"/>
      <c r="D5027" s="181"/>
      <c r="E5027" s="183"/>
      <c r="F5027" s="183"/>
    </row>
    <row r="5028" spans="3:6">
      <c r="C5028" s="177"/>
      <c r="D5028" s="181"/>
      <c r="E5028" s="183"/>
      <c r="F5028" s="183"/>
    </row>
    <row r="5029" spans="3:6">
      <c r="C5029" s="177"/>
      <c r="D5029" s="181"/>
      <c r="E5029" s="183"/>
      <c r="F5029" s="183"/>
    </row>
    <row r="5030" spans="3:6">
      <c r="C5030" s="177"/>
      <c r="D5030" s="181"/>
      <c r="E5030" s="183"/>
      <c r="F5030" s="183"/>
    </row>
    <row r="5031" spans="3:6">
      <c r="C5031" s="177"/>
      <c r="D5031" s="181"/>
      <c r="E5031" s="183"/>
      <c r="F5031" s="183"/>
    </row>
    <row r="5032" spans="3:6">
      <c r="C5032" s="177"/>
      <c r="D5032" s="181"/>
      <c r="E5032" s="183"/>
      <c r="F5032" s="183"/>
    </row>
    <row r="5033" spans="3:6">
      <c r="C5033" s="177"/>
      <c r="D5033" s="181"/>
      <c r="E5033" s="183"/>
      <c r="F5033" s="183"/>
    </row>
    <row r="5034" spans="3:6">
      <c r="C5034" s="177"/>
      <c r="D5034" s="181"/>
      <c r="E5034" s="183"/>
      <c r="F5034" s="183"/>
    </row>
    <row r="5035" spans="3:6">
      <c r="C5035" s="177"/>
      <c r="D5035" s="181"/>
      <c r="E5035" s="183"/>
      <c r="F5035" s="183"/>
    </row>
    <row r="5036" spans="3:6">
      <c r="C5036" s="177"/>
      <c r="D5036" s="181"/>
      <c r="E5036" s="183"/>
      <c r="F5036" s="183"/>
    </row>
    <row r="5037" spans="3:6">
      <c r="C5037" s="177"/>
      <c r="D5037" s="181"/>
      <c r="E5037" s="183"/>
      <c r="F5037" s="183"/>
    </row>
    <row r="5038" spans="3:6">
      <c r="C5038" s="177"/>
      <c r="D5038" s="181"/>
      <c r="E5038" s="183"/>
      <c r="F5038" s="183"/>
    </row>
    <row r="5039" spans="3:6">
      <c r="C5039" s="177"/>
      <c r="D5039" s="181"/>
      <c r="E5039" s="183"/>
      <c r="F5039" s="183"/>
    </row>
    <row r="5040" spans="3:6">
      <c r="C5040" s="177"/>
      <c r="D5040" s="181"/>
      <c r="E5040" s="183"/>
      <c r="F5040" s="183"/>
    </row>
    <row r="5041" spans="3:6">
      <c r="C5041" s="177"/>
      <c r="D5041" s="181"/>
      <c r="E5041" s="183"/>
      <c r="F5041" s="183"/>
    </row>
    <row r="5042" spans="3:6">
      <c r="C5042" s="177"/>
      <c r="D5042" s="181"/>
      <c r="E5042" s="183"/>
      <c r="F5042" s="183"/>
    </row>
    <row r="5043" spans="3:6">
      <c r="C5043" s="177"/>
      <c r="D5043" s="181"/>
      <c r="E5043" s="183"/>
      <c r="F5043" s="183"/>
    </row>
    <row r="5044" spans="3:6">
      <c r="C5044" s="177"/>
      <c r="D5044" s="181"/>
      <c r="E5044" s="183"/>
      <c r="F5044" s="183"/>
    </row>
    <row r="5045" spans="3:6">
      <c r="C5045" s="177"/>
      <c r="D5045" s="181"/>
      <c r="E5045" s="183"/>
      <c r="F5045" s="183"/>
    </row>
    <row r="5046" spans="3:6">
      <c r="C5046" s="177"/>
      <c r="D5046" s="181"/>
      <c r="E5046" s="183"/>
      <c r="F5046" s="183"/>
    </row>
    <row r="5047" spans="3:6">
      <c r="C5047" s="177"/>
      <c r="D5047" s="181"/>
      <c r="E5047" s="183"/>
      <c r="F5047" s="183"/>
    </row>
    <row r="5048" spans="3:6">
      <c r="C5048" s="177"/>
      <c r="D5048" s="181"/>
      <c r="E5048" s="183"/>
      <c r="F5048" s="183"/>
    </row>
    <row r="5049" spans="3:6">
      <c r="C5049" s="177"/>
      <c r="D5049" s="181"/>
      <c r="E5049" s="183"/>
      <c r="F5049" s="183"/>
    </row>
    <row r="5050" spans="3:6">
      <c r="C5050" s="177"/>
      <c r="D5050" s="181"/>
      <c r="E5050" s="183"/>
      <c r="F5050" s="183"/>
    </row>
    <row r="5051" spans="3:6">
      <c r="C5051" s="177"/>
      <c r="D5051" s="181"/>
      <c r="E5051" s="183"/>
      <c r="F5051" s="183"/>
    </row>
    <row r="5052" spans="3:6">
      <c r="C5052" s="177"/>
      <c r="D5052" s="181"/>
      <c r="E5052" s="183"/>
      <c r="F5052" s="183"/>
    </row>
    <row r="5053" spans="3:6">
      <c r="C5053" s="177"/>
      <c r="D5053" s="181"/>
      <c r="E5053" s="183"/>
      <c r="F5053" s="183"/>
    </row>
    <row r="5054" spans="3:6">
      <c r="C5054" s="177"/>
      <c r="D5054" s="181"/>
      <c r="E5054" s="183"/>
      <c r="F5054" s="183"/>
    </row>
    <row r="5055" spans="3:6">
      <c r="C5055" s="177"/>
      <c r="D5055" s="181"/>
      <c r="E5055" s="183"/>
      <c r="F5055" s="183"/>
    </row>
    <row r="5056" spans="3:6">
      <c r="C5056" s="177"/>
      <c r="D5056" s="181"/>
      <c r="E5056" s="183"/>
      <c r="F5056" s="183"/>
    </row>
    <row r="5057" spans="3:6">
      <c r="C5057" s="177"/>
      <c r="D5057" s="181"/>
      <c r="E5057" s="183"/>
      <c r="F5057" s="183"/>
    </row>
    <row r="5058" spans="3:6">
      <c r="C5058" s="177"/>
      <c r="D5058" s="181"/>
      <c r="E5058" s="183"/>
      <c r="F5058" s="183"/>
    </row>
    <row r="5059" spans="3:6">
      <c r="C5059" s="177"/>
      <c r="D5059" s="181"/>
      <c r="E5059" s="183"/>
      <c r="F5059" s="183"/>
    </row>
    <row r="5060" spans="3:6">
      <c r="C5060" s="177"/>
      <c r="D5060" s="181"/>
      <c r="E5060" s="183"/>
      <c r="F5060" s="183"/>
    </row>
    <row r="5061" spans="3:6">
      <c r="C5061" s="177"/>
      <c r="D5061" s="181"/>
      <c r="E5061" s="183"/>
      <c r="F5061" s="183"/>
    </row>
    <row r="5062" spans="3:6">
      <c r="C5062" s="177"/>
      <c r="D5062" s="181"/>
      <c r="E5062" s="183"/>
      <c r="F5062" s="183"/>
    </row>
    <row r="5063" spans="3:6">
      <c r="C5063" s="177"/>
      <c r="D5063" s="181"/>
      <c r="E5063" s="183"/>
      <c r="F5063" s="183"/>
    </row>
    <row r="5064" spans="3:6">
      <c r="C5064" s="177"/>
      <c r="D5064" s="181"/>
      <c r="E5064" s="183"/>
      <c r="F5064" s="183"/>
    </row>
    <row r="5065" spans="3:6">
      <c r="C5065" s="177"/>
      <c r="D5065" s="181"/>
      <c r="E5065" s="183"/>
      <c r="F5065" s="183"/>
    </row>
    <row r="5066" spans="3:6">
      <c r="C5066" s="177"/>
      <c r="D5066" s="181"/>
      <c r="E5066" s="183"/>
      <c r="F5066" s="183"/>
    </row>
    <row r="5067" spans="3:6">
      <c r="C5067" s="177"/>
      <c r="D5067" s="181"/>
      <c r="E5067" s="183"/>
      <c r="F5067" s="183"/>
    </row>
    <row r="5068" spans="3:6">
      <c r="C5068" s="177"/>
      <c r="D5068" s="181"/>
      <c r="E5068" s="183"/>
      <c r="F5068" s="183"/>
    </row>
    <row r="5069" spans="3:6">
      <c r="C5069" s="177"/>
      <c r="D5069" s="181"/>
      <c r="E5069" s="183"/>
      <c r="F5069" s="183"/>
    </row>
    <row r="5070" spans="3:6">
      <c r="C5070" s="177"/>
      <c r="D5070" s="181"/>
      <c r="E5070" s="183"/>
      <c r="F5070" s="183"/>
    </row>
    <row r="5071" spans="3:6">
      <c r="C5071" s="177"/>
      <c r="D5071" s="181"/>
      <c r="E5071" s="183"/>
      <c r="F5071" s="183"/>
    </row>
    <row r="5072" spans="3:6">
      <c r="C5072" s="177"/>
      <c r="D5072" s="181"/>
      <c r="E5072" s="183"/>
      <c r="F5072" s="183"/>
    </row>
    <row r="5073" spans="3:6">
      <c r="C5073" s="177"/>
      <c r="D5073" s="181"/>
      <c r="E5073" s="183"/>
      <c r="F5073" s="183"/>
    </row>
    <row r="5074" spans="3:6">
      <c r="C5074" s="177"/>
      <c r="D5074" s="181"/>
      <c r="E5074" s="183"/>
      <c r="F5074" s="183"/>
    </row>
    <row r="5075" spans="3:6">
      <c r="C5075" s="177"/>
      <c r="D5075" s="181"/>
      <c r="E5075" s="183"/>
      <c r="F5075" s="183"/>
    </row>
    <row r="5076" spans="3:6">
      <c r="C5076" s="177"/>
      <c r="D5076" s="181"/>
      <c r="E5076" s="183"/>
      <c r="F5076" s="183"/>
    </row>
    <row r="5077" spans="3:6">
      <c r="C5077" s="177"/>
      <c r="D5077" s="181"/>
      <c r="E5077" s="183"/>
      <c r="F5077" s="183"/>
    </row>
    <row r="5078" spans="3:6">
      <c r="C5078" s="177"/>
      <c r="D5078" s="181"/>
      <c r="E5078" s="183"/>
      <c r="F5078" s="183"/>
    </row>
    <row r="5079" spans="3:6">
      <c r="C5079" s="177"/>
      <c r="D5079" s="181"/>
      <c r="E5079" s="183"/>
      <c r="F5079" s="183"/>
    </row>
    <row r="5080" spans="3:6">
      <c r="C5080" s="177"/>
      <c r="D5080" s="181"/>
      <c r="E5080" s="183"/>
      <c r="F5080" s="183"/>
    </row>
    <row r="5081" spans="3:6">
      <c r="C5081" s="177"/>
      <c r="D5081" s="181"/>
      <c r="E5081" s="183"/>
      <c r="F5081" s="183"/>
    </row>
    <row r="5082" spans="3:6">
      <c r="C5082" s="177"/>
      <c r="D5082" s="181"/>
      <c r="E5082" s="183"/>
      <c r="F5082" s="183"/>
    </row>
    <row r="5083" spans="3:6">
      <c r="C5083" s="177"/>
      <c r="D5083" s="181"/>
      <c r="E5083" s="183"/>
      <c r="F5083" s="183"/>
    </row>
    <row r="5084" spans="3:6">
      <c r="C5084" s="177"/>
      <c r="D5084" s="181"/>
      <c r="E5084" s="183"/>
      <c r="F5084" s="183"/>
    </row>
    <row r="5085" spans="3:6">
      <c r="C5085" s="177"/>
      <c r="D5085" s="181"/>
      <c r="E5085" s="183"/>
      <c r="F5085" s="183"/>
    </row>
    <row r="5086" spans="3:6">
      <c r="C5086" s="177"/>
      <c r="D5086" s="181"/>
      <c r="E5086" s="183"/>
      <c r="F5086" s="183"/>
    </row>
    <row r="5087" spans="3:6">
      <c r="C5087" s="177"/>
      <c r="D5087" s="181"/>
      <c r="E5087" s="183"/>
      <c r="F5087" s="183"/>
    </row>
    <row r="5088" spans="3:6">
      <c r="C5088" s="177"/>
      <c r="D5088" s="181"/>
      <c r="E5088" s="183"/>
      <c r="F5088" s="183"/>
    </row>
    <row r="5089" spans="3:6">
      <c r="C5089" s="177"/>
      <c r="D5089" s="181"/>
      <c r="E5089" s="183"/>
      <c r="F5089" s="183"/>
    </row>
    <row r="5090" spans="3:6">
      <c r="C5090" s="177"/>
      <c r="D5090" s="181"/>
      <c r="E5090" s="183"/>
      <c r="F5090" s="183"/>
    </row>
    <row r="5091" spans="3:6">
      <c r="C5091" s="177"/>
      <c r="D5091" s="181"/>
      <c r="E5091" s="183"/>
      <c r="F5091" s="183"/>
    </row>
    <row r="5092" spans="3:6">
      <c r="C5092" s="177"/>
      <c r="D5092" s="181"/>
      <c r="E5092" s="183"/>
      <c r="F5092" s="183"/>
    </row>
    <row r="5093" spans="3:6">
      <c r="C5093" s="177"/>
      <c r="D5093" s="181"/>
      <c r="E5093" s="183"/>
      <c r="F5093" s="183"/>
    </row>
    <row r="5094" spans="3:6">
      <c r="C5094" s="177"/>
      <c r="D5094" s="181"/>
      <c r="E5094" s="183"/>
      <c r="F5094" s="183"/>
    </row>
    <row r="5095" spans="3:6">
      <c r="C5095" s="177"/>
      <c r="D5095" s="181"/>
      <c r="E5095" s="183"/>
      <c r="F5095" s="183"/>
    </row>
    <row r="5096" spans="3:6">
      <c r="C5096" s="177"/>
      <c r="D5096" s="181"/>
      <c r="E5096" s="183"/>
      <c r="F5096" s="183"/>
    </row>
    <row r="5097" spans="3:6">
      <c r="C5097" s="177"/>
      <c r="D5097" s="181"/>
      <c r="E5097" s="183"/>
      <c r="F5097" s="183"/>
    </row>
    <row r="5098" spans="3:6">
      <c r="C5098" s="177"/>
      <c r="D5098" s="181"/>
      <c r="E5098" s="183"/>
      <c r="F5098" s="183"/>
    </row>
    <row r="5099" spans="3:6">
      <c r="C5099" s="177"/>
      <c r="D5099" s="181"/>
      <c r="E5099" s="183"/>
      <c r="F5099" s="183"/>
    </row>
    <row r="5100" spans="3:6">
      <c r="C5100" s="177"/>
      <c r="D5100" s="181"/>
      <c r="E5100" s="183"/>
      <c r="F5100" s="183"/>
    </row>
    <row r="5101" spans="3:6">
      <c r="C5101" s="177"/>
      <c r="D5101" s="181"/>
      <c r="E5101" s="183"/>
      <c r="F5101" s="183"/>
    </row>
    <row r="5102" spans="3:6">
      <c r="C5102" s="177"/>
      <c r="D5102" s="181"/>
      <c r="E5102" s="183"/>
      <c r="F5102" s="183"/>
    </row>
    <row r="5103" spans="3:6">
      <c r="C5103" s="177"/>
      <c r="D5103" s="181"/>
      <c r="E5103" s="183"/>
      <c r="F5103" s="183"/>
    </row>
    <row r="5104" spans="3:6">
      <c r="C5104" s="177"/>
      <c r="D5104" s="181"/>
      <c r="E5104" s="183"/>
      <c r="F5104" s="183"/>
    </row>
    <row r="5105" spans="3:6">
      <c r="C5105" s="177"/>
      <c r="D5105" s="181"/>
      <c r="E5105" s="183"/>
      <c r="F5105" s="183"/>
    </row>
    <row r="5106" spans="3:6">
      <c r="C5106" s="177"/>
      <c r="D5106" s="181"/>
      <c r="E5106" s="183"/>
      <c r="F5106" s="183"/>
    </row>
    <row r="5107" spans="3:6">
      <c r="C5107" s="177"/>
      <c r="D5107" s="181"/>
      <c r="E5107" s="183"/>
      <c r="F5107" s="183"/>
    </row>
    <row r="5108" spans="3:6">
      <c r="C5108" s="177"/>
      <c r="D5108" s="181"/>
      <c r="E5108" s="183"/>
      <c r="F5108" s="183"/>
    </row>
    <row r="5109" spans="3:6">
      <c r="C5109" s="177"/>
      <c r="D5109" s="181"/>
      <c r="E5109" s="183"/>
      <c r="F5109" s="183"/>
    </row>
    <row r="5110" spans="3:6">
      <c r="C5110" s="177"/>
      <c r="D5110" s="181"/>
      <c r="E5110" s="183"/>
      <c r="F5110" s="183"/>
    </row>
    <row r="5111" spans="3:6">
      <c r="C5111" s="177"/>
      <c r="D5111" s="181"/>
      <c r="E5111" s="183"/>
      <c r="F5111" s="183"/>
    </row>
    <row r="5112" spans="3:6">
      <c r="C5112" s="177"/>
      <c r="D5112" s="181"/>
      <c r="E5112" s="183"/>
      <c r="F5112" s="183"/>
    </row>
    <row r="5113" spans="3:6">
      <c r="C5113" s="177"/>
      <c r="D5113" s="181"/>
      <c r="E5113" s="183"/>
      <c r="F5113" s="183"/>
    </row>
    <row r="5114" spans="3:6">
      <c r="C5114" s="177"/>
      <c r="D5114" s="181"/>
      <c r="E5114" s="183"/>
      <c r="F5114" s="183"/>
    </row>
    <row r="5115" spans="3:6">
      <c r="C5115" s="177"/>
      <c r="D5115" s="181"/>
      <c r="E5115" s="183"/>
      <c r="F5115" s="183"/>
    </row>
    <row r="5116" spans="3:6">
      <c r="C5116" s="177"/>
      <c r="D5116" s="181"/>
      <c r="E5116" s="183"/>
      <c r="F5116" s="183"/>
    </row>
    <row r="5117" spans="3:6">
      <c r="C5117" s="177"/>
      <c r="D5117" s="181"/>
      <c r="E5117" s="183"/>
      <c r="F5117" s="183"/>
    </row>
    <row r="5118" spans="3:6">
      <c r="C5118" s="177"/>
      <c r="D5118" s="181"/>
      <c r="E5118" s="183"/>
      <c r="F5118" s="183"/>
    </row>
    <row r="5119" spans="3:6">
      <c r="C5119" s="177"/>
      <c r="D5119" s="181"/>
      <c r="E5119" s="183"/>
      <c r="F5119" s="183"/>
    </row>
    <row r="5120" spans="3:6">
      <c r="C5120" s="177"/>
      <c r="D5120" s="181"/>
      <c r="E5120" s="183"/>
      <c r="F5120" s="183"/>
    </row>
    <row r="5121" spans="3:6">
      <c r="C5121" s="177"/>
      <c r="D5121" s="181"/>
      <c r="E5121" s="183"/>
      <c r="F5121" s="183"/>
    </row>
    <row r="5122" spans="3:6">
      <c r="C5122" s="177"/>
      <c r="D5122" s="181"/>
      <c r="E5122" s="183"/>
      <c r="F5122" s="183"/>
    </row>
    <row r="5123" spans="3:6">
      <c r="C5123" s="177"/>
      <c r="D5123" s="181"/>
      <c r="E5123" s="183"/>
      <c r="F5123" s="183"/>
    </row>
    <row r="5124" spans="3:6">
      <c r="C5124" s="177"/>
      <c r="D5124" s="181"/>
      <c r="E5124" s="183"/>
      <c r="F5124" s="183"/>
    </row>
    <row r="5125" spans="3:6">
      <c r="C5125" s="177"/>
      <c r="D5125" s="181"/>
      <c r="E5125" s="183"/>
      <c r="F5125" s="183"/>
    </row>
    <row r="5126" spans="3:6">
      <c r="C5126" s="177"/>
      <c r="D5126" s="181"/>
      <c r="E5126" s="183"/>
      <c r="F5126" s="183"/>
    </row>
    <row r="5127" spans="3:6">
      <c r="C5127" s="177"/>
      <c r="D5127" s="181"/>
      <c r="E5127" s="183"/>
      <c r="F5127" s="183"/>
    </row>
    <row r="5128" spans="3:6">
      <c r="C5128" s="177"/>
      <c r="D5128" s="181"/>
      <c r="E5128" s="183"/>
      <c r="F5128" s="183"/>
    </row>
    <row r="5129" spans="3:6">
      <c r="C5129" s="177"/>
      <c r="D5129" s="181"/>
      <c r="E5129" s="183"/>
      <c r="F5129" s="183"/>
    </row>
    <row r="5130" spans="3:6">
      <c r="C5130" s="177"/>
      <c r="D5130" s="181"/>
      <c r="E5130" s="183"/>
      <c r="F5130" s="183"/>
    </row>
    <row r="5131" spans="3:6">
      <c r="C5131" s="177"/>
      <c r="D5131" s="181"/>
      <c r="E5131" s="183"/>
      <c r="F5131" s="183"/>
    </row>
    <row r="5132" spans="3:6">
      <c r="C5132" s="177"/>
      <c r="D5132" s="181"/>
      <c r="E5132" s="183"/>
      <c r="F5132" s="183"/>
    </row>
    <row r="5133" spans="3:6">
      <c r="C5133" s="177"/>
      <c r="D5133" s="181"/>
      <c r="E5133" s="183"/>
      <c r="F5133" s="183"/>
    </row>
    <row r="5134" spans="3:6">
      <c r="C5134" s="177"/>
      <c r="D5134" s="181"/>
      <c r="E5134" s="183"/>
      <c r="F5134" s="183"/>
    </row>
    <row r="5135" spans="3:6">
      <c r="C5135" s="177"/>
      <c r="D5135" s="181"/>
      <c r="E5135" s="183"/>
      <c r="F5135" s="183"/>
    </row>
    <row r="5136" spans="3:6">
      <c r="C5136" s="177"/>
      <c r="D5136" s="181"/>
      <c r="E5136" s="183"/>
      <c r="F5136" s="183"/>
    </row>
    <row r="5137" spans="3:6">
      <c r="C5137" s="177"/>
      <c r="D5137" s="181"/>
      <c r="E5137" s="183"/>
      <c r="F5137" s="183"/>
    </row>
    <row r="5138" spans="3:6">
      <c r="C5138" s="177"/>
      <c r="D5138" s="181"/>
      <c r="E5138" s="183"/>
      <c r="F5138" s="183"/>
    </row>
    <row r="5139" spans="3:6">
      <c r="C5139" s="177"/>
      <c r="D5139" s="181"/>
      <c r="E5139" s="183"/>
      <c r="F5139" s="183"/>
    </row>
    <row r="5140" spans="3:6">
      <c r="C5140" s="177"/>
      <c r="D5140" s="181"/>
      <c r="E5140" s="183"/>
      <c r="F5140" s="183"/>
    </row>
    <row r="5141" spans="3:6">
      <c r="C5141" s="177"/>
      <c r="D5141" s="181"/>
      <c r="E5141" s="183"/>
      <c r="F5141" s="183"/>
    </row>
    <row r="5142" spans="3:6">
      <c r="C5142" s="177"/>
      <c r="D5142" s="181"/>
      <c r="E5142" s="183"/>
      <c r="F5142" s="183"/>
    </row>
    <row r="5143" spans="3:6">
      <c r="C5143" s="177"/>
      <c r="D5143" s="181"/>
      <c r="E5143" s="183"/>
      <c r="F5143" s="183"/>
    </row>
    <row r="5144" spans="3:6">
      <c r="C5144" s="177"/>
      <c r="D5144" s="181"/>
      <c r="E5144" s="183"/>
      <c r="F5144" s="183"/>
    </row>
    <row r="5145" spans="3:6">
      <c r="C5145" s="177"/>
      <c r="D5145" s="181"/>
      <c r="E5145" s="183"/>
      <c r="F5145" s="183"/>
    </row>
    <row r="5146" spans="3:6">
      <c r="C5146" s="177"/>
      <c r="D5146" s="181"/>
      <c r="E5146" s="183"/>
      <c r="F5146" s="183"/>
    </row>
    <row r="5147" spans="3:6">
      <c r="C5147" s="177"/>
      <c r="D5147" s="181"/>
      <c r="E5147" s="183"/>
      <c r="F5147" s="183"/>
    </row>
    <row r="5148" spans="3:6">
      <c r="C5148" s="177"/>
      <c r="D5148" s="181"/>
      <c r="E5148" s="183"/>
      <c r="F5148" s="183"/>
    </row>
    <row r="5149" spans="3:6">
      <c r="C5149" s="177"/>
      <c r="D5149" s="181"/>
      <c r="E5149" s="183"/>
      <c r="F5149" s="183"/>
    </row>
    <row r="5150" spans="3:6">
      <c r="C5150" s="177"/>
      <c r="D5150" s="181"/>
      <c r="E5150" s="183"/>
      <c r="F5150" s="183"/>
    </row>
    <row r="5151" spans="3:6">
      <c r="C5151" s="177"/>
      <c r="D5151" s="181"/>
      <c r="E5151" s="183"/>
      <c r="F5151" s="183"/>
    </row>
    <row r="5152" spans="3:6">
      <c r="C5152" s="177"/>
      <c r="D5152" s="181"/>
      <c r="E5152" s="183"/>
      <c r="F5152" s="183"/>
    </row>
    <row r="5153" spans="3:6">
      <c r="C5153" s="177"/>
      <c r="D5153" s="181"/>
      <c r="E5153" s="183"/>
      <c r="F5153" s="183"/>
    </row>
    <row r="5154" spans="3:6">
      <c r="C5154" s="177"/>
      <c r="D5154" s="181"/>
      <c r="E5154" s="183"/>
      <c r="F5154" s="183"/>
    </row>
    <row r="5155" spans="3:6">
      <c r="C5155" s="177"/>
      <c r="D5155" s="181"/>
      <c r="E5155" s="183"/>
      <c r="F5155" s="183"/>
    </row>
    <row r="5156" spans="3:6">
      <c r="C5156" s="177"/>
      <c r="D5156" s="181"/>
      <c r="E5156" s="183"/>
      <c r="F5156" s="183"/>
    </row>
    <row r="5157" spans="3:6">
      <c r="C5157" s="177"/>
      <c r="D5157" s="181"/>
      <c r="E5157" s="183"/>
      <c r="F5157" s="183"/>
    </row>
    <row r="5158" spans="3:6">
      <c r="C5158" s="177"/>
      <c r="D5158" s="181"/>
      <c r="E5158" s="183"/>
      <c r="F5158" s="183"/>
    </row>
    <row r="5159" spans="3:6">
      <c r="C5159" s="177"/>
      <c r="D5159" s="181"/>
      <c r="E5159" s="183"/>
      <c r="F5159" s="183"/>
    </row>
    <row r="5160" spans="3:6">
      <c r="C5160" s="177"/>
      <c r="D5160" s="181"/>
      <c r="E5160" s="183"/>
      <c r="F5160" s="183"/>
    </row>
    <row r="5161" spans="3:6">
      <c r="C5161" s="177"/>
      <c r="D5161" s="177"/>
      <c r="E5161" s="183"/>
      <c r="F5161" s="183"/>
    </row>
    <row r="5162" spans="3:6">
      <c r="C5162" s="177"/>
      <c r="D5162" s="177"/>
      <c r="E5162" s="183"/>
      <c r="F5162" s="183"/>
    </row>
    <row r="5163" spans="3:6">
      <c r="C5163" s="177"/>
      <c r="D5163" s="177"/>
      <c r="E5163" s="183"/>
      <c r="F5163" s="183"/>
    </row>
    <row r="5164" spans="3:6">
      <c r="C5164" s="177"/>
      <c r="D5164" s="177"/>
      <c r="E5164" s="183"/>
      <c r="F5164" s="183"/>
    </row>
    <row r="5165" spans="3:6">
      <c r="C5165" s="177"/>
      <c r="D5165" s="177"/>
      <c r="E5165" s="183"/>
      <c r="F5165" s="183"/>
    </row>
    <row r="5166" spans="3:6">
      <c r="C5166" s="177"/>
      <c r="D5166" s="177"/>
      <c r="E5166" s="183"/>
      <c r="F5166" s="183"/>
    </row>
    <row r="5167" spans="3:6">
      <c r="C5167" s="177"/>
      <c r="D5167" s="177"/>
      <c r="E5167" s="183"/>
      <c r="F5167" s="183"/>
    </row>
    <row r="5168" spans="3:6">
      <c r="C5168" s="177"/>
      <c r="D5168" s="177"/>
      <c r="E5168" s="183"/>
      <c r="F5168" s="183"/>
    </row>
    <row r="5169" spans="3:6">
      <c r="C5169" s="177"/>
      <c r="D5169" s="177"/>
      <c r="E5169" s="183"/>
      <c r="F5169" s="183"/>
    </row>
    <row r="5170" spans="3:6">
      <c r="C5170" s="177"/>
      <c r="D5170" s="177"/>
      <c r="E5170" s="183"/>
      <c r="F5170" s="183"/>
    </row>
    <row r="5171" spans="3:6">
      <c r="C5171" s="177"/>
      <c r="D5171" s="177"/>
      <c r="E5171" s="183"/>
      <c r="F5171" s="183"/>
    </row>
    <row r="5172" spans="3:6">
      <c r="C5172" s="177"/>
      <c r="D5172" s="177"/>
      <c r="E5172" s="183"/>
      <c r="F5172" s="183"/>
    </row>
    <row r="5173" spans="3:6">
      <c r="C5173" s="177"/>
      <c r="D5173" s="177"/>
      <c r="E5173" s="183"/>
      <c r="F5173" s="183"/>
    </row>
    <row r="5174" spans="3:6">
      <c r="C5174" s="177"/>
      <c r="D5174" s="177"/>
      <c r="E5174" s="183"/>
      <c r="F5174" s="183"/>
    </row>
    <row r="5175" spans="3:6">
      <c r="C5175" s="177"/>
      <c r="D5175" s="177"/>
      <c r="E5175" s="183"/>
      <c r="F5175" s="183"/>
    </row>
    <row r="5176" spans="3:6">
      <c r="C5176" s="177"/>
      <c r="D5176" s="177"/>
      <c r="E5176" s="183"/>
      <c r="F5176" s="183"/>
    </row>
    <row r="5177" spans="3:6">
      <c r="C5177" s="177"/>
      <c r="D5177" s="177"/>
      <c r="E5177" s="183"/>
      <c r="F5177" s="183"/>
    </row>
    <row r="5178" spans="3:6">
      <c r="C5178" s="177"/>
      <c r="D5178" s="177"/>
      <c r="E5178" s="183"/>
      <c r="F5178" s="183"/>
    </row>
    <row r="5179" spans="3:6">
      <c r="C5179" s="177"/>
      <c r="D5179" s="177"/>
      <c r="E5179" s="183"/>
      <c r="F5179" s="183"/>
    </row>
    <row r="5180" spans="3:6">
      <c r="C5180" s="177"/>
      <c r="D5180" s="177"/>
      <c r="E5180" s="183"/>
      <c r="F5180" s="183"/>
    </row>
    <row r="5181" spans="3:6">
      <c r="C5181" s="177"/>
      <c r="D5181" s="177"/>
      <c r="E5181" s="183"/>
      <c r="F5181" s="183"/>
    </row>
    <row r="5182" spans="3:6">
      <c r="C5182" s="177"/>
      <c r="D5182" s="177"/>
      <c r="E5182" s="183"/>
      <c r="F5182" s="183"/>
    </row>
    <row r="5183" spans="3:6">
      <c r="C5183" s="177"/>
      <c r="D5183" s="177"/>
      <c r="E5183" s="183"/>
      <c r="F5183" s="183"/>
    </row>
    <row r="5184" spans="3:6">
      <c r="C5184" s="177"/>
      <c r="D5184" s="177"/>
      <c r="E5184" s="183"/>
      <c r="F5184" s="183"/>
    </row>
    <row r="5185" spans="3:6">
      <c r="C5185" s="177"/>
      <c r="D5185" s="177"/>
      <c r="E5185" s="183"/>
      <c r="F5185" s="183"/>
    </row>
    <row r="5186" spans="3:6">
      <c r="C5186" s="177"/>
      <c r="D5186" s="177"/>
      <c r="E5186" s="183"/>
      <c r="F5186" s="183"/>
    </row>
    <row r="5187" spans="3:6">
      <c r="C5187" s="177"/>
      <c r="D5187" s="177"/>
      <c r="E5187" s="183"/>
      <c r="F5187" s="183"/>
    </row>
    <row r="5188" spans="3:6">
      <c r="C5188" s="177"/>
      <c r="D5188" s="177"/>
      <c r="E5188" s="183"/>
      <c r="F5188" s="183"/>
    </row>
    <row r="5189" spans="3:6">
      <c r="C5189" s="177"/>
      <c r="D5189" s="177"/>
      <c r="E5189" s="183"/>
      <c r="F5189" s="183"/>
    </row>
    <row r="5190" spans="3:6">
      <c r="C5190" s="177"/>
      <c r="D5190" s="177"/>
      <c r="E5190" s="183"/>
      <c r="F5190" s="183"/>
    </row>
    <row r="5191" spans="3:6">
      <c r="C5191" s="177"/>
      <c r="D5191" s="177"/>
      <c r="E5191" s="183"/>
      <c r="F5191" s="183"/>
    </row>
    <row r="5192" spans="3:6">
      <c r="C5192" s="177"/>
      <c r="D5192" s="177"/>
      <c r="E5192" s="183"/>
      <c r="F5192" s="183"/>
    </row>
    <row r="5193" spans="3:6">
      <c r="C5193" s="177"/>
      <c r="D5193" s="177"/>
      <c r="E5193" s="183"/>
      <c r="F5193" s="183"/>
    </row>
    <row r="5194" spans="3:6">
      <c r="C5194" s="177"/>
      <c r="D5194" s="177"/>
      <c r="E5194" s="183"/>
      <c r="F5194" s="183"/>
    </row>
    <row r="5195" spans="3:6">
      <c r="C5195" s="177"/>
      <c r="D5195" s="177"/>
      <c r="E5195" s="183"/>
      <c r="F5195" s="183"/>
    </row>
    <row r="5196" spans="3:6">
      <c r="C5196" s="177"/>
      <c r="D5196" s="177"/>
      <c r="E5196" s="183"/>
      <c r="F5196" s="183"/>
    </row>
    <row r="5197" spans="3:6">
      <c r="C5197" s="177"/>
      <c r="D5197" s="177"/>
      <c r="E5197" s="183"/>
      <c r="F5197" s="183"/>
    </row>
    <row r="5198" spans="3:6">
      <c r="C5198" s="177"/>
      <c r="D5198" s="177"/>
      <c r="E5198" s="183"/>
      <c r="F5198" s="183"/>
    </row>
    <row r="5199" spans="3:6">
      <c r="C5199" s="177"/>
      <c r="D5199" s="177"/>
      <c r="E5199" s="183"/>
      <c r="F5199" s="183"/>
    </row>
    <row r="5200" spans="3:6">
      <c r="C5200" s="177"/>
      <c r="D5200" s="177"/>
      <c r="E5200" s="183"/>
      <c r="F5200" s="183"/>
    </row>
    <row r="5201" spans="3:6">
      <c r="C5201" s="177"/>
      <c r="D5201" s="177"/>
      <c r="E5201" s="183"/>
      <c r="F5201" s="183"/>
    </row>
    <row r="5202" spans="3:6">
      <c r="C5202" s="177"/>
      <c r="D5202" s="177"/>
      <c r="E5202" s="183"/>
      <c r="F5202" s="183"/>
    </row>
    <row r="5203" spans="3:6">
      <c r="C5203" s="177"/>
      <c r="D5203" s="177"/>
      <c r="E5203" s="183"/>
      <c r="F5203" s="183"/>
    </row>
    <row r="5204" spans="3:6">
      <c r="C5204" s="177"/>
      <c r="D5204" s="177"/>
      <c r="E5204" s="183"/>
      <c r="F5204" s="183"/>
    </row>
    <row r="5205" spans="3:6">
      <c r="C5205" s="177"/>
      <c r="D5205" s="177"/>
      <c r="E5205" s="183"/>
      <c r="F5205" s="183"/>
    </row>
    <row r="5206" spans="3:6">
      <c r="C5206" s="177"/>
      <c r="D5206" s="177"/>
      <c r="E5206" s="183"/>
      <c r="F5206" s="183"/>
    </row>
    <row r="5207" spans="3:6">
      <c r="C5207" s="177"/>
      <c r="D5207" s="177"/>
      <c r="E5207" s="183"/>
      <c r="F5207" s="183"/>
    </row>
    <row r="5208" spans="3:6">
      <c r="C5208" s="177"/>
      <c r="D5208" s="177"/>
      <c r="E5208" s="183"/>
      <c r="F5208" s="183"/>
    </row>
    <row r="5209" spans="3:6">
      <c r="C5209" s="177"/>
      <c r="D5209" s="177"/>
      <c r="E5209" s="183"/>
      <c r="F5209" s="183"/>
    </row>
    <row r="5210" spans="3:6">
      <c r="C5210" s="177"/>
      <c r="D5210" s="177"/>
      <c r="E5210" s="183"/>
      <c r="F5210" s="183"/>
    </row>
    <row r="5211" spans="3:6">
      <c r="C5211" s="177"/>
      <c r="D5211" s="177"/>
      <c r="E5211" s="183"/>
      <c r="F5211" s="183"/>
    </row>
    <row r="5212" spans="3:6">
      <c r="C5212" s="177"/>
      <c r="D5212" s="177"/>
      <c r="E5212" s="183"/>
      <c r="F5212" s="183"/>
    </row>
    <row r="5213" spans="3:6">
      <c r="C5213" s="177"/>
      <c r="D5213" s="177"/>
      <c r="E5213" s="183"/>
      <c r="F5213" s="183"/>
    </row>
    <row r="5214" spans="3:6">
      <c r="C5214" s="177"/>
      <c r="D5214" s="177"/>
      <c r="E5214" s="183"/>
      <c r="F5214" s="183"/>
    </row>
    <row r="5215" spans="3:6">
      <c r="C5215" s="177"/>
      <c r="D5215" s="177"/>
      <c r="E5215" s="183"/>
      <c r="F5215" s="183"/>
    </row>
    <row r="5216" spans="3:6">
      <c r="C5216" s="177"/>
      <c r="D5216" s="177"/>
      <c r="E5216" s="183"/>
      <c r="F5216" s="183"/>
    </row>
    <row r="5217" spans="3:6">
      <c r="C5217" s="177"/>
      <c r="D5217" s="177"/>
      <c r="E5217" s="183"/>
      <c r="F5217" s="183"/>
    </row>
    <row r="5218" spans="3:6">
      <c r="C5218" s="177"/>
      <c r="D5218" s="177"/>
      <c r="E5218" s="183"/>
      <c r="F5218" s="183"/>
    </row>
    <row r="5219" spans="3:6">
      <c r="C5219" s="177"/>
      <c r="D5219" s="177"/>
      <c r="E5219" s="183"/>
      <c r="F5219" s="183"/>
    </row>
    <row r="5220" spans="3:6">
      <c r="C5220" s="177"/>
      <c r="D5220" s="177"/>
      <c r="E5220" s="183"/>
      <c r="F5220" s="183"/>
    </row>
    <row r="5221" spans="3:6">
      <c r="C5221" s="177"/>
      <c r="D5221" s="177"/>
      <c r="E5221" s="183"/>
      <c r="F5221" s="183"/>
    </row>
    <row r="5222" spans="3:6">
      <c r="C5222" s="177"/>
      <c r="D5222" s="177"/>
      <c r="E5222" s="183"/>
      <c r="F5222" s="183"/>
    </row>
    <row r="5223" spans="3:6">
      <c r="C5223" s="177"/>
      <c r="D5223" s="177"/>
      <c r="E5223" s="183"/>
      <c r="F5223" s="183"/>
    </row>
    <row r="5224" spans="3:6">
      <c r="C5224" s="177"/>
      <c r="D5224" s="177"/>
      <c r="E5224" s="183"/>
      <c r="F5224" s="183"/>
    </row>
    <row r="5225" spans="3:6">
      <c r="C5225" s="177"/>
      <c r="D5225" s="177"/>
      <c r="E5225" s="183"/>
      <c r="F5225" s="183"/>
    </row>
    <row r="5226" spans="3:6">
      <c r="C5226" s="177"/>
      <c r="D5226" s="177"/>
      <c r="E5226" s="183"/>
      <c r="F5226" s="183"/>
    </row>
    <row r="5227" spans="3:6">
      <c r="C5227" s="177"/>
      <c r="D5227" s="177"/>
      <c r="E5227" s="183"/>
      <c r="F5227" s="183"/>
    </row>
    <row r="5228" spans="3:6">
      <c r="C5228" s="177"/>
      <c r="D5228" s="177"/>
      <c r="E5228" s="183"/>
      <c r="F5228" s="183"/>
    </row>
    <row r="5229" spans="3:6">
      <c r="C5229" s="177"/>
      <c r="D5229" s="177"/>
      <c r="E5229" s="183"/>
      <c r="F5229" s="183"/>
    </row>
    <row r="5230" spans="3:6">
      <c r="C5230" s="177"/>
      <c r="D5230" s="177"/>
      <c r="E5230" s="183"/>
      <c r="F5230" s="183"/>
    </row>
    <row r="5231" spans="3:6">
      <c r="C5231" s="177"/>
      <c r="D5231" s="177"/>
      <c r="E5231" s="183"/>
      <c r="F5231" s="183"/>
    </row>
    <row r="5232" spans="3:6">
      <c r="C5232" s="177"/>
      <c r="D5232" s="177"/>
      <c r="E5232" s="183"/>
      <c r="F5232" s="183"/>
    </row>
    <row r="5233" spans="3:6">
      <c r="C5233" s="177"/>
      <c r="D5233" s="177"/>
      <c r="E5233" s="183"/>
      <c r="F5233" s="183"/>
    </row>
    <row r="5234" spans="3:6">
      <c r="C5234" s="177"/>
      <c r="D5234" s="177"/>
      <c r="E5234" s="183"/>
      <c r="F5234" s="183"/>
    </row>
    <row r="5235" spans="3:6">
      <c r="C5235" s="177"/>
      <c r="D5235" s="177"/>
      <c r="E5235" s="183"/>
      <c r="F5235" s="183"/>
    </row>
    <row r="5236" spans="3:6">
      <c r="C5236" s="177"/>
      <c r="D5236" s="177"/>
      <c r="E5236" s="183"/>
      <c r="F5236" s="183"/>
    </row>
    <row r="5237" spans="3:6">
      <c r="C5237" s="177"/>
      <c r="D5237" s="177"/>
      <c r="E5237" s="183"/>
      <c r="F5237" s="183"/>
    </row>
    <row r="5238" spans="3:6">
      <c r="C5238" s="177"/>
      <c r="D5238" s="177"/>
      <c r="E5238" s="183"/>
      <c r="F5238" s="183"/>
    </row>
    <row r="5239" spans="3:6">
      <c r="C5239" s="177"/>
      <c r="D5239" s="177"/>
      <c r="E5239" s="183"/>
      <c r="F5239" s="183"/>
    </row>
    <row r="5240" spans="3:6">
      <c r="C5240" s="177"/>
      <c r="D5240" s="177"/>
      <c r="E5240" s="183"/>
      <c r="F5240" s="183"/>
    </row>
    <row r="5241" spans="3:6">
      <c r="C5241" s="177"/>
      <c r="D5241" s="177"/>
      <c r="E5241" s="183"/>
      <c r="F5241" s="183"/>
    </row>
    <row r="5242" spans="3:6">
      <c r="C5242" s="177"/>
      <c r="D5242" s="177"/>
      <c r="E5242" s="183"/>
      <c r="F5242" s="183"/>
    </row>
    <row r="5243" spans="3:6">
      <c r="C5243" s="177"/>
      <c r="D5243" s="177"/>
      <c r="E5243" s="183"/>
      <c r="F5243" s="183"/>
    </row>
    <row r="5244" spans="3:6">
      <c r="C5244" s="177"/>
      <c r="D5244" s="177"/>
      <c r="E5244" s="183"/>
      <c r="F5244" s="183"/>
    </row>
    <row r="5245" spans="3:6">
      <c r="C5245" s="177"/>
      <c r="D5245" s="177"/>
      <c r="E5245" s="183"/>
      <c r="F5245" s="183"/>
    </row>
    <row r="5246" spans="3:6">
      <c r="C5246" s="177"/>
      <c r="D5246" s="177"/>
      <c r="E5246" s="183"/>
      <c r="F5246" s="183"/>
    </row>
    <row r="5247" spans="3:6">
      <c r="C5247" s="177"/>
      <c r="D5247" s="177"/>
      <c r="E5247" s="183"/>
      <c r="F5247" s="183"/>
    </row>
    <row r="5248" spans="3:6">
      <c r="C5248" s="177"/>
      <c r="D5248" s="177"/>
      <c r="E5248" s="183"/>
      <c r="F5248" s="183"/>
    </row>
    <row r="5249" spans="3:6">
      <c r="C5249" s="177"/>
      <c r="D5249" s="177"/>
      <c r="E5249" s="183"/>
      <c r="F5249" s="183"/>
    </row>
    <row r="5250" spans="3:6">
      <c r="C5250" s="177"/>
      <c r="D5250" s="177"/>
      <c r="E5250" s="183"/>
      <c r="F5250" s="183"/>
    </row>
    <row r="5251" spans="3:6">
      <c r="C5251" s="177"/>
      <c r="D5251" s="177"/>
      <c r="E5251" s="183"/>
      <c r="F5251" s="183"/>
    </row>
    <row r="5252" spans="3:6">
      <c r="C5252" s="177"/>
      <c r="D5252" s="177"/>
      <c r="E5252" s="183"/>
      <c r="F5252" s="183"/>
    </row>
    <row r="5253" spans="3:6">
      <c r="C5253" s="177"/>
      <c r="D5253" s="177"/>
      <c r="E5253" s="183"/>
      <c r="F5253" s="183"/>
    </row>
    <row r="5254" spans="3:6">
      <c r="C5254" s="177"/>
      <c r="D5254" s="177"/>
      <c r="E5254" s="183"/>
      <c r="F5254" s="183"/>
    </row>
    <row r="5255" spans="3:6">
      <c r="C5255" s="177"/>
      <c r="D5255" s="177"/>
      <c r="E5255" s="183"/>
      <c r="F5255" s="183"/>
    </row>
    <row r="5256" spans="3:6">
      <c r="C5256" s="177"/>
      <c r="D5256" s="177"/>
      <c r="E5256" s="183"/>
      <c r="F5256" s="183"/>
    </row>
    <row r="5257" spans="3:6">
      <c r="C5257" s="177"/>
      <c r="D5257" s="177"/>
      <c r="E5257" s="183"/>
      <c r="F5257" s="183"/>
    </row>
    <row r="5258" spans="3:6">
      <c r="C5258" s="177"/>
      <c r="D5258" s="177"/>
      <c r="E5258" s="183"/>
      <c r="F5258" s="183"/>
    </row>
    <row r="5259" spans="3:6">
      <c r="C5259" s="177"/>
      <c r="D5259" s="177"/>
      <c r="E5259" s="183"/>
      <c r="F5259" s="183"/>
    </row>
    <row r="5260" spans="3:6">
      <c r="C5260" s="177"/>
      <c r="D5260" s="177"/>
      <c r="E5260" s="183"/>
      <c r="F5260" s="183"/>
    </row>
    <row r="5261" spans="3:6">
      <c r="C5261" s="177"/>
      <c r="D5261" s="177"/>
      <c r="E5261" s="183"/>
      <c r="F5261" s="183"/>
    </row>
    <row r="5262" spans="3:6">
      <c r="C5262" s="177"/>
      <c r="D5262" s="177"/>
      <c r="E5262" s="183"/>
      <c r="F5262" s="183"/>
    </row>
    <row r="5263" spans="3:6">
      <c r="C5263" s="177"/>
      <c r="D5263" s="177"/>
      <c r="E5263" s="183"/>
      <c r="F5263" s="183"/>
    </row>
    <row r="5264" spans="3:6">
      <c r="C5264" s="177"/>
      <c r="D5264" s="177"/>
      <c r="E5264" s="183"/>
      <c r="F5264" s="183"/>
    </row>
    <row r="5265" spans="3:6">
      <c r="C5265" s="177"/>
      <c r="D5265" s="177"/>
      <c r="E5265" s="183"/>
      <c r="F5265" s="183"/>
    </row>
    <row r="5266" spans="3:6">
      <c r="C5266" s="177"/>
      <c r="D5266" s="177"/>
      <c r="E5266" s="183"/>
      <c r="F5266" s="183"/>
    </row>
    <row r="5267" spans="3:6">
      <c r="C5267" s="177"/>
      <c r="D5267" s="177"/>
      <c r="E5267" s="183"/>
      <c r="F5267" s="183"/>
    </row>
    <row r="5268" spans="3:6">
      <c r="C5268" s="177"/>
      <c r="D5268" s="177"/>
      <c r="E5268" s="183"/>
      <c r="F5268" s="183"/>
    </row>
    <row r="5269" spans="3:6">
      <c r="C5269" s="177"/>
      <c r="D5269" s="177"/>
      <c r="E5269" s="183"/>
      <c r="F5269" s="183"/>
    </row>
    <row r="5270" spans="3:6">
      <c r="C5270" s="177"/>
      <c r="D5270" s="177"/>
      <c r="E5270" s="183"/>
      <c r="F5270" s="183"/>
    </row>
    <row r="5271" spans="3:6">
      <c r="C5271" s="177"/>
      <c r="D5271" s="177"/>
      <c r="E5271" s="183"/>
      <c r="F5271" s="183"/>
    </row>
    <row r="5272" spans="3:6">
      <c r="C5272" s="177"/>
      <c r="D5272" s="177"/>
      <c r="E5272" s="183"/>
      <c r="F5272" s="183"/>
    </row>
    <row r="5273" spans="3:6">
      <c r="C5273" s="177"/>
      <c r="D5273" s="177"/>
      <c r="E5273" s="183"/>
      <c r="F5273" s="183"/>
    </row>
    <row r="5274" spans="3:6">
      <c r="C5274" s="177"/>
      <c r="D5274" s="177"/>
      <c r="E5274" s="183"/>
      <c r="F5274" s="183"/>
    </row>
    <row r="5275" spans="3:6">
      <c r="C5275" s="177"/>
      <c r="D5275" s="177"/>
      <c r="E5275" s="183"/>
      <c r="F5275" s="183"/>
    </row>
    <row r="5276" spans="3:6">
      <c r="C5276" s="177"/>
      <c r="D5276" s="177"/>
      <c r="E5276" s="183"/>
      <c r="F5276" s="183"/>
    </row>
    <row r="5277" spans="3:6">
      <c r="C5277" s="177"/>
      <c r="D5277" s="177"/>
      <c r="E5277" s="183"/>
      <c r="F5277" s="183"/>
    </row>
    <row r="5278" spans="3:6">
      <c r="C5278" s="177"/>
      <c r="D5278" s="177"/>
      <c r="E5278" s="183"/>
      <c r="F5278" s="183"/>
    </row>
    <row r="5279" spans="3:6">
      <c r="C5279" s="177"/>
      <c r="D5279" s="177"/>
      <c r="E5279" s="183"/>
      <c r="F5279" s="183"/>
    </row>
    <row r="5280" spans="3:6">
      <c r="C5280" s="177"/>
      <c r="D5280" s="177"/>
      <c r="E5280" s="183"/>
      <c r="F5280" s="183"/>
    </row>
    <row r="5281" spans="3:6">
      <c r="C5281" s="177"/>
      <c r="D5281" s="177"/>
      <c r="E5281" s="183"/>
      <c r="F5281" s="183"/>
    </row>
    <row r="5282" spans="3:6">
      <c r="C5282" s="177"/>
      <c r="D5282" s="177"/>
      <c r="E5282" s="183"/>
      <c r="F5282" s="183"/>
    </row>
    <row r="5283" spans="3:6">
      <c r="C5283" s="177"/>
      <c r="D5283" s="177"/>
      <c r="E5283" s="183"/>
      <c r="F5283" s="183"/>
    </row>
    <row r="5284" spans="3:6">
      <c r="C5284" s="177"/>
      <c r="D5284" s="177"/>
      <c r="E5284" s="183"/>
      <c r="F5284" s="183"/>
    </row>
    <row r="5285" spans="3:6">
      <c r="C5285" s="177"/>
      <c r="D5285" s="177"/>
      <c r="E5285" s="183"/>
      <c r="F5285" s="183"/>
    </row>
    <row r="5286" spans="3:6">
      <c r="C5286" s="177"/>
      <c r="D5286" s="177"/>
      <c r="E5286" s="183"/>
      <c r="F5286" s="183"/>
    </row>
    <row r="5287" spans="3:6">
      <c r="C5287" s="177"/>
      <c r="D5287" s="177"/>
      <c r="E5287" s="183"/>
      <c r="F5287" s="183"/>
    </row>
    <row r="5288" spans="3:6">
      <c r="C5288" s="177"/>
      <c r="D5288" s="177"/>
      <c r="E5288" s="183"/>
      <c r="F5288" s="183"/>
    </row>
    <row r="5289" spans="3:6">
      <c r="C5289" s="177"/>
      <c r="D5289" s="177"/>
      <c r="E5289" s="183"/>
      <c r="F5289" s="183"/>
    </row>
    <row r="5290" spans="3:6">
      <c r="C5290" s="177"/>
      <c r="D5290" s="177"/>
      <c r="E5290" s="183"/>
      <c r="F5290" s="183"/>
    </row>
    <row r="5291" spans="3:6">
      <c r="C5291" s="177"/>
      <c r="D5291" s="177"/>
      <c r="E5291" s="183"/>
      <c r="F5291" s="183"/>
    </row>
    <row r="5292" spans="3:6">
      <c r="C5292" s="177"/>
      <c r="D5292" s="177"/>
      <c r="E5292" s="183"/>
      <c r="F5292" s="183"/>
    </row>
    <row r="5293" spans="3:6">
      <c r="C5293" s="177"/>
      <c r="D5293" s="177"/>
      <c r="E5293" s="183"/>
      <c r="F5293" s="183"/>
    </row>
    <row r="5294" spans="3:6">
      <c r="C5294" s="177"/>
      <c r="D5294" s="177"/>
      <c r="E5294" s="183"/>
      <c r="F5294" s="183"/>
    </row>
    <row r="5295" spans="3:6">
      <c r="C5295" s="177"/>
      <c r="D5295" s="177"/>
      <c r="E5295" s="183"/>
      <c r="F5295" s="183"/>
    </row>
    <row r="5296" spans="3:6">
      <c r="C5296" s="177"/>
      <c r="D5296" s="177"/>
      <c r="E5296" s="183"/>
      <c r="F5296" s="183"/>
    </row>
    <row r="5297" spans="3:6">
      <c r="C5297" s="177"/>
      <c r="D5297" s="177"/>
      <c r="E5297" s="183"/>
      <c r="F5297" s="183"/>
    </row>
    <row r="5298" spans="3:6">
      <c r="C5298" s="177"/>
      <c r="D5298" s="177"/>
      <c r="E5298" s="183"/>
      <c r="F5298" s="183"/>
    </row>
    <row r="5299" spans="3:6">
      <c r="C5299" s="177"/>
      <c r="D5299" s="177"/>
      <c r="E5299" s="183"/>
      <c r="F5299" s="183"/>
    </row>
    <row r="5300" spans="3:6">
      <c r="C5300" s="177"/>
      <c r="D5300" s="177"/>
      <c r="E5300" s="183"/>
      <c r="F5300" s="183"/>
    </row>
    <row r="5301" spans="3:6">
      <c r="C5301" s="177"/>
      <c r="D5301" s="177"/>
      <c r="E5301" s="183"/>
      <c r="F5301" s="183"/>
    </row>
    <row r="5302" spans="3:6">
      <c r="C5302" s="177"/>
      <c r="D5302" s="177"/>
      <c r="E5302" s="183"/>
      <c r="F5302" s="183"/>
    </row>
    <row r="5303" spans="3:6">
      <c r="C5303" s="177"/>
      <c r="D5303" s="177"/>
      <c r="E5303" s="183"/>
      <c r="F5303" s="183"/>
    </row>
    <row r="5304" spans="3:6">
      <c r="C5304" s="177"/>
      <c r="D5304" s="177"/>
      <c r="E5304" s="183"/>
      <c r="F5304" s="183"/>
    </row>
    <row r="5305" spans="3:6">
      <c r="C5305" s="177"/>
      <c r="D5305" s="177"/>
      <c r="E5305" s="183"/>
      <c r="F5305" s="183"/>
    </row>
    <row r="5306" spans="3:6">
      <c r="C5306" s="177"/>
      <c r="D5306" s="177"/>
      <c r="E5306" s="183"/>
      <c r="F5306" s="183"/>
    </row>
    <row r="5307" spans="3:6">
      <c r="E5307" s="183"/>
      <c r="F5307" s="183"/>
    </row>
    <row r="5308" spans="3:6">
      <c r="E5308" s="183"/>
      <c r="F5308" s="183"/>
    </row>
    <row r="5309" spans="3:6">
      <c r="E5309" s="183"/>
      <c r="F5309" s="183"/>
    </row>
    <row r="5310" spans="3:6">
      <c r="E5310" s="183"/>
      <c r="F5310" s="183"/>
    </row>
    <row r="5311" spans="3:6">
      <c r="E5311" s="183"/>
      <c r="F5311" s="183"/>
    </row>
    <row r="5312" spans="3:6">
      <c r="E5312" s="183"/>
      <c r="F5312" s="183"/>
    </row>
    <row r="5313" spans="5:6">
      <c r="E5313" s="183"/>
      <c r="F5313" s="183"/>
    </row>
    <row r="5314" spans="5:6">
      <c r="E5314" s="183"/>
      <c r="F5314" s="183"/>
    </row>
    <row r="5315" spans="5:6">
      <c r="E5315" s="183"/>
      <c r="F5315" s="183"/>
    </row>
    <row r="5316" spans="5:6">
      <c r="E5316" s="183"/>
      <c r="F5316" s="183"/>
    </row>
    <row r="5317" spans="5:6">
      <c r="E5317" s="183"/>
      <c r="F5317" s="183"/>
    </row>
    <row r="5318" spans="5:6">
      <c r="E5318" s="183"/>
      <c r="F5318" s="183"/>
    </row>
    <row r="5319" spans="5:6">
      <c r="E5319" s="183"/>
      <c r="F5319" s="183"/>
    </row>
    <row r="5320" spans="5:6">
      <c r="E5320" s="183"/>
      <c r="F5320" s="183"/>
    </row>
    <row r="5321" spans="5:6">
      <c r="E5321" s="183"/>
      <c r="F5321" s="183"/>
    </row>
    <row r="5322" spans="5:6">
      <c r="E5322" s="183"/>
      <c r="F5322" s="183"/>
    </row>
    <row r="5323" spans="5:6">
      <c r="E5323" s="183"/>
      <c r="F5323" s="183"/>
    </row>
    <row r="5324" spans="5:6">
      <c r="E5324" s="183"/>
      <c r="F5324" s="183"/>
    </row>
    <row r="5325" spans="5:6">
      <c r="E5325" s="183"/>
      <c r="F5325" s="183"/>
    </row>
    <row r="5326" spans="5:6">
      <c r="E5326" s="183"/>
      <c r="F5326" s="183"/>
    </row>
    <row r="5327" spans="5:6">
      <c r="E5327" s="183"/>
      <c r="F5327" s="183"/>
    </row>
    <row r="5328" spans="5:6">
      <c r="E5328" s="183"/>
      <c r="F5328" s="183"/>
    </row>
    <row r="5329" spans="5:6">
      <c r="E5329" s="183"/>
      <c r="F5329" s="183"/>
    </row>
    <row r="5330" spans="5:6">
      <c r="E5330" s="183"/>
      <c r="F5330" s="183"/>
    </row>
    <row r="5331" spans="5:6">
      <c r="E5331" s="183"/>
      <c r="F5331" s="183"/>
    </row>
    <row r="5332" spans="5:6">
      <c r="E5332" s="183"/>
      <c r="F5332" s="183"/>
    </row>
    <row r="5333" spans="5:6">
      <c r="E5333" s="183"/>
      <c r="F5333" s="183"/>
    </row>
    <row r="5334" spans="5:6">
      <c r="E5334" s="183"/>
      <c r="F5334" s="183"/>
    </row>
    <row r="5335" spans="5:6">
      <c r="E5335" s="183"/>
      <c r="F5335" s="183"/>
    </row>
    <row r="5336" spans="5:6">
      <c r="E5336" s="183"/>
      <c r="F5336" s="183"/>
    </row>
    <row r="5337" spans="5:6">
      <c r="E5337" s="183"/>
      <c r="F5337" s="183"/>
    </row>
    <row r="5338" spans="5:6">
      <c r="E5338" s="183"/>
      <c r="F5338" s="183"/>
    </row>
    <row r="5339" spans="5:6">
      <c r="E5339" s="183"/>
      <c r="F5339" s="183"/>
    </row>
    <row r="5340" spans="5:6">
      <c r="E5340" s="183"/>
      <c r="F5340" s="183"/>
    </row>
    <row r="5341" spans="5:6">
      <c r="E5341" s="183"/>
      <c r="F5341" s="183"/>
    </row>
    <row r="5342" spans="5:6">
      <c r="E5342" s="183"/>
      <c r="F5342" s="183"/>
    </row>
    <row r="5343" spans="5:6">
      <c r="E5343" s="183"/>
      <c r="F5343" s="183"/>
    </row>
    <row r="5344" spans="5:6">
      <c r="E5344" s="183"/>
      <c r="F5344" s="183"/>
    </row>
    <row r="5345" spans="5:6">
      <c r="E5345" s="183"/>
      <c r="F5345" s="183"/>
    </row>
    <row r="5346" spans="5:6">
      <c r="E5346" s="183"/>
      <c r="F5346" s="183"/>
    </row>
    <row r="5347" spans="5:6">
      <c r="E5347" s="183"/>
      <c r="F5347" s="183"/>
    </row>
    <row r="5348" spans="5:6">
      <c r="E5348" s="183"/>
      <c r="F5348" s="183"/>
    </row>
    <row r="5349" spans="5:6">
      <c r="E5349" s="183"/>
      <c r="F5349" s="183"/>
    </row>
    <row r="5350" spans="5:6">
      <c r="E5350" s="183"/>
      <c r="F5350" s="183"/>
    </row>
    <row r="5351" spans="5:6">
      <c r="E5351" s="183"/>
      <c r="F5351" s="183"/>
    </row>
    <row r="5352" spans="5:6">
      <c r="E5352" s="183"/>
      <c r="F5352" s="183"/>
    </row>
    <row r="5353" spans="5:6">
      <c r="E5353" s="183"/>
      <c r="F5353" s="183"/>
    </row>
    <row r="5354" spans="5:6">
      <c r="E5354" s="183"/>
      <c r="F5354" s="183"/>
    </row>
    <row r="5355" spans="5:6">
      <c r="E5355" s="183"/>
      <c r="F5355" s="183"/>
    </row>
    <row r="5356" spans="5:6">
      <c r="E5356" s="183"/>
      <c r="F5356" s="183"/>
    </row>
    <row r="5357" spans="5:6">
      <c r="E5357" s="183"/>
      <c r="F5357" s="183"/>
    </row>
    <row r="5358" spans="5:6">
      <c r="E5358" s="183"/>
      <c r="F5358" s="183"/>
    </row>
    <row r="5359" spans="5:6">
      <c r="E5359" s="183"/>
      <c r="F5359" s="183"/>
    </row>
    <row r="5360" spans="5:6">
      <c r="E5360" s="183"/>
      <c r="F5360" s="183"/>
    </row>
    <row r="5361" spans="5:6">
      <c r="E5361" s="183"/>
      <c r="F5361" s="183"/>
    </row>
    <row r="5362" spans="5:6">
      <c r="E5362" s="183"/>
      <c r="F5362" s="183"/>
    </row>
    <row r="5363" spans="5:6">
      <c r="E5363" s="183"/>
      <c r="F5363" s="183"/>
    </row>
    <row r="5364" spans="5:6">
      <c r="E5364" s="183"/>
      <c r="F5364" s="183"/>
    </row>
    <row r="5365" spans="5:6">
      <c r="E5365" s="183"/>
      <c r="F5365" s="183"/>
    </row>
    <row r="5366" spans="5:6">
      <c r="E5366" s="183"/>
      <c r="F5366" s="183"/>
    </row>
    <row r="5367" spans="5:6">
      <c r="E5367" s="183"/>
      <c r="F5367" s="183"/>
    </row>
    <row r="5368" spans="5:6">
      <c r="E5368" s="183"/>
      <c r="F5368" s="183"/>
    </row>
    <row r="5369" spans="5:6">
      <c r="E5369" s="183"/>
      <c r="F5369" s="183"/>
    </row>
    <row r="5370" spans="5:6">
      <c r="E5370" s="183"/>
      <c r="F5370" s="183"/>
    </row>
    <row r="5371" spans="5:6">
      <c r="E5371" s="183"/>
      <c r="F5371" s="183"/>
    </row>
    <row r="5372" spans="5:6">
      <c r="E5372" s="183"/>
      <c r="F5372" s="183"/>
    </row>
    <row r="5373" spans="5:6">
      <c r="E5373" s="183"/>
      <c r="F5373" s="183"/>
    </row>
    <row r="5374" spans="5:6">
      <c r="E5374" s="183"/>
      <c r="F5374" s="183"/>
    </row>
    <row r="5375" spans="5:6">
      <c r="E5375" s="183"/>
      <c r="F5375" s="183"/>
    </row>
    <row r="5376" spans="5:6">
      <c r="E5376" s="183"/>
      <c r="F5376" s="183"/>
    </row>
    <row r="5377" spans="5:6">
      <c r="E5377" s="183"/>
      <c r="F5377" s="183"/>
    </row>
    <row r="5378" spans="5:6">
      <c r="E5378" s="183"/>
      <c r="F5378" s="183"/>
    </row>
    <row r="5379" spans="5:6">
      <c r="E5379" s="183"/>
      <c r="F5379" s="183"/>
    </row>
    <row r="5380" spans="5:6">
      <c r="E5380" s="183"/>
      <c r="F5380" s="183"/>
    </row>
    <row r="5381" spans="5:6">
      <c r="E5381" s="183"/>
      <c r="F5381" s="183"/>
    </row>
    <row r="5382" spans="5:6">
      <c r="E5382" s="183"/>
      <c r="F5382" s="183"/>
    </row>
    <row r="5383" spans="5:6">
      <c r="E5383" s="183"/>
      <c r="F5383" s="183"/>
    </row>
    <row r="5384" spans="5:6">
      <c r="E5384" s="183"/>
      <c r="F5384" s="183"/>
    </row>
    <row r="5385" spans="5:6">
      <c r="E5385" s="183"/>
      <c r="F5385" s="183"/>
    </row>
    <row r="5386" spans="5:6">
      <c r="E5386" s="183"/>
      <c r="F5386" s="183"/>
    </row>
    <row r="5387" spans="5:6">
      <c r="E5387" s="183"/>
      <c r="F5387" s="183"/>
    </row>
    <row r="5388" spans="5:6">
      <c r="E5388" s="183"/>
      <c r="F5388" s="183"/>
    </row>
    <row r="5389" spans="5:6">
      <c r="E5389" s="183"/>
      <c r="F5389" s="183"/>
    </row>
    <row r="5390" spans="5:6">
      <c r="E5390" s="183"/>
      <c r="F5390" s="183"/>
    </row>
    <row r="5391" spans="5:6">
      <c r="E5391" s="183"/>
      <c r="F5391" s="183"/>
    </row>
    <row r="5392" spans="5:6">
      <c r="E5392" s="183"/>
      <c r="F5392" s="183"/>
    </row>
    <row r="5393" spans="5:6">
      <c r="E5393" s="183"/>
      <c r="F5393" s="183"/>
    </row>
    <row r="5394" spans="5:6">
      <c r="E5394" s="183"/>
      <c r="F5394" s="183"/>
    </row>
    <row r="5395" spans="5:6">
      <c r="E5395" s="183"/>
      <c r="F5395" s="183"/>
    </row>
    <row r="5396" spans="5:6">
      <c r="E5396" s="183"/>
      <c r="F5396" s="183"/>
    </row>
    <row r="5397" spans="5:6">
      <c r="E5397" s="183"/>
      <c r="F5397" s="183"/>
    </row>
    <row r="5398" spans="5:6">
      <c r="E5398" s="183"/>
      <c r="F5398" s="183"/>
    </row>
    <row r="5399" spans="5:6">
      <c r="E5399" s="183"/>
      <c r="F5399" s="183"/>
    </row>
    <row r="5400" spans="5:6">
      <c r="E5400" s="183"/>
      <c r="F5400" s="183"/>
    </row>
    <row r="5401" spans="5:6">
      <c r="E5401" s="183"/>
      <c r="F5401" s="183"/>
    </row>
    <row r="5402" spans="5:6">
      <c r="E5402" s="183"/>
      <c r="F5402" s="183"/>
    </row>
    <row r="5403" spans="5:6">
      <c r="E5403" s="183"/>
      <c r="F5403" s="183"/>
    </row>
    <row r="5404" spans="5:6">
      <c r="E5404" s="183"/>
      <c r="F5404" s="183"/>
    </row>
    <row r="5405" spans="5:6">
      <c r="E5405" s="183"/>
      <c r="F5405" s="183"/>
    </row>
    <row r="5406" spans="5:6">
      <c r="E5406" s="183"/>
      <c r="F5406" s="183"/>
    </row>
    <row r="5407" spans="5:6">
      <c r="E5407" s="183"/>
      <c r="F5407" s="183"/>
    </row>
    <row r="5408" spans="5:6">
      <c r="E5408" s="183"/>
      <c r="F5408" s="183"/>
    </row>
    <row r="5409" spans="5:6">
      <c r="E5409" s="183"/>
      <c r="F5409" s="183"/>
    </row>
    <row r="5410" spans="5:6">
      <c r="E5410" s="183"/>
      <c r="F5410" s="183"/>
    </row>
    <row r="5411" spans="5:6">
      <c r="E5411" s="183"/>
      <c r="F5411" s="183"/>
    </row>
    <row r="5412" spans="5:6">
      <c r="E5412" s="183"/>
      <c r="F5412" s="183"/>
    </row>
    <row r="5413" spans="5:6">
      <c r="E5413" s="183"/>
      <c r="F5413" s="183"/>
    </row>
    <row r="5414" spans="5:6">
      <c r="E5414" s="183"/>
      <c r="F5414" s="183"/>
    </row>
    <row r="5415" spans="5:6">
      <c r="E5415" s="183"/>
      <c r="F5415" s="183"/>
    </row>
    <row r="5416" spans="5:6">
      <c r="E5416" s="183"/>
      <c r="F5416" s="183"/>
    </row>
    <row r="5417" spans="5:6">
      <c r="E5417" s="183"/>
      <c r="F5417" s="183"/>
    </row>
    <row r="5418" spans="5:6">
      <c r="E5418" s="183"/>
      <c r="F5418" s="183"/>
    </row>
    <row r="5419" spans="5:6">
      <c r="E5419" s="183"/>
      <c r="F5419" s="183"/>
    </row>
    <row r="5420" spans="5:6">
      <c r="E5420" s="183"/>
      <c r="F5420" s="183"/>
    </row>
    <row r="5421" spans="5:6">
      <c r="E5421" s="183"/>
      <c r="F5421" s="183"/>
    </row>
    <row r="5422" spans="5:6">
      <c r="E5422" s="183"/>
      <c r="F5422" s="183"/>
    </row>
    <row r="5423" spans="5:6">
      <c r="E5423" s="183"/>
      <c r="F5423" s="183"/>
    </row>
    <row r="5424" spans="5:6">
      <c r="E5424" s="183"/>
      <c r="F5424" s="183"/>
    </row>
    <row r="5425" spans="5:6">
      <c r="E5425" s="183"/>
      <c r="F5425" s="183"/>
    </row>
    <row r="5426" spans="5:6">
      <c r="E5426" s="183"/>
      <c r="F5426" s="183"/>
    </row>
    <row r="5427" spans="5:6">
      <c r="E5427" s="183"/>
      <c r="F5427" s="183"/>
    </row>
    <row r="5428" spans="5:6">
      <c r="E5428" s="183"/>
      <c r="F5428" s="183"/>
    </row>
    <row r="5429" spans="5:6">
      <c r="E5429" s="183"/>
      <c r="F5429" s="183"/>
    </row>
    <row r="5430" spans="5:6">
      <c r="E5430" s="183"/>
      <c r="F5430" s="183"/>
    </row>
    <row r="5431" spans="5:6">
      <c r="E5431" s="183"/>
      <c r="F5431" s="183"/>
    </row>
    <row r="5432" spans="5:6">
      <c r="E5432" s="183"/>
      <c r="F5432" s="183"/>
    </row>
    <row r="5433" spans="5:6">
      <c r="E5433" s="183"/>
      <c r="F5433" s="183"/>
    </row>
    <row r="5434" spans="5:6">
      <c r="E5434" s="183"/>
      <c r="F5434" s="183"/>
    </row>
    <row r="5435" spans="5:6">
      <c r="E5435" s="183"/>
      <c r="F5435" s="183"/>
    </row>
    <row r="5436" spans="5:6">
      <c r="E5436" s="183"/>
      <c r="F5436" s="183"/>
    </row>
    <row r="5437" spans="5:6">
      <c r="E5437" s="183"/>
      <c r="F5437" s="183"/>
    </row>
    <row r="5438" spans="5:6">
      <c r="E5438" s="183"/>
      <c r="F5438" s="183"/>
    </row>
    <row r="5439" spans="5:6">
      <c r="E5439" s="183"/>
      <c r="F5439" s="183"/>
    </row>
    <row r="5440" spans="5:6">
      <c r="E5440" s="183"/>
      <c r="F5440" s="183"/>
    </row>
    <row r="5441" spans="5:6">
      <c r="E5441" s="183"/>
      <c r="F5441" s="183"/>
    </row>
    <row r="5442" spans="5:6">
      <c r="E5442" s="183"/>
      <c r="F5442" s="183"/>
    </row>
    <row r="5443" spans="5:6">
      <c r="E5443" s="183"/>
      <c r="F5443" s="183"/>
    </row>
    <row r="5444" spans="5:6">
      <c r="E5444" s="183"/>
      <c r="F5444" s="183"/>
    </row>
    <row r="5445" spans="5:6">
      <c r="E5445" s="183"/>
      <c r="F5445" s="183"/>
    </row>
    <row r="5446" spans="5:6">
      <c r="E5446" s="183"/>
      <c r="F5446" s="183"/>
    </row>
    <row r="5447" spans="5:6">
      <c r="E5447" s="183"/>
      <c r="F5447" s="183"/>
    </row>
    <row r="5448" spans="5:6">
      <c r="E5448" s="183"/>
      <c r="F5448" s="183"/>
    </row>
    <row r="5449" spans="5:6">
      <c r="E5449" s="183"/>
      <c r="F5449" s="183"/>
    </row>
    <row r="5450" spans="5:6">
      <c r="E5450" s="183"/>
      <c r="F5450" s="183"/>
    </row>
    <row r="5451" spans="5:6">
      <c r="E5451" s="183"/>
      <c r="F5451" s="183"/>
    </row>
    <row r="5452" spans="5:6">
      <c r="E5452" s="183"/>
      <c r="F5452" s="183"/>
    </row>
    <row r="5453" spans="5:6">
      <c r="E5453" s="183"/>
      <c r="F5453" s="183"/>
    </row>
    <row r="5454" spans="5:6">
      <c r="E5454" s="183"/>
      <c r="F5454" s="183"/>
    </row>
    <row r="5455" spans="5:6">
      <c r="E5455" s="183"/>
      <c r="F5455" s="183"/>
    </row>
    <row r="5456" spans="5:6">
      <c r="E5456" s="183"/>
      <c r="F5456" s="183"/>
    </row>
    <row r="5457" spans="5:6">
      <c r="E5457" s="183"/>
      <c r="F5457" s="183"/>
    </row>
    <row r="5458" spans="5:6">
      <c r="E5458" s="183"/>
      <c r="F5458" s="183"/>
    </row>
    <row r="5459" spans="5:6">
      <c r="E5459" s="183"/>
      <c r="F5459" s="183"/>
    </row>
    <row r="5460" spans="5:6">
      <c r="E5460" s="183"/>
      <c r="F5460" s="183"/>
    </row>
    <row r="5461" spans="5:6">
      <c r="E5461" s="183"/>
      <c r="F5461" s="183"/>
    </row>
    <row r="5462" spans="5:6">
      <c r="E5462" s="183"/>
      <c r="F5462" s="183"/>
    </row>
    <row r="5463" spans="5:6">
      <c r="E5463" s="183"/>
      <c r="F5463" s="183"/>
    </row>
    <row r="5464" spans="5:6">
      <c r="E5464" s="183"/>
      <c r="F5464" s="183"/>
    </row>
    <row r="5465" spans="5:6">
      <c r="E5465" s="183"/>
      <c r="F5465" s="183"/>
    </row>
    <row r="5466" spans="5:6">
      <c r="E5466" s="183"/>
      <c r="F5466" s="183"/>
    </row>
    <row r="5467" spans="5:6">
      <c r="E5467" s="183"/>
      <c r="F5467" s="183"/>
    </row>
    <row r="5468" spans="5:6">
      <c r="E5468" s="183"/>
      <c r="F5468" s="183"/>
    </row>
    <row r="5469" spans="5:6">
      <c r="E5469" s="183"/>
      <c r="F5469" s="183"/>
    </row>
    <row r="5470" spans="5:6">
      <c r="E5470" s="183"/>
      <c r="F5470" s="183"/>
    </row>
    <row r="5471" spans="5:6">
      <c r="E5471" s="183"/>
      <c r="F5471" s="183"/>
    </row>
    <row r="5472" spans="5:6">
      <c r="E5472" s="183"/>
      <c r="F5472" s="183"/>
    </row>
    <row r="5473" spans="5:6">
      <c r="E5473" s="183"/>
      <c r="F5473" s="183"/>
    </row>
    <row r="5474" spans="5:6">
      <c r="E5474" s="183"/>
      <c r="F5474" s="183"/>
    </row>
    <row r="5475" spans="5:6">
      <c r="E5475" s="183"/>
      <c r="F5475" s="183"/>
    </row>
    <row r="5476" spans="5:6">
      <c r="E5476" s="183"/>
      <c r="F5476" s="183"/>
    </row>
    <row r="5477" spans="5:6">
      <c r="E5477" s="183"/>
      <c r="F5477" s="183"/>
    </row>
    <row r="5478" spans="5:6">
      <c r="E5478" s="183"/>
      <c r="F5478" s="183"/>
    </row>
    <row r="5479" spans="5:6">
      <c r="E5479" s="183"/>
      <c r="F5479" s="183"/>
    </row>
    <row r="5480" spans="5:6">
      <c r="E5480" s="183"/>
      <c r="F5480" s="183"/>
    </row>
    <row r="5481" spans="5:6">
      <c r="E5481" s="183"/>
      <c r="F5481" s="183"/>
    </row>
    <row r="5482" spans="5:6">
      <c r="E5482" s="183"/>
      <c r="F5482" s="183"/>
    </row>
    <row r="5483" spans="5:6">
      <c r="E5483" s="183"/>
      <c r="F5483" s="183"/>
    </row>
    <row r="5484" spans="5:6">
      <c r="E5484" s="183"/>
      <c r="F5484" s="183"/>
    </row>
    <row r="5485" spans="5:6">
      <c r="E5485" s="183"/>
      <c r="F5485" s="183"/>
    </row>
    <row r="5486" spans="5:6">
      <c r="E5486" s="183"/>
      <c r="F5486" s="183"/>
    </row>
    <row r="5487" spans="5:6">
      <c r="E5487" s="183"/>
      <c r="F5487" s="183"/>
    </row>
    <row r="5488" spans="5:6">
      <c r="E5488" s="183"/>
      <c r="F5488" s="183"/>
    </row>
    <row r="5489" spans="5:6">
      <c r="E5489" s="183"/>
      <c r="F5489" s="183"/>
    </row>
    <row r="5490" spans="5:6">
      <c r="E5490" s="183"/>
      <c r="F5490" s="183"/>
    </row>
    <row r="5491" spans="5:6">
      <c r="E5491" s="183"/>
      <c r="F5491" s="183"/>
    </row>
    <row r="5492" spans="5:6">
      <c r="E5492" s="183"/>
      <c r="F5492" s="183"/>
    </row>
    <row r="5493" spans="5:6">
      <c r="E5493" s="183"/>
      <c r="F5493" s="183"/>
    </row>
    <row r="5494" spans="5:6">
      <c r="E5494" s="183"/>
      <c r="F5494" s="183"/>
    </row>
    <row r="5495" spans="5:6">
      <c r="E5495" s="183"/>
      <c r="F5495" s="183"/>
    </row>
    <row r="5496" spans="5:6">
      <c r="E5496" s="183"/>
      <c r="F5496" s="183"/>
    </row>
    <row r="5497" spans="5:6">
      <c r="E5497" s="183"/>
      <c r="F5497" s="183"/>
    </row>
    <row r="5498" spans="5:6">
      <c r="E5498" s="183"/>
      <c r="F5498" s="183"/>
    </row>
    <row r="5499" spans="5:6">
      <c r="E5499" s="183"/>
      <c r="F5499" s="183"/>
    </row>
    <row r="5500" spans="5:6">
      <c r="E5500" s="183"/>
      <c r="F5500" s="183"/>
    </row>
    <row r="5501" spans="5:6">
      <c r="E5501" s="183"/>
      <c r="F5501" s="183"/>
    </row>
    <row r="5502" spans="5:6">
      <c r="E5502" s="183"/>
      <c r="F5502" s="183"/>
    </row>
    <row r="5503" spans="5:6">
      <c r="E5503" s="183"/>
      <c r="F5503" s="183"/>
    </row>
    <row r="5504" spans="5:6">
      <c r="E5504" s="183"/>
      <c r="F5504" s="183"/>
    </row>
    <row r="5505" spans="5:6">
      <c r="E5505" s="183"/>
      <c r="F5505" s="183"/>
    </row>
    <row r="5506" spans="5:6">
      <c r="E5506" s="183"/>
      <c r="F5506" s="183"/>
    </row>
    <row r="5507" spans="5:6">
      <c r="E5507" s="183"/>
      <c r="F5507" s="183"/>
    </row>
    <row r="5508" spans="5:6">
      <c r="E5508" s="183"/>
      <c r="F5508" s="183"/>
    </row>
    <row r="5509" spans="5:6">
      <c r="E5509" s="183"/>
      <c r="F5509" s="183"/>
    </row>
    <row r="5510" spans="5:6">
      <c r="E5510" s="183"/>
      <c r="F5510" s="183"/>
    </row>
    <row r="5511" spans="5:6">
      <c r="E5511" s="183"/>
      <c r="F5511" s="183"/>
    </row>
    <row r="5512" spans="5:6">
      <c r="E5512" s="183"/>
      <c r="F5512" s="183"/>
    </row>
    <row r="5513" spans="5:6">
      <c r="E5513" s="183"/>
      <c r="F5513" s="183"/>
    </row>
    <row r="5514" spans="5:6">
      <c r="E5514" s="183"/>
      <c r="F5514" s="183"/>
    </row>
    <row r="5515" spans="5:6">
      <c r="E5515" s="183"/>
      <c r="F5515" s="183"/>
    </row>
    <row r="5516" spans="5:6">
      <c r="E5516" s="183"/>
      <c r="F5516" s="183"/>
    </row>
    <row r="5517" spans="5:6">
      <c r="E5517" s="183"/>
      <c r="F5517" s="183"/>
    </row>
    <row r="5518" spans="5:6">
      <c r="E5518" s="183"/>
      <c r="F5518" s="183"/>
    </row>
    <row r="5519" spans="5:6">
      <c r="E5519" s="183"/>
      <c r="F5519" s="183"/>
    </row>
    <row r="5520" spans="5:6">
      <c r="E5520" s="183"/>
      <c r="F5520" s="183"/>
    </row>
    <row r="5521" spans="5:6">
      <c r="E5521" s="183"/>
      <c r="F5521" s="183"/>
    </row>
    <row r="5522" spans="5:6">
      <c r="E5522" s="183"/>
      <c r="F5522" s="183"/>
    </row>
    <row r="5523" spans="5:6">
      <c r="E5523" s="183"/>
      <c r="F5523" s="183"/>
    </row>
    <row r="5524" spans="5:6">
      <c r="E5524" s="183"/>
      <c r="F5524" s="183"/>
    </row>
    <row r="5525" spans="5:6">
      <c r="E5525" s="183"/>
      <c r="F5525" s="183"/>
    </row>
    <row r="5526" spans="5:6">
      <c r="E5526" s="183"/>
      <c r="F5526" s="183"/>
    </row>
    <row r="5527" spans="5:6">
      <c r="E5527" s="183"/>
      <c r="F5527" s="183"/>
    </row>
    <row r="5528" spans="5:6">
      <c r="E5528" s="183"/>
      <c r="F5528" s="183"/>
    </row>
    <row r="5529" spans="5:6">
      <c r="E5529" s="183"/>
      <c r="F5529" s="183"/>
    </row>
    <row r="5530" spans="5:6">
      <c r="E5530" s="183"/>
      <c r="F5530" s="183"/>
    </row>
    <row r="5531" spans="5:6">
      <c r="E5531" s="183"/>
      <c r="F5531" s="183"/>
    </row>
    <row r="5532" spans="5:6">
      <c r="E5532" s="183"/>
      <c r="F5532" s="183"/>
    </row>
    <row r="5533" spans="5:6">
      <c r="E5533" s="183"/>
      <c r="F5533" s="183"/>
    </row>
    <row r="5534" spans="5:6">
      <c r="E5534" s="183"/>
      <c r="F5534" s="183"/>
    </row>
    <row r="5535" spans="5:6">
      <c r="E5535" s="183"/>
      <c r="F5535" s="183"/>
    </row>
    <row r="5536" spans="5:6">
      <c r="E5536" s="183"/>
      <c r="F5536" s="183"/>
    </row>
    <row r="5537" spans="5:6">
      <c r="E5537" s="183"/>
      <c r="F5537" s="183"/>
    </row>
    <row r="5538" spans="5:6">
      <c r="E5538" s="183"/>
      <c r="F5538" s="183"/>
    </row>
    <row r="5539" spans="5:6">
      <c r="E5539" s="183"/>
      <c r="F5539" s="183"/>
    </row>
    <row r="5540" spans="5:6">
      <c r="E5540" s="183"/>
      <c r="F5540" s="183"/>
    </row>
    <row r="5541" spans="5:6">
      <c r="E5541" s="183"/>
      <c r="F5541" s="183"/>
    </row>
    <row r="5542" spans="5:6">
      <c r="E5542" s="183"/>
      <c r="F5542" s="183"/>
    </row>
    <row r="5543" spans="5:6">
      <c r="E5543" s="183"/>
      <c r="F5543" s="183"/>
    </row>
    <row r="5544" spans="5:6">
      <c r="E5544" s="183"/>
      <c r="F5544" s="183"/>
    </row>
    <row r="5545" spans="5:6">
      <c r="E5545" s="183"/>
      <c r="F5545" s="183"/>
    </row>
    <row r="5546" spans="5:6">
      <c r="E5546" s="183"/>
      <c r="F5546" s="183"/>
    </row>
    <row r="5547" spans="5:6">
      <c r="E5547" s="183"/>
      <c r="F5547" s="183"/>
    </row>
    <row r="5548" spans="5:6">
      <c r="E5548" s="183"/>
      <c r="F5548" s="183"/>
    </row>
    <row r="5549" spans="5:6">
      <c r="E5549" s="183"/>
      <c r="F5549" s="183"/>
    </row>
    <row r="5550" spans="5:6">
      <c r="E5550" s="183"/>
      <c r="F5550" s="183"/>
    </row>
    <row r="5551" spans="5:6">
      <c r="E5551" s="183"/>
      <c r="F5551" s="183"/>
    </row>
    <row r="5552" spans="5:6">
      <c r="E5552" s="183"/>
      <c r="F5552" s="183"/>
    </row>
    <row r="5553" spans="5:6">
      <c r="E5553" s="183"/>
      <c r="F5553" s="183"/>
    </row>
    <row r="5554" spans="5:6">
      <c r="E5554" s="183"/>
      <c r="F5554" s="183"/>
    </row>
    <row r="5555" spans="5:6">
      <c r="E5555" s="183"/>
      <c r="F5555" s="183"/>
    </row>
    <row r="5556" spans="5:6">
      <c r="E5556" s="183"/>
      <c r="F5556" s="183"/>
    </row>
    <row r="5557" spans="5:6">
      <c r="E5557" s="183"/>
      <c r="F5557" s="183"/>
    </row>
    <row r="5558" spans="5:6">
      <c r="E5558" s="183"/>
      <c r="F5558" s="183"/>
    </row>
    <row r="5559" spans="5:6">
      <c r="E5559" s="183"/>
      <c r="F5559" s="183"/>
    </row>
    <row r="5560" spans="5:6">
      <c r="E5560" s="183"/>
      <c r="F5560" s="183"/>
    </row>
    <row r="5561" spans="5:6">
      <c r="E5561" s="183"/>
      <c r="F5561" s="183"/>
    </row>
    <row r="5562" spans="5:6">
      <c r="E5562" s="183"/>
      <c r="F5562" s="183"/>
    </row>
    <row r="5563" spans="5:6">
      <c r="E5563" s="183"/>
      <c r="F5563" s="183"/>
    </row>
    <row r="5564" spans="5:6">
      <c r="E5564" s="183"/>
      <c r="F5564" s="183"/>
    </row>
    <row r="5565" spans="5:6">
      <c r="E5565" s="183"/>
      <c r="F5565" s="183"/>
    </row>
    <row r="5566" spans="5:6">
      <c r="E5566" s="183"/>
      <c r="F5566" s="183"/>
    </row>
    <row r="5567" spans="5:6">
      <c r="E5567" s="183"/>
      <c r="F5567" s="183"/>
    </row>
    <row r="5568" spans="5:6">
      <c r="E5568" s="183"/>
      <c r="F5568" s="183"/>
    </row>
    <row r="5569" spans="5:6">
      <c r="E5569" s="183"/>
      <c r="F5569" s="183"/>
    </row>
    <row r="5570" spans="5:6">
      <c r="E5570" s="183"/>
      <c r="F5570" s="183"/>
    </row>
    <row r="5571" spans="5:6">
      <c r="E5571" s="183"/>
      <c r="F5571" s="183"/>
    </row>
    <row r="5572" spans="5:6">
      <c r="E5572" s="183"/>
      <c r="F5572" s="183"/>
    </row>
    <row r="5573" spans="5:6">
      <c r="E5573" s="183"/>
      <c r="F5573" s="183"/>
    </row>
    <row r="5574" spans="5:6">
      <c r="E5574" s="183"/>
      <c r="F5574" s="183"/>
    </row>
    <row r="5575" spans="5:6">
      <c r="E5575" s="183"/>
      <c r="F5575" s="183"/>
    </row>
    <row r="5576" spans="5:6">
      <c r="E5576" s="183"/>
      <c r="F5576" s="183"/>
    </row>
    <row r="5577" spans="5:6">
      <c r="E5577" s="183"/>
      <c r="F5577" s="183"/>
    </row>
    <row r="5578" spans="5:6">
      <c r="E5578" s="183"/>
      <c r="F5578" s="183"/>
    </row>
    <row r="5579" spans="5:6">
      <c r="E5579" s="183"/>
      <c r="F5579" s="183"/>
    </row>
    <row r="5580" spans="5:6">
      <c r="E5580" s="183"/>
      <c r="F5580" s="183"/>
    </row>
    <row r="5581" spans="5:6">
      <c r="E5581" s="183"/>
      <c r="F5581" s="183"/>
    </row>
    <row r="5582" spans="5:6">
      <c r="E5582" s="183"/>
      <c r="F5582" s="183"/>
    </row>
    <row r="5583" spans="5:6">
      <c r="E5583" s="183"/>
      <c r="F5583" s="183"/>
    </row>
    <row r="5584" spans="5:6">
      <c r="E5584" s="183"/>
      <c r="F5584" s="183"/>
    </row>
    <row r="5585" spans="5:6">
      <c r="E5585" s="183"/>
      <c r="F5585" s="183"/>
    </row>
    <row r="5586" spans="5:6">
      <c r="E5586" s="183"/>
      <c r="F5586" s="183"/>
    </row>
    <row r="5587" spans="5:6">
      <c r="E5587" s="183"/>
      <c r="F5587" s="183"/>
    </row>
    <row r="5588" spans="5:6">
      <c r="E5588" s="183"/>
      <c r="F5588" s="183"/>
    </row>
    <row r="5589" spans="5:6">
      <c r="E5589" s="183"/>
      <c r="F5589" s="183"/>
    </row>
    <row r="5590" spans="5:6">
      <c r="E5590" s="183"/>
      <c r="F5590" s="183"/>
    </row>
    <row r="5591" spans="5:6">
      <c r="E5591" s="183"/>
      <c r="F5591" s="183"/>
    </row>
    <row r="5592" spans="5:6">
      <c r="E5592" s="183"/>
      <c r="F5592" s="183"/>
    </row>
    <row r="5593" spans="5:6">
      <c r="E5593" s="183"/>
      <c r="F5593" s="183"/>
    </row>
    <row r="5594" spans="5:6">
      <c r="E5594" s="183"/>
      <c r="F5594" s="183"/>
    </row>
    <row r="5595" spans="5:6">
      <c r="E5595" s="183"/>
      <c r="F5595" s="183"/>
    </row>
    <row r="5596" spans="5:6">
      <c r="E5596" s="183"/>
      <c r="F5596" s="183"/>
    </row>
    <row r="5597" spans="5:6">
      <c r="E5597" s="183"/>
      <c r="F5597" s="183"/>
    </row>
    <row r="5598" spans="5:6">
      <c r="E5598" s="183"/>
      <c r="F5598" s="183"/>
    </row>
    <row r="5599" spans="5:6">
      <c r="E5599" s="183"/>
      <c r="F5599" s="183"/>
    </row>
    <row r="5600" spans="5:6">
      <c r="E5600" s="183"/>
      <c r="F5600" s="183"/>
    </row>
    <row r="5601" spans="5:6">
      <c r="E5601" s="183"/>
      <c r="F5601" s="183"/>
    </row>
    <row r="5602" spans="5:6">
      <c r="E5602" s="183"/>
      <c r="F5602" s="183"/>
    </row>
    <row r="5603" spans="5:6">
      <c r="E5603" s="183"/>
      <c r="F5603" s="183"/>
    </row>
    <row r="5604" spans="5:6">
      <c r="E5604" s="183"/>
      <c r="F5604" s="183"/>
    </row>
    <row r="5605" spans="5:6">
      <c r="E5605" s="183"/>
      <c r="F5605" s="183"/>
    </row>
    <row r="5606" spans="5:6">
      <c r="E5606" s="183"/>
      <c r="F5606" s="183"/>
    </row>
    <row r="5607" spans="5:6">
      <c r="E5607" s="183"/>
      <c r="F5607" s="183"/>
    </row>
    <row r="5608" spans="5:6">
      <c r="E5608" s="183"/>
      <c r="F5608" s="183"/>
    </row>
    <row r="5609" spans="5:6">
      <c r="E5609" s="183"/>
      <c r="F5609" s="183"/>
    </row>
    <row r="5610" spans="5:6">
      <c r="E5610" s="183"/>
      <c r="F5610" s="183"/>
    </row>
    <row r="5611" spans="5:6">
      <c r="E5611" s="183"/>
      <c r="F5611" s="183"/>
    </row>
    <row r="5612" spans="5:6">
      <c r="E5612" s="183"/>
      <c r="F5612" s="183"/>
    </row>
    <row r="5613" spans="5:6">
      <c r="E5613" s="183"/>
      <c r="F5613" s="183"/>
    </row>
    <row r="5614" spans="5:6">
      <c r="E5614" s="183"/>
      <c r="F5614" s="183"/>
    </row>
    <row r="5615" spans="5:6">
      <c r="E5615" s="183"/>
      <c r="F5615" s="183"/>
    </row>
    <row r="5616" spans="5:6">
      <c r="E5616" s="183"/>
      <c r="F5616" s="183"/>
    </row>
    <row r="5617" spans="5:6">
      <c r="E5617" s="183"/>
      <c r="F5617" s="183"/>
    </row>
    <row r="5618" spans="5:6">
      <c r="E5618" s="183"/>
      <c r="F5618" s="183"/>
    </row>
    <row r="5619" spans="5:6">
      <c r="E5619" s="183"/>
      <c r="F5619" s="183"/>
    </row>
    <row r="5620" spans="5:6">
      <c r="E5620" s="183"/>
      <c r="F5620" s="183"/>
    </row>
    <row r="5621" spans="5:6">
      <c r="E5621" s="183"/>
      <c r="F5621" s="183"/>
    </row>
    <row r="5622" spans="5:6">
      <c r="E5622" s="183"/>
      <c r="F5622" s="183"/>
    </row>
    <row r="5623" spans="5:6">
      <c r="E5623" s="183"/>
      <c r="F5623" s="183"/>
    </row>
    <row r="5624" spans="5:6">
      <c r="E5624" s="183"/>
      <c r="F5624" s="183"/>
    </row>
    <row r="5625" spans="5:6">
      <c r="E5625" s="183"/>
      <c r="F5625" s="183"/>
    </row>
    <row r="5626" spans="5:6">
      <c r="E5626" s="183"/>
      <c r="F5626" s="183"/>
    </row>
    <row r="5627" spans="5:6">
      <c r="E5627" s="183"/>
      <c r="F5627" s="183"/>
    </row>
    <row r="5628" spans="5:6">
      <c r="E5628" s="183"/>
      <c r="F5628" s="183"/>
    </row>
    <row r="5629" spans="5:6">
      <c r="E5629" s="183"/>
      <c r="F5629" s="183"/>
    </row>
    <row r="5630" spans="5:6">
      <c r="E5630" s="183"/>
      <c r="F5630" s="183"/>
    </row>
    <row r="5631" spans="5:6">
      <c r="E5631" s="183"/>
      <c r="F5631" s="183"/>
    </row>
    <row r="5632" spans="5:6">
      <c r="E5632" s="183"/>
      <c r="F5632" s="183"/>
    </row>
    <row r="5633" spans="5:6">
      <c r="E5633" s="183"/>
      <c r="F5633" s="183"/>
    </row>
    <row r="5634" spans="5:6">
      <c r="E5634" s="183"/>
      <c r="F5634" s="183"/>
    </row>
    <row r="5635" spans="5:6">
      <c r="E5635" s="183"/>
      <c r="F5635" s="183"/>
    </row>
    <row r="5636" spans="5:6">
      <c r="E5636" s="183"/>
      <c r="F5636" s="183"/>
    </row>
    <row r="5637" spans="5:6">
      <c r="E5637" s="183"/>
      <c r="F5637" s="183"/>
    </row>
    <row r="5638" spans="5:6">
      <c r="E5638" s="183"/>
      <c r="F5638" s="183"/>
    </row>
    <row r="5639" spans="5:6">
      <c r="E5639" s="183"/>
      <c r="F5639" s="183"/>
    </row>
    <row r="5640" spans="5:6">
      <c r="E5640" s="183"/>
      <c r="F5640" s="183"/>
    </row>
    <row r="5641" spans="5:6">
      <c r="E5641" s="183"/>
      <c r="F5641" s="183"/>
    </row>
    <row r="5642" spans="5:6">
      <c r="E5642" s="183"/>
      <c r="F5642" s="183"/>
    </row>
    <row r="5643" spans="5:6">
      <c r="E5643" s="183"/>
      <c r="F5643" s="183"/>
    </row>
    <row r="5644" spans="5:6">
      <c r="E5644" s="183"/>
      <c r="F5644" s="183"/>
    </row>
    <row r="5645" spans="5:6">
      <c r="E5645" s="183"/>
      <c r="F5645" s="183"/>
    </row>
    <row r="5646" spans="5:6">
      <c r="E5646" s="183"/>
      <c r="F5646" s="183"/>
    </row>
    <row r="5647" spans="5:6">
      <c r="E5647" s="183"/>
      <c r="F5647" s="183"/>
    </row>
    <row r="5648" spans="5:6">
      <c r="E5648" s="183"/>
      <c r="F5648" s="183"/>
    </row>
    <row r="5649" spans="5:6">
      <c r="E5649" s="183"/>
      <c r="F5649" s="183"/>
    </row>
    <row r="5650" spans="5:6">
      <c r="E5650" s="183"/>
      <c r="F5650" s="183"/>
    </row>
    <row r="5651" spans="5:6">
      <c r="E5651" s="183"/>
      <c r="F5651" s="183"/>
    </row>
    <row r="5652" spans="5:6">
      <c r="E5652" s="183"/>
      <c r="F5652" s="183"/>
    </row>
    <row r="5653" spans="5:6">
      <c r="E5653" s="183"/>
      <c r="F5653" s="183"/>
    </row>
    <row r="5654" spans="5:6">
      <c r="E5654" s="183"/>
      <c r="F5654" s="183"/>
    </row>
    <row r="5655" spans="5:6">
      <c r="E5655" s="183"/>
      <c r="F5655" s="183"/>
    </row>
    <row r="5656" spans="5:6">
      <c r="E5656" s="183"/>
      <c r="F5656" s="183"/>
    </row>
    <row r="5657" spans="5:6">
      <c r="E5657" s="183"/>
      <c r="F5657" s="183"/>
    </row>
    <row r="5658" spans="5:6">
      <c r="E5658" s="183"/>
      <c r="F5658" s="183"/>
    </row>
    <row r="5659" spans="5:6">
      <c r="E5659" s="183"/>
      <c r="F5659" s="183"/>
    </row>
    <row r="5660" spans="5:6">
      <c r="E5660" s="183"/>
      <c r="F5660" s="183"/>
    </row>
    <row r="5661" spans="5:6">
      <c r="E5661" s="183"/>
      <c r="F5661" s="183"/>
    </row>
    <row r="5662" spans="5:6">
      <c r="E5662" s="183"/>
      <c r="F5662" s="183"/>
    </row>
    <row r="5663" spans="5:6">
      <c r="E5663" s="183"/>
      <c r="F5663" s="183"/>
    </row>
    <row r="5664" spans="5:6">
      <c r="E5664" s="183"/>
      <c r="F5664" s="183"/>
    </row>
    <row r="5665" spans="5:6">
      <c r="E5665" s="183"/>
      <c r="F5665" s="183"/>
    </row>
    <row r="5666" spans="5:6">
      <c r="E5666" s="183"/>
      <c r="F5666" s="183"/>
    </row>
    <row r="5667" spans="5:6">
      <c r="E5667" s="183"/>
      <c r="F5667" s="183"/>
    </row>
    <row r="5668" spans="5:6">
      <c r="E5668" s="183"/>
      <c r="F5668" s="183"/>
    </row>
    <row r="5669" spans="5:6">
      <c r="E5669" s="183"/>
      <c r="F5669" s="183"/>
    </row>
    <row r="5670" spans="5:6">
      <c r="E5670" s="183"/>
      <c r="F5670" s="183"/>
    </row>
    <row r="5671" spans="5:6">
      <c r="E5671" s="183"/>
      <c r="F5671" s="183"/>
    </row>
    <row r="5672" spans="5:6">
      <c r="E5672" s="183"/>
      <c r="F5672" s="183"/>
    </row>
    <row r="5673" spans="5:6">
      <c r="E5673" s="183"/>
      <c r="F5673" s="183"/>
    </row>
    <row r="5674" spans="5:6">
      <c r="E5674" s="183"/>
      <c r="F5674" s="183"/>
    </row>
    <row r="5675" spans="5:6">
      <c r="E5675" s="183"/>
      <c r="F5675" s="183"/>
    </row>
    <row r="5676" spans="5:6">
      <c r="E5676" s="183"/>
      <c r="F5676" s="183"/>
    </row>
    <row r="5677" spans="5:6">
      <c r="E5677" s="183"/>
      <c r="F5677" s="183"/>
    </row>
    <row r="5678" spans="5:6">
      <c r="E5678" s="183"/>
      <c r="F5678" s="183"/>
    </row>
    <row r="5679" spans="5:6">
      <c r="E5679" s="183"/>
      <c r="F5679" s="183"/>
    </row>
    <row r="5680" spans="5:6">
      <c r="E5680" s="183"/>
      <c r="F5680" s="183"/>
    </row>
    <row r="5681" spans="5:6">
      <c r="E5681" s="183"/>
      <c r="F5681" s="183"/>
    </row>
    <row r="5682" spans="5:6">
      <c r="E5682" s="183"/>
      <c r="F5682" s="183"/>
    </row>
    <row r="5683" spans="5:6">
      <c r="E5683" s="183"/>
      <c r="F5683" s="183"/>
    </row>
    <row r="5684" spans="5:6">
      <c r="E5684" s="183"/>
      <c r="F5684" s="183"/>
    </row>
    <row r="5685" spans="5:6">
      <c r="E5685" s="183"/>
      <c r="F5685" s="183"/>
    </row>
    <row r="5686" spans="5:6">
      <c r="E5686" s="183"/>
      <c r="F5686" s="183"/>
    </row>
    <row r="5687" spans="5:6">
      <c r="E5687" s="183"/>
      <c r="F5687" s="183"/>
    </row>
    <row r="5688" spans="5:6">
      <c r="E5688" s="183"/>
      <c r="F5688" s="183"/>
    </row>
    <row r="5689" spans="5:6">
      <c r="E5689" s="183"/>
      <c r="F5689" s="183"/>
    </row>
    <row r="5690" spans="5:6">
      <c r="E5690" s="183"/>
      <c r="F5690" s="183"/>
    </row>
    <row r="5691" spans="5:6">
      <c r="E5691" s="183"/>
      <c r="F5691" s="183"/>
    </row>
    <row r="5692" spans="5:6">
      <c r="E5692" s="183"/>
      <c r="F5692" s="183"/>
    </row>
    <row r="5693" spans="5:6">
      <c r="E5693" s="183"/>
      <c r="F5693" s="183"/>
    </row>
    <row r="5694" spans="5:6">
      <c r="E5694" s="183"/>
      <c r="F5694" s="183"/>
    </row>
    <row r="5695" spans="5:6">
      <c r="E5695" s="183"/>
      <c r="F5695" s="183"/>
    </row>
    <row r="5696" spans="5:6">
      <c r="E5696" s="183"/>
      <c r="F5696" s="183"/>
    </row>
    <row r="5697" spans="5:6">
      <c r="E5697" s="183"/>
      <c r="F5697" s="183"/>
    </row>
    <row r="5698" spans="5:6">
      <c r="E5698" s="183"/>
      <c r="F5698" s="183"/>
    </row>
    <row r="5699" spans="5:6">
      <c r="E5699" s="183"/>
      <c r="F5699" s="183"/>
    </row>
    <row r="5700" spans="5:6">
      <c r="E5700" s="183"/>
      <c r="F5700" s="183"/>
    </row>
    <row r="5701" spans="5:6">
      <c r="E5701" s="183"/>
      <c r="F5701" s="183"/>
    </row>
    <row r="5702" spans="5:6">
      <c r="E5702" s="183"/>
      <c r="F5702" s="183"/>
    </row>
    <row r="5703" spans="5:6">
      <c r="E5703" s="183"/>
      <c r="F5703" s="183"/>
    </row>
    <row r="5704" spans="5:6">
      <c r="E5704" s="183"/>
      <c r="F5704" s="183"/>
    </row>
    <row r="5705" spans="5:6">
      <c r="E5705" s="183"/>
      <c r="F5705" s="183"/>
    </row>
    <row r="5706" spans="5:6">
      <c r="E5706" s="183"/>
      <c r="F5706" s="183"/>
    </row>
    <row r="5707" spans="5:6">
      <c r="E5707" s="183"/>
      <c r="F5707" s="183"/>
    </row>
    <row r="5708" spans="5:6">
      <c r="E5708" s="183"/>
      <c r="F5708" s="183"/>
    </row>
    <row r="5709" spans="5:6">
      <c r="E5709" s="183"/>
      <c r="F5709" s="183"/>
    </row>
    <row r="5710" spans="5:6">
      <c r="E5710" s="183"/>
      <c r="F5710" s="183"/>
    </row>
    <row r="5711" spans="5:6">
      <c r="E5711" s="183"/>
      <c r="F5711" s="183"/>
    </row>
    <row r="5712" spans="5:6">
      <c r="E5712" s="183"/>
      <c r="F5712" s="183"/>
    </row>
    <row r="5713" spans="5:6">
      <c r="E5713" s="183"/>
      <c r="F5713" s="183"/>
    </row>
    <row r="5714" spans="5:6">
      <c r="E5714" s="183"/>
      <c r="F5714" s="183"/>
    </row>
    <row r="5715" spans="5:6">
      <c r="E5715" s="183"/>
      <c r="F5715" s="183"/>
    </row>
    <row r="5716" spans="5:6">
      <c r="E5716" s="183"/>
      <c r="F5716" s="183"/>
    </row>
    <row r="5717" spans="5:6">
      <c r="E5717" s="183"/>
      <c r="F5717" s="183"/>
    </row>
    <row r="5718" spans="5:6">
      <c r="E5718" s="183"/>
      <c r="F5718" s="183"/>
    </row>
    <row r="5719" spans="5:6">
      <c r="E5719" s="183"/>
      <c r="F5719" s="183"/>
    </row>
    <row r="5720" spans="5:6">
      <c r="E5720" s="183"/>
      <c r="F5720" s="183"/>
    </row>
    <row r="5721" spans="5:6">
      <c r="E5721" s="183"/>
      <c r="F5721" s="183"/>
    </row>
    <row r="5722" spans="5:6">
      <c r="E5722" s="183"/>
      <c r="F5722" s="183"/>
    </row>
    <row r="5723" spans="5:6">
      <c r="E5723" s="183"/>
      <c r="F5723" s="183"/>
    </row>
    <row r="5724" spans="5:6">
      <c r="E5724" s="183"/>
      <c r="F5724" s="183"/>
    </row>
    <row r="5725" spans="5:6">
      <c r="E5725" s="183"/>
      <c r="F5725" s="183"/>
    </row>
    <row r="5726" spans="5:6">
      <c r="E5726" s="183"/>
      <c r="F5726" s="183"/>
    </row>
    <row r="5727" spans="5:6">
      <c r="E5727" s="183"/>
      <c r="F5727" s="183"/>
    </row>
    <row r="5728" spans="5:6">
      <c r="E5728" s="183"/>
      <c r="F5728" s="183"/>
    </row>
    <row r="5729" spans="5:6">
      <c r="E5729" s="183"/>
      <c r="F5729" s="183"/>
    </row>
    <row r="5730" spans="5:6">
      <c r="E5730" s="183"/>
      <c r="F5730" s="183"/>
    </row>
    <row r="5731" spans="5:6">
      <c r="E5731" s="183"/>
      <c r="F5731" s="183"/>
    </row>
    <row r="5732" spans="5:6">
      <c r="E5732" s="183"/>
      <c r="F5732" s="183"/>
    </row>
    <row r="5733" spans="5:6">
      <c r="E5733" s="183"/>
      <c r="F5733" s="183"/>
    </row>
    <row r="5734" spans="5:6">
      <c r="E5734" s="183"/>
      <c r="F5734" s="183"/>
    </row>
    <row r="5735" spans="5:6">
      <c r="E5735" s="183"/>
      <c r="F5735" s="183"/>
    </row>
    <row r="5736" spans="5:6">
      <c r="E5736" s="183"/>
      <c r="F5736" s="183"/>
    </row>
    <row r="5737" spans="5:6">
      <c r="E5737" s="183"/>
      <c r="F5737" s="183"/>
    </row>
    <row r="5738" spans="5:6">
      <c r="E5738" s="183"/>
      <c r="F5738" s="183"/>
    </row>
    <row r="5739" spans="5:6">
      <c r="E5739" s="183"/>
      <c r="F5739" s="183"/>
    </row>
    <row r="5740" spans="5:6">
      <c r="E5740" s="183"/>
      <c r="F5740" s="183"/>
    </row>
    <row r="5741" spans="5:6">
      <c r="E5741" s="183"/>
      <c r="F5741" s="183"/>
    </row>
    <row r="5742" spans="5:6">
      <c r="E5742" s="183"/>
      <c r="F5742" s="183"/>
    </row>
    <row r="5743" spans="5:6">
      <c r="E5743" s="183"/>
      <c r="F5743" s="183"/>
    </row>
    <row r="5744" spans="5:6">
      <c r="E5744" s="183"/>
      <c r="F5744" s="183"/>
    </row>
    <row r="5745" spans="5:6">
      <c r="E5745" s="183"/>
      <c r="F5745" s="183"/>
    </row>
    <row r="5746" spans="5:6">
      <c r="E5746" s="183"/>
      <c r="F5746" s="183"/>
    </row>
    <row r="5747" spans="5:6">
      <c r="E5747" s="183"/>
      <c r="F5747" s="183"/>
    </row>
    <row r="5748" spans="5:6">
      <c r="E5748" s="183"/>
      <c r="F5748" s="183"/>
    </row>
    <row r="5749" spans="5:6">
      <c r="E5749" s="183"/>
      <c r="F5749" s="183"/>
    </row>
    <row r="5750" spans="5:6">
      <c r="E5750" s="183"/>
      <c r="F5750" s="183"/>
    </row>
    <row r="5751" spans="5:6">
      <c r="E5751" s="183"/>
      <c r="F5751" s="183"/>
    </row>
    <row r="5752" spans="5:6">
      <c r="E5752" s="183"/>
      <c r="F5752" s="183"/>
    </row>
    <row r="5753" spans="5:6">
      <c r="E5753" s="183"/>
      <c r="F5753" s="183"/>
    </row>
    <row r="5754" spans="5:6">
      <c r="E5754" s="183"/>
      <c r="F5754" s="183"/>
    </row>
    <row r="5755" spans="5:6">
      <c r="E5755" s="183"/>
      <c r="F5755" s="183"/>
    </row>
    <row r="5756" spans="5:6">
      <c r="E5756" s="183"/>
      <c r="F5756" s="183"/>
    </row>
    <row r="5757" spans="5:6">
      <c r="E5757" s="183"/>
      <c r="F5757" s="183"/>
    </row>
    <row r="5758" spans="5:6">
      <c r="E5758" s="183"/>
      <c r="F5758" s="183"/>
    </row>
    <row r="5759" spans="5:6">
      <c r="E5759" s="183"/>
      <c r="F5759" s="183"/>
    </row>
    <row r="5760" spans="5:6">
      <c r="E5760" s="183"/>
      <c r="F5760" s="183"/>
    </row>
    <row r="5761" spans="5:6">
      <c r="E5761" s="183"/>
      <c r="F5761" s="183"/>
    </row>
    <row r="5762" spans="5:6">
      <c r="E5762" s="183"/>
      <c r="F5762" s="183"/>
    </row>
    <row r="5763" spans="5:6">
      <c r="E5763" s="183"/>
      <c r="F5763" s="183"/>
    </row>
    <row r="5764" spans="5:6">
      <c r="E5764" s="183"/>
      <c r="F5764" s="183"/>
    </row>
    <row r="5765" spans="5:6">
      <c r="E5765" s="183"/>
      <c r="F5765" s="183"/>
    </row>
    <row r="5766" spans="5:6">
      <c r="E5766" s="183"/>
      <c r="F5766" s="183"/>
    </row>
    <row r="5767" spans="5:6">
      <c r="E5767" s="183"/>
      <c r="F5767" s="183"/>
    </row>
    <row r="5768" spans="5:6">
      <c r="E5768" s="183"/>
      <c r="F5768" s="183"/>
    </row>
    <row r="5769" spans="5:6">
      <c r="E5769" s="183"/>
      <c r="F5769" s="183"/>
    </row>
    <row r="5770" spans="5:6">
      <c r="E5770" s="183"/>
      <c r="F5770" s="183"/>
    </row>
    <row r="5771" spans="5:6">
      <c r="E5771" s="183"/>
      <c r="F5771" s="183"/>
    </row>
    <row r="5772" spans="5:6">
      <c r="E5772" s="183"/>
      <c r="F5772" s="183"/>
    </row>
    <row r="5773" spans="5:6">
      <c r="E5773" s="183"/>
      <c r="F5773" s="183"/>
    </row>
    <row r="5774" spans="5:6">
      <c r="E5774" s="183"/>
      <c r="F5774" s="183"/>
    </row>
    <row r="5775" spans="5:6">
      <c r="E5775" s="183"/>
      <c r="F5775" s="183"/>
    </row>
    <row r="5776" spans="5:6">
      <c r="E5776" s="183"/>
      <c r="F5776" s="183"/>
    </row>
    <row r="5777" spans="5:6">
      <c r="E5777" s="183"/>
      <c r="F5777" s="183"/>
    </row>
    <row r="5778" spans="5:6">
      <c r="E5778" s="183"/>
      <c r="F5778" s="183"/>
    </row>
    <row r="5779" spans="5:6">
      <c r="E5779" s="183"/>
      <c r="F5779" s="183"/>
    </row>
    <row r="5780" spans="5:6">
      <c r="E5780" s="183"/>
      <c r="F5780" s="183"/>
    </row>
    <row r="5781" spans="5:6">
      <c r="E5781" s="183"/>
      <c r="F5781" s="183"/>
    </row>
    <row r="5782" spans="5:6">
      <c r="E5782" s="183"/>
      <c r="F5782" s="183"/>
    </row>
    <row r="5783" spans="5:6">
      <c r="E5783" s="183"/>
      <c r="F5783" s="183"/>
    </row>
    <row r="5784" spans="5:6">
      <c r="E5784" s="183"/>
      <c r="F5784" s="183"/>
    </row>
    <row r="5785" spans="5:6">
      <c r="E5785" s="183"/>
      <c r="F5785" s="183"/>
    </row>
    <row r="5786" spans="5:6">
      <c r="E5786" s="183"/>
      <c r="F5786" s="183"/>
    </row>
    <row r="5787" spans="5:6">
      <c r="E5787" s="183"/>
      <c r="F5787" s="183"/>
    </row>
    <row r="5788" spans="5:6">
      <c r="E5788" s="183"/>
      <c r="F5788" s="183"/>
    </row>
    <row r="5789" spans="5:6">
      <c r="E5789" s="183"/>
      <c r="F5789" s="183"/>
    </row>
    <row r="5790" spans="5:6">
      <c r="E5790" s="183"/>
      <c r="F5790" s="183"/>
    </row>
    <row r="5791" spans="5:6">
      <c r="E5791" s="183"/>
      <c r="F5791" s="183"/>
    </row>
    <row r="5792" spans="5:6">
      <c r="E5792" s="183"/>
      <c r="F5792" s="183"/>
    </row>
    <row r="5793" spans="5:6">
      <c r="E5793" s="183"/>
      <c r="F5793" s="183"/>
    </row>
    <row r="5794" spans="5:6">
      <c r="E5794" s="183"/>
      <c r="F5794" s="183"/>
    </row>
    <row r="5795" spans="5:6">
      <c r="E5795" s="183"/>
      <c r="F5795" s="183"/>
    </row>
    <row r="5796" spans="5:6">
      <c r="E5796" s="183"/>
      <c r="F5796" s="183"/>
    </row>
    <row r="5797" spans="5:6">
      <c r="E5797" s="183"/>
      <c r="F5797" s="183"/>
    </row>
    <row r="5798" spans="5:6">
      <c r="E5798" s="183"/>
      <c r="F5798" s="183"/>
    </row>
    <row r="5799" spans="5:6">
      <c r="E5799" s="183"/>
      <c r="F5799" s="183"/>
    </row>
    <row r="5800" spans="5:6">
      <c r="E5800" s="183"/>
      <c r="F5800" s="183"/>
    </row>
    <row r="5801" spans="5:6">
      <c r="E5801" s="183"/>
      <c r="F5801" s="183"/>
    </row>
    <row r="5802" spans="5:6">
      <c r="E5802" s="183"/>
      <c r="F5802" s="183"/>
    </row>
    <row r="5803" spans="5:6">
      <c r="E5803" s="183"/>
      <c r="F5803" s="183"/>
    </row>
    <row r="5804" spans="5:6">
      <c r="E5804" s="183"/>
      <c r="F5804" s="183"/>
    </row>
    <row r="5805" spans="5:6">
      <c r="E5805" s="183"/>
      <c r="F5805" s="183"/>
    </row>
    <row r="5806" spans="5:6">
      <c r="E5806" s="183"/>
      <c r="F5806" s="183"/>
    </row>
    <row r="5807" spans="5:6">
      <c r="E5807" s="183"/>
      <c r="F5807" s="183"/>
    </row>
    <row r="5808" spans="5:6">
      <c r="E5808" s="183"/>
      <c r="F5808" s="183"/>
    </row>
    <row r="5809" spans="5:6">
      <c r="E5809" s="183"/>
      <c r="F5809" s="183"/>
    </row>
    <row r="5810" spans="5:6">
      <c r="E5810" s="183"/>
      <c r="F5810" s="183"/>
    </row>
    <row r="5811" spans="5:6">
      <c r="E5811" s="183"/>
      <c r="F5811" s="183"/>
    </row>
    <row r="5812" spans="5:6">
      <c r="E5812" s="183"/>
      <c r="F5812" s="183"/>
    </row>
    <row r="5813" spans="5:6">
      <c r="E5813" s="183"/>
      <c r="F5813" s="183"/>
    </row>
    <row r="5814" spans="5:6">
      <c r="E5814" s="183"/>
      <c r="F5814" s="183"/>
    </row>
    <row r="5815" spans="5:6">
      <c r="E5815" s="183"/>
      <c r="F5815" s="183"/>
    </row>
    <row r="5816" spans="5:6">
      <c r="E5816" s="183"/>
      <c r="F5816" s="183"/>
    </row>
    <row r="5817" spans="5:6">
      <c r="E5817" s="183"/>
      <c r="F5817" s="183"/>
    </row>
    <row r="5818" spans="5:6">
      <c r="E5818" s="183"/>
      <c r="F5818" s="183"/>
    </row>
    <row r="5819" spans="5:6">
      <c r="E5819" s="183"/>
      <c r="F5819" s="183"/>
    </row>
    <row r="5820" spans="5:6">
      <c r="E5820" s="183"/>
      <c r="F5820" s="183"/>
    </row>
    <row r="5821" spans="5:6">
      <c r="E5821" s="183"/>
      <c r="F5821" s="183"/>
    </row>
    <row r="5822" spans="5:6">
      <c r="E5822" s="183"/>
      <c r="F5822" s="183"/>
    </row>
    <row r="5823" spans="5:6">
      <c r="E5823" s="183"/>
      <c r="F5823" s="183"/>
    </row>
    <row r="5824" spans="5:6">
      <c r="E5824" s="183"/>
      <c r="F5824" s="183"/>
    </row>
    <row r="5825" spans="5:6">
      <c r="E5825" s="183"/>
      <c r="F5825" s="183"/>
    </row>
    <row r="5826" spans="5:6">
      <c r="E5826" s="183"/>
      <c r="F5826" s="183"/>
    </row>
    <row r="5827" spans="5:6">
      <c r="E5827" s="183"/>
      <c r="F5827" s="183"/>
    </row>
    <row r="5828" spans="5:6">
      <c r="E5828" s="183"/>
      <c r="F5828" s="183"/>
    </row>
    <row r="5829" spans="5:6">
      <c r="E5829" s="183"/>
      <c r="F5829" s="183"/>
    </row>
    <row r="5830" spans="5:6">
      <c r="E5830" s="183"/>
      <c r="F5830" s="183"/>
    </row>
    <row r="5831" spans="5:6">
      <c r="E5831" s="183"/>
      <c r="F5831" s="183"/>
    </row>
    <row r="5832" spans="5:6">
      <c r="E5832" s="183"/>
      <c r="F5832" s="183"/>
    </row>
    <row r="5833" spans="5:6">
      <c r="E5833" s="183"/>
      <c r="F5833" s="183"/>
    </row>
    <row r="5834" spans="5:6">
      <c r="E5834" s="183"/>
      <c r="F5834" s="183"/>
    </row>
    <row r="5835" spans="5:6">
      <c r="E5835" s="183"/>
      <c r="F5835" s="183"/>
    </row>
    <row r="5836" spans="5:6">
      <c r="E5836" s="183"/>
      <c r="F5836" s="183"/>
    </row>
    <row r="5837" spans="5:6">
      <c r="E5837" s="183"/>
      <c r="F5837" s="183"/>
    </row>
    <row r="5838" spans="5:6">
      <c r="E5838" s="183"/>
      <c r="F5838" s="183"/>
    </row>
    <row r="5839" spans="5:6">
      <c r="E5839" s="183"/>
      <c r="F5839" s="183"/>
    </row>
    <row r="5840" spans="5:6">
      <c r="E5840" s="183"/>
      <c r="F5840" s="183"/>
    </row>
    <row r="5841" spans="5:6">
      <c r="E5841" s="183"/>
      <c r="F5841" s="183"/>
    </row>
    <row r="5842" spans="5:6">
      <c r="E5842" s="183"/>
      <c r="F5842" s="183"/>
    </row>
    <row r="5843" spans="5:6">
      <c r="E5843" s="183"/>
      <c r="F5843" s="183"/>
    </row>
    <row r="5844" spans="5:6">
      <c r="E5844" s="183"/>
      <c r="F5844" s="183"/>
    </row>
    <row r="5845" spans="5:6">
      <c r="E5845" s="183"/>
      <c r="F5845" s="183"/>
    </row>
    <row r="5846" spans="5:6">
      <c r="E5846" s="183"/>
      <c r="F5846" s="183"/>
    </row>
    <row r="5847" spans="5:6">
      <c r="E5847" s="183"/>
      <c r="F5847" s="183"/>
    </row>
    <row r="5848" spans="5:6">
      <c r="E5848" s="183"/>
      <c r="F5848" s="183"/>
    </row>
    <row r="5849" spans="5:6">
      <c r="E5849" s="183"/>
      <c r="F5849" s="183"/>
    </row>
    <row r="5850" spans="5:6">
      <c r="E5850" s="183"/>
      <c r="F5850" s="183"/>
    </row>
    <row r="5851" spans="5:6">
      <c r="E5851" s="183"/>
      <c r="F5851" s="183"/>
    </row>
    <row r="5852" spans="5:6">
      <c r="E5852" s="183"/>
      <c r="F5852" s="183"/>
    </row>
    <row r="5853" spans="5:6">
      <c r="E5853" s="183"/>
      <c r="F5853" s="183"/>
    </row>
    <row r="5854" spans="5:6">
      <c r="E5854" s="183"/>
      <c r="F5854" s="183"/>
    </row>
    <row r="5855" spans="5:6">
      <c r="E5855" s="183"/>
      <c r="F5855" s="183"/>
    </row>
    <row r="5856" spans="5:6">
      <c r="E5856" s="183"/>
      <c r="F5856" s="183"/>
    </row>
    <row r="5857" spans="5:6">
      <c r="E5857" s="183"/>
      <c r="F5857" s="183"/>
    </row>
    <row r="5858" spans="5:6">
      <c r="E5858" s="183"/>
      <c r="F5858" s="183"/>
    </row>
    <row r="5859" spans="5:6">
      <c r="E5859" s="183"/>
      <c r="F5859" s="183"/>
    </row>
    <row r="5860" spans="5:6">
      <c r="E5860" s="183"/>
      <c r="F5860" s="183"/>
    </row>
    <row r="5861" spans="5:6">
      <c r="E5861" s="183"/>
      <c r="F5861" s="183"/>
    </row>
    <row r="5862" spans="5:6">
      <c r="E5862" s="183"/>
      <c r="F5862" s="183"/>
    </row>
    <row r="5863" spans="5:6">
      <c r="E5863" s="183"/>
      <c r="F5863" s="183"/>
    </row>
    <row r="5864" spans="5:6">
      <c r="E5864" s="183"/>
      <c r="F5864" s="183"/>
    </row>
    <row r="5865" spans="5:6">
      <c r="E5865" s="183"/>
      <c r="F5865" s="183"/>
    </row>
    <row r="5866" spans="5:6">
      <c r="E5866" s="183"/>
      <c r="F5866" s="183"/>
    </row>
    <row r="5867" spans="5:6">
      <c r="E5867" s="183"/>
      <c r="F5867" s="183"/>
    </row>
    <row r="5868" spans="5:6">
      <c r="E5868" s="183"/>
      <c r="F5868" s="183"/>
    </row>
    <row r="5869" spans="5:6">
      <c r="E5869" s="183"/>
      <c r="F5869" s="183"/>
    </row>
    <row r="5870" spans="5:6">
      <c r="E5870" s="183"/>
      <c r="F5870" s="183"/>
    </row>
    <row r="5871" spans="5:6">
      <c r="E5871" s="183"/>
      <c r="F5871" s="183"/>
    </row>
    <row r="5872" spans="5:6">
      <c r="E5872" s="183"/>
      <c r="F5872" s="183"/>
    </row>
    <row r="5873" spans="5:6">
      <c r="E5873" s="183"/>
      <c r="F5873" s="183"/>
    </row>
    <row r="5874" spans="5:6">
      <c r="E5874" s="183"/>
      <c r="F5874" s="183"/>
    </row>
    <row r="5875" spans="5:6">
      <c r="E5875" s="183"/>
      <c r="F5875" s="183"/>
    </row>
    <row r="5876" spans="5:6">
      <c r="E5876" s="183"/>
      <c r="F5876" s="183"/>
    </row>
    <row r="5877" spans="5:6">
      <c r="E5877" s="183"/>
      <c r="F5877" s="183"/>
    </row>
    <row r="5878" spans="5:6">
      <c r="E5878" s="183"/>
      <c r="F5878" s="183"/>
    </row>
    <row r="5879" spans="5:6">
      <c r="E5879" s="183"/>
      <c r="F5879" s="183"/>
    </row>
    <row r="5880" spans="5:6">
      <c r="E5880" s="183"/>
      <c r="F5880" s="183"/>
    </row>
    <row r="5881" spans="5:6">
      <c r="E5881" s="183"/>
      <c r="F5881" s="183"/>
    </row>
    <row r="5882" spans="5:6">
      <c r="E5882" s="183"/>
      <c r="F5882" s="183"/>
    </row>
    <row r="5883" spans="5:6">
      <c r="E5883" s="183"/>
      <c r="F5883" s="183"/>
    </row>
    <row r="5884" spans="5:6">
      <c r="E5884" s="183"/>
      <c r="F5884" s="183"/>
    </row>
    <row r="5885" spans="5:6">
      <c r="E5885" s="183"/>
      <c r="F5885" s="183"/>
    </row>
    <row r="5886" spans="5:6">
      <c r="E5886" s="183"/>
      <c r="F5886" s="183"/>
    </row>
    <row r="5887" spans="5:6">
      <c r="E5887" s="183"/>
      <c r="F5887" s="183"/>
    </row>
    <row r="5888" spans="5:6">
      <c r="E5888" s="183"/>
      <c r="F5888" s="183"/>
    </row>
    <row r="5889" spans="5:6">
      <c r="E5889" s="183"/>
      <c r="F5889" s="183"/>
    </row>
    <row r="5890" spans="5:6">
      <c r="E5890" s="183"/>
      <c r="F5890" s="183"/>
    </row>
    <row r="5891" spans="5:6">
      <c r="E5891" s="183"/>
      <c r="F5891" s="183"/>
    </row>
    <row r="5892" spans="5:6">
      <c r="E5892" s="183"/>
      <c r="F5892" s="183"/>
    </row>
    <row r="5893" spans="5:6">
      <c r="E5893" s="183"/>
      <c r="F5893" s="183"/>
    </row>
    <row r="5894" spans="5:6">
      <c r="E5894" s="183"/>
      <c r="F5894" s="183"/>
    </row>
    <row r="5895" spans="5:6">
      <c r="E5895" s="183"/>
      <c r="F5895" s="183"/>
    </row>
    <row r="5896" spans="5:6">
      <c r="E5896" s="183"/>
      <c r="F5896" s="183"/>
    </row>
    <row r="5897" spans="5:6">
      <c r="E5897" s="183"/>
      <c r="F5897" s="183"/>
    </row>
    <row r="5898" spans="5:6">
      <c r="E5898" s="183"/>
      <c r="F5898" s="183"/>
    </row>
    <row r="5899" spans="5:6">
      <c r="E5899" s="183"/>
      <c r="F5899" s="183"/>
    </row>
    <row r="5900" spans="5:6">
      <c r="E5900" s="183"/>
      <c r="F5900" s="183"/>
    </row>
    <row r="5901" spans="5:6">
      <c r="E5901" s="183"/>
      <c r="F5901" s="183"/>
    </row>
    <row r="5902" spans="5:6">
      <c r="E5902" s="183"/>
      <c r="F5902" s="183"/>
    </row>
    <row r="5903" spans="5:6">
      <c r="E5903" s="183"/>
      <c r="F5903" s="183"/>
    </row>
    <row r="5904" spans="5:6">
      <c r="E5904" s="183"/>
      <c r="F5904" s="183"/>
    </row>
    <row r="5905" spans="5:6">
      <c r="E5905" s="183"/>
      <c r="F5905" s="183"/>
    </row>
    <row r="5906" spans="5:6">
      <c r="E5906" s="183"/>
      <c r="F5906" s="183"/>
    </row>
    <row r="5907" spans="5:6">
      <c r="E5907" s="183"/>
      <c r="F5907" s="183"/>
    </row>
    <row r="5908" spans="5:6">
      <c r="E5908" s="183"/>
      <c r="F5908" s="183"/>
    </row>
    <row r="5909" spans="5:6">
      <c r="E5909" s="183"/>
      <c r="F5909" s="183"/>
    </row>
    <row r="5910" spans="5:6">
      <c r="E5910" s="183"/>
      <c r="F5910" s="183"/>
    </row>
    <row r="5911" spans="5:6">
      <c r="E5911" s="183"/>
      <c r="F5911" s="183"/>
    </row>
    <row r="5912" spans="5:6">
      <c r="E5912" s="183"/>
      <c r="F5912" s="183"/>
    </row>
    <row r="5913" spans="5:6">
      <c r="E5913" s="183"/>
      <c r="F5913" s="183"/>
    </row>
    <row r="5914" spans="5:6">
      <c r="E5914" s="183"/>
      <c r="F5914" s="183"/>
    </row>
    <row r="5915" spans="5:6">
      <c r="E5915" s="183"/>
      <c r="F5915" s="183"/>
    </row>
    <row r="5916" spans="5:6">
      <c r="E5916" s="183"/>
      <c r="F5916" s="183"/>
    </row>
    <row r="5917" spans="5:6">
      <c r="E5917" s="183"/>
      <c r="F5917" s="183"/>
    </row>
    <row r="5918" spans="5:6">
      <c r="E5918" s="183"/>
      <c r="F5918" s="183"/>
    </row>
    <row r="5919" spans="5:6">
      <c r="E5919" s="183"/>
      <c r="F5919" s="183"/>
    </row>
    <row r="5920" spans="5:6">
      <c r="E5920" s="183"/>
      <c r="F5920" s="183"/>
    </row>
    <row r="5921" spans="5:6">
      <c r="E5921" s="183"/>
      <c r="F5921" s="183"/>
    </row>
    <row r="5922" spans="5:6">
      <c r="E5922" s="183"/>
      <c r="F5922" s="183"/>
    </row>
    <row r="5923" spans="5:6">
      <c r="E5923" s="183"/>
      <c r="F5923" s="183"/>
    </row>
    <row r="5924" spans="5:6">
      <c r="E5924" s="183"/>
      <c r="F5924" s="183"/>
    </row>
    <row r="5925" spans="5:6">
      <c r="E5925" s="183"/>
      <c r="F5925" s="183"/>
    </row>
    <row r="5926" spans="5:6">
      <c r="E5926" s="183"/>
      <c r="F5926" s="183"/>
    </row>
    <row r="5927" spans="5:6">
      <c r="E5927" s="183"/>
      <c r="F5927" s="183"/>
    </row>
    <row r="5928" spans="5:6">
      <c r="E5928" s="183"/>
      <c r="F5928" s="183"/>
    </row>
    <row r="5929" spans="5:6">
      <c r="E5929" s="183"/>
      <c r="F5929" s="183"/>
    </row>
    <row r="5930" spans="5:6">
      <c r="E5930" s="183"/>
      <c r="F5930" s="183"/>
    </row>
    <row r="5931" spans="5:6">
      <c r="E5931" s="183"/>
      <c r="F5931" s="183"/>
    </row>
    <row r="5932" spans="5:6">
      <c r="E5932" s="183"/>
      <c r="F5932" s="183"/>
    </row>
    <row r="5933" spans="5:6">
      <c r="E5933" s="183"/>
      <c r="F5933" s="183"/>
    </row>
    <row r="5934" spans="5:6">
      <c r="E5934" s="183"/>
      <c r="F5934" s="183"/>
    </row>
    <row r="5935" spans="5:6">
      <c r="E5935" s="183"/>
      <c r="F5935" s="183"/>
    </row>
    <row r="5936" spans="5:6">
      <c r="E5936" s="183"/>
      <c r="F5936" s="183"/>
    </row>
    <row r="5937" spans="5:6">
      <c r="E5937" s="183"/>
      <c r="F5937" s="183"/>
    </row>
    <row r="5938" spans="5:6">
      <c r="E5938" s="183"/>
      <c r="F5938" s="183"/>
    </row>
    <row r="5939" spans="5:6">
      <c r="E5939" s="183"/>
      <c r="F5939" s="183"/>
    </row>
    <row r="5940" spans="5:6">
      <c r="E5940" s="183"/>
      <c r="F5940" s="183"/>
    </row>
    <row r="5941" spans="5:6">
      <c r="E5941" s="183"/>
      <c r="F5941" s="183"/>
    </row>
    <row r="5942" spans="5:6">
      <c r="E5942" s="183"/>
      <c r="F5942" s="183"/>
    </row>
    <row r="5943" spans="5:6">
      <c r="E5943" s="183"/>
      <c r="F5943" s="183"/>
    </row>
    <row r="5944" spans="5:6">
      <c r="E5944" s="183"/>
      <c r="F5944" s="183"/>
    </row>
    <row r="5945" spans="5:6">
      <c r="E5945" s="183"/>
      <c r="F5945" s="183"/>
    </row>
    <row r="5946" spans="5:6">
      <c r="E5946" s="183"/>
      <c r="F5946" s="183"/>
    </row>
    <row r="5947" spans="5:6">
      <c r="E5947" s="183"/>
      <c r="F5947" s="183"/>
    </row>
    <row r="5948" spans="5:6">
      <c r="E5948" s="183"/>
      <c r="F5948" s="183"/>
    </row>
    <row r="5949" spans="5:6">
      <c r="E5949" s="183"/>
      <c r="F5949" s="183"/>
    </row>
    <row r="5950" spans="5:6">
      <c r="E5950" s="183"/>
      <c r="F5950" s="183"/>
    </row>
    <row r="5951" spans="5:6">
      <c r="E5951" s="183"/>
      <c r="F5951" s="183"/>
    </row>
    <row r="5952" spans="5:6">
      <c r="E5952" s="183"/>
      <c r="F5952" s="183"/>
    </row>
    <row r="5953" spans="5:6">
      <c r="E5953" s="183"/>
      <c r="F5953" s="183"/>
    </row>
    <row r="5954" spans="5:6">
      <c r="E5954" s="183"/>
      <c r="F5954" s="183"/>
    </row>
    <row r="5955" spans="5:6">
      <c r="E5955" s="183"/>
      <c r="F5955" s="183"/>
    </row>
    <row r="5956" spans="5:6">
      <c r="E5956" s="183"/>
      <c r="F5956" s="183"/>
    </row>
    <row r="5957" spans="5:6">
      <c r="E5957" s="183"/>
      <c r="F5957" s="183"/>
    </row>
    <row r="5958" spans="5:6">
      <c r="E5958" s="183"/>
      <c r="F5958" s="183"/>
    </row>
    <row r="5959" spans="5:6">
      <c r="E5959" s="183"/>
      <c r="F5959" s="183"/>
    </row>
    <row r="5960" spans="5:6">
      <c r="E5960" s="183"/>
      <c r="F5960" s="183"/>
    </row>
    <row r="5961" spans="5:6">
      <c r="E5961" s="183"/>
      <c r="F5961" s="183"/>
    </row>
    <row r="5962" spans="5:6">
      <c r="E5962" s="183"/>
      <c r="F5962" s="183"/>
    </row>
    <row r="5963" spans="5:6">
      <c r="E5963" s="183"/>
      <c r="F5963" s="183"/>
    </row>
    <row r="5964" spans="5:6">
      <c r="E5964" s="183"/>
      <c r="F5964" s="183"/>
    </row>
    <row r="5965" spans="5:6">
      <c r="E5965" s="183"/>
      <c r="F5965" s="183"/>
    </row>
    <row r="5966" spans="5:6">
      <c r="E5966" s="183"/>
      <c r="F5966" s="183"/>
    </row>
    <row r="5967" spans="5:6">
      <c r="E5967" s="183"/>
      <c r="F5967" s="183"/>
    </row>
    <row r="5968" spans="5:6">
      <c r="E5968" s="183"/>
      <c r="F5968" s="183"/>
    </row>
    <row r="5969" spans="5:6">
      <c r="E5969" s="183"/>
      <c r="F5969" s="183"/>
    </row>
    <row r="5970" spans="5:6">
      <c r="E5970" s="183"/>
      <c r="F5970" s="183"/>
    </row>
    <row r="5971" spans="5:6">
      <c r="E5971" s="183"/>
      <c r="F5971" s="183"/>
    </row>
    <row r="5972" spans="5:6">
      <c r="E5972" s="183"/>
      <c r="F5972" s="183"/>
    </row>
    <row r="5973" spans="5:6">
      <c r="E5973" s="183"/>
      <c r="F5973" s="183"/>
    </row>
    <row r="5974" spans="5:6">
      <c r="E5974" s="183"/>
      <c r="F5974" s="183"/>
    </row>
    <row r="5975" spans="5:6">
      <c r="E5975" s="183"/>
      <c r="F5975" s="183"/>
    </row>
    <row r="5976" spans="5:6">
      <c r="E5976" s="183"/>
      <c r="F5976" s="183"/>
    </row>
    <row r="5977" spans="5:6">
      <c r="E5977" s="183"/>
      <c r="F5977" s="183"/>
    </row>
    <row r="5978" spans="5:6">
      <c r="E5978" s="183"/>
      <c r="F5978" s="183"/>
    </row>
    <row r="5979" spans="5:6">
      <c r="E5979" s="183"/>
      <c r="F5979" s="183"/>
    </row>
    <row r="5980" spans="5:6">
      <c r="E5980" s="183"/>
      <c r="F5980" s="183"/>
    </row>
    <row r="5981" spans="5:6">
      <c r="E5981" s="183"/>
      <c r="F5981" s="183"/>
    </row>
    <row r="5982" spans="5:6">
      <c r="E5982" s="183"/>
      <c r="F5982" s="183"/>
    </row>
    <row r="5983" spans="5:6">
      <c r="E5983" s="183"/>
      <c r="F5983" s="183"/>
    </row>
    <row r="5984" spans="5:6">
      <c r="E5984" s="183"/>
      <c r="F5984" s="183"/>
    </row>
    <row r="5985" spans="5:6">
      <c r="E5985" s="183"/>
      <c r="F5985" s="183"/>
    </row>
    <row r="5986" spans="5:6">
      <c r="E5986" s="183"/>
      <c r="F5986" s="183"/>
    </row>
    <row r="5987" spans="5:6">
      <c r="E5987" s="183"/>
      <c r="F5987" s="183"/>
    </row>
    <row r="5988" spans="5:6">
      <c r="E5988" s="183"/>
      <c r="F5988" s="183"/>
    </row>
    <row r="5989" spans="5:6">
      <c r="E5989" s="183"/>
      <c r="F5989" s="183"/>
    </row>
    <row r="5990" spans="5:6">
      <c r="E5990" s="183"/>
      <c r="F5990" s="183"/>
    </row>
    <row r="5991" spans="5:6">
      <c r="E5991" s="183"/>
      <c r="F5991" s="183"/>
    </row>
    <row r="5992" spans="5:6">
      <c r="E5992" s="183"/>
      <c r="F5992" s="183"/>
    </row>
    <row r="5993" spans="5:6">
      <c r="E5993" s="183"/>
      <c r="F5993" s="183"/>
    </row>
    <row r="5994" spans="5:6">
      <c r="E5994" s="183"/>
      <c r="F5994" s="183"/>
    </row>
    <row r="5995" spans="5:6">
      <c r="E5995" s="183"/>
      <c r="F5995" s="183"/>
    </row>
    <row r="5996" spans="5:6">
      <c r="E5996" s="183"/>
      <c r="F5996" s="183"/>
    </row>
    <row r="5997" spans="5:6">
      <c r="E5997" s="183"/>
      <c r="F5997" s="183"/>
    </row>
    <row r="5998" spans="5:6">
      <c r="E5998" s="183"/>
      <c r="F5998" s="183"/>
    </row>
    <row r="5999" spans="5:6">
      <c r="E5999" s="183"/>
      <c r="F5999" s="183"/>
    </row>
    <row r="6000" spans="5:6">
      <c r="E6000" s="183"/>
      <c r="F6000" s="183"/>
    </row>
    <row r="6001" spans="5:6">
      <c r="E6001" s="183"/>
      <c r="F6001" s="183"/>
    </row>
    <row r="6002" spans="5:6">
      <c r="E6002" s="183"/>
      <c r="F6002" s="183"/>
    </row>
    <row r="6003" spans="5:6">
      <c r="E6003" s="183"/>
      <c r="F6003" s="183"/>
    </row>
    <row r="6004" spans="5:6">
      <c r="E6004" s="183"/>
      <c r="F6004" s="183"/>
    </row>
    <row r="6005" spans="5:6">
      <c r="E6005" s="183"/>
      <c r="F6005" s="183"/>
    </row>
    <row r="6006" spans="5:6">
      <c r="E6006" s="183"/>
      <c r="F6006" s="183"/>
    </row>
    <row r="6007" spans="5:6">
      <c r="E6007" s="183"/>
      <c r="F6007" s="183"/>
    </row>
    <row r="6008" spans="5:6">
      <c r="E6008" s="183"/>
      <c r="F6008" s="183"/>
    </row>
    <row r="6009" spans="5:6">
      <c r="E6009" s="183"/>
      <c r="F6009" s="183"/>
    </row>
    <row r="6010" spans="5:6">
      <c r="E6010" s="183"/>
      <c r="F6010" s="183"/>
    </row>
    <row r="6011" spans="5:6">
      <c r="E6011" s="183"/>
      <c r="F6011" s="183"/>
    </row>
    <row r="6012" spans="5:6">
      <c r="E6012" s="183"/>
      <c r="F6012" s="183"/>
    </row>
    <row r="6013" spans="5:6">
      <c r="E6013" s="183"/>
      <c r="F6013" s="183"/>
    </row>
    <row r="6014" spans="5:6">
      <c r="E6014" s="183"/>
      <c r="F6014" s="183"/>
    </row>
    <row r="6015" spans="5:6">
      <c r="E6015" s="183"/>
      <c r="F6015" s="183"/>
    </row>
    <row r="6016" spans="5:6">
      <c r="E6016" s="183"/>
      <c r="F6016" s="183"/>
    </row>
    <row r="6017" spans="5:6">
      <c r="E6017" s="183"/>
      <c r="F6017" s="183"/>
    </row>
    <row r="6018" spans="5:6">
      <c r="E6018" s="183"/>
      <c r="F6018" s="183"/>
    </row>
    <row r="6019" spans="5:6">
      <c r="E6019" s="183"/>
      <c r="F6019" s="183"/>
    </row>
    <row r="6020" spans="5:6">
      <c r="E6020" s="183"/>
      <c r="F6020" s="183"/>
    </row>
    <row r="6021" spans="5:6">
      <c r="E6021" s="183"/>
      <c r="F6021" s="183"/>
    </row>
    <row r="6022" spans="5:6">
      <c r="E6022" s="183"/>
      <c r="F6022" s="183"/>
    </row>
    <row r="6023" spans="5:6">
      <c r="E6023" s="183"/>
      <c r="F6023" s="183"/>
    </row>
    <row r="6024" spans="5:6">
      <c r="E6024" s="183"/>
      <c r="F6024" s="183"/>
    </row>
    <row r="6025" spans="5:6">
      <c r="E6025" s="183"/>
      <c r="F6025" s="183"/>
    </row>
    <row r="6026" spans="5:6">
      <c r="E6026" s="183"/>
      <c r="F6026" s="183"/>
    </row>
    <row r="6027" spans="5:6">
      <c r="E6027" s="183"/>
      <c r="F6027" s="183"/>
    </row>
    <row r="6028" spans="5:6">
      <c r="E6028" s="183"/>
      <c r="F6028" s="183"/>
    </row>
    <row r="6029" spans="5:6">
      <c r="E6029" s="183"/>
      <c r="F6029" s="183"/>
    </row>
    <row r="6030" spans="5:6">
      <c r="E6030" s="183"/>
      <c r="F6030" s="183"/>
    </row>
    <row r="6031" spans="5:6">
      <c r="E6031" s="183"/>
      <c r="F6031" s="183"/>
    </row>
    <row r="6032" spans="5:6">
      <c r="E6032" s="183"/>
      <c r="F6032" s="183"/>
    </row>
    <row r="6033" spans="5:6">
      <c r="E6033" s="183"/>
      <c r="F6033" s="183"/>
    </row>
    <row r="6034" spans="5:6">
      <c r="E6034" s="183"/>
      <c r="F6034" s="183"/>
    </row>
    <row r="6035" spans="5:6">
      <c r="E6035" s="183"/>
      <c r="F6035" s="183"/>
    </row>
    <row r="6036" spans="5:6">
      <c r="E6036" s="183"/>
      <c r="F6036" s="183"/>
    </row>
    <row r="6037" spans="5:6">
      <c r="E6037" s="183"/>
      <c r="F6037" s="183"/>
    </row>
    <row r="6038" spans="5:6">
      <c r="E6038" s="183"/>
      <c r="F6038" s="183"/>
    </row>
    <row r="6039" spans="5:6">
      <c r="E6039" s="183"/>
      <c r="F6039" s="183"/>
    </row>
    <row r="6040" spans="5:6">
      <c r="E6040" s="183"/>
      <c r="F6040" s="183"/>
    </row>
    <row r="6041" spans="5:6">
      <c r="E6041" s="183"/>
      <c r="F6041" s="183"/>
    </row>
    <row r="6042" spans="5:6">
      <c r="E6042" s="183"/>
      <c r="F6042" s="183"/>
    </row>
    <row r="6043" spans="5:6">
      <c r="E6043" s="183"/>
      <c r="F6043" s="183"/>
    </row>
    <row r="6044" spans="5:6">
      <c r="E6044" s="183"/>
      <c r="F6044" s="183"/>
    </row>
    <row r="6045" spans="5:6">
      <c r="E6045" s="183"/>
      <c r="F6045" s="183"/>
    </row>
    <row r="6046" spans="5:6">
      <c r="E6046" s="183"/>
      <c r="F6046" s="183"/>
    </row>
    <row r="6047" spans="5:6">
      <c r="E6047" s="183"/>
      <c r="F6047" s="183"/>
    </row>
    <row r="6048" spans="5:6">
      <c r="E6048" s="183"/>
      <c r="F6048" s="183"/>
    </row>
    <row r="6049" spans="5:6">
      <c r="E6049" s="183"/>
      <c r="F6049" s="183"/>
    </row>
    <row r="6050" spans="5:6">
      <c r="E6050" s="183"/>
      <c r="F6050" s="183"/>
    </row>
    <row r="6051" spans="5:6">
      <c r="E6051" s="183"/>
      <c r="F6051" s="183"/>
    </row>
    <row r="6052" spans="5:6">
      <c r="E6052" s="183"/>
      <c r="F6052" s="183"/>
    </row>
    <row r="6053" spans="5:6">
      <c r="E6053" s="183"/>
      <c r="F6053" s="183"/>
    </row>
    <row r="6054" spans="5:6">
      <c r="E6054" s="183"/>
      <c r="F6054" s="183"/>
    </row>
    <row r="6055" spans="5:6">
      <c r="E6055" s="183"/>
      <c r="F6055" s="183"/>
    </row>
    <row r="6056" spans="5:6">
      <c r="E6056" s="183"/>
      <c r="F6056" s="183"/>
    </row>
    <row r="6057" spans="5:6">
      <c r="E6057" s="183"/>
      <c r="F6057" s="183"/>
    </row>
    <row r="6058" spans="5:6">
      <c r="E6058" s="183"/>
      <c r="F6058" s="183"/>
    </row>
    <row r="6059" spans="5:6">
      <c r="E6059" s="183"/>
      <c r="F6059" s="183"/>
    </row>
    <row r="6060" spans="5:6">
      <c r="E6060" s="183"/>
      <c r="F6060" s="183"/>
    </row>
    <row r="6061" spans="5:6">
      <c r="E6061" s="183"/>
      <c r="F6061" s="183"/>
    </row>
    <row r="6062" spans="5:6">
      <c r="E6062" s="183"/>
      <c r="F6062" s="183"/>
    </row>
    <row r="6063" spans="5:6">
      <c r="E6063" s="183"/>
      <c r="F6063" s="183"/>
    </row>
    <row r="6064" spans="5:6">
      <c r="E6064" s="183"/>
      <c r="F6064" s="183"/>
    </row>
    <row r="6065" spans="5:6">
      <c r="E6065" s="183"/>
      <c r="F6065" s="183"/>
    </row>
    <row r="6066" spans="5:6">
      <c r="E6066" s="183"/>
      <c r="F6066" s="183"/>
    </row>
    <row r="6067" spans="5:6">
      <c r="E6067" s="183"/>
      <c r="F6067" s="183"/>
    </row>
    <row r="6068" spans="5:6">
      <c r="E6068" s="183"/>
      <c r="F6068" s="183"/>
    </row>
    <row r="6069" spans="5:6">
      <c r="E6069" s="183"/>
      <c r="F6069" s="183"/>
    </row>
    <row r="6070" spans="5:6">
      <c r="E6070" s="183"/>
      <c r="F6070" s="183"/>
    </row>
    <row r="6071" spans="5:6">
      <c r="E6071" s="183"/>
      <c r="F6071" s="183"/>
    </row>
    <row r="6072" spans="5:6">
      <c r="E6072" s="183"/>
      <c r="F6072" s="183"/>
    </row>
    <row r="6073" spans="5:6">
      <c r="E6073" s="183"/>
      <c r="F6073" s="183"/>
    </row>
    <row r="6074" spans="5:6">
      <c r="E6074" s="183"/>
      <c r="F6074" s="183"/>
    </row>
    <row r="6075" spans="5:6">
      <c r="E6075" s="183"/>
      <c r="F6075" s="183"/>
    </row>
    <row r="6076" spans="5:6">
      <c r="E6076" s="183"/>
      <c r="F6076" s="183"/>
    </row>
    <row r="6077" spans="5:6">
      <c r="E6077" s="183"/>
      <c r="F6077" s="183"/>
    </row>
    <row r="6078" spans="5:6">
      <c r="E6078" s="183"/>
      <c r="F6078" s="183"/>
    </row>
    <row r="6079" spans="5:6">
      <c r="E6079" s="183"/>
      <c r="F6079" s="183"/>
    </row>
    <row r="6080" spans="5:6">
      <c r="E6080" s="183"/>
      <c r="F6080" s="183"/>
    </row>
    <row r="6081" spans="5:6">
      <c r="E6081" s="183"/>
      <c r="F6081" s="183"/>
    </row>
    <row r="6082" spans="5:6">
      <c r="E6082" s="183"/>
      <c r="F6082" s="183"/>
    </row>
    <row r="6083" spans="5:6">
      <c r="E6083" s="183"/>
      <c r="F6083" s="183"/>
    </row>
    <row r="6084" spans="5:6">
      <c r="E6084" s="183"/>
      <c r="F6084" s="183"/>
    </row>
    <row r="6085" spans="5:6">
      <c r="E6085" s="183"/>
      <c r="F6085" s="183"/>
    </row>
    <row r="6086" spans="5:6">
      <c r="E6086" s="183"/>
      <c r="F6086" s="183"/>
    </row>
    <row r="6087" spans="5:6">
      <c r="E6087" s="183"/>
      <c r="F6087" s="183"/>
    </row>
    <row r="6088" spans="5:6">
      <c r="E6088" s="183"/>
      <c r="F6088" s="183"/>
    </row>
    <row r="6089" spans="5:6">
      <c r="E6089" s="183"/>
      <c r="F6089" s="183"/>
    </row>
    <row r="6090" spans="5:6">
      <c r="E6090" s="183"/>
      <c r="F6090" s="183"/>
    </row>
    <row r="6091" spans="5:6">
      <c r="E6091" s="183"/>
      <c r="F6091" s="183"/>
    </row>
    <row r="6092" spans="5:6">
      <c r="E6092" s="183"/>
      <c r="F6092" s="183"/>
    </row>
    <row r="6093" spans="5:6">
      <c r="E6093" s="183"/>
      <c r="F6093" s="183"/>
    </row>
    <row r="6094" spans="5:6">
      <c r="E6094" s="183"/>
      <c r="F6094" s="183"/>
    </row>
    <row r="6095" spans="5:6">
      <c r="E6095" s="183"/>
      <c r="F6095" s="183"/>
    </row>
    <row r="6096" spans="5:6">
      <c r="E6096" s="183"/>
      <c r="F6096" s="183"/>
    </row>
    <row r="6097" spans="5:6">
      <c r="E6097" s="183"/>
      <c r="F6097" s="183"/>
    </row>
    <row r="6098" spans="5:6">
      <c r="E6098" s="183"/>
      <c r="F6098" s="183"/>
    </row>
    <row r="6099" spans="5:6">
      <c r="E6099" s="183"/>
      <c r="F6099" s="183"/>
    </row>
    <row r="6100" spans="5:6">
      <c r="E6100" s="183"/>
      <c r="F6100" s="183"/>
    </row>
    <row r="6101" spans="5:6">
      <c r="E6101" s="183"/>
      <c r="F6101" s="183"/>
    </row>
    <row r="6102" spans="5:6">
      <c r="E6102" s="183"/>
      <c r="F6102" s="183"/>
    </row>
    <row r="6103" spans="5:6">
      <c r="E6103" s="183"/>
      <c r="F6103" s="183"/>
    </row>
    <row r="6104" spans="5:6">
      <c r="E6104" s="183"/>
      <c r="F6104" s="183"/>
    </row>
    <row r="6105" spans="5:6">
      <c r="E6105" s="183"/>
      <c r="F6105" s="183"/>
    </row>
    <row r="6106" spans="5:6">
      <c r="E6106" s="183"/>
      <c r="F6106" s="183"/>
    </row>
    <row r="6107" spans="5:6">
      <c r="E6107" s="183"/>
      <c r="F6107" s="183"/>
    </row>
    <row r="6108" spans="5:6">
      <c r="E6108" s="183"/>
      <c r="F6108" s="183"/>
    </row>
    <row r="6109" spans="5:6">
      <c r="E6109" s="183"/>
      <c r="F6109" s="183"/>
    </row>
    <row r="6110" spans="5:6">
      <c r="E6110" s="183"/>
      <c r="F6110" s="183"/>
    </row>
    <row r="6111" spans="5:6">
      <c r="E6111" s="183"/>
      <c r="F6111" s="183"/>
    </row>
    <row r="6112" spans="5:6">
      <c r="E6112" s="183"/>
      <c r="F6112" s="183"/>
    </row>
    <row r="6113" spans="5:6">
      <c r="E6113" s="183"/>
      <c r="F6113" s="183"/>
    </row>
    <row r="6114" spans="5:6">
      <c r="E6114" s="183"/>
      <c r="F6114" s="183"/>
    </row>
    <row r="6115" spans="5:6">
      <c r="E6115" s="183"/>
      <c r="F6115" s="183"/>
    </row>
    <row r="6116" spans="5:6">
      <c r="E6116" s="183"/>
      <c r="F6116" s="183"/>
    </row>
    <row r="6117" spans="5:6">
      <c r="E6117" s="183"/>
      <c r="F6117" s="183"/>
    </row>
    <row r="6118" spans="5:6">
      <c r="E6118" s="183"/>
      <c r="F6118" s="183"/>
    </row>
    <row r="6119" spans="5:6">
      <c r="E6119" s="183"/>
      <c r="F6119" s="183"/>
    </row>
    <row r="6120" spans="5:6">
      <c r="E6120" s="183"/>
      <c r="F6120" s="183"/>
    </row>
    <row r="6121" spans="5:6">
      <c r="E6121" s="183"/>
      <c r="F6121" s="183"/>
    </row>
    <row r="6122" spans="5:6">
      <c r="E6122" s="183"/>
      <c r="F6122" s="183"/>
    </row>
    <row r="6123" spans="5:6">
      <c r="E6123" s="183"/>
      <c r="F6123" s="183"/>
    </row>
    <row r="6124" spans="5:6">
      <c r="E6124" s="183"/>
      <c r="F6124" s="183"/>
    </row>
    <row r="6125" spans="5:6">
      <c r="E6125" s="183"/>
      <c r="F6125" s="183"/>
    </row>
    <row r="6126" spans="5:6">
      <c r="E6126" s="183"/>
      <c r="F6126" s="183"/>
    </row>
    <row r="6127" spans="5:6">
      <c r="E6127" s="183"/>
      <c r="F6127" s="183"/>
    </row>
    <row r="6128" spans="5:6">
      <c r="E6128" s="183"/>
      <c r="F6128" s="183"/>
    </row>
    <row r="6129" spans="5:6">
      <c r="E6129" s="183"/>
      <c r="F6129" s="183"/>
    </row>
    <row r="6130" spans="5:6">
      <c r="E6130" s="183"/>
      <c r="F6130" s="183"/>
    </row>
    <row r="6131" spans="5:6">
      <c r="E6131" s="183"/>
      <c r="F6131" s="183"/>
    </row>
    <row r="6132" spans="5:6">
      <c r="E6132" s="183"/>
      <c r="F6132" s="183"/>
    </row>
    <row r="6133" spans="5:6">
      <c r="E6133" s="183"/>
      <c r="F6133" s="183"/>
    </row>
    <row r="6134" spans="5:6">
      <c r="E6134" s="183"/>
      <c r="F6134" s="183"/>
    </row>
    <row r="6135" spans="5:6">
      <c r="E6135" s="183"/>
      <c r="F6135" s="183"/>
    </row>
    <row r="6136" spans="5:6">
      <c r="E6136" s="183"/>
      <c r="F6136" s="183"/>
    </row>
    <row r="6137" spans="5:6">
      <c r="E6137" s="183"/>
      <c r="F6137" s="183"/>
    </row>
    <row r="6138" spans="5:6">
      <c r="E6138" s="183"/>
      <c r="F6138" s="183"/>
    </row>
    <row r="6139" spans="5:6">
      <c r="E6139" s="183"/>
      <c r="F6139" s="183"/>
    </row>
    <row r="6140" spans="5:6">
      <c r="E6140" s="183"/>
      <c r="F6140" s="183"/>
    </row>
    <row r="6141" spans="5:6">
      <c r="E6141" s="183"/>
      <c r="F6141" s="183"/>
    </row>
    <row r="6142" spans="5:6">
      <c r="E6142" s="183"/>
      <c r="F6142" s="183"/>
    </row>
    <row r="6143" spans="5:6">
      <c r="E6143" s="183"/>
      <c r="F6143" s="183"/>
    </row>
    <row r="6144" spans="5:6">
      <c r="E6144" s="183"/>
      <c r="F6144" s="183"/>
    </row>
    <row r="6145" spans="5:6">
      <c r="E6145" s="183"/>
      <c r="F6145" s="183"/>
    </row>
    <row r="6146" spans="5:6">
      <c r="E6146" s="183"/>
      <c r="F6146" s="183"/>
    </row>
    <row r="6147" spans="5:6">
      <c r="E6147" s="183"/>
      <c r="F6147" s="183"/>
    </row>
    <row r="6148" spans="5:6">
      <c r="E6148" s="183"/>
      <c r="F6148" s="183"/>
    </row>
    <row r="6149" spans="5:6">
      <c r="E6149" s="183"/>
      <c r="F6149" s="183"/>
    </row>
    <row r="6150" spans="5:6">
      <c r="E6150" s="183"/>
      <c r="F6150" s="183"/>
    </row>
    <row r="6151" spans="5:6">
      <c r="E6151" s="183"/>
      <c r="F6151" s="183"/>
    </row>
    <row r="6152" spans="5:6">
      <c r="E6152" s="183"/>
      <c r="F6152" s="183"/>
    </row>
    <row r="6153" spans="5:6">
      <c r="E6153" s="183"/>
      <c r="F6153" s="183"/>
    </row>
    <row r="6154" spans="5:6">
      <c r="E6154" s="183"/>
      <c r="F6154" s="183"/>
    </row>
    <row r="6155" spans="5:6">
      <c r="E6155" s="183"/>
      <c r="F6155" s="183"/>
    </row>
    <row r="6156" spans="5:6">
      <c r="E6156" s="183"/>
      <c r="F6156" s="183"/>
    </row>
    <row r="6157" spans="5:6">
      <c r="E6157" s="183"/>
      <c r="F6157" s="183"/>
    </row>
    <row r="6158" spans="5:6">
      <c r="E6158" s="183"/>
      <c r="F6158" s="183"/>
    </row>
    <row r="6159" spans="5:6">
      <c r="E6159" s="183"/>
      <c r="F6159" s="183"/>
    </row>
    <row r="6160" spans="5:6">
      <c r="E6160" s="183"/>
      <c r="F6160" s="183"/>
    </row>
    <row r="6161" spans="5:6">
      <c r="E6161" s="183"/>
      <c r="F6161" s="183"/>
    </row>
    <row r="6162" spans="5:6">
      <c r="E6162" s="183"/>
      <c r="F6162" s="183"/>
    </row>
    <row r="6163" spans="5:6">
      <c r="E6163" s="183"/>
      <c r="F6163" s="183"/>
    </row>
    <row r="6164" spans="5:6">
      <c r="E6164" s="183"/>
      <c r="F6164" s="183"/>
    </row>
    <row r="6165" spans="5:6">
      <c r="E6165" s="183"/>
      <c r="F6165" s="183"/>
    </row>
    <row r="6166" spans="5:6">
      <c r="E6166" s="183"/>
      <c r="F6166" s="183"/>
    </row>
    <row r="6167" spans="5:6">
      <c r="E6167" s="183"/>
      <c r="F6167" s="183"/>
    </row>
    <row r="6168" spans="5:6">
      <c r="E6168" s="183"/>
      <c r="F6168" s="183"/>
    </row>
    <row r="6169" spans="5:6">
      <c r="E6169" s="183"/>
      <c r="F6169" s="183"/>
    </row>
    <row r="6170" spans="5:6">
      <c r="E6170" s="183"/>
      <c r="F6170" s="183"/>
    </row>
    <row r="6171" spans="5:6">
      <c r="E6171" s="183"/>
      <c r="F6171" s="183"/>
    </row>
    <row r="6172" spans="5:6">
      <c r="E6172" s="183"/>
      <c r="F6172" s="183"/>
    </row>
    <row r="6173" spans="5:6">
      <c r="E6173" s="183"/>
      <c r="F6173" s="183"/>
    </row>
    <row r="6174" spans="5:6">
      <c r="E6174" s="183"/>
      <c r="F6174" s="183"/>
    </row>
    <row r="6175" spans="5:6">
      <c r="E6175" s="183"/>
      <c r="F6175" s="183"/>
    </row>
    <row r="6176" spans="5:6">
      <c r="E6176" s="183"/>
      <c r="F6176" s="183"/>
    </row>
    <row r="6177" spans="5:6">
      <c r="E6177" s="183"/>
      <c r="F6177" s="183"/>
    </row>
    <row r="6178" spans="5:6">
      <c r="E6178" s="183"/>
      <c r="F6178" s="183"/>
    </row>
    <row r="6179" spans="5:6">
      <c r="E6179" s="183"/>
      <c r="F6179" s="183"/>
    </row>
    <row r="6180" spans="5:6">
      <c r="E6180" s="183"/>
      <c r="F6180" s="183"/>
    </row>
    <row r="6181" spans="5:6">
      <c r="E6181" s="183"/>
      <c r="F6181" s="183"/>
    </row>
    <row r="6182" spans="5:6">
      <c r="E6182" s="183"/>
      <c r="F6182" s="183"/>
    </row>
    <row r="6183" spans="5:6">
      <c r="E6183" s="183"/>
      <c r="F6183" s="183"/>
    </row>
    <row r="6184" spans="5:6">
      <c r="E6184" s="183"/>
      <c r="F6184" s="183"/>
    </row>
    <row r="6185" spans="5:6">
      <c r="E6185" s="183"/>
      <c r="F6185" s="183"/>
    </row>
    <row r="6186" spans="5:6">
      <c r="E6186" s="183"/>
      <c r="F6186" s="183"/>
    </row>
    <row r="6187" spans="5:6">
      <c r="E6187" s="183"/>
      <c r="F6187" s="183"/>
    </row>
    <row r="6188" spans="5:6">
      <c r="E6188" s="183"/>
      <c r="F6188" s="183"/>
    </row>
    <row r="6189" spans="5:6">
      <c r="E6189" s="183"/>
      <c r="F6189" s="183"/>
    </row>
    <row r="6190" spans="5:6">
      <c r="E6190" s="183"/>
      <c r="F6190" s="183"/>
    </row>
    <row r="6191" spans="5:6">
      <c r="E6191" s="183"/>
      <c r="F6191" s="183"/>
    </row>
    <row r="6192" spans="5:6">
      <c r="E6192" s="183"/>
      <c r="F6192" s="183"/>
    </row>
    <row r="6193" spans="5:6">
      <c r="E6193" s="183"/>
      <c r="F6193" s="183"/>
    </row>
    <row r="6194" spans="5:6">
      <c r="E6194" s="183"/>
      <c r="F6194" s="183"/>
    </row>
    <row r="6195" spans="5:6">
      <c r="E6195" s="183"/>
      <c r="F6195" s="183"/>
    </row>
    <row r="6196" spans="5:6">
      <c r="E6196" s="183"/>
      <c r="F6196" s="183"/>
    </row>
    <row r="6197" spans="5:6">
      <c r="E6197" s="183"/>
      <c r="F6197" s="183"/>
    </row>
    <row r="6198" spans="5:6">
      <c r="E6198" s="183"/>
      <c r="F6198" s="183"/>
    </row>
    <row r="6199" spans="5:6">
      <c r="E6199" s="183"/>
      <c r="F6199" s="183"/>
    </row>
    <row r="6200" spans="5:6">
      <c r="E6200" s="183"/>
      <c r="F6200" s="183"/>
    </row>
    <row r="6201" spans="5:6">
      <c r="E6201" s="183"/>
      <c r="F6201" s="183"/>
    </row>
    <row r="6202" spans="5:6">
      <c r="E6202" s="183"/>
      <c r="F6202" s="183"/>
    </row>
    <row r="6203" spans="5:6">
      <c r="E6203" s="183"/>
      <c r="F6203" s="183"/>
    </row>
    <row r="6204" spans="5:6">
      <c r="E6204" s="183"/>
      <c r="F6204" s="183"/>
    </row>
    <row r="6205" spans="5:6">
      <c r="E6205" s="183"/>
      <c r="F6205" s="183"/>
    </row>
    <row r="6206" spans="5:6">
      <c r="E6206" s="183"/>
      <c r="F6206" s="183"/>
    </row>
    <row r="6207" spans="5:6">
      <c r="E6207" s="183"/>
      <c r="F6207" s="183"/>
    </row>
    <row r="6208" spans="5:6">
      <c r="E6208" s="183"/>
      <c r="F6208" s="183"/>
    </row>
    <row r="6209" spans="5:6">
      <c r="E6209" s="183"/>
      <c r="F6209" s="183"/>
    </row>
    <row r="6210" spans="5:6">
      <c r="E6210" s="183"/>
      <c r="F6210" s="183"/>
    </row>
    <row r="6211" spans="5:6">
      <c r="E6211" s="183"/>
      <c r="F6211" s="183"/>
    </row>
    <row r="6212" spans="5:6">
      <c r="E6212" s="183"/>
      <c r="F6212" s="183"/>
    </row>
    <row r="6213" spans="5:6">
      <c r="E6213" s="183"/>
      <c r="F6213" s="183"/>
    </row>
    <row r="6214" spans="5:6">
      <c r="E6214" s="183"/>
      <c r="F6214" s="183"/>
    </row>
    <row r="6215" spans="5:6">
      <c r="E6215" s="183"/>
      <c r="F6215" s="183"/>
    </row>
    <row r="6216" spans="5:6">
      <c r="E6216" s="183"/>
      <c r="F6216" s="183"/>
    </row>
    <row r="6217" spans="5:6">
      <c r="E6217" s="183"/>
      <c r="F6217" s="183"/>
    </row>
    <row r="6218" spans="5:6">
      <c r="E6218" s="183"/>
      <c r="F6218" s="183"/>
    </row>
    <row r="6219" spans="5:6">
      <c r="E6219" s="183"/>
      <c r="F6219" s="183"/>
    </row>
    <row r="6220" spans="5:6">
      <c r="E6220" s="183"/>
      <c r="F6220" s="183"/>
    </row>
    <row r="6221" spans="5:6">
      <c r="E6221" s="183"/>
      <c r="F6221" s="183"/>
    </row>
    <row r="6222" spans="5:6">
      <c r="E6222" s="183"/>
      <c r="F6222" s="183"/>
    </row>
    <row r="6223" spans="5:6">
      <c r="E6223" s="183"/>
      <c r="F6223" s="183"/>
    </row>
    <row r="6224" spans="5:6">
      <c r="E6224" s="183"/>
      <c r="F6224" s="183"/>
    </row>
    <row r="6225" spans="5:6">
      <c r="E6225" s="183"/>
      <c r="F6225" s="183"/>
    </row>
    <row r="6226" spans="5:6">
      <c r="E6226" s="183"/>
      <c r="F6226" s="183"/>
    </row>
    <row r="6227" spans="5:6">
      <c r="E6227" s="183"/>
      <c r="F6227" s="183"/>
    </row>
    <row r="6228" spans="5:6">
      <c r="E6228" s="183"/>
      <c r="F6228" s="183"/>
    </row>
    <row r="6229" spans="5:6">
      <c r="E6229" s="183"/>
      <c r="F6229" s="183"/>
    </row>
    <row r="6230" spans="5:6">
      <c r="E6230" s="183"/>
      <c r="F6230" s="183"/>
    </row>
    <row r="6231" spans="5:6">
      <c r="E6231" s="183"/>
      <c r="F6231" s="183"/>
    </row>
    <row r="6232" spans="5:6">
      <c r="E6232" s="183"/>
      <c r="F6232" s="183"/>
    </row>
    <row r="6233" spans="5:6">
      <c r="E6233" s="183"/>
      <c r="F6233" s="183"/>
    </row>
    <row r="6234" spans="5:6">
      <c r="E6234" s="183"/>
      <c r="F6234" s="183"/>
    </row>
    <row r="6235" spans="5:6">
      <c r="E6235" s="183"/>
      <c r="F6235" s="183"/>
    </row>
    <row r="6236" spans="5:6">
      <c r="E6236" s="183"/>
      <c r="F6236" s="183"/>
    </row>
    <row r="6237" spans="5:6">
      <c r="E6237" s="183"/>
      <c r="F6237" s="183"/>
    </row>
    <row r="6238" spans="5:6">
      <c r="E6238" s="183"/>
      <c r="F6238" s="183"/>
    </row>
    <row r="6239" spans="5:6">
      <c r="E6239" s="183"/>
      <c r="F6239" s="183"/>
    </row>
    <row r="6240" spans="5:6">
      <c r="E6240" s="183"/>
      <c r="F6240" s="183"/>
    </row>
    <row r="6241" spans="5:6">
      <c r="E6241" s="183"/>
      <c r="F6241" s="183"/>
    </row>
    <row r="6242" spans="5:6">
      <c r="E6242" s="183"/>
      <c r="F6242" s="183"/>
    </row>
    <row r="6243" spans="5:6">
      <c r="E6243" s="183"/>
      <c r="F6243" s="183"/>
    </row>
    <row r="6244" spans="5:6">
      <c r="E6244" s="183"/>
      <c r="F6244" s="183"/>
    </row>
    <row r="6245" spans="5:6">
      <c r="E6245" s="183"/>
      <c r="F6245" s="183"/>
    </row>
    <row r="6246" spans="5:6">
      <c r="E6246" s="183"/>
      <c r="F6246" s="183"/>
    </row>
    <row r="6247" spans="5:6">
      <c r="E6247" s="183"/>
      <c r="F6247" s="183"/>
    </row>
    <row r="6248" spans="5:6">
      <c r="E6248" s="183"/>
      <c r="F6248" s="183"/>
    </row>
    <row r="6249" spans="5:6">
      <c r="E6249" s="183"/>
      <c r="F6249" s="183"/>
    </row>
    <row r="6250" spans="5:6">
      <c r="E6250" s="183"/>
      <c r="F6250" s="183"/>
    </row>
    <row r="6251" spans="5:6">
      <c r="E6251" s="183"/>
      <c r="F6251" s="183"/>
    </row>
    <row r="6252" spans="5:6">
      <c r="E6252" s="183"/>
      <c r="F6252" s="183"/>
    </row>
    <row r="6253" spans="5:6">
      <c r="E6253" s="183"/>
      <c r="F6253" s="183"/>
    </row>
    <row r="6254" spans="5:6">
      <c r="E6254" s="183"/>
      <c r="F6254" s="183"/>
    </row>
    <row r="6255" spans="5:6">
      <c r="E6255" s="183"/>
      <c r="F6255" s="183"/>
    </row>
    <row r="6256" spans="5:6">
      <c r="E6256" s="183"/>
      <c r="F6256" s="183"/>
    </row>
    <row r="6257" spans="5:6">
      <c r="E6257" s="183"/>
      <c r="F6257" s="183"/>
    </row>
    <row r="6258" spans="5:6">
      <c r="E6258" s="183"/>
      <c r="F6258" s="183"/>
    </row>
    <row r="6259" spans="5:6">
      <c r="E6259" s="183"/>
      <c r="F6259" s="183"/>
    </row>
    <row r="6260" spans="5:6">
      <c r="E6260" s="183"/>
      <c r="F6260" s="183"/>
    </row>
    <row r="6261" spans="5:6">
      <c r="E6261" s="183"/>
      <c r="F6261" s="183"/>
    </row>
    <row r="6262" spans="5:6">
      <c r="E6262" s="183"/>
      <c r="F6262" s="183"/>
    </row>
    <row r="6263" spans="5:6">
      <c r="E6263" s="183"/>
      <c r="F6263" s="183"/>
    </row>
    <row r="6264" spans="5:6">
      <c r="E6264" s="183"/>
      <c r="F6264" s="183"/>
    </row>
    <row r="6265" spans="5:6">
      <c r="E6265" s="183"/>
      <c r="F6265" s="183"/>
    </row>
    <row r="6266" spans="5:6">
      <c r="E6266" s="183"/>
      <c r="F6266" s="183"/>
    </row>
    <row r="6267" spans="5:6">
      <c r="E6267" s="183"/>
      <c r="F6267" s="183"/>
    </row>
    <row r="6268" spans="5:6">
      <c r="E6268" s="183"/>
      <c r="F6268" s="183"/>
    </row>
    <row r="6269" spans="5:6">
      <c r="E6269" s="183"/>
      <c r="F6269" s="183"/>
    </row>
    <row r="6270" spans="5:6">
      <c r="E6270" s="183"/>
      <c r="F6270" s="183"/>
    </row>
    <row r="6271" spans="5:6">
      <c r="E6271" s="183"/>
      <c r="F6271" s="183"/>
    </row>
    <row r="6272" spans="5:6">
      <c r="E6272" s="183"/>
      <c r="F6272" s="183"/>
    </row>
    <row r="6273" spans="5:6">
      <c r="E6273" s="183"/>
      <c r="F6273" s="183"/>
    </row>
    <row r="6274" spans="5:6">
      <c r="E6274" s="183"/>
      <c r="F6274" s="183"/>
    </row>
    <row r="6275" spans="5:6">
      <c r="E6275" s="183"/>
      <c r="F6275" s="183"/>
    </row>
    <row r="6276" spans="5:6">
      <c r="E6276" s="183"/>
      <c r="F6276" s="183"/>
    </row>
    <row r="6277" spans="5:6">
      <c r="E6277" s="183"/>
      <c r="F6277" s="183"/>
    </row>
    <row r="6278" spans="5:6">
      <c r="E6278" s="183"/>
      <c r="F6278" s="183"/>
    </row>
    <row r="6279" spans="5:6">
      <c r="E6279" s="183"/>
      <c r="F6279" s="183"/>
    </row>
    <row r="6280" spans="5:6">
      <c r="E6280" s="183"/>
      <c r="F6280" s="183"/>
    </row>
    <row r="6281" spans="5:6">
      <c r="E6281" s="183"/>
      <c r="F6281" s="183"/>
    </row>
    <row r="6282" spans="5:6">
      <c r="E6282" s="183"/>
      <c r="F6282" s="183"/>
    </row>
    <row r="6283" spans="5:6">
      <c r="E6283" s="183"/>
      <c r="F6283" s="183"/>
    </row>
    <row r="6284" spans="5:6">
      <c r="E6284" s="183"/>
      <c r="F6284" s="183"/>
    </row>
    <row r="6285" spans="5:6">
      <c r="E6285" s="183"/>
      <c r="F6285" s="183"/>
    </row>
    <row r="6286" spans="5:6">
      <c r="E6286" s="183"/>
      <c r="F6286" s="183"/>
    </row>
    <row r="6287" spans="5:6">
      <c r="E6287" s="183"/>
      <c r="F6287" s="183"/>
    </row>
    <row r="6288" spans="5:6">
      <c r="E6288" s="183"/>
      <c r="F6288" s="183"/>
    </row>
    <row r="6289" spans="5:6">
      <c r="E6289" s="183"/>
      <c r="F6289" s="183"/>
    </row>
    <row r="6290" spans="5:6">
      <c r="E6290" s="183"/>
      <c r="F6290" s="183"/>
    </row>
    <row r="6291" spans="5:6">
      <c r="E6291" s="183"/>
      <c r="F6291" s="183"/>
    </row>
    <row r="6292" spans="5:6">
      <c r="E6292" s="183"/>
      <c r="F6292" s="183"/>
    </row>
    <row r="6293" spans="5:6">
      <c r="E6293" s="183"/>
      <c r="F6293" s="183"/>
    </row>
    <row r="6294" spans="5:6">
      <c r="E6294" s="183"/>
      <c r="F6294" s="183"/>
    </row>
    <row r="6295" spans="5:6">
      <c r="E6295" s="183"/>
      <c r="F6295" s="183"/>
    </row>
    <row r="6296" spans="5:6">
      <c r="E6296" s="183"/>
      <c r="F6296" s="183"/>
    </row>
    <row r="6297" spans="5:6">
      <c r="E6297" s="183"/>
      <c r="F6297" s="183"/>
    </row>
    <row r="6298" spans="5:6">
      <c r="E6298" s="183"/>
      <c r="F6298" s="183"/>
    </row>
    <row r="6299" spans="5:6">
      <c r="E6299" s="183"/>
      <c r="F6299" s="183"/>
    </row>
    <row r="6300" spans="5:6">
      <c r="E6300" s="183"/>
      <c r="F6300" s="183"/>
    </row>
    <row r="6301" spans="5:6">
      <c r="E6301" s="183"/>
      <c r="F6301" s="183"/>
    </row>
    <row r="6302" spans="5:6">
      <c r="E6302" s="183"/>
      <c r="F6302" s="183"/>
    </row>
    <row r="6303" spans="5:6">
      <c r="E6303" s="183"/>
      <c r="F6303" s="183"/>
    </row>
    <row r="6304" spans="5:6">
      <c r="E6304" s="183"/>
      <c r="F6304" s="183"/>
    </row>
    <row r="6305" spans="5:6">
      <c r="E6305" s="183"/>
      <c r="F6305" s="183"/>
    </row>
    <row r="6306" spans="5:6">
      <c r="E6306" s="183"/>
      <c r="F6306" s="183"/>
    </row>
    <row r="6307" spans="5:6">
      <c r="E6307" s="183"/>
      <c r="F6307" s="183"/>
    </row>
    <row r="6308" spans="5:6">
      <c r="E6308" s="183"/>
      <c r="F6308" s="183"/>
    </row>
    <row r="6309" spans="5:6">
      <c r="E6309" s="183"/>
      <c r="F6309" s="183"/>
    </row>
    <row r="6310" spans="5:6">
      <c r="E6310" s="183"/>
      <c r="F6310" s="183"/>
    </row>
    <row r="6311" spans="5:6">
      <c r="E6311" s="183"/>
      <c r="F6311" s="183"/>
    </row>
    <row r="6312" spans="5:6">
      <c r="E6312" s="183"/>
      <c r="F6312" s="183"/>
    </row>
    <row r="6313" spans="5:6">
      <c r="E6313" s="183"/>
      <c r="F6313" s="183"/>
    </row>
    <row r="6314" spans="5:6">
      <c r="E6314" s="183"/>
      <c r="F6314" s="183"/>
    </row>
    <row r="6315" spans="5:6">
      <c r="E6315" s="183"/>
      <c r="F6315" s="183"/>
    </row>
    <row r="6316" spans="5:6">
      <c r="E6316" s="183"/>
      <c r="F6316" s="183"/>
    </row>
    <row r="6317" spans="5:6">
      <c r="E6317" s="183"/>
      <c r="F6317" s="183"/>
    </row>
    <row r="6318" spans="5:6">
      <c r="E6318" s="183"/>
      <c r="F6318" s="183"/>
    </row>
    <row r="6319" spans="5:6">
      <c r="E6319" s="183"/>
      <c r="F6319" s="183"/>
    </row>
    <row r="6320" spans="5:6">
      <c r="E6320" s="183"/>
      <c r="F6320" s="183"/>
    </row>
    <row r="6321" spans="5:6">
      <c r="E6321" s="183"/>
      <c r="F6321" s="183"/>
    </row>
    <row r="6322" spans="5:6">
      <c r="E6322" s="183"/>
      <c r="F6322" s="183"/>
    </row>
    <row r="6323" spans="5:6">
      <c r="E6323" s="183"/>
      <c r="F6323" s="183"/>
    </row>
    <row r="6324" spans="5:6">
      <c r="E6324" s="183"/>
      <c r="F6324" s="183"/>
    </row>
    <row r="6325" spans="5:6">
      <c r="E6325" s="183"/>
      <c r="F6325" s="183"/>
    </row>
    <row r="6326" spans="5:6">
      <c r="E6326" s="183"/>
      <c r="F6326" s="183"/>
    </row>
    <row r="6327" spans="5:6">
      <c r="E6327" s="183"/>
      <c r="F6327" s="183"/>
    </row>
    <row r="6328" spans="5:6">
      <c r="E6328" s="183"/>
      <c r="F6328" s="183"/>
    </row>
    <row r="6329" spans="5:6">
      <c r="E6329" s="183"/>
      <c r="F6329" s="183"/>
    </row>
    <row r="6330" spans="5:6">
      <c r="E6330" s="183"/>
      <c r="F6330" s="183"/>
    </row>
    <row r="6331" spans="5:6">
      <c r="E6331" s="183"/>
      <c r="F6331" s="183"/>
    </row>
    <row r="6332" spans="5:6">
      <c r="E6332" s="183"/>
      <c r="F6332" s="183"/>
    </row>
    <row r="6333" spans="5:6">
      <c r="E6333" s="183"/>
      <c r="F6333" s="183"/>
    </row>
    <row r="6334" spans="5:6">
      <c r="E6334" s="183"/>
      <c r="F6334" s="183"/>
    </row>
    <row r="6335" spans="5:6">
      <c r="E6335" s="183"/>
      <c r="F6335" s="183"/>
    </row>
    <row r="6336" spans="5:6">
      <c r="E6336" s="183"/>
      <c r="F6336" s="183"/>
    </row>
    <row r="6337" spans="5:6">
      <c r="E6337" s="183"/>
      <c r="F6337" s="183"/>
    </row>
    <row r="6338" spans="5:6">
      <c r="E6338" s="183"/>
      <c r="F6338" s="183"/>
    </row>
    <row r="6339" spans="5:6">
      <c r="E6339" s="183"/>
      <c r="F6339" s="183"/>
    </row>
    <row r="6340" spans="5:6">
      <c r="E6340" s="183"/>
      <c r="F6340" s="183"/>
    </row>
    <row r="6341" spans="5:6">
      <c r="E6341" s="183"/>
      <c r="F6341" s="183"/>
    </row>
    <row r="6342" spans="5:6">
      <c r="E6342" s="183"/>
      <c r="F6342" s="183"/>
    </row>
    <row r="6343" spans="5:6">
      <c r="E6343" s="183"/>
      <c r="F6343" s="183"/>
    </row>
    <row r="6344" spans="5:6">
      <c r="E6344" s="183"/>
      <c r="F6344" s="183"/>
    </row>
    <row r="6345" spans="5:6">
      <c r="E6345" s="183"/>
      <c r="F6345" s="183"/>
    </row>
    <row r="6346" spans="5:6">
      <c r="E6346" s="183"/>
      <c r="F6346" s="183"/>
    </row>
    <row r="6347" spans="5:6">
      <c r="E6347" s="183"/>
      <c r="F6347" s="183"/>
    </row>
    <row r="6348" spans="5:6">
      <c r="E6348" s="183"/>
      <c r="F6348" s="183"/>
    </row>
    <row r="6349" spans="5:6">
      <c r="E6349" s="183"/>
      <c r="F6349" s="183"/>
    </row>
    <row r="6350" spans="5:6">
      <c r="E6350" s="183"/>
      <c r="F6350" s="183"/>
    </row>
    <row r="6351" spans="5:6">
      <c r="E6351" s="183"/>
      <c r="F6351" s="183"/>
    </row>
    <row r="6352" spans="5:6">
      <c r="E6352" s="183"/>
      <c r="F6352" s="183"/>
    </row>
    <row r="6353" spans="5:6">
      <c r="E6353" s="183"/>
      <c r="F6353" s="183"/>
    </row>
    <row r="6354" spans="5:6">
      <c r="E6354" s="183"/>
      <c r="F6354" s="183"/>
    </row>
    <row r="6355" spans="5:6">
      <c r="E6355" s="183"/>
      <c r="F6355" s="183"/>
    </row>
    <row r="6356" spans="5:6">
      <c r="E6356" s="183"/>
      <c r="F6356" s="183"/>
    </row>
    <row r="6357" spans="5:6">
      <c r="E6357" s="183"/>
      <c r="F6357" s="183"/>
    </row>
    <row r="6358" spans="5:6">
      <c r="E6358" s="183"/>
      <c r="F6358" s="183"/>
    </row>
    <row r="6359" spans="5:6">
      <c r="E6359" s="183"/>
      <c r="F6359" s="183"/>
    </row>
    <row r="6360" spans="5:6">
      <c r="E6360" s="183"/>
      <c r="F6360" s="183"/>
    </row>
    <row r="6361" spans="5:6">
      <c r="E6361" s="183"/>
      <c r="F6361" s="183"/>
    </row>
    <row r="6362" spans="5:6">
      <c r="E6362" s="183"/>
      <c r="F6362" s="183"/>
    </row>
    <row r="6363" spans="5:6">
      <c r="E6363" s="183"/>
      <c r="F6363" s="183"/>
    </row>
    <row r="6364" spans="5:6">
      <c r="E6364" s="183"/>
      <c r="F6364" s="183"/>
    </row>
    <row r="6365" spans="5:6">
      <c r="E6365" s="183"/>
      <c r="F6365" s="183"/>
    </row>
    <row r="6366" spans="5:6">
      <c r="E6366" s="183"/>
      <c r="F6366" s="183"/>
    </row>
    <row r="6367" spans="5:6">
      <c r="E6367" s="183"/>
      <c r="F6367" s="183"/>
    </row>
    <row r="6368" spans="5:6">
      <c r="E6368" s="183"/>
      <c r="F6368" s="183"/>
    </row>
    <row r="6369" spans="5:6">
      <c r="E6369" s="183"/>
      <c r="F6369" s="183"/>
    </row>
    <row r="6370" spans="5:6">
      <c r="E6370" s="183"/>
      <c r="F6370" s="183"/>
    </row>
    <row r="6371" spans="5:6">
      <c r="E6371" s="183"/>
      <c r="F6371" s="183"/>
    </row>
    <row r="6372" spans="5:6">
      <c r="E6372" s="183"/>
      <c r="F6372" s="183"/>
    </row>
    <row r="6373" spans="5:6">
      <c r="E6373" s="183"/>
      <c r="F6373" s="183"/>
    </row>
    <row r="6374" spans="5:6">
      <c r="E6374" s="183"/>
      <c r="F6374" s="183"/>
    </row>
    <row r="6375" spans="5:6">
      <c r="E6375" s="183"/>
      <c r="F6375" s="183"/>
    </row>
    <row r="6376" spans="5:6">
      <c r="E6376" s="183"/>
      <c r="F6376" s="183"/>
    </row>
    <row r="6377" spans="5:6">
      <c r="E6377" s="183"/>
      <c r="F6377" s="183"/>
    </row>
    <row r="6378" spans="5:6">
      <c r="E6378" s="183"/>
      <c r="F6378" s="183"/>
    </row>
    <row r="6379" spans="5:6">
      <c r="E6379" s="183"/>
      <c r="F6379" s="183"/>
    </row>
    <row r="6380" spans="5:6">
      <c r="E6380" s="183"/>
      <c r="F6380" s="183"/>
    </row>
    <row r="6381" spans="5:6">
      <c r="E6381" s="183"/>
      <c r="F6381" s="183"/>
    </row>
    <row r="6382" spans="5:6">
      <c r="E6382" s="183"/>
      <c r="F6382" s="183"/>
    </row>
    <row r="6383" spans="5:6">
      <c r="E6383" s="183"/>
      <c r="F6383" s="183"/>
    </row>
    <row r="6384" spans="5:6">
      <c r="E6384" s="183"/>
      <c r="F6384" s="183"/>
    </row>
    <row r="6385" spans="5:6">
      <c r="E6385" s="183"/>
      <c r="F6385" s="183"/>
    </row>
    <row r="6386" spans="5:6">
      <c r="E6386" s="183"/>
      <c r="F6386" s="183"/>
    </row>
    <row r="6387" spans="5:6">
      <c r="E6387" s="183"/>
      <c r="F6387" s="183"/>
    </row>
    <row r="6388" spans="5:6">
      <c r="E6388" s="183"/>
      <c r="F6388" s="183"/>
    </row>
    <row r="6389" spans="5:6">
      <c r="E6389" s="183"/>
      <c r="F6389" s="183"/>
    </row>
    <row r="6390" spans="5:6">
      <c r="E6390" s="183"/>
      <c r="F6390" s="183"/>
    </row>
    <row r="6391" spans="5:6">
      <c r="E6391" s="183"/>
      <c r="F6391" s="183"/>
    </row>
    <row r="6392" spans="5:6">
      <c r="E6392" s="183"/>
      <c r="F6392" s="183"/>
    </row>
    <row r="6393" spans="5:6">
      <c r="E6393" s="183"/>
      <c r="F6393" s="183"/>
    </row>
    <row r="6394" spans="5:6">
      <c r="E6394" s="183"/>
      <c r="F6394" s="183"/>
    </row>
    <row r="6395" spans="5:6">
      <c r="E6395" s="183"/>
      <c r="F6395" s="183"/>
    </row>
    <row r="6396" spans="5:6">
      <c r="E6396" s="183"/>
      <c r="F6396" s="183"/>
    </row>
    <row r="6397" spans="5:6">
      <c r="E6397" s="183"/>
      <c r="F6397" s="183"/>
    </row>
    <row r="6398" spans="5:6">
      <c r="E6398" s="183"/>
      <c r="F6398" s="183"/>
    </row>
    <row r="6399" spans="5:6">
      <c r="E6399" s="183"/>
      <c r="F6399" s="183"/>
    </row>
    <row r="6400" spans="5:6">
      <c r="E6400" s="183"/>
      <c r="F6400" s="183"/>
    </row>
    <row r="6401" spans="5:6">
      <c r="E6401" s="183"/>
      <c r="F6401" s="183"/>
    </row>
    <row r="6402" spans="5:6">
      <c r="E6402" s="183"/>
      <c r="F6402" s="183"/>
    </row>
    <row r="6403" spans="5:6">
      <c r="E6403" s="183"/>
      <c r="F6403" s="183"/>
    </row>
    <row r="6404" spans="5:6">
      <c r="E6404" s="183"/>
      <c r="F6404" s="183"/>
    </row>
    <row r="6405" spans="5:6">
      <c r="E6405" s="183"/>
      <c r="F6405" s="183"/>
    </row>
    <row r="6406" spans="5:6">
      <c r="E6406" s="183"/>
      <c r="F6406" s="183"/>
    </row>
    <row r="6407" spans="5:6">
      <c r="E6407" s="183"/>
      <c r="F6407" s="183"/>
    </row>
    <row r="6408" spans="5:6">
      <c r="E6408" s="183"/>
      <c r="F6408" s="183"/>
    </row>
    <row r="6409" spans="5:6">
      <c r="E6409" s="183"/>
      <c r="F6409" s="183"/>
    </row>
    <row r="6410" spans="5:6">
      <c r="E6410" s="183"/>
      <c r="F6410" s="183"/>
    </row>
    <row r="6411" spans="5:6">
      <c r="E6411" s="183"/>
      <c r="F6411" s="183"/>
    </row>
    <row r="6412" spans="5:6">
      <c r="E6412" s="183"/>
      <c r="F6412" s="183"/>
    </row>
    <row r="6413" spans="5:6">
      <c r="E6413" s="183"/>
      <c r="F6413" s="183"/>
    </row>
    <row r="6414" spans="5:6">
      <c r="E6414" s="183"/>
      <c r="F6414" s="183"/>
    </row>
    <row r="6415" spans="5:6">
      <c r="E6415" s="183"/>
      <c r="F6415" s="183"/>
    </row>
    <row r="6416" spans="5:6">
      <c r="E6416" s="183"/>
      <c r="F6416" s="183"/>
    </row>
    <row r="6417" spans="5:6">
      <c r="E6417" s="183"/>
      <c r="F6417" s="183"/>
    </row>
    <row r="6418" spans="5:6">
      <c r="E6418" s="183"/>
      <c r="F6418" s="183"/>
    </row>
    <row r="6419" spans="5:6">
      <c r="E6419" s="183"/>
      <c r="F6419" s="183"/>
    </row>
    <row r="6420" spans="5:6">
      <c r="E6420" s="183"/>
      <c r="F6420" s="183"/>
    </row>
    <row r="6421" spans="5:6">
      <c r="E6421" s="183"/>
      <c r="F6421" s="183"/>
    </row>
    <row r="6422" spans="5:6">
      <c r="E6422" s="183"/>
      <c r="F6422" s="183"/>
    </row>
    <row r="6423" spans="5:6">
      <c r="E6423" s="183"/>
      <c r="F6423" s="183"/>
    </row>
    <row r="6424" spans="5:6">
      <c r="E6424" s="183"/>
      <c r="F6424" s="183"/>
    </row>
    <row r="6425" spans="5:6">
      <c r="E6425" s="183"/>
      <c r="F6425" s="183"/>
    </row>
    <row r="6426" spans="5:6">
      <c r="E6426" s="183"/>
      <c r="F6426" s="183"/>
    </row>
    <row r="6427" spans="5:6">
      <c r="E6427" s="183"/>
      <c r="F6427" s="183"/>
    </row>
    <row r="6428" spans="5:6">
      <c r="E6428" s="183"/>
      <c r="F6428" s="183"/>
    </row>
    <row r="6429" spans="5:6">
      <c r="E6429" s="183"/>
      <c r="F6429" s="183"/>
    </row>
    <row r="6430" spans="5:6">
      <c r="E6430" s="183"/>
      <c r="F6430" s="183"/>
    </row>
    <row r="6431" spans="5:6">
      <c r="E6431" s="183"/>
      <c r="F6431" s="183"/>
    </row>
    <row r="6432" spans="5:6">
      <c r="E6432" s="183"/>
      <c r="F6432" s="183"/>
    </row>
    <row r="6433" spans="5:6">
      <c r="E6433" s="183"/>
      <c r="F6433" s="183"/>
    </row>
    <row r="6434" spans="5:6">
      <c r="E6434" s="183"/>
      <c r="F6434" s="183"/>
    </row>
    <row r="6435" spans="5:6">
      <c r="E6435" s="183"/>
      <c r="F6435" s="183"/>
    </row>
    <row r="6436" spans="5:6">
      <c r="E6436" s="183"/>
      <c r="F6436" s="183"/>
    </row>
    <row r="6437" spans="5:6">
      <c r="E6437" s="183"/>
      <c r="F6437" s="183"/>
    </row>
    <row r="6438" spans="5:6">
      <c r="E6438" s="183"/>
      <c r="F6438" s="183"/>
    </row>
    <row r="6439" spans="5:6">
      <c r="E6439" s="183"/>
      <c r="F6439" s="183"/>
    </row>
    <row r="6440" spans="5:6">
      <c r="E6440" s="183"/>
      <c r="F6440" s="183"/>
    </row>
    <row r="6441" spans="5:6">
      <c r="E6441" s="183"/>
      <c r="F6441" s="183"/>
    </row>
    <row r="6442" spans="5:6">
      <c r="E6442" s="183"/>
      <c r="F6442" s="183"/>
    </row>
    <row r="6443" spans="5:6">
      <c r="E6443" s="183"/>
      <c r="F6443" s="183"/>
    </row>
    <row r="6444" spans="5:6">
      <c r="E6444" s="183"/>
      <c r="F6444" s="183"/>
    </row>
    <row r="6445" spans="5:6">
      <c r="E6445" s="183"/>
      <c r="F6445" s="183"/>
    </row>
    <row r="6446" spans="5:6">
      <c r="E6446" s="183"/>
      <c r="F6446" s="183"/>
    </row>
    <row r="6447" spans="5:6">
      <c r="E6447" s="183"/>
      <c r="F6447" s="183"/>
    </row>
    <row r="6448" spans="5:6">
      <c r="E6448" s="183"/>
      <c r="F6448" s="183"/>
    </row>
    <row r="6449" spans="5:6">
      <c r="E6449" s="183"/>
      <c r="F6449" s="183"/>
    </row>
    <row r="6450" spans="5:6">
      <c r="E6450" s="183"/>
      <c r="F6450" s="183"/>
    </row>
    <row r="6451" spans="5:6">
      <c r="E6451" s="183"/>
      <c r="F6451" s="183"/>
    </row>
    <row r="6452" spans="5:6">
      <c r="E6452" s="183"/>
      <c r="F6452" s="183"/>
    </row>
    <row r="6453" spans="5:6">
      <c r="E6453" s="183"/>
      <c r="F6453" s="183"/>
    </row>
    <row r="6454" spans="5:6">
      <c r="E6454" s="183"/>
      <c r="F6454" s="183"/>
    </row>
    <row r="6455" spans="5:6">
      <c r="E6455" s="183"/>
      <c r="F6455" s="183"/>
    </row>
    <row r="6456" spans="5:6">
      <c r="E6456" s="183"/>
      <c r="F6456" s="183"/>
    </row>
    <row r="6457" spans="5:6">
      <c r="E6457" s="183"/>
      <c r="F6457" s="183"/>
    </row>
    <row r="6458" spans="5:6">
      <c r="E6458" s="183"/>
      <c r="F6458" s="183"/>
    </row>
    <row r="6459" spans="5:6">
      <c r="E6459" s="183"/>
      <c r="F6459" s="183"/>
    </row>
    <row r="6460" spans="5:6">
      <c r="E6460" s="183"/>
      <c r="F6460" s="183"/>
    </row>
    <row r="6461" spans="5:6">
      <c r="E6461" s="183"/>
      <c r="F6461" s="183"/>
    </row>
    <row r="6462" spans="5:6">
      <c r="E6462" s="183"/>
      <c r="F6462" s="183"/>
    </row>
    <row r="6463" spans="5:6">
      <c r="E6463" s="183"/>
      <c r="F6463" s="183"/>
    </row>
    <row r="6464" spans="5:6">
      <c r="E6464" s="183"/>
      <c r="F6464" s="183"/>
    </row>
    <row r="6465" spans="5:6">
      <c r="E6465" s="183"/>
      <c r="F6465" s="183"/>
    </row>
    <row r="6466" spans="5:6">
      <c r="E6466" s="183"/>
      <c r="F6466" s="183"/>
    </row>
    <row r="6467" spans="5:6">
      <c r="E6467" s="183"/>
      <c r="F6467" s="183"/>
    </row>
    <row r="6468" spans="5:6">
      <c r="E6468" s="183"/>
      <c r="F6468" s="183"/>
    </row>
    <row r="6469" spans="5:6">
      <c r="E6469" s="183"/>
      <c r="F6469" s="183"/>
    </row>
    <row r="6470" spans="5:6">
      <c r="E6470" s="183"/>
      <c r="F6470" s="183"/>
    </row>
    <row r="6471" spans="5:6">
      <c r="E6471" s="183"/>
      <c r="F6471" s="183"/>
    </row>
    <row r="6472" spans="5:6">
      <c r="E6472" s="183"/>
      <c r="F6472" s="183"/>
    </row>
    <row r="6473" spans="5:6">
      <c r="E6473" s="183"/>
      <c r="F6473" s="183"/>
    </row>
    <row r="6474" spans="5:6">
      <c r="E6474" s="183"/>
      <c r="F6474" s="183"/>
    </row>
    <row r="6475" spans="5:6">
      <c r="E6475" s="183"/>
      <c r="F6475" s="183"/>
    </row>
    <row r="6476" spans="5:6">
      <c r="E6476" s="183"/>
      <c r="F6476" s="183"/>
    </row>
    <row r="6477" spans="5:6">
      <c r="E6477" s="183"/>
      <c r="F6477" s="183"/>
    </row>
    <row r="6478" spans="5:6">
      <c r="E6478" s="183"/>
      <c r="F6478" s="183"/>
    </row>
    <row r="6479" spans="5:6">
      <c r="E6479" s="183"/>
      <c r="F6479" s="183"/>
    </row>
    <row r="6480" spans="5:6">
      <c r="E6480" s="183"/>
      <c r="F6480" s="183"/>
    </row>
    <row r="6481" spans="5:6">
      <c r="E6481" s="183"/>
      <c r="F6481" s="183"/>
    </row>
    <row r="6482" spans="5:6">
      <c r="E6482" s="183"/>
      <c r="F6482" s="183"/>
    </row>
    <row r="6483" spans="5:6">
      <c r="E6483" s="183"/>
      <c r="F6483" s="183"/>
    </row>
    <row r="6484" spans="5:6">
      <c r="E6484" s="183"/>
      <c r="F6484" s="183"/>
    </row>
    <row r="6485" spans="5:6">
      <c r="E6485" s="183"/>
      <c r="F6485" s="183"/>
    </row>
    <row r="6486" spans="5:6">
      <c r="E6486" s="183"/>
      <c r="F6486" s="183"/>
    </row>
    <row r="6487" spans="5:6">
      <c r="E6487" s="183"/>
      <c r="F6487" s="183"/>
    </row>
    <row r="6488" spans="5:6">
      <c r="E6488" s="183"/>
      <c r="F6488" s="183"/>
    </row>
    <row r="6489" spans="5:6">
      <c r="E6489" s="183"/>
      <c r="F6489" s="183"/>
    </row>
    <row r="6490" spans="5:6">
      <c r="E6490" s="183"/>
      <c r="F6490" s="183"/>
    </row>
    <row r="6491" spans="5:6">
      <c r="E6491" s="183"/>
      <c r="F6491" s="183"/>
    </row>
    <row r="6492" spans="5:6">
      <c r="E6492" s="183"/>
      <c r="F6492" s="183"/>
    </row>
    <row r="6493" spans="5:6">
      <c r="E6493" s="183"/>
      <c r="F6493" s="183"/>
    </row>
    <row r="6494" spans="5:6">
      <c r="E6494" s="183"/>
      <c r="F6494" s="183"/>
    </row>
    <row r="6495" spans="5:6">
      <c r="E6495" s="183"/>
      <c r="F6495" s="183"/>
    </row>
    <row r="6496" spans="5:6">
      <c r="E6496" s="183"/>
      <c r="F6496" s="183"/>
    </row>
    <row r="6497" spans="5:6">
      <c r="E6497" s="183"/>
      <c r="F6497" s="183"/>
    </row>
    <row r="6498" spans="5:6">
      <c r="E6498" s="183"/>
      <c r="F6498" s="183"/>
    </row>
    <row r="6499" spans="5:6">
      <c r="E6499" s="183"/>
      <c r="F6499" s="183"/>
    </row>
    <row r="6500" spans="5:6">
      <c r="E6500" s="183"/>
      <c r="F6500" s="183"/>
    </row>
    <row r="6501" spans="5:6">
      <c r="E6501" s="183"/>
      <c r="F6501" s="183"/>
    </row>
    <row r="6502" spans="5:6">
      <c r="E6502" s="183"/>
      <c r="F6502" s="183"/>
    </row>
    <row r="6503" spans="5:6">
      <c r="E6503" s="183"/>
      <c r="F6503" s="183"/>
    </row>
    <row r="6504" spans="5:6">
      <c r="E6504" s="183"/>
      <c r="F6504" s="183"/>
    </row>
    <row r="6505" spans="5:6">
      <c r="E6505" s="183"/>
      <c r="F6505" s="183"/>
    </row>
    <row r="6506" spans="5:6">
      <c r="E6506" s="183"/>
      <c r="F6506" s="183"/>
    </row>
    <row r="6507" spans="5:6">
      <c r="E6507" s="183"/>
      <c r="F6507" s="183"/>
    </row>
    <row r="6508" spans="5:6">
      <c r="E6508" s="183"/>
      <c r="F6508" s="183"/>
    </row>
    <row r="6509" spans="5:6">
      <c r="E6509" s="183"/>
      <c r="F6509" s="183"/>
    </row>
    <row r="6510" spans="5:6">
      <c r="E6510" s="183"/>
      <c r="F6510" s="183"/>
    </row>
    <row r="6511" spans="5:6">
      <c r="E6511" s="183"/>
      <c r="F6511" s="183"/>
    </row>
    <row r="6512" spans="5:6">
      <c r="E6512" s="183"/>
      <c r="F6512" s="183"/>
    </row>
    <row r="6513" spans="5:6">
      <c r="E6513" s="183"/>
      <c r="F6513" s="183"/>
    </row>
    <row r="6514" spans="5:6">
      <c r="E6514" s="183"/>
      <c r="F6514" s="183"/>
    </row>
    <row r="6515" spans="5:6">
      <c r="E6515" s="183"/>
      <c r="F6515" s="183"/>
    </row>
    <row r="6516" spans="5:6">
      <c r="E6516" s="183"/>
      <c r="F6516" s="183"/>
    </row>
    <row r="6517" spans="5:6">
      <c r="E6517" s="183"/>
      <c r="F6517" s="183"/>
    </row>
    <row r="6518" spans="5:6">
      <c r="E6518" s="183"/>
      <c r="F6518" s="183"/>
    </row>
    <row r="6519" spans="5:6">
      <c r="E6519" s="183"/>
      <c r="F6519" s="183"/>
    </row>
    <row r="6520" spans="5:6">
      <c r="E6520" s="183"/>
      <c r="F6520" s="183"/>
    </row>
    <row r="6521" spans="5:6">
      <c r="E6521" s="183"/>
      <c r="F6521" s="183"/>
    </row>
    <row r="6522" spans="5:6">
      <c r="E6522" s="183"/>
      <c r="F6522" s="183"/>
    </row>
    <row r="6523" spans="5:6">
      <c r="E6523" s="183"/>
      <c r="F6523" s="183"/>
    </row>
    <row r="6524" spans="5:6">
      <c r="E6524" s="183"/>
      <c r="F6524" s="183"/>
    </row>
    <row r="6525" spans="5:6">
      <c r="E6525" s="183"/>
      <c r="F6525" s="183"/>
    </row>
    <row r="6526" spans="5:6">
      <c r="E6526" s="183"/>
      <c r="F6526" s="183"/>
    </row>
    <row r="6527" spans="5:6">
      <c r="E6527" s="183"/>
      <c r="F6527" s="183"/>
    </row>
    <row r="6528" spans="5:6">
      <c r="E6528" s="183"/>
      <c r="F6528" s="183"/>
    </row>
    <row r="6529" spans="5:6">
      <c r="E6529" s="183"/>
      <c r="F6529" s="183"/>
    </row>
    <row r="6530" spans="5:6">
      <c r="E6530" s="183"/>
      <c r="F6530" s="183"/>
    </row>
    <row r="6531" spans="5:6">
      <c r="E6531" s="183"/>
      <c r="F6531" s="183"/>
    </row>
    <row r="6532" spans="5:6">
      <c r="E6532" s="183"/>
      <c r="F6532" s="183"/>
    </row>
    <row r="6533" spans="5:6">
      <c r="E6533" s="183"/>
      <c r="F6533" s="183"/>
    </row>
    <row r="6534" spans="5:6">
      <c r="E6534" s="183"/>
      <c r="F6534" s="183"/>
    </row>
    <row r="6535" spans="5:6">
      <c r="E6535" s="183"/>
      <c r="F6535" s="183"/>
    </row>
    <row r="6536" spans="5:6">
      <c r="E6536" s="183"/>
      <c r="F6536" s="183"/>
    </row>
    <row r="6537" spans="5:6">
      <c r="E6537" s="183"/>
      <c r="F6537" s="183"/>
    </row>
    <row r="6538" spans="5:6">
      <c r="E6538" s="183"/>
      <c r="F6538" s="183"/>
    </row>
    <row r="6539" spans="5:6">
      <c r="E6539" s="183"/>
      <c r="F6539" s="183"/>
    </row>
    <row r="6540" spans="5:6">
      <c r="E6540" s="183"/>
      <c r="F6540" s="183"/>
    </row>
    <row r="6541" spans="5:6">
      <c r="E6541" s="183"/>
      <c r="F6541" s="183"/>
    </row>
    <row r="6542" spans="5:6">
      <c r="E6542" s="183"/>
      <c r="F6542" s="183"/>
    </row>
    <row r="6543" spans="5:6">
      <c r="E6543" s="183"/>
      <c r="F6543" s="183"/>
    </row>
    <row r="6544" spans="5:6">
      <c r="E6544" s="183"/>
      <c r="F6544" s="183"/>
    </row>
    <row r="6545" spans="5:6">
      <c r="E6545" s="183"/>
      <c r="F6545" s="183"/>
    </row>
    <row r="6546" spans="5:6">
      <c r="E6546" s="183"/>
      <c r="F6546" s="183"/>
    </row>
    <row r="6547" spans="5:6">
      <c r="E6547" s="183"/>
      <c r="F6547" s="183"/>
    </row>
    <row r="6548" spans="5:6">
      <c r="E6548" s="183"/>
      <c r="F6548" s="183"/>
    </row>
    <row r="6549" spans="5:6">
      <c r="E6549" s="183"/>
      <c r="F6549" s="183"/>
    </row>
    <row r="6550" spans="5:6">
      <c r="E6550" s="183"/>
      <c r="F6550" s="183"/>
    </row>
    <row r="6551" spans="5:6">
      <c r="E6551" s="183"/>
      <c r="F6551" s="183"/>
    </row>
    <row r="6552" spans="5:6">
      <c r="E6552" s="183"/>
      <c r="F6552" s="183"/>
    </row>
    <row r="6553" spans="5:6">
      <c r="E6553" s="183"/>
      <c r="F6553" s="183"/>
    </row>
    <row r="6554" spans="5:6">
      <c r="E6554" s="183"/>
      <c r="F6554" s="183"/>
    </row>
    <row r="6555" spans="5:6">
      <c r="E6555" s="183"/>
      <c r="F6555" s="183"/>
    </row>
    <row r="6556" spans="5:6">
      <c r="E6556" s="183"/>
      <c r="F6556" s="183"/>
    </row>
    <row r="6557" spans="5:6">
      <c r="E6557" s="183"/>
      <c r="F6557" s="183"/>
    </row>
    <row r="6558" spans="5:6">
      <c r="E6558" s="183"/>
      <c r="F6558" s="183"/>
    </row>
    <row r="6559" spans="5:6">
      <c r="E6559" s="183"/>
      <c r="F6559" s="183"/>
    </row>
    <row r="6560" spans="5:6">
      <c r="E6560" s="183"/>
      <c r="F6560" s="183"/>
    </row>
    <row r="6561" spans="5:6">
      <c r="E6561" s="183"/>
      <c r="F6561" s="183"/>
    </row>
    <row r="6562" spans="5:6">
      <c r="E6562" s="183"/>
      <c r="F6562" s="183"/>
    </row>
    <row r="6563" spans="5:6">
      <c r="E6563" s="183"/>
      <c r="F6563" s="183"/>
    </row>
    <row r="6564" spans="5:6">
      <c r="E6564" s="183"/>
      <c r="F6564" s="183"/>
    </row>
    <row r="6565" spans="5:6">
      <c r="E6565" s="183"/>
      <c r="F6565" s="183"/>
    </row>
    <row r="6566" spans="5:6">
      <c r="E6566" s="183"/>
      <c r="F6566" s="183"/>
    </row>
    <row r="6567" spans="5:6">
      <c r="E6567" s="183"/>
      <c r="F6567" s="183"/>
    </row>
    <row r="6568" spans="5:6">
      <c r="E6568" s="183"/>
      <c r="F6568" s="183"/>
    </row>
    <row r="6569" spans="5:6">
      <c r="E6569" s="183"/>
      <c r="F6569" s="183"/>
    </row>
    <row r="6570" spans="5:6">
      <c r="E6570" s="183"/>
      <c r="F6570" s="183"/>
    </row>
    <row r="6571" spans="5:6">
      <c r="E6571" s="183"/>
      <c r="F6571" s="183"/>
    </row>
    <row r="6572" spans="5:6">
      <c r="E6572" s="183"/>
      <c r="F6572" s="183"/>
    </row>
    <row r="6573" spans="5:6">
      <c r="E6573" s="183"/>
      <c r="F6573" s="183"/>
    </row>
    <row r="6574" spans="5:6">
      <c r="E6574" s="183"/>
      <c r="F6574" s="183"/>
    </row>
    <row r="6575" spans="5:6">
      <c r="E6575" s="183"/>
      <c r="F6575" s="183"/>
    </row>
    <row r="6576" spans="5:6">
      <c r="E6576" s="183"/>
      <c r="F6576" s="183"/>
    </row>
    <row r="6577" spans="5:6">
      <c r="E6577" s="183"/>
      <c r="F6577" s="183"/>
    </row>
    <row r="6578" spans="5:6">
      <c r="E6578" s="183"/>
      <c r="F6578" s="183"/>
    </row>
    <row r="6579" spans="5:6">
      <c r="E6579" s="183"/>
      <c r="F6579" s="183"/>
    </row>
    <row r="6580" spans="5:6">
      <c r="E6580" s="183"/>
      <c r="F6580" s="183"/>
    </row>
    <row r="6581" spans="5:6">
      <c r="E6581" s="183"/>
      <c r="F6581" s="183"/>
    </row>
    <row r="6582" spans="5:6">
      <c r="E6582" s="183"/>
      <c r="F6582" s="183"/>
    </row>
    <row r="6583" spans="5:6">
      <c r="E6583" s="183"/>
      <c r="F6583" s="183"/>
    </row>
    <row r="6584" spans="5:6">
      <c r="E6584" s="183"/>
      <c r="F6584" s="183"/>
    </row>
    <row r="6585" spans="5:6">
      <c r="E6585" s="183"/>
      <c r="F6585" s="183"/>
    </row>
    <row r="6586" spans="5:6">
      <c r="E6586" s="183"/>
      <c r="F6586" s="183"/>
    </row>
    <row r="6587" spans="5:6">
      <c r="E6587" s="183"/>
      <c r="F6587" s="183"/>
    </row>
    <row r="6588" spans="5:6">
      <c r="E6588" s="183"/>
      <c r="F6588" s="183"/>
    </row>
    <row r="6589" spans="5:6">
      <c r="E6589" s="183"/>
      <c r="F6589" s="183"/>
    </row>
    <row r="6590" spans="5:6">
      <c r="E6590" s="183"/>
      <c r="F6590" s="183"/>
    </row>
    <row r="6591" spans="5:6">
      <c r="E6591" s="183"/>
      <c r="F6591" s="183"/>
    </row>
    <row r="6592" spans="5:6">
      <c r="E6592" s="183"/>
      <c r="F6592" s="183"/>
    </row>
    <row r="6593" spans="5:6">
      <c r="E6593" s="183"/>
      <c r="F6593" s="183"/>
    </row>
    <row r="6594" spans="5:6">
      <c r="E6594" s="183"/>
      <c r="F6594" s="183"/>
    </row>
    <row r="6595" spans="5:6">
      <c r="E6595" s="183"/>
      <c r="F6595" s="183"/>
    </row>
    <row r="6596" spans="5:6">
      <c r="E6596" s="183"/>
      <c r="F6596" s="183"/>
    </row>
    <row r="6597" spans="5:6">
      <c r="E6597" s="183"/>
      <c r="F6597" s="183"/>
    </row>
    <row r="6598" spans="5:6">
      <c r="E6598" s="183"/>
      <c r="F6598" s="183"/>
    </row>
    <row r="6599" spans="5:6">
      <c r="E6599" s="183"/>
      <c r="F6599" s="183"/>
    </row>
    <row r="6600" spans="5:6">
      <c r="E6600" s="183"/>
      <c r="F6600" s="183"/>
    </row>
    <row r="6601" spans="5:6">
      <c r="E6601" s="183"/>
      <c r="F6601" s="183"/>
    </row>
    <row r="6602" spans="5:6">
      <c r="E6602" s="183"/>
      <c r="F6602" s="183"/>
    </row>
    <row r="6603" spans="5:6">
      <c r="E6603" s="183"/>
      <c r="F6603" s="183"/>
    </row>
    <row r="6604" spans="5:6">
      <c r="E6604" s="183"/>
      <c r="F6604" s="183"/>
    </row>
    <row r="6605" spans="5:6">
      <c r="E6605" s="183"/>
      <c r="F6605" s="183"/>
    </row>
    <row r="6606" spans="5:6">
      <c r="E6606" s="183"/>
      <c r="F6606" s="183"/>
    </row>
    <row r="6607" spans="5:6">
      <c r="E6607" s="183"/>
      <c r="F6607" s="183"/>
    </row>
    <row r="6608" spans="5:6">
      <c r="E6608" s="183"/>
      <c r="F6608" s="183"/>
    </row>
    <row r="6609" spans="5:6">
      <c r="E6609" s="183"/>
      <c r="F6609" s="183"/>
    </row>
    <row r="6610" spans="5:6">
      <c r="E6610" s="183"/>
      <c r="F6610" s="183"/>
    </row>
    <row r="6611" spans="5:6">
      <c r="E6611" s="183"/>
      <c r="F6611" s="183"/>
    </row>
    <row r="6612" spans="5:6">
      <c r="E6612" s="183"/>
      <c r="F6612" s="183"/>
    </row>
    <row r="6613" spans="5:6">
      <c r="E6613" s="183"/>
      <c r="F6613" s="183"/>
    </row>
    <row r="6614" spans="5:6">
      <c r="E6614" s="183"/>
      <c r="F6614" s="183"/>
    </row>
    <row r="6615" spans="5:6">
      <c r="E6615" s="183"/>
      <c r="F6615" s="183"/>
    </row>
    <row r="6616" spans="5:6">
      <c r="E6616" s="183"/>
      <c r="F6616" s="183"/>
    </row>
    <row r="6617" spans="5:6">
      <c r="E6617" s="183"/>
      <c r="F6617" s="183"/>
    </row>
    <row r="6618" spans="5:6">
      <c r="E6618" s="183"/>
      <c r="F6618" s="183"/>
    </row>
    <row r="6619" spans="5:6">
      <c r="E6619" s="183"/>
      <c r="F6619" s="183"/>
    </row>
    <row r="6620" spans="5:6">
      <c r="E6620" s="183"/>
      <c r="F6620" s="183"/>
    </row>
    <row r="6621" spans="5:6">
      <c r="E6621" s="183"/>
      <c r="F6621" s="183"/>
    </row>
    <row r="6622" spans="5:6">
      <c r="E6622" s="183"/>
      <c r="F6622" s="183"/>
    </row>
    <row r="6623" spans="5:6">
      <c r="E6623" s="183"/>
      <c r="F6623" s="183"/>
    </row>
    <row r="6624" spans="5:6">
      <c r="E6624" s="183"/>
      <c r="F6624" s="183"/>
    </row>
    <row r="6625" spans="5:6">
      <c r="E6625" s="183"/>
      <c r="F6625" s="183"/>
    </row>
    <row r="6626" spans="5:6">
      <c r="E6626" s="183"/>
      <c r="F6626" s="183"/>
    </row>
    <row r="6627" spans="5:6">
      <c r="E6627" s="183"/>
      <c r="F6627" s="183"/>
    </row>
    <row r="6628" spans="5:6">
      <c r="E6628" s="183"/>
      <c r="F6628" s="183"/>
    </row>
    <row r="6629" spans="5:6">
      <c r="E6629" s="183"/>
      <c r="F6629" s="183"/>
    </row>
    <row r="6630" spans="5:6">
      <c r="E6630" s="183"/>
      <c r="F6630" s="183"/>
    </row>
    <row r="6631" spans="5:6">
      <c r="E6631" s="183"/>
      <c r="F6631" s="183"/>
    </row>
    <row r="6632" spans="5:6">
      <c r="E6632" s="183"/>
      <c r="F6632" s="183"/>
    </row>
    <row r="6633" spans="5:6">
      <c r="E6633" s="183"/>
      <c r="F6633" s="183"/>
    </row>
    <row r="6634" spans="5:6">
      <c r="E6634" s="183"/>
      <c r="F6634" s="183"/>
    </row>
    <row r="6635" spans="5:6">
      <c r="E6635" s="183"/>
      <c r="F6635" s="183"/>
    </row>
    <row r="6636" spans="5:6">
      <c r="E6636" s="183"/>
      <c r="F6636" s="183"/>
    </row>
    <row r="6637" spans="5:6">
      <c r="E6637" s="183"/>
      <c r="F6637" s="183"/>
    </row>
    <row r="6638" spans="5:6">
      <c r="E6638" s="183"/>
      <c r="F6638" s="183"/>
    </row>
    <row r="6639" spans="5:6">
      <c r="E6639" s="183"/>
      <c r="F6639" s="183"/>
    </row>
    <row r="6640" spans="5:6">
      <c r="E6640" s="183"/>
      <c r="F6640" s="183"/>
    </row>
    <row r="6641" spans="5:6">
      <c r="E6641" s="183"/>
      <c r="F6641" s="183"/>
    </row>
    <row r="6642" spans="5:6">
      <c r="E6642" s="183"/>
      <c r="F6642" s="183"/>
    </row>
    <row r="6643" spans="5:6">
      <c r="E6643" s="183"/>
      <c r="F6643" s="183"/>
    </row>
    <row r="6644" spans="5:6">
      <c r="E6644" s="183"/>
      <c r="F6644" s="183"/>
    </row>
    <row r="6645" spans="5:6">
      <c r="E6645" s="183"/>
      <c r="F6645" s="183"/>
    </row>
    <row r="6646" spans="5:6">
      <c r="E6646" s="183"/>
      <c r="F6646" s="183"/>
    </row>
    <row r="6647" spans="5:6">
      <c r="E6647" s="183"/>
      <c r="F6647" s="183"/>
    </row>
    <row r="6648" spans="5:6">
      <c r="E6648" s="183"/>
      <c r="F6648" s="183"/>
    </row>
    <row r="6649" spans="5:6">
      <c r="E6649" s="183"/>
      <c r="F6649" s="183"/>
    </row>
    <row r="6650" spans="5:6">
      <c r="E6650" s="183"/>
      <c r="F6650" s="183"/>
    </row>
    <row r="6651" spans="5:6">
      <c r="E6651" s="183"/>
      <c r="F6651" s="183"/>
    </row>
    <row r="6652" spans="5:6">
      <c r="E6652" s="183"/>
      <c r="F6652" s="183"/>
    </row>
    <row r="6653" spans="5:6">
      <c r="E6653" s="183"/>
      <c r="F6653" s="183"/>
    </row>
    <row r="6654" spans="5:6">
      <c r="E6654" s="183"/>
      <c r="F6654" s="183"/>
    </row>
    <row r="6655" spans="5:6">
      <c r="E6655" s="183"/>
      <c r="F6655" s="183"/>
    </row>
    <row r="6656" spans="5:6">
      <c r="E6656" s="183"/>
      <c r="F6656" s="183"/>
    </row>
    <row r="6657" spans="5:6">
      <c r="E6657" s="183"/>
      <c r="F6657" s="183"/>
    </row>
    <row r="6658" spans="5:6">
      <c r="E6658" s="183"/>
      <c r="F6658" s="183"/>
    </row>
    <row r="6659" spans="5:6">
      <c r="E6659" s="183"/>
      <c r="F6659" s="183"/>
    </row>
    <row r="6660" spans="5:6">
      <c r="E6660" s="183"/>
      <c r="F6660" s="183"/>
    </row>
    <row r="6661" spans="5:6">
      <c r="E6661" s="183"/>
      <c r="F6661" s="183"/>
    </row>
    <row r="6662" spans="5:6">
      <c r="E6662" s="183"/>
      <c r="F6662" s="183"/>
    </row>
    <row r="6663" spans="5:6">
      <c r="E6663" s="183"/>
      <c r="F6663" s="183"/>
    </row>
    <row r="6664" spans="5:6">
      <c r="E6664" s="183"/>
      <c r="F6664" s="183"/>
    </row>
    <row r="6665" spans="5:6">
      <c r="E6665" s="183"/>
      <c r="F6665" s="183"/>
    </row>
    <row r="6666" spans="5:6">
      <c r="E6666" s="183"/>
      <c r="F6666" s="183"/>
    </row>
    <row r="6667" spans="5:6">
      <c r="E6667" s="183"/>
      <c r="F6667" s="183"/>
    </row>
    <row r="6668" spans="5:6">
      <c r="E6668" s="183"/>
      <c r="F6668" s="183"/>
    </row>
    <row r="6669" spans="5:6">
      <c r="E6669" s="183"/>
      <c r="F6669" s="183"/>
    </row>
    <row r="6670" spans="5:6">
      <c r="E6670" s="183"/>
      <c r="F6670" s="183"/>
    </row>
    <row r="6671" spans="5:6">
      <c r="E6671" s="183"/>
      <c r="F6671" s="183"/>
    </row>
    <row r="6672" spans="5:6">
      <c r="E6672" s="183"/>
      <c r="F6672" s="183"/>
    </row>
    <row r="6673" spans="5:6">
      <c r="E6673" s="183"/>
      <c r="F6673" s="183"/>
    </row>
    <row r="6674" spans="5:6">
      <c r="E6674" s="183"/>
      <c r="F6674" s="183"/>
    </row>
    <row r="6675" spans="5:6">
      <c r="E6675" s="183"/>
      <c r="F6675" s="183"/>
    </row>
    <row r="6676" spans="5:6">
      <c r="E6676" s="183"/>
      <c r="F6676" s="183"/>
    </row>
    <row r="6677" spans="5:6">
      <c r="E6677" s="183"/>
      <c r="F6677" s="183"/>
    </row>
    <row r="6678" spans="5:6">
      <c r="E6678" s="183"/>
      <c r="F6678" s="183"/>
    </row>
    <row r="6679" spans="5:6">
      <c r="E6679" s="183"/>
      <c r="F6679" s="183"/>
    </row>
    <row r="6680" spans="5:6">
      <c r="E6680" s="183"/>
      <c r="F6680" s="183"/>
    </row>
    <row r="6681" spans="5:6">
      <c r="E6681" s="183"/>
      <c r="F6681" s="183"/>
    </row>
    <row r="6682" spans="5:6">
      <c r="E6682" s="183"/>
      <c r="F6682" s="183"/>
    </row>
    <row r="6683" spans="5:6">
      <c r="E6683" s="183"/>
      <c r="F6683" s="183"/>
    </row>
    <row r="6684" spans="5:6">
      <c r="E6684" s="183"/>
      <c r="F6684" s="183"/>
    </row>
    <row r="6685" spans="5:6">
      <c r="E6685" s="183"/>
      <c r="F6685" s="183"/>
    </row>
    <row r="6686" spans="5:6">
      <c r="E6686" s="183"/>
      <c r="F6686" s="183"/>
    </row>
    <row r="6687" spans="5:6">
      <c r="E6687" s="183"/>
      <c r="F6687" s="183"/>
    </row>
    <row r="6688" spans="5:6">
      <c r="E6688" s="183"/>
      <c r="F6688" s="183"/>
    </row>
    <row r="6689" spans="5:6">
      <c r="E6689" s="183"/>
      <c r="F6689" s="183"/>
    </row>
    <row r="6690" spans="5:6">
      <c r="E6690" s="183"/>
      <c r="F6690" s="183"/>
    </row>
    <row r="6691" spans="5:6">
      <c r="E6691" s="183"/>
      <c r="F6691" s="183"/>
    </row>
    <row r="6692" spans="5:6">
      <c r="E6692" s="183"/>
      <c r="F6692" s="183"/>
    </row>
    <row r="6693" spans="5:6">
      <c r="E6693" s="183"/>
      <c r="F6693" s="183"/>
    </row>
    <row r="6694" spans="5:6">
      <c r="E6694" s="183"/>
      <c r="F6694" s="183"/>
    </row>
    <row r="6695" spans="5:6">
      <c r="E6695" s="183"/>
      <c r="F6695" s="183"/>
    </row>
    <row r="6696" spans="5:6">
      <c r="E6696" s="183"/>
      <c r="F6696" s="183"/>
    </row>
    <row r="6697" spans="5:6">
      <c r="E6697" s="183"/>
      <c r="F6697" s="183"/>
    </row>
    <row r="6698" spans="5:6">
      <c r="E6698" s="183"/>
      <c r="F6698" s="183"/>
    </row>
    <row r="6699" spans="5:6">
      <c r="E6699" s="183"/>
      <c r="F6699" s="183"/>
    </row>
    <row r="6700" spans="5:6">
      <c r="E6700" s="183"/>
      <c r="F6700" s="183"/>
    </row>
    <row r="6701" spans="5:6">
      <c r="E6701" s="183"/>
      <c r="F6701" s="183"/>
    </row>
    <row r="6702" spans="5:6">
      <c r="E6702" s="183"/>
      <c r="F6702" s="183"/>
    </row>
    <row r="6703" spans="5:6">
      <c r="E6703" s="183"/>
      <c r="F6703" s="183"/>
    </row>
    <row r="6704" spans="5:6">
      <c r="E6704" s="183"/>
      <c r="F6704" s="183"/>
    </row>
    <row r="6705" spans="5:6">
      <c r="E6705" s="183"/>
      <c r="F6705" s="183"/>
    </row>
    <row r="6706" spans="5:6">
      <c r="E6706" s="183"/>
      <c r="F6706" s="183"/>
    </row>
    <row r="6707" spans="5:6">
      <c r="E6707" s="183"/>
      <c r="F6707" s="183"/>
    </row>
    <row r="6708" spans="5:6">
      <c r="E6708" s="183"/>
      <c r="F6708" s="183"/>
    </row>
    <row r="6709" spans="5:6">
      <c r="E6709" s="183"/>
      <c r="F6709" s="183"/>
    </row>
    <row r="6710" spans="5:6">
      <c r="E6710" s="183"/>
      <c r="F6710" s="183"/>
    </row>
    <row r="6711" spans="5:6">
      <c r="E6711" s="183"/>
      <c r="F6711" s="183"/>
    </row>
    <row r="6712" spans="5:6">
      <c r="E6712" s="183"/>
      <c r="F6712" s="183"/>
    </row>
    <row r="6713" spans="5:6">
      <c r="E6713" s="183"/>
      <c r="F6713" s="183"/>
    </row>
    <row r="6714" spans="5:6">
      <c r="E6714" s="183"/>
      <c r="F6714" s="183"/>
    </row>
    <row r="6715" spans="5:6">
      <c r="E6715" s="183"/>
      <c r="F6715" s="183"/>
    </row>
    <row r="6716" spans="5:6">
      <c r="E6716" s="183"/>
      <c r="F6716" s="183"/>
    </row>
    <row r="6717" spans="5:6">
      <c r="E6717" s="183"/>
      <c r="F6717" s="183"/>
    </row>
    <row r="6718" spans="5:6">
      <c r="E6718" s="183"/>
      <c r="F6718" s="183"/>
    </row>
    <row r="6719" spans="5:6">
      <c r="E6719" s="183"/>
      <c r="F6719" s="183"/>
    </row>
    <row r="6720" spans="5:6">
      <c r="E6720" s="183"/>
      <c r="F6720" s="183"/>
    </row>
    <row r="6721" spans="5:6">
      <c r="E6721" s="183"/>
      <c r="F6721" s="183"/>
    </row>
    <row r="6722" spans="5:6">
      <c r="E6722" s="183"/>
      <c r="F6722" s="183"/>
    </row>
    <row r="6723" spans="5:6">
      <c r="E6723" s="183"/>
      <c r="F6723" s="183"/>
    </row>
    <row r="6724" spans="5:6">
      <c r="E6724" s="183"/>
      <c r="F6724" s="183"/>
    </row>
    <row r="6725" spans="5:6">
      <c r="E6725" s="183"/>
      <c r="F6725" s="183"/>
    </row>
    <row r="6726" spans="5:6">
      <c r="E6726" s="183"/>
      <c r="F6726" s="183"/>
    </row>
    <row r="6727" spans="5:6">
      <c r="E6727" s="183"/>
      <c r="F6727" s="183"/>
    </row>
    <row r="6728" spans="5:6">
      <c r="E6728" s="183"/>
      <c r="F6728" s="183"/>
    </row>
    <row r="6729" spans="5:6">
      <c r="E6729" s="183"/>
      <c r="F6729" s="183"/>
    </row>
    <row r="6730" spans="5:6">
      <c r="E6730" s="183"/>
      <c r="F6730" s="183"/>
    </row>
    <row r="6731" spans="5:6">
      <c r="E6731" s="183"/>
      <c r="F6731" s="183"/>
    </row>
    <row r="6732" spans="5:6">
      <c r="E6732" s="183"/>
      <c r="F6732" s="183"/>
    </row>
    <row r="6733" spans="5:6">
      <c r="E6733" s="183"/>
      <c r="F6733" s="183"/>
    </row>
    <row r="6734" spans="5:6">
      <c r="E6734" s="183"/>
      <c r="F6734" s="183"/>
    </row>
    <row r="6735" spans="5:6">
      <c r="E6735" s="183"/>
      <c r="F6735" s="183"/>
    </row>
    <row r="6736" spans="5:6">
      <c r="E6736" s="183"/>
      <c r="F6736" s="183"/>
    </row>
    <row r="6737" spans="5:6">
      <c r="E6737" s="183"/>
      <c r="F6737" s="183"/>
    </row>
    <row r="6738" spans="5:6">
      <c r="E6738" s="183"/>
      <c r="F6738" s="183"/>
    </row>
    <row r="6739" spans="5:6">
      <c r="E6739" s="183"/>
      <c r="F6739" s="183"/>
    </row>
    <row r="6740" spans="5:6">
      <c r="E6740" s="183"/>
      <c r="F6740" s="183"/>
    </row>
    <row r="6741" spans="5:6">
      <c r="E6741" s="183"/>
      <c r="F6741" s="183"/>
    </row>
    <row r="6742" spans="5:6">
      <c r="E6742" s="183"/>
      <c r="F6742" s="183"/>
    </row>
    <row r="6743" spans="5:6">
      <c r="E6743" s="183"/>
      <c r="F6743" s="183"/>
    </row>
    <row r="6744" spans="5:6">
      <c r="E6744" s="183"/>
      <c r="F6744" s="183"/>
    </row>
    <row r="6745" spans="5:6">
      <c r="E6745" s="183"/>
      <c r="F6745" s="183"/>
    </row>
    <row r="6746" spans="5:6">
      <c r="E6746" s="183"/>
      <c r="F6746" s="183"/>
    </row>
    <row r="6747" spans="5:6">
      <c r="E6747" s="183"/>
      <c r="F6747" s="183"/>
    </row>
    <row r="6748" spans="5:6">
      <c r="E6748" s="183"/>
      <c r="F6748" s="183"/>
    </row>
    <row r="6749" spans="5:6">
      <c r="E6749" s="183"/>
      <c r="F6749" s="183"/>
    </row>
    <row r="6750" spans="5:6">
      <c r="E6750" s="183"/>
      <c r="F6750" s="183"/>
    </row>
    <row r="6751" spans="5:6">
      <c r="E6751" s="183"/>
      <c r="F6751" s="183"/>
    </row>
    <row r="6752" spans="5:6">
      <c r="E6752" s="183"/>
      <c r="F6752" s="183"/>
    </row>
    <row r="6753" spans="5:6">
      <c r="E6753" s="183"/>
      <c r="F6753" s="183"/>
    </row>
    <row r="6754" spans="5:6">
      <c r="E6754" s="183"/>
      <c r="F6754" s="183"/>
    </row>
    <row r="6755" spans="5:6">
      <c r="E6755" s="183"/>
      <c r="F6755" s="183"/>
    </row>
    <row r="6756" spans="5:6">
      <c r="E6756" s="183"/>
      <c r="F6756" s="183"/>
    </row>
    <row r="6757" spans="5:6">
      <c r="E6757" s="183"/>
      <c r="F6757" s="183"/>
    </row>
    <row r="6758" spans="5:6">
      <c r="E6758" s="183"/>
      <c r="F6758" s="183"/>
    </row>
    <row r="6759" spans="5:6">
      <c r="E6759" s="183"/>
      <c r="F6759" s="183"/>
    </row>
    <row r="6760" spans="5:6">
      <c r="E6760" s="183"/>
      <c r="F6760" s="183"/>
    </row>
    <row r="6761" spans="5:6">
      <c r="E6761" s="183"/>
      <c r="F6761" s="183"/>
    </row>
    <row r="6762" spans="5:6">
      <c r="E6762" s="183"/>
      <c r="F6762" s="183"/>
    </row>
    <row r="6763" spans="5:6">
      <c r="E6763" s="183"/>
      <c r="F6763" s="183"/>
    </row>
    <row r="6764" spans="5:6">
      <c r="E6764" s="183"/>
      <c r="F6764" s="183"/>
    </row>
    <row r="6765" spans="5:6">
      <c r="E6765" s="183"/>
      <c r="F6765" s="183"/>
    </row>
    <row r="6766" spans="5:6">
      <c r="E6766" s="183"/>
      <c r="F6766" s="183"/>
    </row>
    <row r="6767" spans="5:6">
      <c r="E6767" s="183"/>
      <c r="F6767" s="183"/>
    </row>
    <row r="6768" spans="5:6">
      <c r="E6768" s="183"/>
      <c r="F6768" s="183"/>
    </row>
    <row r="6769" spans="5:6">
      <c r="E6769" s="183"/>
      <c r="F6769" s="183"/>
    </row>
    <row r="6770" spans="5:6">
      <c r="E6770" s="183"/>
      <c r="F6770" s="183"/>
    </row>
    <row r="6771" spans="5:6">
      <c r="E6771" s="183"/>
      <c r="F6771" s="183"/>
    </row>
    <row r="6772" spans="5:6">
      <c r="E6772" s="183"/>
      <c r="F6772" s="183"/>
    </row>
    <row r="6773" spans="5:6">
      <c r="E6773" s="183"/>
      <c r="F6773" s="183"/>
    </row>
    <row r="6774" spans="5:6">
      <c r="E6774" s="183"/>
      <c r="F6774" s="183"/>
    </row>
    <row r="6775" spans="5:6">
      <c r="E6775" s="183"/>
      <c r="F6775" s="183"/>
    </row>
    <row r="6776" spans="5:6">
      <c r="E6776" s="183"/>
      <c r="F6776" s="183"/>
    </row>
    <row r="6777" spans="5:6">
      <c r="E6777" s="183"/>
      <c r="F6777" s="183"/>
    </row>
    <row r="6778" spans="5:6">
      <c r="E6778" s="183"/>
      <c r="F6778" s="183"/>
    </row>
    <row r="6779" spans="5:6">
      <c r="E6779" s="183"/>
      <c r="F6779" s="183"/>
    </row>
    <row r="6780" spans="5:6">
      <c r="E6780" s="183"/>
      <c r="F6780" s="183"/>
    </row>
    <row r="6781" spans="5:6">
      <c r="E6781" s="183"/>
      <c r="F6781" s="183"/>
    </row>
    <row r="6782" spans="5:6">
      <c r="E6782" s="183"/>
      <c r="F6782" s="183"/>
    </row>
    <row r="6783" spans="5:6">
      <c r="E6783" s="183"/>
      <c r="F6783" s="183"/>
    </row>
    <row r="6784" spans="5:6">
      <c r="E6784" s="183"/>
      <c r="F6784" s="183"/>
    </row>
    <row r="6785" spans="5:6">
      <c r="E6785" s="183"/>
      <c r="F6785" s="183"/>
    </row>
    <row r="6786" spans="5:6">
      <c r="E6786" s="183"/>
      <c r="F6786" s="183"/>
    </row>
    <row r="6787" spans="5:6">
      <c r="E6787" s="183"/>
      <c r="F6787" s="183"/>
    </row>
    <row r="6788" spans="5:6">
      <c r="E6788" s="183"/>
      <c r="F6788" s="183"/>
    </row>
    <row r="6789" spans="5:6">
      <c r="E6789" s="183"/>
      <c r="F6789" s="183"/>
    </row>
    <row r="6790" spans="5:6">
      <c r="E6790" s="183"/>
      <c r="F6790" s="183"/>
    </row>
    <row r="6791" spans="5:6">
      <c r="E6791" s="183"/>
      <c r="F6791" s="183"/>
    </row>
    <row r="6792" spans="5:6">
      <c r="E6792" s="183"/>
      <c r="F6792" s="183"/>
    </row>
    <row r="6793" spans="5:6">
      <c r="E6793" s="183"/>
      <c r="F6793" s="183"/>
    </row>
    <row r="6794" spans="5:6">
      <c r="E6794" s="183"/>
      <c r="F6794" s="183"/>
    </row>
    <row r="6795" spans="5:6">
      <c r="E6795" s="183"/>
      <c r="F6795" s="183"/>
    </row>
    <row r="6796" spans="5:6">
      <c r="E6796" s="183"/>
      <c r="F6796" s="183"/>
    </row>
    <row r="6797" spans="5:6">
      <c r="E6797" s="183"/>
      <c r="F6797" s="183"/>
    </row>
    <row r="6798" spans="5:6">
      <c r="E6798" s="183"/>
      <c r="F6798" s="183"/>
    </row>
    <row r="6799" spans="5:6">
      <c r="E6799" s="183"/>
      <c r="F6799" s="183"/>
    </row>
    <row r="6800" spans="5:6">
      <c r="E6800" s="183"/>
      <c r="F6800" s="183"/>
    </row>
    <row r="6801" spans="5:6">
      <c r="E6801" s="183"/>
      <c r="F6801" s="183"/>
    </row>
    <row r="6802" spans="5:6">
      <c r="E6802" s="183"/>
      <c r="F6802" s="183"/>
    </row>
    <row r="6803" spans="5:6">
      <c r="E6803" s="183"/>
      <c r="F6803" s="183"/>
    </row>
    <row r="6804" spans="5:6">
      <c r="E6804" s="183"/>
      <c r="F6804" s="183"/>
    </row>
    <row r="6805" spans="5:6">
      <c r="E6805" s="183"/>
      <c r="F6805" s="183"/>
    </row>
    <row r="6806" spans="5:6">
      <c r="E6806" s="183"/>
      <c r="F6806" s="183"/>
    </row>
    <row r="6807" spans="5:6">
      <c r="E6807" s="183"/>
      <c r="F6807" s="183"/>
    </row>
    <row r="6808" spans="5:6">
      <c r="E6808" s="183"/>
      <c r="F6808" s="183"/>
    </row>
    <row r="6809" spans="5:6">
      <c r="E6809" s="183"/>
      <c r="F6809" s="183"/>
    </row>
    <row r="6810" spans="5:6">
      <c r="E6810" s="183"/>
      <c r="F6810" s="183"/>
    </row>
    <row r="6811" spans="5:6">
      <c r="E6811" s="183"/>
      <c r="F6811" s="183"/>
    </row>
    <row r="6812" spans="5:6">
      <c r="E6812" s="183"/>
      <c r="F6812" s="183"/>
    </row>
    <row r="6813" spans="5:6">
      <c r="E6813" s="183"/>
      <c r="F6813" s="183"/>
    </row>
    <row r="6814" spans="5:6">
      <c r="E6814" s="183"/>
      <c r="F6814" s="183"/>
    </row>
    <row r="6815" spans="5:6">
      <c r="E6815" s="183"/>
      <c r="F6815" s="183"/>
    </row>
    <row r="6816" spans="5:6">
      <c r="E6816" s="183"/>
      <c r="F6816" s="183"/>
    </row>
    <row r="6817" spans="5:6">
      <c r="E6817" s="183"/>
      <c r="F6817" s="183"/>
    </row>
    <row r="6818" spans="5:6">
      <c r="E6818" s="183"/>
      <c r="F6818" s="183"/>
    </row>
    <row r="6819" spans="5:6">
      <c r="E6819" s="183"/>
      <c r="F6819" s="183"/>
    </row>
    <row r="6820" spans="5:6">
      <c r="E6820" s="183"/>
      <c r="F6820" s="183"/>
    </row>
    <row r="6821" spans="5:6">
      <c r="E6821" s="183"/>
      <c r="F6821" s="183"/>
    </row>
    <row r="6822" spans="5:6">
      <c r="E6822" s="183"/>
      <c r="F6822" s="183"/>
    </row>
    <row r="6823" spans="5:6">
      <c r="E6823" s="183"/>
      <c r="F6823" s="183"/>
    </row>
    <row r="6824" spans="5:6">
      <c r="E6824" s="183"/>
      <c r="F6824" s="183"/>
    </row>
    <row r="6825" spans="5:6">
      <c r="E6825" s="183"/>
      <c r="F6825" s="183"/>
    </row>
    <row r="6826" spans="5:6">
      <c r="E6826" s="183"/>
      <c r="F6826" s="183"/>
    </row>
    <row r="6827" spans="5:6">
      <c r="E6827" s="183"/>
      <c r="F6827" s="183"/>
    </row>
    <row r="6828" spans="5:6">
      <c r="E6828" s="183"/>
      <c r="F6828" s="183"/>
    </row>
    <row r="6829" spans="5:6">
      <c r="E6829" s="183"/>
      <c r="F6829" s="183"/>
    </row>
    <row r="6830" spans="5:6">
      <c r="E6830" s="183"/>
      <c r="F6830" s="183"/>
    </row>
    <row r="6831" spans="5:6">
      <c r="E6831" s="183"/>
      <c r="F6831" s="183"/>
    </row>
    <row r="6832" spans="5:6">
      <c r="E6832" s="183"/>
      <c r="F6832" s="183"/>
    </row>
    <row r="6833" spans="5:6">
      <c r="E6833" s="183"/>
      <c r="F6833" s="183"/>
    </row>
    <row r="6834" spans="5:6">
      <c r="E6834" s="183"/>
      <c r="F6834" s="183"/>
    </row>
    <row r="6835" spans="5:6">
      <c r="E6835" s="183"/>
      <c r="F6835" s="183"/>
    </row>
    <row r="6836" spans="5:6">
      <c r="E6836" s="183"/>
      <c r="F6836" s="183"/>
    </row>
    <row r="6837" spans="5:6">
      <c r="E6837" s="183"/>
      <c r="F6837" s="183"/>
    </row>
    <row r="6838" spans="5:6">
      <c r="E6838" s="183"/>
      <c r="F6838" s="183"/>
    </row>
    <row r="6839" spans="5:6">
      <c r="E6839" s="183"/>
      <c r="F6839" s="183"/>
    </row>
    <row r="6840" spans="5:6">
      <c r="E6840" s="183"/>
      <c r="F6840" s="183"/>
    </row>
    <row r="6841" spans="5:6">
      <c r="E6841" s="183"/>
      <c r="F6841" s="183"/>
    </row>
    <row r="6842" spans="5:6">
      <c r="E6842" s="183"/>
      <c r="F6842" s="183"/>
    </row>
    <row r="6843" spans="5:6">
      <c r="E6843" s="183"/>
      <c r="F6843" s="183"/>
    </row>
    <row r="6844" spans="5:6">
      <c r="E6844" s="183"/>
      <c r="F6844" s="183"/>
    </row>
    <row r="6845" spans="5:6">
      <c r="E6845" s="183"/>
      <c r="F6845" s="183"/>
    </row>
    <row r="6846" spans="5:6">
      <c r="E6846" s="183"/>
      <c r="F6846" s="183"/>
    </row>
    <row r="6847" spans="5:6">
      <c r="E6847" s="183"/>
      <c r="F6847" s="183"/>
    </row>
    <row r="6848" spans="5:6">
      <c r="E6848" s="183"/>
      <c r="F6848" s="183"/>
    </row>
    <row r="6849" spans="5:6">
      <c r="E6849" s="183"/>
      <c r="F6849" s="183"/>
    </row>
    <row r="6850" spans="5:6">
      <c r="E6850" s="183"/>
      <c r="F6850" s="183"/>
    </row>
    <row r="6851" spans="5:6">
      <c r="E6851" s="183"/>
      <c r="F6851" s="183"/>
    </row>
    <row r="6852" spans="5:6">
      <c r="E6852" s="183"/>
      <c r="F6852" s="183"/>
    </row>
    <row r="6853" spans="5:6">
      <c r="E6853" s="183"/>
      <c r="F6853" s="183"/>
    </row>
    <row r="6854" spans="5:6">
      <c r="E6854" s="183"/>
      <c r="F6854" s="183"/>
    </row>
    <row r="6855" spans="5:6">
      <c r="E6855" s="183"/>
      <c r="F6855" s="183"/>
    </row>
    <row r="6856" spans="5:6">
      <c r="E6856" s="183"/>
      <c r="F6856" s="183"/>
    </row>
    <row r="6857" spans="5:6">
      <c r="E6857" s="183"/>
      <c r="F6857" s="183"/>
    </row>
    <row r="6858" spans="5:6">
      <c r="E6858" s="183"/>
      <c r="F6858" s="183"/>
    </row>
    <row r="6859" spans="5:6">
      <c r="E6859" s="183"/>
      <c r="F6859" s="183"/>
    </row>
    <row r="6860" spans="5:6">
      <c r="E6860" s="183"/>
      <c r="F6860" s="183"/>
    </row>
    <row r="6861" spans="5:6">
      <c r="E6861" s="183"/>
      <c r="F6861" s="183"/>
    </row>
    <row r="6862" spans="5:6">
      <c r="E6862" s="183"/>
      <c r="F6862" s="183"/>
    </row>
    <row r="6863" spans="5:6">
      <c r="E6863" s="183"/>
      <c r="F6863" s="183"/>
    </row>
    <row r="6864" spans="5:6">
      <c r="E6864" s="183"/>
      <c r="F6864" s="183"/>
    </row>
  </sheetData>
  <mergeCells count="233">
    <mergeCell ref="C3:D3"/>
    <mergeCell ref="E10:E11"/>
    <mergeCell ref="F10:F11"/>
    <mergeCell ref="A12:A13"/>
    <mergeCell ref="B12:B13"/>
    <mergeCell ref="C12:C13"/>
    <mergeCell ref="D12:D13"/>
    <mergeCell ref="E6:E7"/>
    <mergeCell ref="F6:F7"/>
    <mergeCell ref="A10:A11"/>
    <mergeCell ref="B10:B11"/>
    <mergeCell ref="C10:C11"/>
    <mergeCell ref="D10:D11"/>
    <mergeCell ref="A6:A7"/>
    <mergeCell ref="B6:B7"/>
    <mergeCell ref="C6:C7"/>
    <mergeCell ref="D6:D7"/>
    <mergeCell ref="A16:A17"/>
    <mergeCell ref="B16:B17"/>
    <mergeCell ref="C16:C17"/>
    <mergeCell ref="D16:D17"/>
    <mergeCell ref="E16:E17"/>
    <mergeCell ref="F16:F17"/>
    <mergeCell ref="F12:F13"/>
    <mergeCell ref="A14:A15"/>
    <mergeCell ref="B14:B15"/>
    <mergeCell ref="C14:C15"/>
    <mergeCell ref="D14:D15"/>
    <mergeCell ref="E12:E13"/>
    <mergeCell ref="E14:E15"/>
    <mergeCell ref="F14:F15"/>
    <mergeCell ref="E20:E21"/>
    <mergeCell ref="F20:F21"/>
    <mergeCell ref="A22:A23"/>
    <mergeCell ref="B22:B23"/>
    <mergeCell ref="C22:C23"/>
    <mergeCell ref="D22:D23"/>
    <mergeCell ref="E22:E23"/>
    <mergeCell ref="F22:F23"/>
    <mergeCell ref="A18:A19"/>
    <mergeCell ref="B18:B19"/>
    <mergeCell ref="C18:C19"/>
    <mergeCell ref="D18:D19"/>
    <mergeCell ref="F18:F19"/>
    <mergeCell ref="A20:A21"/>
    <mergeCell ref="B20:B21"/>
    <mergeCell ref="C20:C21"/>
    <mergeCell ref="D20:D21"/>
    <mergeCell ref="E18:E19"/>
    <mergeCell ref="E26:E27"/>
    <mergeCell ref="F26:F27"/>
    <mergeCell ref="A28:A29"/>
    <mergeCell ref="B28:B29"/>
    <mergeCell ref="C28:C29"/>
    <mergeCell ref="D28:D29"/>
    <mergeCell ref="E28:E29"/>
    <mergeCell ref="F28:F29"/>
    <mergeCell ref="A24:A25"/>
    <mergeCell ref="B24:B25"/>
    <mergeCell ref="C24:C25"/>
    <mergeCell ref="D24:D25"/>
    <mergeCell ref="F24:F25"/>
    <mergeCell ref="A26:A27"/>
    <mergeCell ref="B26:B27"/>
    <mergeCell ref="C26:C27"/>
    <mergeCell ref="D26:D27"/>
    <mergeCell ref="E24:E25"/>
    <mergeCell ref="E32:E33"/>
    <mergeCell ref="F32:F33"/>
    <mergeCell ref="A34:A35"/>
    <mergeCell ref="B34:B35"/>
    <mergeCell ref="C34:C35"/>
    <mergeCell ref="D34:D35"/>
    <mergeCell ref="E34:E35"/>
    <mergeCell ref="F34:F35"/>
    <mergeCell ref="A30:A31"/>
    <mergeCell ref="B30:B31"/>
    <mergeCell ref="C30:C31"/>
    <mergeCell ref="D30:D31"/>
    <mergeCell ref="F30:F31"/>
    <mergeCell ref="A32:A33"/>
    <mergeCell ref="B32:B33"/>
    <mergeCell ref="C32:C33"/>
    <mergeCell ref="D32:D33"/>
    <mergeCell ref="E30:E31"/>
    <mergeCell ref="E38:E39"/>
    <mergeCell ref="F38:F39"/>
    <mergeCell ref="A40:A41"/>
    <mergeCell ref="B40:B41"/>
    <mergeCell ref="C40:C41"/>
    <mergeCell ref="D40:D41"/>
    <mergeCell ref="E40:E41"/>
    <mergeCell ref="F40:F41"/>
    <mergeCell ref="A36:A37"/>
    <mergeCell ref="B36:B37"/>
    <mergeCell ref="C36:C37"/>
    <mergeCell ref="D36:D37"/>
    <mergeCell ref="F36:F37"/>
    <mergeCell ref="A38:A39"/>
    <mergeCell ref="B38:B39"/>
    <mergeCell ref="C38:C39"/>
    <mergeCell ref="D38:D39"/>
    <mergeCell ref="E36:E37"/>
    <mergeCell ref="A42:A43"/>
    <mergeCell ref="B42:B43"/>
    <mergeCell ref="C42:C43"/>
    <mergeCell ref="D42:D43"/>
    <mergeCell ref="F42:F43"/>
    <mergeCell ref="A44:A45"/>
    <mergeCell ref="B44:B45"/>
    <mergeCell ref="C44:C45"/>
    <mergeCell ref="D44:D45"/>
    <mergeCell ref="E42:E43"/>
    <mergeCell ref="C49:D49"/>
    <mergeCell ref="A50:F50"/>
    <mergeCell ref="A51:A52"/>
    <mergeCell ref="B51:B52"/>
    <mergeCell ref="C51:C52"/>
    <mergeCell ref="D51:D52"/>
    <mergeCell ref="E51:E53"/>
    <mergeCell ref="F51:F53"/>
    <mergeCell ref="E44:E45"/>
    <mergeCell ref="F44:F45"/>
    <mergeCell ref="A46:A47"/>
    <mergeCell ref="B46:B47"/>
    <mergeCell ref="C46:C47"/>
    <mergeCell ref="D46:D47"/>
    <mergeCell ref="E46:E48"/>
    <mergeCell ref="F46:F48"/>
    <mergeCell ref="E57:E59"/>
    <mergeCell ref="F57:F59"/>
    <mergeCell ref="A60:A61"/>
    <mergeCell ref="B60:B61"/>
    <mergeCell ref="C60:C61"/>
    <mergeCell ref="D60:D61"/>
    <mergeCell ref="E60:E62"/>
    <mergeCell ref="F60:F62"/>
    <mergeCell ref="A54:A55"/>
    <mergeCell ref="B54:B55"/>
    <mergeCell ref="C54:C55"/>
    <mergeCell ref="D54:D55"/>
    <mergeCell ref="F54:F56"/>
    <mergeCell ref="A57:A58"/>
    <mergeCell ref="B57:B58"/>
    <mergeCell ref="C57:C58"/>
    <mergeCell ref="D57:D58"/>
    <mergeCell ref="E54:E56"/>
    <mergeCell ref="E66:E68"/>
    <mergeCell ref="F66:F68"/>
    <mergeCell ref="A69:A70"/>
    <mergeCell ref="B69:B70"/>
    <mergeCell ref="C69:C70"/>
    <mergeCell ref="D69:D70"/>
    <mergeCell ref="E69:E71"/>
    <mergeCell ref="F69:F71"/>
    <mergeCell ref="A63:A64"/>
    <mergeCell ref="B63:B64"/>
    <mergeCell ref="C63:C64"/>
    <mergeCell ref="D63:D64"/>
    <mergeCell ref="F63:F65"/>
    <mergeCell ref="A66:A67"/>
    <mergeCell ref="B66:B67"/>
    <mergeCell ref="C66:C67"/>
    <mergeCell ref="D66:D67"/>
    <mergeCell ref="E63:E65"/>
    <mergeCell ref="E75:E76"/>
    <mergeCell ref="F75:F76"/>
    <mergeCell ref="A77:A78"/>
    <mergeCell ref="B77:B78"/>
    <mergeCell ref="C77:C78"/>
    <mergeCell ref="D77:D78"/>
    <mergeCell ref="E77:E79"/>
    <mergeCell ref="F77:F79"/>
    <mergeCell ref="A72:A73"/>
    <mergeCell ref="B72:B73"/>
    <mergeCell ref="C72:C73"/>
    <mergeCell ref="D72:D73"/>
    <mergeCell ref="F72:F74"/>
    <mergeCell ref="A75:A76"/>
    <mergeCell ref="B75:B76"/>
    <mergeCell ref="C75:C76"/>
    <mergeCell ref="D75:D76"/>
    <mergeCell ref="E72:E74"/>
    <mergeCell ref="E83:E85"/>
    <mergeCell ref="F83:F85"/>
    <mergeCell ref="A86:A87"/>
    <mergeCell ref="B86:B87"/>
    <mergeCell ref="C86:C87"/>
    <mergeCell ref="D86:D87"/>
    <mergeCell ref="E86:E88"/>
    <mergeCell ref="F86:F88"/>
    <mergeCell ref="A80:A81"/>
    <mergeCell ref="B80:B81"/>
    <mergeCell ref="C80:C81"/>
    <mergeCell ref="D80:D81"/>
    <mergeCell ref="F80:F82"/>
    <mergeCell ref="A83:A84"/>
    <mergeCell ref="B83:B84"/>
    <mergeCell ref="C83:C84"/>
    <mergeCell ref="D83:D84"/>
    <mergeCell ref="E80:E82"/>
    <mergeCell ref="E92:E94"/>
    <mergeCell ref="F92:F94"/>
    <mergeCell ref="A95:A96"/>
    <mergeCell ref="B95:B96"/>
    <mergeCell ref="C95:C96"/>
    <mergeCell ref="D95:D96"/>
    <mergeCell ref="E95:E97"/>
    <mergeCell ref="F95:F97"/>
    <mergeCell ref="A89:A90"/>
    <mergeCell ref="B89:B90"/>
    <mergeCell ref="C89:C90"/>
    <mergeCell ref="D89:D90"/>
    <mergeCell ref="F89:F91"/>
    <mergeCell ref="A92:A93"/>
    <mergeCell ref="B92:B93"/>
    <mergeCell ref="C92:C93"/>
    <mergeCell ref="D92:D93"/>
    <mergeCell ref="E89:E91"/>
    <mergeCell ref="C108:D108"/>
    <mergeCell ref="F98:F100"/>
    <mergeCell ref="C101:D101"/>
    <mergeCell ref="C102:D102"/>
    <mergeCell ref="C103:D103"/>
    <mergeCell ref="C104:D104"/>
    <mergeCell ref="C105:D105"/>
    <mergeCell ref="E98:E100"/>
    <mergeCell ref="A98:A99"/>
    <mergeCell ref="B98:B99"/>
    <mergeCell ref="C98:C99"/>
    <mergeCell ref="D98:D99"/>
    <mergeCell ref="C106:D106"/>
    <mergeCell ref="C107:D107"/>
  </mergeCells>
  <printOptions horizontalCentered="1"/>
  <pageMargins left="0.54" right="0.11811023622047245" top="0.38" bottom="0.46" header="0.11811023622047245" footer="0.11811023622047245"/>
  <pageSetup paperSize="9" orientation="portrait" verticalDpi="300" r:id="rId1"/>
  <headerFooter alignWithMargins="0">
    <oddFooter>&amp;R&amp;"Courier Unicode,обычный"&amp;8&amp;P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00"/>
  </sheetPr>
  <dimension ref="A1:G448"/>
  <sheetViews>
    <sheetView zoomScale="90" zoomScaleNormal="90" workbookViewId="0">
      <selection activeCell="A2" sqref="A2"/>
    </sheetView>
  </sheetViews>
  <sheetFormatPr defaultRowHeight="11.25"/>
  <cols>
    <col min="1" max="1" width="6.5703125" style="43" customWidth="1"/>
    <col min="2" max="2" width="45" style="91" customWidth="1"/>
    <col min="3" max="4" width="9.140625" style="43" customWidth="1"/>
    <col min="5" max="5" width="13.85546875" style="23" hidden="1" customWidth="1"/>
    <col min="6" max="6" width="10.140625" style="98" customWidth="1"/>
    <col min="7" max="7" width="10.140625" style="43" customWidth="1"/>
    <col min="8" max="16384" width="9.140625" style="43"/>
  </cols>
  <sheetData>
    <row r="1" spans="1:7" ht="18" customHeight="1">
      <c r="A1" s="639" t="e">
        <f>#REF!</f>
        <v>#REF!</v>
      </c>
      <c r="B1" s="619"/>
      <c r="C1" s="639"/>
      <c r="D1" s="639"/>
      <c r="E1" s="619"/>
      <c r="F1" s="619"/>
      <c r="G1" s="619"/>
    </row>
    <row r="2" spans="1:7" s="23" customFormat="1" ht="15" customHeight="1">
      <c r="A2" s="656" t="str">
        <f>'1-8'!A2</f>
        <v>Պահակատան  համաշինարարական աշխատանքներ</v>
      </c>
      <c r="B2" s="597"/>
      <c r="C2" s="621"/>
      <c r="D2" s="621"/>
      <c r="E2" s="597"/>
      <c r="F2" s="597"/>
      <c r="G2" s="597"/>
    </row>
    <row r="3" spans="1:7" s="7" customFormat="1" ht="18" customHeight="1" thickBot="1">
      <c r="B3" s="598" t="s">
        <v>878</v>
      </c>
      <c r="C3" s="1063"/>
      <c r="D3" s="1063"/>
      <c r="E3" s="24"/>
      <c r="F3" s="27"/>
    </row>
    <row r="4" spans="1:7" s="7" customFormat="1" ht="15" hidden="1" customHeight="1">
      <c r="A4" s="1"/>
      <c r="B4" s="30" t="s">
        <v>763</v>
      </c>
      <c r="C4" s="1" t="s">
        <v>764</v>
      </c>
      <c r="D4" s="649" t="e">
        <f>#REF!</f>
        <v>#REF!</v>
      </c>
      <c r="E4" s="29"/>
      <c r="F4" s="33"/>
    </row>
    <row r="5" spans="1:7" s="7" customFormat="1" ht="15" hidden="1">
      <c r="A5" s="1"/>
      <c r="B5" s="30" t="s">
        <v>763</v>
      </c>
      <c r="C5" s="1" t="s">
        <v>767</v>
      </c>
      <c r="D5" s="649" t="e">
        <f>#REF!</f>
        <v>#REF!</v>
      </c>
      <c r="E5" s="29"/>
      <c r="F5" s="33"/>
    </row>
    <row r="6" spans="1:7" s="7" customFormat="1" ht="15.75" hidden="1" thickBot="1">
      <c r="B6" s="30" t="s">
        <v>763</v>
      </c>
      <c r="C6" s="1" t="s">
        <v>727</v>
      </c>
      <c r="D6" s="1" t="e">
        <f>#REF!</f>
        <v>#REF!</v>
      </c>
      <c r="E6" s="27"/>
      <c r="F6" s="27"/>
    </row>
    <row r="7" spans="1:7" s="421" customFormat="1" ht="12" customHeight="1" thickBot="1">
      <c r="A7" s="957" t="s">
        <v>732</v>
      </c>
      <c r="B7" s="957" t="s">
        <v>769</v>
      </c>
      <c r="C7" s="949" t="s">
        <v>770</v>
      </c>
      <c r="D7" s="949" t="s">
        <v>771</v>
      </c>
      <c r="E7" s="604"/>
      <c r="F7" s="952" t="s">
        <v>730</v>
      </c>
      <c r="G7" s="953"/>
    </row>
    <row r="8" spans="1:7" s="421" customFormat="1" ht="12" customHeight="1" thickBot="1">
      <c r="A8" s="957"/>
      <c r="B8" s="957"/>
      <c r="C8" s="950"/>
      <c r="D8" s="950"/>
      <c r="E8" s="608"/>
      <c r="F8" s="943" t="s">
        <v>52</v>
      </c>
      <c r="G8" s="943" t="s">
        <v>53</v>
      </c>
    </row>
    <row r="9" spans="1:7" s="421" customFormat="1" ht="12" customHeight="1" thickBot="1">
      <c r="A9" s="957"/>
      <c r="B9" s="957"/>
      <c r="C9" s="950"/>
      <c r="D9" s="950"/>
      <c r="E9" s="958"/>
      <c r="F9" s="943"/>
      <c r="G9" s="943"/>
    </row>
    <row r="10" spans="1:7" s="421" customFormat="1" ht="12" customHeight="1" thickBot="1">
      <c r="A10" s="957"/>
      <c r="B10" s="957"/>
      <c r="C10" s="950"/>
      <c r="D10" s="950"/>
      <c r="E10" s="961"/>
      <c r="F10" s="943"/>
      <c r="G10" s="943"/>
    </row>
    <row r="11" spans="1:7" s="421" customFormat="1" ht="66" customHeight="1" thickBot="1">
      <c r="A11" s="957"/>
      <c r="B11" s="957"/>
      <c r="C11" s="951"/>
      <c r="D11" s="951"/>
      <c r="E11" s="424"/>
      <c r="F11" s="944"/>
      <c r="G11" s="944"/>
    </row>
    <row r="12" spans="1:7" s="37" customFormat="1" ht="12" thickBot="1">
      <c r="A12" s="428">
        <v>1</v>
      </c>
      <c r="B12" s="428">
        <v>2</v>
      </c>
      <c r="C12" s="607">
        <f>B12+1</f>
        <v>3</v>
      </c>
      <c r="D12" s="428">
        <f>C12+1</f>
        <v>4</v>
      </c>
      <c r="E12" s="430" t="e">
        <f>#REF!+1</f>
        <v>#REF!</v>
      </c>
      <c r="F12" s="431">
        <v>5</v>
      </c>
      <c r="G12" s="431">
        <f>F12+1</f>
        <v>6</v>
      </c>
    </row>
    <row r="13" spans="1:7" s="480" customFormat="1" ht="12" customHeight="1" thickBot="1">
      <c r="A13" s="654" t="s">
        <v>242</v>
      </c>
      <c r="B13" s="633"/>
      <c r="C13" s="652"/>
      <c r="D13" s="652"/>
      <c r="E13" s="63" t="s">
        <v>13</v>
      </c>
      <c r="F13" s="39"/>
      <c r="G13" s="36"/>
    </row>
    <row r="14" spans="1:7" s="161" customFormat="1" ht="27" customHeight="1">
      <c r="A14" s="154">
        <f>'1-8'!A14</f>
        <v>1</v>
      </c>
      <c r="B14" s="40" t="str">
        <f>'1-8'!C14</f>
        <v>III կարգի գրունտի մշակումը Էքսկավատորով 0.5մ3</v>
      </c>
      <c r="C14" s="444" t="str">
        <f>'1-8'!D14</f>
        <v>1000մ³</v>
      </c>
      <c r="D14" s="188">
        <f>'1-8'!E14</f>
        <v>0.27</v>
      </c>
      <c r="E14" s="63" t="s">
        <v>13</v>
      </c>
      <c r="F14" s="225"/>
      <c r="G14" s="228"/>
    </row>
    <row r="15" spans="1:7" hidden="1">
      <c r="A15" s="640"/>
      <c r="B15" s="44"/>
      <c r="C15" s="643"/>
      <c r="D15" s="647"/>
      <c r="E15" s="49"/>
      <c r="F15" s="53"/>
      <c r="G15" s="53"/>
    </row>
    <row r="16" spans="1:7" hidden="1">
      <c r="A16" s="640"/>
      <c r="B16" s="44"/>
      <c r="C16" s="643"/>
      <c r="D16" s="647"/>
      <c r="E16" s="49"/>
      <c r="F16" s="53"/>
      <c r="G16" s="53"/>
    </row>
    <row r="17" spans="1:7" hidden="1">
      <c r="A17" s="640"/>
      <c r="B17" s="44"/>
      <c r="C17" s="643"/>
      <c r="D17" s="647"/>
      <c r="E17" s="49"/>
      <c r="F17" s="53"/>
      <c r="G17" s="53"/>
    </row>
    <row r="18" spans="1:7" hidden="1">
      <c r="A18" s="640"/>
      <c r="B18" s="44"/>
      <c r="C18" s="643"/>
      <c r="D18" s="647"/>
      <c r="E18" s="49"/>
      <c r="F18" s="53"/>
      <c r="G18" s="53"/>
    </row>
    <row r="19" spans="1:7" hidden="1">
      <c r="A19" s="641"/>
      <c r="B19" s="54"/>
      <c r="C19" s="648"/>
      <c r="D19" s="650"/>
      <c r="E19" s="49"/>
      <c r="F19" s="60"/>
      <c r="G19" s="60"/>
    </row>
    <row r="20" spans="1:7" s="161" customFormat="1" ht="27" customHeight="1">
      <c r="A20" s="154">
        <f>'1-8'!A20</f>
        <v>2</v>
      </c>
      <c r="B20" s="40" t="str">
        <f>'1-8'!C20</f>
        <v>III կարգի գրունտի մշակումը ձեռքով</v>
      </c>
      <c r="C20" s="444" t="str">
        <f>'1-8'!D20</f>
        <v>100մ³</v>
      </c>
      <c r="D20" s="188">
        <f>'1-8'!E20</f>
        <v>0.03</v>
      </c>
      <c r="E20" s="63" t="s">
        <v>13</v>
      </c>
      <c r="F20" s="225"/>
      <c r="G20" s="228"/>
    </row>
    <row r="21" spans="1:7" hidden="1">
      <c r="A21" s="640"/>
      <c r="B21" s="44"/>
      <c r="C21" s="643"/>
      <c r="D21" s="647"/>
      <c r="E21" s="49"/>
      <c r="F21" s="53"/>
      <c r="G21" s="53"/>
    </row>
    <row r="22" spans="1:7" hidden="1">
      <c r="A22" s="640"/>
      <c r="B22" s="44"/>
      <c r="C22" s="643"/>
      <c r="D22" s="647"/>
      <c r="E22" s="49"/>
      <c r="F22" s="53"/>
      <c r="G22" s="53"/>
    </row>
    <row r="23" spans="1:7" hidden="1">
      <c r="A23" s="640"/>
      <c r="B23" s="44"/>
      <c r="C23" s="643"/>
      <c r="D23" s="647"/>
      <c r="E23" s="49"/>
      <c r="F23" s="53"/>
      <c r="G23" s="53"/>
    </row>
    <row r="24" spans="1:7" hidden="1">
      <c r="A24" s="640"/>
      <c r="B24" s="44"/>
      <c r="C24" s="643"/>
      <c r="D24" s="647"/>
      <c r="E24" s="49"/>
      <c r="F24" s="53"/>
      <c r="G24" s="53"/>
    </row>
    <row r="25" spans="1:7" hidden="1">
      <c r="A25" s="641"/>
      <c r="B25" s="54"/>
      <c r="C25" s="648"/>
      <c r="D25" s="650"/>
      <c r="E25" s="49"/>
      <c r="F25" s="60"/>
      <c r="G25" s="60"/>
    </row>
    <row r="26" spans="1:7" s="161" customFormat="1" ht="27" customHeight="1">
      <c r="A26" s="154">
        <f>'1-8'!A26</f>
        <v>3</v>
      </c>
      <c r="B26" s="40" t="str">
        <f>'1-8'!C26</f>
        <v xml:space="preserve">Գրունտի հետլիցք  ձեռքով       </v>
      </c>
      <c r="C26" s="444" t="str">
        <f>'1-8'!D26</f>
        <v>100մ³</v>
      </c>
      <c r="D26" s="188">
        <f>'1-8'!E26</f>
        <v>2.1999999999999999E-2</v>
      </c>
      <c r="E26" s="63" t="s">
        <v>13</v>
      </c>
      <c r="F26" s="225"/>
      <c r="G26" s="228"/>
    </row>
    <row r="27" spans="1:7" hidden="1">
      <c r="A27" s="640"/>
      <c r="B27" s="44"/>
      <c r="C27" s="643"/>
      <c r="D27" s="647"/>
      <c r="E27" s="49"/>
      <c r="F27" s="53"/>
      <c r="G27" s="53"/>
    </row>
    <row r="28" spans="1:7" hidden="1">
      <c r="A28" s="640"/>
      <c r="B28" s="44"/>
      <c r="C28" s="643"/>
      <c r="D28" s="647"/>
      <c r="E28" s="49"/>
      <c r="F28" s="53"/>
      <c r="G28" s="53"/>
    </row>
    <row r="29" spans="1:7" hidden="1">
      <c r="A29" s="640"/>
      <c r="B29" s="44"/>
      <c r="C29" s="643"/>
      <c r="D29" s="647"/>
      <c r="E29" s="49"/>
      <c r="F29" s="53"/>
      <c r="G29" s="53"/>
    </row>
    <row r="30" spans="1:7" hidden="1">
      <c r="A30" s="640"/>
      <c r="B30" s="44"/>
      <c r="C30" s="643"/>
      <c r="D30" s="647"/>
      <c r="E30" s="49"/>
      <c r="F30" s="53"/>
      <c r="G30" s="53"/>
    </row>
    <row r="31" spans="1:7" hidden="1">
      <c r="A31" s="641"/>
      <c r="B31" s="54"/>
      <c r="C31" s="648"/>
      <c r="D31" s="650"/>
      <c r="E31" s="49"/>
      <c r="F31" s="60"/>
      <c r="G31" s="60"/>
    </row>
    <row r="32" spans="1:7" s="161" customFormat="1" ht="27" customHeight="1">
      <c r="A32" s="154">
        <f>'1-8'!A32</f>
        <v>4</v>
      </c>
      <c r="B32" s="40" t="str">
        <f>'1-8'!C32</f>
        <v>Գրունտի հետլիցք մեխանիզմով 80ձ.ու.</v>
      </c>
      <c r="C32" s="444" t="str">
        <f>'1-8'!D32</f>
        <v>1000մ³</v>
      </c>
      <c r="D32" s="188">
        <f>'1-8'!E32</f>
        <v>0.02</v>
      </c>
      <c r="E32" s="63" t="s">
        <v>13</v>
      </c>
      <c r="F32" s="225"/>
      <c r="G32" s="228"/>
    </row>
    <row r="33" spans="1:7" hidden="1">
      <c r="A33" s="640"/>
      <c r="B33" s="44"/>
      <c r="C33" s="643"/>
      <c r="D33" s="647"/>
      <c r="E33" s="49"/>
      <c r="F33" s="53"/>
      <c r="G33" s="53"/>
    </row>
    <row r="34" spans="1:7" hidden="1">
      <c r="A34" s="640"/>
      <c r="B34" s="44"/>
      <c r="C34" s="643"/>
      <c r="D34" s="647"/>
      <c r="E34" s="49"/>
      <c r="F34" s="53"/>
      <c r="G34" s="53"/>
    </row>
    <row r="35" spans="1:7" hidden="1">
      <c r="A35" s="640"/>
      <c r="B35" s="44"/>
      <c r="C35" s="643"/>
      <c r="D35" s="647"/>
      <c r="E35" s="49"/>
      <c r="F35" s="53"/>
      <c r="G35" s="53"/>
    </row>
    <row r="36" spans="1:7" hidden="1">
      <c r="A36" s="640"/>
      <c r="B36" s="44"/>
      <c r="C36" s="643"/>
      <c r="D36" s="647"/>
      <c r="E36" s="49"/>
      <c r="F36" s="53"/>
      <c r="G36" s="53"/>
    </row>
    <row r="37" spans="1:7" hidden="1">
      <c r="A37" s="641"/>
      <c r="B37" s="54"/>
      <c r="C37" s="648"/>
      <c r="D37" s="650"/>
      <c r="E37" s="49"/>
      <c r="F37" s="60"/>
      <c r="G37" s="60"/>
    </row>
    <row r="38" spans="1:7" s="161" customFormat="1" ht="27" customHeight="1">
      <c r="A38" s="154">
        <f>'1-8'!A38</f>
        <v>5</v>
      </c>
      <c r="B38" s="40" t="str">
        <f>'1-8'!C38</f>
        <v>Բնահողի շերտ-շերտ խտացում</v>
      </c>
      <c r="C38" s="444" t="str">
        <f>'1-8'!D38</f>
        <v>100մ³</v>
      </c>
      <c r="D38" s="188">
        <f>'1-8'!E38</f>
        <v>0.222</v>
      </c>
      <c r="E38" s="63" t="s">
        <v>13</v>
      </c>
      <c r="F38" s="225"/>
      <c r="G38" s="228"/>
    </row>
    <row r="39" spans="1:7" hidden="1">
      <c r="A39" s="640"/>
      <c r="B39" s="44"/>
      <c r="C39" s="643"/>
      <c r="D39" s="647"/>
      <c r="E39" s="49"/>
      <c r="F39" s="53"/>
      <c r="G39" s="53"/>
    </row>
    <row r="40" spans="1:7" hidden="1">
      <c r="A40" s="640"/>
      <c r="B40" s="44"/>
      <c r="C40" s="643"/>
      <c r="D40" s="647"/>
      <c r="E40" s="49"/>
      <c r="F40" s="53"/>
      <c r="G40" s="53"/>
    </row>
    <row r="41" spans="1:7" hidden="1">
      <c r="A41" s="640"/>
      <c r="B41" s="44"/>
      <c r="C41" s="643"/>
      <c r="D41" s="647"/>
      <c r="E41" s="49"/>
      <c r="F41" s="53"/>
      <c r="G41" s="53"/>
    </row>
    <row r="42" spans="1:7" hidden="1">
      <c r="A42" s="640"/>
      <c r="B42" s="44"/>
      <c r="C42" s="643"/>
      <c r="D42" s="647"/>
      <c r="E42" s="49"/>
      <c r="F42" s="53"/>
      <c r="G42" s="53"/>
    </row>
    <row r="43" spans="1:7" hidden="1">
      <c r="A43" s="641"/>
      <c r="B43" s="54"/>
      <c r="C43" s="648"/>
      <c r="D43" s="650"/>
      <c r="E43" s="49"/>
      <c r="F43" s="60"/>
      <c r="G43" s="60"/>
    </row>
    <row r="44" spans="1:7" s="161" customFormat="1" ht="27" customHeight="1">
      <c r="A44" s="154">
        <f>'1-8'!A44</f>
        <v>5</v>
      </c>
      <c r="B44" s="40" t="str">
        <f>'1-8'!C44</f>
        <v>Խտացվող բնահողի ջրում</v>
      </c>
      <c r="C44" s="444" t="str">
        <f>'1-8'!D44</f>
        <v>100մ³</v>
      </c>
      <c r="D44" s="188">
        <f>'1-8'!E44</f>
        <v>0.222</v>
      </c>
      <c r="E44" s="63" t="s">
        <v>13</v>
      </c>
      <c r="F44" s="225"/>
      <c r="G44" s="228"/>
    </row>
    <row r="45" spans="1:7" hidden="1">
      <c r="A45" s="640"/>
      <c r="B45" s="44"/>
      <c r="C45" s="643"/>
      <c r="D45" s="647"/>
      <c r="E45" s="49"/>
      <c r="F45" s="53"/>
      <c r="G45" s="53"/>
    </row>
    <row r="46" spans="1:7" hidden="1">
      <c r="A46" s="640"/>
      <c r="B46" s="44"/>
      <c r="C46" s="643"/>
      <c r="D46" s="647"/>
      <c r="E46" s="49"/>
      <c r="F46" s="53"/>
      <c r="G46" s="53"/>
    </row>
    <row r="47" spans="1:7" hidden="1">
      <c r="A47" s="640"/>
      <c r="B47" s="44"/>
      <c r="C47" s="643"/>
      <c r="D47" s="647"/>
      <c r="E47" s="49"/>
      <c r="F47" s="53"/>
      <c r="G47" s="53"/>
    </row>
    <row r="48" spans="1:7" hidden="1">
      <c r="A48" s="640"/>
      <c r="B48" s="44"/>
      <c r="C48" s="643"/>
      <c r="D48" s="647"/>
      <c r="E48" s="49"/>
      <c r="F48" s="53"/>
      <c r="G48" s="53"/>
    </row>
    <row r="49" spans="1:7" hidden="1">
      <c r="A49" s="641"/>
      <c r="B49" s="54"/>
      <c r="C49" s="648"/>
      <c r="D49" s="650"/>
      <c r="E49" s="49"/>
      <c r="F49" s="60"/>
      <c r="G49" s="60"/>
    </row>
    <row r="50" spans="1:7" s="23" customFormat="1" ht="27" customHeight="1" thickBot="1">
      <c r="A50" s="154">
        <f>'1-8'!A50</f>
        <v>6</v>
      </c>
      <c r="B50" s="40" t="str">
        <f>'1-8'!C50</f>
        <v>Ավելորդ գրունտի բարձում և տեղափոխում 5 կմ</v>
      </c>
      <c r="C50" s="444" t="str">
        <f>'1-8'!D50</f>
        <v>մ³</v>
      </c>
      <c r="D50" s="188">
        <f>'1-8'!E50</f>
        <v>8</v>
      </c>
      <c r="E50" s="63" t="s">
        <v>13</v>
      </c>
      <c r="F50" s="225"/>
      <c r="G50" s="228"/>
    </row>
    <row r="51" spans="1:7" s="23" customFormat="1" ht="12" hidden="1" thickBot="1">
      <c r="A51" s="640"/>
      <c r="B51" s="44"/>
      <c r="C51" s="643"/>
      <c r="D51" s="647"/>
      <c r="E51" s="49"/>
      <c r="F51" s="53"/>
      <c r="G51" s="53"/>
    </row>
    <row r="52" spans="1:7" s="23" customFormat="1" ht="12" hidden="1" thickBot="1">
      <c r="A52" s="640"/>
      <c r="B52" s="44"/>
      <c r="C52" s="643"/>
      <c r="D52" s="647"/>
      <c r="E52" s="49"/>
      <c r="F52" s="53"/>
      <c r="G52" s="53"/>
    </row>
    <row r="53" spans="1:7" s="23" customFormat="1" ht="12" hidden="1" thickBot="1">
      <c r="A53" s="640"/>
      <c r="B53" s="44"/>
      <c r="C53" s="643"/>
      <c r="D53" s="647"/>
      <c r="E53" s="49"/>
      <c r="F53" s="53"/>
      <c r="G53" s="53"/>
    </row>
    <row r="54" spans="1:7" s="23" customFormat="1" ht="12" hidden="1" thickBot="1">
      <c r="A54" s="640"/>
      <c r="B54" s="44"/>
      <c r="C54" s="643"/>
      <c r="D54" s="647"/>
      <c r="E54" s="49"/>
      <c r="F54" s="53"/>
      <c r="G54" s="53"/>
    </row>
    <row r="55" spans="1:7" s="23" customFormat="1" ht="12" hidden="1" thickBot="1">
      <c r="A55" s="641"/>
      <c r="B55" s="54"/>
      <c r="C55" s="648"/>
      <c r="D55" s="650"/>
      <c r="E55" s="49"/>
      <c r="F55" s="60"/>
      <c r="G55" s="60"/>
    </row>
    <row r="56" spans="1:7" s="480" customFormat="1" ht="27" customHeight="1" thickBot="1">
      <c r="A56" s="657" t="str">
        <f>'1-8'!A56</f>
        <v xml:space="preserve">II  ՀԻՄՔԵՐ     </v>
      </c>
      <c r="B56" s="624"/>
      <c r="C56" s="653"/>
      <c r="D56" s="653"/>
      <c r="E56" s="63" t="s">
        <v>13</v>
      </c>
      <c r="F56" s="39"/>
      <c r="G56" s="36"/>
    </row>
    <row r="57" spans="1:7" s="165" customFormat="1" ht="27" customHeight="1">
      <c r="A57" s="154">
        <f>'1-8'!A57</f>
        <v>7</v>
      </c>
      <c r="B57" s="40" t="str">
        <f>'1-8'!C57</f>
        <v xml:space="preserve">Գրունտի տոփանում խճով </v>
      </c>
      <c r="C57" s="444" t="str">
        <f>'1-8'!D57</f>
        <v>100մ²</v>
      </c>
      <c r="D57" s="188">
        <f>'1-8'!E57</f>
        <v>0.2</v>
      </c>
      <c r="E57" s="63" t="s">
        <v>13</v>
      </c>
      <c r="F57" s="225"/>
      <c r="G57" s="228"/>
    </row>
    <row r="58" spans="1:7" s="23" customFormat="1" hidden="1">
      <c r="A58" s="640"/>
      <c r="B58" s="44"/>
      <c r="C58" s="643"/>
      <c r="D58" s="647"/>
      <c r="E58" s="49"/>
      <c r="F58" s="53"/>
      <c r="G58" s="53"/>
    </row>
    <row r="59" spans="1:7" s="23" customFormat="1" hidden="1">
      <c r="A59" s="640"/>
      <c r="B59" s="44"/>
      <c r="C59" s="643"/>
      <c r="D59" s="647"/>
      <c r="E59" s="49"/>
      <c r="F59" s="53"/>
      <c r="G59" s="53"/>
    </row>
    <row r="60" spans="1:7" s="23" customFormat="1" hidden="1">
      <c r="A60" s="640"/>
      <c r="B60" s="44"/>
      <c r="C60" s="643"/>
      <c r="D60" s="647"/>
      <c r="E60" s="49"/>
      <c r="F60" s="53"/>
      <c r="G60" s="53"/>
    </row>
    <row r="61" spans="1:7" s="23" customFormat="1" hidden="1">
      <c r="A61" s="640"/>
      <c r="B61" s="44"/>
      <c r="C61" s="643"/>
      <c r="D61" s="647"/>
      <c r="E61" s="49"/>
      <c r="F61" s="53"/>
      <c r="G61" s="53"/>
    </row>
    <row r="62" spans="1:7" s="23" customFormat="1" hidden="1">
      <c r="A62" s="641"/>
      <c r="B62" s="54"/>
      <c r="C62" s="648"/>
      <c r="D62" s="650"/>
      <c r="E62" s="49"/>
      <c r="F62" s="60"/>
      <c r="G62" s="60"/>
    </row>
    <row r="63" spans="1:7" s="165" customFormat="1" ht="27" customHeight="1">
      <c r="A63" s="154">
        <f>'1-8'!A63</f>
        <v>8</v>
      </c>
      <c r="B63" s="40" t="str">
        <f>'1-8'!C63</f>
        <v>Բետոնի նախապատրաստական շերտ  10սմ  В-7.5</v>
      </c>
      <c r="C63" s="444" t="str">
        <f>'1-8'!D63</f>
        <v>մ³</v>
      </c>
      <c r="D63" s="188">
        <f>'1-8'!E63</f>
        <v>1.1000000000000001</v>
      </c>
      <c r="E63" s="63" t="s">
        <v>13</v>
      </c>
      <c r="F63" s="225"/>
      <c r="G63" s="228"/>
    </row>
    <row r="64" spans="1:7" s="23" customFormat="1" hidden="1">
      <c r="A64" s="640"/>
      <c r="B64" s="44"/>
      <c r="C64" s="643"/>
      <c r="D64" s="647"/>
      <c r="E64" s="49"/>
      <c r="F64" s="53"/>
      <c r="G64" s="53"/>
    </row>
    <row r="65" spans="1:7" s="23" customFormat="1" hidden="1">
      <c r="A65" s="640"/>
      <c r="B65" s="44"/>
      <c r="C65" s="643"/>
      <c r="D65" s="647"/>
      <c r="E65" s="49"/>
      <c r="F65" s="53"/>
      <c r="G65" s="53"/>
    </row>
    <row r="66" spans="1:7" s="23" customFormat="1" hidden="1">
      <c r="A66" s="640"/>
      <c r="B66" s="44"/>
      <c r="C66" s="643"/>
      <c r="D66" s="647"/>
      <c r="E66" s="49"/>
      <c r="F66" s="53"/>
      <c r="G66" s="53"/>
    </row>
    <row r="67" spans="1:7" s="23" customFormat="1" hidden="1">
      <c r="A67" s="640"/>
      <c r="B67" s="44"/>
      <c r="C67" s="643"/>
      <c r="D67" s="647"/>
      <c r="E67" s="49"/>
      <c r="F67" s="53"/>
      <c r="G67" s="53"/>
    </row>
    <row r="68" spans="1:7" s="23" customFormat="1" hidden="1">
      <c r="A68" s="641"/>
      <c r="B68" s="54"/>
      <c r="C68" s="648"/>
      <c r="D68" s="650"/>
      <c r="E68" s="49"/>
      <c r="F68" s="60"/>
      <c r="G68" s="60"/>
    </row>
    <row r="69" spans="1:7" s="161" customFormat="1" ht="27" customHeight="1">
      <c r="A69" s="154">
        <f>'1-8'!A69</f>
        <v>9</v>
      </c>
      <c r="B69" s="40" t="str">
        <f>'1-8'!C69</f>
        <v xml:space="preserve">В-12.5 դասի բուտաբետոնից ժապավենաձև հիմքերի իրականացում </v>
      </c>
      <c r="C69" s="444" t="str">
        <f>'1-8'!D69</f>
        <v>մ³</v>
      </c>
      <c r="D69" s="188">
        <f>'1-8'!E69</f>
        <v>8.43</v>
      </c>
      <c r="E69" s="63" t="s">
        <v>13</v>
      </c>
      <c r="F69" s="225"/>
      <c r="G69" s="228"/>
    </row>
    <row r="70" spans="1:7" s="161" customFormat="1" hidden="1">
      <c r="A70" s="640"/>
      <c r="B70" s="44"/>
      <c r="C70" s="643"/>
      <c r="D70" s="647"/>
      <c r="E70" s="49"/>
      <c r="F70" s="53"/>
      <c r="G70" s="53"/>
    </row>
    <row r="71" spans="1:7" s="161" customFormat="1" hidden="1">
      <c r="A71" s="640"/>
      <c r="B71" s="44"/>
      <c r="C71" s="643"/>
      <c r="D71" s="647"/>
      <c r="E71" s="49"/>
      <c r="F71" s="53"/>
      <c r="G71" s="53"/>
    </row>
    <row r="72" spans="1:7" s="161" customFormat="1" hidden="1">
      <c r="A72" s="640"/>
      <c r="B72" s="44"/>
      <c r="C72" s="643"/>
      <c r="D72" s="647"/>
      <c r="E72" s="49"/>
      <c r="F72" s="53"/>
      <c r="G72" s="53"/>
    </row>
    <row r="73" spans="1:7" hidden="1">
      <c r="A73" s="640"/>
      <c r="B73" s="44"/>
      <c r="C73" s="643"/>
      <c r="D73" s="647"/>
      <c r="E73" s="49"/>
      <c r="F73" s="53"/>
      <c r="G73" s="53"/>
    </row>
    <row r="74" spans="1:7" hidden="1">
      <c r="A74" s="641"/>
      <c r="B74" s="54"/>
      <c r="C74" s="648"/>
      <c r="D74" s="650"/>
      <c r="E74" s="49"/>
      <c r="F74" s="60"/>
      <c r="G74" s="60"/>
    </row>
    <row r="75" spans="1:7" s="161" customFormat="1" ht="27" customHeight="1">
      <c r="A75" s="154">
        <f>'1-8'!A75</f>
        <v>10</v>
      </c>
      <c r="B75" s="40" t="str">
        <f>'1-8'!C75</f>
        <v xml:space="preserve"> Հորիզոնական ջրամեկուսացում ց/ա շաղախով 30մմ (հեղուկ ապակիով)</v>
      </c>
      <c r="C75" s="444" t="str">
        <f>'1-8'!D75</f>
        <v>100մ²</v>
      </c>
      <c r="D75" s="188">
        <f>'1-8'!E75</f>
        <v>9.3600000000000003E-2</v>
      </c>
      <c r="E75" s="63" t="s">
        <v>13</v>
      </c>
      <c r="F75" s="225"/>
      <c r="G75" s="228"/>
    </row>
    <row r="76" spans="1:7" s="161" customFormat="1" hidden="1">
      <c r="A76" s="640"/>
      <c r="B76" s="44"/>
      <c r="C76" s="643"/>
      <c r="D76" s="647"/>
      <c r="E76" s="49"/>
      <c r="F76" s="53"/>
      <c r="G76" s="53"/>
    </row>
    <row r="77" spans="1:7" hidden="1">
      <c r="A77" s="640"/>
      <c r="B77" s="44"/>
      <c r="C77" s="643"/>
      <c r="D77" s="647"/>
      <c r="E77" s="49"/>
      <c r="F77" s="53"/>
      <c r="G77" s="53"/>
    </row>
    <row r="78" spans="1:7" hidden="1">
      <c r="A78" s="640"/>
      <c r="B78" s="44"/>
      <c r="C78" s="643"/>
      <c r="D78" s="647"/>
      <c r="E78" s="49"/>
      <c r="F78" s="53"/>
      <c r="G78" s="53"/>
    </row>
    <row r="79" spans="1:7" hidden="1">
      <c r="A79" s="640"/>
      <c r="B79" s="44"/>
      <c r="C79" s="643"/>
      <c r="D79" s="647"/>
      <c r="E79" s="49"/>
      <c r="F79" s="53"/>
      <c r="G79" s="53"/>
    </row>
    <row r="80" spans="1:7" hidden="1">
      <c r="A80" s="641"/>
      <c r="B80" s="54"/>
      <c r="C80" s="648"/>
      <c r="D80" s="650"/>
      <c r="E80" s="49"/>
      <c r="F80" s="60"/>
      <c r="G80" s="60"/>
    </row>
    <row r="81" spans="1:7" s="165" customFormat="1" ht="27" customHeight="1">
      <c r="A81" s="154">
        <f>'1-8'!A81</f>
        <v>11</v>
      </c>
      <c r="B81" s="40" t="str">
        <f>'1-8'!C81</f>
        <v xml:space="preserve">В-12.5 դասի բետոնի իրականացում  </v>
      </c>
      <c r="C81" s="444" t="str">
        <f>'1-8'!D81</f>
        <v>մ³</v>
      </c>
      <c r="D81" s="188">
        <f>'1-8'!E81</f>
        <v>4.2</v>
      </c>
      <c r="E81" s="63" t="s">
        <v>13</v>
      </c>
      <c r="F81" s="225"/>
      <c r="G81" s="228"/>
    </row>
    <row r="82" spans="1:7" s="165" customFormat="1" hidden="1">
      <c r="A82" s="640"/>
      <c r="B82" s="44"/>
      <c r="C82" s="643"/>
      <c r="D82" s="647"/>
      <c r="E82" s="49"/>
      <c r="F82" s="53"/>
      <c r="G82" s="53"/>
    </row>
    <row r="83" spans="1:7" s="165" customFormat="1" hidden="1">
      <c r="A83" s="640"/>
      <c r="B83" s="44"/>
      <c r="C83" s="643"/>
      <c r="D83" s="647"/>
      <c r="E83" s="49"/>
      <c r="F83" s="53"/>
      <c r="G83" s="53"/>
    </row>
    <row r="84" spans="1:7" hidden="1">
      <c r="A84" s="640"/>
      <c r="B84" s="44"/>
      <c r="C84" s="643"/>
      <c r="D84" s="647"/>
      <c r="E84" s="49"/>
      <c r="F84" s="53"/>
      <c r="G84" s="53"/>
    </row>
    <row r="85" spans="1:7" hidden="1">
      <c r="A85" s="640"/>
      <c r="B85" s="44"/>
      <c r="C85" s="643"/>
      <c r="D85" s="647"/>
      <c r="E85" s="49"/>
      <c r="F85" s="53"/>
      <c r="G85" s="53"/>
    </row>
    <row r="86" spans="1:7" hidden="1">
      <c r="A86" s="641"/>
      <c r="B86" s="54"/>
      <c r="C86" s="648"/>
      <c r="D86" s="650"/>
      <c r="E86" s="49"/>
      <c r="F86" s="60"/>
      <c r="G86" s="60"/>
    </row>
    <row r="87" spans="1:7" s="161" customFormat="1" ht="27" customHeight="1">
      <c r="A87" s="154">
        <f>'1-8'!A87</f>
        <v>12</v>
      </c>
      <c r="B87" s="40" t="str">
        <f>'1-8'!C87</f>
        <v>Ամրան   A -III</v>
      </c>
      <c r="C87" s="444" t="str">
        <f>'1-8'!D87</f>
        <v>տ</v>
      </c>
      <c r="D87" s="188">
        <f>'1-8'!E87</f>
        <v>3.5200000000000002E-2</v>
      </c>
      <c r="E87" s="63" t="s">
        <v>13</v>
      </c>
      <c r="F87" s="225"/>
      <c r="G87" s="228"/>
    </row>
    <row r="88" spans="1:7" hidden="1">
      <c r="A88" s="640"/>
      <c r="B88" s="44"/>
      <c r="C88" s="643"/>
      <c r="D88" s="647"/>
      <c r="E88" s="49"/>
      <c r="F88" s="53"/>
      <c r="G88" s="53"/>
    </row>
    <row r="89" spans="1:7" hidden="1">
      <c r="A89" s="640"/>
      <c r="B89" s="44"/>
      <c r="C89" s="643"/>
      <c r="D89" s="647"/>
      <c r="E89" s="49"/>
      <c r="F89" s="53"/>
      <c r="G89" s="53"/>
    </row>
    <row r="90" spans="1:7" hidden="1">
      <c r="A90" s="640"/>
      <c r="B90" s="44"/>
      <c r="C90" s="643"/>
      <c r="D90" s="647"/>
      <c r="E90" s="49"/>
      <c r="F90" s="53"/>
      <c r="G90" s="53"/>
    </row>
    <row r="91" spans="1:7" hidden="1">
      <c r="A91" s="640"/>
      <c r="B91" s="44"/>
      <c r="C91" s="643"/>
      <c r="D91" s="647"/>
      <c r="E91" s="49"/>
      <c r="F91" s="53"/>
      <c r="G91" s="53"/>
    </row>
    <row r="92" spans="1:7" hidden="1">
      <c r="A92" s="641"/>
      <c r="B92" s="54"/>
      <c r="C92" s="648"/>
      <c r="D92" s="650"/>
      <c r="E92" s="49"/>
      <c r="F92" s="60"/>
      <c r="G92" s="60"/>
    </row>
    <row r="93" spans="1:7" s="161" customFormat="1" ht="27" customHeight="1">
      <c r="A93" s="154">
        <f>'1-8'!A93</f>
        <v>13</v>
      </c>
      <c r="B93" s="40" t="str">
        <f>'1-8'!C93</f>
        <v xml:space="preserve">Ցոկոլային պատի դիմային շար քուրքատաշ բազալտով </v>
      </c>
      <c r="C93" s="444" t="str">
        <f>'1-8'!D93</f>
        <v>մ²</v>
      </c>
      <c r="D93" s="188">
        <f>'1-8'!E93</f>
        <v>10.4</v>
      </c>
      <c r="E93" s="63" t="s">
        <v>13</v>
      </c>
      <c r="F93" s="225"/>
      <c r="G93" s="228"/>
    </row>
    <row r="94" spans="1:7" s="161" customFormat="1" hidden="1">
      <c r="A94" s="640"/>
      <c r="B94" s="44"/>
      <c r="C94" s="643"/>
      <c r="D94" s="647"/>
      <c r="E94" s="49"/>
      <c r="F94" s="53"/>
      <c r="G94" s="53"/>
    </row>
    <row r="95" spans="1:7" hidden="1">
      <c r="A95" s="640"/>
      <c r="B95" s="44"/>
      <c r="C95" s="643"/>
      <c r="D95" s="647"/>
      <c r="E95" s="49"/>
      <c r="F95" s="53"/>
      <c r="G95" s="53"/>
    </row>
    <row r="96" spans="1:7" hidden="1">
      <c r="A96" s="640"/>
      <c r="B96" s="44"/>
      <c r="C96" s="643"/>
      <c r="D96" s="647"/>
      <c r="E96" s="49"/>
      <c r="F96" s="53"/>
      <c r="G96" s="53"/>
    </row>
    <row r="97" spans="1:7" hidden="1">
      <c r="A97" s="640"/>
      <c r="B97" s="44"/>
      <c r="C97" s="643"/>
      <c r="D97" s="647"/>
      <c r="E97" s="49"/>
      <c r="F97" s="53"/>
      <c r="G97" s="53"/>
    </row>
    <row r="98" spans="1:7" hidden="1">
      <c r="A98" s="641"/>
      <c r="B98" s="54"/>
      <c r="C98" s="648"/>
      <c r="D98" s="650"/>
      <c r="E98" s="49"/>
      <c r="F98" s="60"/>
      <c r="G98" s="60"/>
    </row>
    <row r="99" spans="1:7" s="161" customFormat="1" ht="27" customHeight="1">
      <c r="A99" s="154">
        <f>'1-8'!A99</f>
        <v>14</v>
      </c>
      <c r="B99" s="40" t="str">
        <f>'1-8'!C99</f>
        <v xml:space="preserve">Ուղղաձիգ երկշերտ հիդրոմեկուսացում  բիտումային մածիկով </v>
      </c>
      <c r="C99" s="444" t="str">
        <f>'1-8'!D99</f>
        <v>100մ²</v>
      </c>
      <c r="D99" s="188">
        <f>'1-8'!E99</f>
        <v>0.33</v>
      </c>
      <c r="E99" s="63" t="s">
        <v>13</v>
      </c>
      <c r="F99" s="225"/>
      <c r="G99" s="228"/>
    </row>
    <row r="100" spans="1:7" hidden="1">
      <c r="A100" s="640"/>
      <c r="B100" s="44"/>
      <c r="C100" s="643"/>
      <c r="D100" s="647"/>
      <c r="E100" s="49"/>
      <c r="F100" s="53"/>
      <c r="G100" s="53"/>
    </row>
    <row r="101" spans="1:7" hidden="1">
      <c r="A101" s="640"/>
      <c r="B101" s="44"/>
      <c r="C101" s="643"/>
      <c r="D101" s="647"/>
      <c r="E101" s="49"/>
      <c r="F101" s="53"/>
      <c r="G101" s="53"/>
    </row>
    <row r="102" spans="1:7" hidden="1">
      <c r="A102" s="640"/>
      <c r="B102" s="44"/>
      <c r="C102" s="643"/>
      <c r="D102" s="647"/>
      <c r="E102" s="49"/>
      <c r="F102" s="53"/>
      <c r="G102" s="53"/>
    </row>
    <row r="103" spans="1:7" hidden="1">
      <c r="A103" s="640"/>
      <c r="B103" s="44"/>
      <c r="C103" s="643"/>
      <c r="D103" s="647"/>
      <c r="E103" s="49"/>
      <c r="F103" s="53"/>
      <c r="G103" s="53"/>
    </row>
    <row r="104" spans="1:7" hidden="1">
      <c r="A104" s="641"/>
      <c r="B104" s="54"/>
      <c r="C104" s="648"/>
      <c r="D104" s="650"/>
      <c r="E104" s="49"/>
      <c r="F104" s="60"/>
      <c r="G104" s="60"/>
    </row>
    <row r="105" spans="1:7" s="161" customFormat="1" ht="27" customHeight="1">
      <c r="A105" s="154">
        <f>'1-8'!A105</f>
        <v>15</v>
      </c>
      <c r="B105" s="40" t="str">
        <f>'1-8'!C105</f>
        <v>Միաձույլ ե/բ միջնասյուների կառուցում В-15 (հանգույց1,2)</v>
      </c>
      <c r="C105" s="444" t="str">
        <f>'1-8'!D105</f>
        <v>մ³</v>
      </c>
      <c r="D105" s="188">
        <f>'1-8'!E105</f>
        <v>0.74</v>
      </c>
      <c r="E105" s="63" t="s">
        <v>13</v>
      </c>
      <c r="F105" s="225"/>
      <c r="G105" s="228"/>
    </row>
    <row r="106" spans="1:7" s="161" customFormat="1" hidden="1">
      <c r="A106" s="640"/>
      <c r="B106" s="44"/>
      <c r="C106" s="643"/>
      <c r="D106" s="647"/>
      <c r="E106" s="49"/>
      <c r="F106" s="53"/>
      <c r="G106" s="53"/>
    </row>
    <row r="107" spans="1:7" s="161" customFormat="1" hidden="1">
      <c r="A107" s="640"/>
      <c r="B107" s="44"/>
      <c r="C107" s="643"/>
      <c r="D107" s="647"/>
      <c r="E107" s="49"/>
      <c r="F107" s="53"/>
      <c r="G107" s="53"/>
    </row>
    <row r="108" spans="1:7" s="161" customFormat="1" hidden="1">
      <c r="A108" s="640"/>
      <c r="B108" s="44"/>
      <c r="C108" s="643"/>
      <c r="D108" s="647"/>
      <c r="E108" s="49"/>
      <c r="F108" s="53"/>
      <c r="G108" s="53"/>
    </row>
    <row r="109" spans="1:7" hidden="1">
      <c r="A109" s="640"/>
      <c r="B109" s="44"/>
      <c r="C109" s="643"/>
      <c r="D109" s="647"/>
      <c r="E109" s="49"/>
      <c r="F109" s="53"/>
      <c r="G109" s="53"/>
    </row>
    <row r="110" spans="1:7" hidden="1">
      <c r="A110" s="641"/>
      <c r="B110" s="54"/>
      <c r="C110" s="648"/>
      <c r="D110" s="650"/>
      <c r="E110" s="49"/>
      <c r="F110" s="60"/>
      <c r="G110" s="60"/>
    </row>
    <row r="111" spans="1:7" s="161" customFormat="1" ht="27" customHeight="1">
      <c r="A111" s="154">
        <f>'1-8'!A111</f>
        <v>16</v>
      </c>
      <c r="B111" s="40" t="str">
        <f>'1-8'!C111</f>
        <v>Ամրան   A -III</v>
      </c>
      <c r="C111" s="444" t="str">
        <f>'1-8'!D111</f>
        <v>տ</v>
      </c>
      <c r="D111" s="188">
        <f>'1-8'!E111</f>
        <v>7.9000000000000001E-2</v>
      </c>
      <c r="E111" s="63" t="s">
        <v>13</v>
      </c>
      <c r="F111" s="225"/>
      <c r="G111" s="228"/>
    </row>
    <row r="112" spans="1:7" hidden="1">
      <c r="A112" s="640"/>
      <c r="B112" s="44"/>
      <c r="C112" s="643"/>
      <c r="D112" s="647"/>
      <c r="E112" s="49"/>
      <c r="F112" s="53"/>
      <c r="G112" s="53"/>
    </row>
    <row r="113" spans="1:7" hidden="1">
      <c r="A113" s="640"/>
      <c r="B113" s="44"/>
      <c r="C113" s="643"/>
      <c r="D113" s="647"/>
      <c r="E113" s="49"/>
      <c r="F113" s="53"/>
      <c r="G113" s="53"/>
    </row>
    <row r="114" spans="1:7" hidden="1">
      <c r="A114" s="640"/>
      <c r="B114" s="44"/>
      <c r="C114" s="643"/>
      <c r="D114" s="647"/>
      <c r="E114" s="49"/>
      <c r="F114" s="53"/>
      <c r="G114" s="53"/>
    </row>
    <row r="115" spans="1:7" hidden="1">
      <c r="A115" s="640"/>
      <c r="B115" s="44"/>
      <c r="C115" s="643"/>
      <c r="D115" s="647"/>
      <c r="E115" s="49"/>
      <c r="F115" s="53"/>
      <c r="G115" s="53"/>
    </row>
    <row r="116" spans="1:7" hidden="1">
      <c r="A116" s="641"/>
      <c r="B116" s="54"/>
      <c r="C116" s="648"/>
      <c r="D116" s="650"/>
      <c r="E116" s="49"/>
      <c r="F116" s="60"/>
      <c r="G116" s="60"/>
    </row>
    <row r="117" spans="1:7" s="161" customFormat="1" ht="27" customHeight="1" thickBot="1">
      <c r="A117" s="154">
        <f>'1-8'!A117</f>
        <v>17</v>
      </c>
      <c r="B117" s="40" t="str">
        <f>'1-8'!C117</f>
        <v>Ամրան    A -I</v>
      </c>
      <c r="C117" s="444" t="str">
        <f>'1-8'!D117</f>
        <v>տ</v>
      </c>
      <c r="D117" s="188">
        <f>'1-8'!E117</f>
        <v>2.3E-2</v>
      </c>
      <c r="E117" s="63" t="s">
        <v>13</v>
      </c>
      <c r="F117" s="225"/>
      <c r="G117" s="228"/>
    </row>
    <row r="118" spans="1:7" ht="12" hidden="1" thickBot="1">
      <c r="A118" s="640"/>
      <c r="B118" s="44"/>
      <c r="C118" s="643"/>
      <c r="D118" s="647"/>
      <c r="E118" s="49"/>
      <c r="F118" s="53"/>
      <c r="G118" s="53"/>
    </row>
    <row r="119" spans="1:7" ht="12" hidden="1" thickBot="1">
      <c r="A119" s="640"/>
      <c r="B119" s="44"/>
      <c r="C119" s="643"/>
      <c r="D119" s="647"/>
      <c r="E119" s="49"/>
      <c r="F119" s="53"/>
      <c r="G119" s="53"/>
    </row>
    <row r="120" spans="1:7" ht="12" hidden="1" thickBot="1">
      <c r="A120" s="640"/>
      <c r="B120" s="44"/>
      <c r="C120" s="643"/>
      <c r="D120" s="647"/>
      <c r="E120" s="49"/>
      <c r="F120" s="53"/>
      <c r="G120" s="53"/>
    </row>
    <row r="121" spans="1:7" ht="12" hidden="1" thickBot="1">
      <c r="A121" s="640"/>
      <c r="B121" s="44"/>
      <c r="C121" s="643"/>
      <c r="D121" s="647"/>
      <c r="E121" s="49"/>
      <c r="F121" s="53"/>
      <c r="G121" s="53"/>
    </row>
    <row r="122" spans="1:7" ht="12" hidden="1" thickBot="1">
      <c r="A122" s="641"/>
      <c r="B122" s="54"/>
      <c r="C122" s="648"/>
      <c r="D122" s="650"/>
      <c r="E122" s="49"/>
      <c r="F122" s="60"/>
      <c r="G122" s="60"/>
    </row>
    <row r="123" spans="1:7" s="480" customFormat="1" ht="27" customHeight="1" thickBot="1">
      <c r="A123" s="657" t="str">
        <f>'1-8'!A123</f>
        <v xml:space="preserve">III ՊԱՏԵՐ և ԿԱՐԿԱՍ     </v>
      </c>
      <c r="B123" s="626"/>
      <c r="C123" s="642"/>
      <c r="D123" s="642"/>
      <c r="E123" s="63" t="s">
        <v>13</v>
      </c>
      <c r="F123" s="39"/>
      <c r="G123" s="36"/>
    </row>
    <row r="124" spans="1:7" s="165" customFormat="1" ht="27" customHeight="1">
      <c r="A124" s="154">
        <f>'1-8'!A124</f>
        <v>18</v>
      </c>
      <c r="B124" s="40" t="str">
        <f>'1-8'!C124</f>
        <v>Ուղիղ կտրվածքի տուֆ քարից պատի շարվածքի իրականացում d=400մմ հաստությամբ</v>
      </c>
      <c r="C124" s="444" t="str">
        <f>'1-8'!D124</f>
        <v>մ³</v>
      </c>
      <c r="D124" s="188">
        <f>'1-8'!E124</f>
        <v>14</v>
      </c>
      <c r="E124" s="63" t="s">
        <v>13</v>
      </c>
      <c r="F124" s="225"/>
      <c r="G124" s="228"/>
    </row>
    <row r="125" spans="1:7" s="165" customFormat="1" ht="36.75" hidden="1" customHeight="1">
      <c r="A125" s="640"/>
      <c r="B125" s="44"/>
      <c r="C125" s="643"/>
      <c r="D125" s="647"/>
      <c r="E125" s="49"/>
      <c r="F125" s="53"/>
      <c r="G125" s="53"/>
    </row>
    <row r="126" spans="1:7" s="23" customFormat="1" hidden="1">
      <c r="A126" s="640"/>
      <c r="B126" s="44"/>
      <c r="C126" s="643"/>
      <c r="D126" s="647"/>
      <c r="E126" s="49"/>
      <c r="F126" s="53"/>
      <c r="G126" s="53"/>
    </row>
    <row r="127" spans="1:7" s="23" customFormat="1" hidden="1">
      <c r="A127" s="640"/>
      <c r="B127" s="44"/>
      <c r="C127" s="643"/>
      <c r="D127" s="647"/>
      <c r="E127" s="49"/>
      <c r="F127" s="53"/>
      <c r="G127" s="53"/>
    </row>
    <row r="128" spans="1:7" s="23" customFormat="1" hidden="1">
      <c r="A128" s="640"/>
      <c r="B128" s="44"/>
      <c r="C128" s="643"/>
      <c r="D128" s="647"/>
      <c r="E128" s="49"/>
      <c r="F128" s="53"/>
      <c r="G128" s="53"/>
    </row>
    <row r="129" spans="1:7" s="23" customFormat="1" hidden="1">
      <c r="A129" s="641"/>
      <c r="B129" s="54"/>
      <c r="C129" s="648"/>
      <c r="D129" s="650"/>
      <c r="E129" s="49"/>
      <c r="F129" s="60"/>
      <c r="G129" s="60"/>
    </row>
    <row r="130" spans="1:7" s="161" customFormat="1" ht="27" customHeight="1">
      <c r="A130" s="154">
        <f>'1-8'!A130</f>
        <v>19</v>
      </c>
      <c r="B130" s="40" t="str">
        <f>'1-8'!C130</f>
        <v>Պատի շարվածքի ամրանավորում Ø6AI</v>
      </c>
      <c r="C130" s="444" t="str">
        <f>'1-8'!D130</f>
        <v>տ</v>
      </c>
      <c r="D130" s="188">
        <f>'1-8'!E130</f>
        <v>5.5199999999999999E-2</v>
      </c>
      <c r="E130" s="63" t="s">
        <v>13</v>
      </c>
      <c r="F130" s="225"/>
      <c r="G130" s="228"/>
    </row>
    <row r="131" spans="1:7" hidden="1">
      <c r="A131" s="640"/>
      <c r="B131" s="44"/>
      <c r="C131" s="643"/>
      <c r="D131" s="647"/>
      <c r="E131" s="49"/>
      <c r="F131" s="53"/>
      <c r="G131" s="53"/>
    </row>
    <row r="132" spans="1:7" hidden="1">
      <c r="A132" s="640"/>
      <c r="B132" s="44"/>
      <c r="C132" s="643"/>
      <c r="D132" s="647"/>
      <c r="E132" s="49"/>
      <c r="F132" s="53"/>
      <c r="G132" s="53"/>
    </row>
    <row r="133" spans="1:7" hidden="1">
      <c r="A133" s="640"/>
      <c r="B133" s="44"/>
      <c r="C133" s="643"/>
      <c r="D133" s="647"/>
      <c r="E133" s="49"/>
      <c r="F133" s="53"/>
      <c r="G133" s="53"/>
    </row>
    <row r="134" spans="1:7" hidden="1">
      <c r="A134" s="640"/>
      <c r="B134" s="44"/>
      <c r="C134" s="643"/>
      <c r="D134" s="647"/>
      <c r="E134" s="49"/>
      <c r="F134" s="53"/>
      <c r="G134" s="53"/>
    </row>
    <row r="135" spans="1:7" hidden="1">
      <c r="A135" s="641"/>
      <c r="B135" s="54"/>
      <c r="C135" s="648"/>
      <c r="D135" s="650"/>
      <c r="E135" s="49"/>
      <c r="F135" s="60"/>
      <c r="G135" s="60"/>
    </row>
    <row r="136" spans="1:7" s="161" customFormat="1" ht="27" customHeight="1">
      <c r="A136" s="154">
        <f>'1-8'!A136</f>
        <v>20</v>
      </c>
      <c r="B136" s="40" t="str">
        <f>'1-8'!C136</f>
        <v xml:space="preserve">Միաձույլ ե/բ միջնասյուների կառուցում В-15 </v>
      </c>
      <c r="C136" s="444" t="str">
        <f>'1-8'!D136</f>
        <v>մ³</v>
      </c>
      <c r="D136" s="188">
        <f>'1-8'!E136</f>
        <v>3.73</v>
      </c>
      <c r="E136" s="63" t="s">
        <v>13</v>
      </c>
      <c r="F136" s="225"/>
      <c r="G136" s="228"/>
    </row>
    <row r="137" spans="1:7" s="161" customFormat="1" hidden="1">
      <c r="A137" s="640"/>
      <c r="B137" s="44"/>
      <c r="C137" s="643"/>
      <c r="D137" s="647"/>
      <c r="E137" s="49"/>
      <c r="F137" s="53"/>
      <c r="G137" s="53"/>
    </row>
    <row r="138" spans="1:7" s="161" customFormat="1" hidden="1">
      <c r="A138" s="640"/>
      <c r="B138" s="44"/>
      <c r="C138" s="643"/>
      <c r="D138" s="647"/>
      <c r="E138" s="49"/>
      <c r="F138" s="53"/>
      <c r="G138" s="53"/>
    </row>
    <row r="139" spans="1:7" s="161" customFormat="1" hidden="1">
      <c r="A139" s="640"/>
      <c r="B139" s="44"/>
      <c r="C139" s="643"/>
      <c r="D139" s="647"/>
      <c r="E139" s="49"/>
      <c r="F139" s="53"/>
      <c r="G139" s="53"/>
    </row>
    <row r="140" spans="1:7" hidden="1">
      <c r="A140" s="640"/>
      <c r="B140" s="44"/>
      <c r="C140" s="643"/>
      <c r="D140" s="647"/>
      <c r="E140" s="49"/>
      <c r="F140" s="53"/>
      <c r="G140" s="53"/>
    </row>
    <row r="141" spans="1:7" hidden="1">
      <c r="A141" s="641"/>
      <c r="B141" s="54"/>
      <c r="C141" s="648"/>
      <c r="D141" s="650"/>
      <c r="E141" s="49"/>
      <c r="F141" s="60"/>
      <c r="G141" s="60"/>
    </row>
    <row r="142" spans="1:7" s="161" customFormat="1" ht="27" customHeight="1">
      <c r="A142" s="154">
        <f>'1-8'!A142</f>
        <v>21</v>
      </c>
      <c r="B142" s="40" t="str">
        <f>'1-8'!C142</f>
        <v>Ամրան   A -III</v>
      </c>
      <c r="C142" s="444" t="str">
        <f>'1-8'!D142</f>
        <v>տ</v>
      </c>
      <c r="D142" s="188">
        <f>'1-8'!E142</f>
        <v>0.2</v>
      </c>
      <c r="E142" s="63" t="s">
        <v>13</v>
      </c>
      <c r="F142" s="225"/>
      <c r="G142" s="228"/>
    </row>
    <row r="143" spans="1:7" hidden="1">
      <c r="A143" s="640"/>
      <c r="B143" s="44"/>
      <c r="C143" s="643"/>
      <c r="D143" s="647"/>
      <c r="E143" s="49"/>
      <c r="F143" s="53"/>
      <c r="G143" s="53"/>
    </row>
    <row r="144" spans="1:7" hidden="1">
      <c r="A144" s="640"/>
      <c r="B144" s="44"/>
      <c r="C144" s="643"/>
      <c r="D144" s="647"/>
      <c r="E144" s="49"/>
      <c r="F144" s="53"/>
      <c r="G144" s="53"/>
    </row>
    <row r="145" spans="1:7" hidden="1">
      <c r="A145" s="640"/>
      <c r="B145" s="44"/>
      <c r="C145" s="643"/>
      <c r="D145" s="647"/>
      <c r="E145" s="49"/>
      <c r="F145" s="53"/>
      <c r="G145" s="53"/>
    </row>
    <row r="146" spans="1:7" hidden="1">
      <c r="A146" s="640"/>
      <c r="B146" s="44"/>
      <c r="C146" s="643"/>
      <c r="D146" s="647"/>
      <c r="E146" s="49"/>
      <c r="F146" s="53"/>
      <c r="G146" s="53"/>
    </row>
    <row r="147" spans="1:7" hidden="1">
      <c r="A147" s="641"/>
      <c r="B147" s="54"/>
      <c r="C147" s="648"/>
      <c r="D147" s="650"/>
      <c r="E147" s="49"/>
      <c r="F147" s="60"/>
      <c r="G147" s="60"/>
    </row>
    <row r="148" spans="1:7" s="161" customFormat="1" ht="27" customHeight="1">
      <c r="A148" s="154">
        <f>'1-8'!A148</f>
        <v>22</v>
      </c>
      <c r="B148" s="40" t="str">
        <f>'1-8'!C148</f>
        <v>Ամրան    A -I</v>
      </c>
      <c r="C148" s="444" t="str">
        <f>'1-8'!D148</f>
        <v>տ</v>
      </c>
      <c r="D148" s="188">
        <f>'1-8'!E148</f>
        <v>9.2999999999999999E-2</v>
      </c>
      <c r="E148" s="63" t="s">
        <v>13</v>
      </c>
      <c r="F148" s="225"/>
      <c r="G148" s="228"/>
    </row>
    <row r="149" spans="1:7" hidden="1">
      <c r="A149" s="640"/>
      <c r="B149" s="44"/>
      <c r="C149" s="643"/>
      <c r="D149" s="647"/>
      <c r="E149" s="49"/>
      <c r="F149" s="53"/>
      <c r="G149" s="53"/>
    </row>
    <row r="150" spans="1:7" hidden="1">
      <c r="A150" s="640"/>
      <c r="B150" s="44"/>
      <c r="C150" s="643"/>
      <c r="D150" s="647"/>
      <c r="E150" s="49"/>
      <c r="F150" s="53"/>
      <c r="G150" s="53"/>
    </row>
    <row r="151" spans="1:7" hidden="1">
      <c r="A151" s="640"/>
      <c r="B151" s="44"/>
      <c r="C151" s="643"/>
      <c r="D151" s="647"/>
      <c r="E151" s="49"/>
      <c r="F151" s="53"/>
      <c r="G151" s="53"/>
    </row>
    <row r="152" spans="1:7" hidden="1">
      <c r="A152" s="640"/>
      <c r="B152" s="44"/>
      <c r="C152" s="643"/>
      <c r="D152" s="647"/>
      <c r="E152" s="49"/>
      <c r="F152" s="53"/>
      <c r="G152" s="53"/>
    </row>
    <row r="153" spans="1:7" hidden="1">
      <c r="A153" s="641"/>
      <c r="B153" s="54"/>
      <c r="C153" s="648"/>
      <c r="D153" s="650"/>
      <c r="E153" s="49"/>
      <c r="F153" s="60"/>
      <c r="G153" s="60"/>
    </row>
    <row r="154" spans="1:7" s="165" customFormat="1" ht="27" customHeight="1">
      <c r="A154" s="154">
        <f>'1-8'!A154</f>
        <v>23</v>
      </c>
      <c r="B154" s="40" t="str">
        <f>'1-8'!C154</f>
        <v xml:space="preserve">В-12.5 դասի բետոնի իրականացում  </v>
      </c>
      <c r="C154" s="444" t="str">
        <f>'1-8'!D154</f>
        <v>մ³</v>
      </c>
      <c r="D154" s="188">
        <f>'1-8'!E154</f>
        <v>0.36</v>
      </c>
      <c r="E154" s="63" t="s">
        <v>13</v>
      </c>
      <c r="F154" s="225"/>
      <c r="G154" s="228"/>
    </row>
    <row r="155" spans="1:7" s="165" customFormat="1" hidden="1">
      <c r="A155" s="640"/>
      <c r="B155" s="44"/>
      <c r="C155" s="643"/>
      <c r="D155" s="647"/>
      <c r="E155" s="49"/>
      <c r="F155" s="53"/>
      <c r="G155" s="53"/>
    </row>
    <row r="156" spans="1:7" s="165" customFormat="1" hidden="1">
      <c r="A156" s="640"/>
      <c r="B156" s="44"/>
      <c r="C156" s="643"/>
      <c r="D156" s="647"/>
      <c r="E156" s="49"/>
      <c r="F156" s="53"/>
      <c r="G156" s="53"/>
    </row>
    <row r="157" spans="1:7" hidden="1">
      <c r="A157" s="640"/>
      <c r="B157" s="44"/>
      <c r="C157" s="643"/>
      <c r="D157" s="647"/>
      <c r="E157" s="49"/>
      <c r="F157" s="53"/>
      <c r="G157" s="53"/>
    </row>
    <row r="158" spans="1:7" hidden="1">
      <c r="A158" s="640"/>
      <c r="B158" s="44"/>
      <c r="C158" s="643"/>
      <c r="D158" s="647"/>
      <c r="E158" s="49"/>
      <c r="F158" s="53"/>
      <c r="G158" s="53"/>
    </row>
    <row r="159" spans="1:7" hidden="1">
      <c r="A159" s="641"/>
      <c r="B159" s="54"/>
      <c r="C159" s="648"/>
      <c r="D159" s="650"/>
      <c r="E159" s="49"/>
      <c r="F159" s="60"/>
      <c r="G159" s="60"/>
    </row>
    <row r="160" spans="1:7" s="161" customFormat="1" ht="27" customHeight="1">
      <c r="A160" s="154">
        <f>'1-8'!A160</f>
        <v>24</v>
      </c>
      <c r="B160" s="40" t="str">
        <f>'1-8'!C160</f>
        <v>Ամրան   A -III</v>
      </c>
      <c r="C160" s="444" t="str">
        <f>'1-8'!D160</f>
        <v>տ</v>
      </c>
      <c r="D160" s="188">
        <f>'1-8'!E160</f>
        <v>2.1000000000000001E-2</v>
      </c>
      <c r="E160" s="63" t="s">
        <v>13</v>
      </c>
      <c r="F160" s="225"/>
      <c r="G160" s="228"/>
    </row>
    <row r="161" spans="1:7" hidden="1">
      <c r="A161" s="640"/>
      <c r="B161" s="44"/>
      <c r="C161" s="643"/>
      <c r="D161" s="647"/>
      <c r="E161" s="49"/>
      <c r="F161" s="53"/>
      <c r="G161" s="53"/>
    </row>
    <row r="162" spans="1:7" hidden="1">
      <c r="A162" s="640"/>
      <c r="B162" s="44"/>
      <c r="C162" s="643"/>
      <c r="D162" s="647"/>
      <c r="E162" s="49"/>
      <c r="F162" s="53"/>
      <c r="G162" s="53"/>
    </row>
    <row r="163" spans="1:7" hidden="1">
      <c r="A163" s="640"/>
      <c r="B163" s="44"/>
      <c r="C163" s="643"/>
      <c r="D163" s="647"/>
      <c r="E163" s="49"/>
      <c r="F163" s="53"/>
      <c r="G163" s="53"/>
    </row>
    <row r="164" spans="1:7" hidden="1">
      <c r="A164" s="640"/>
      <c r="B164" s="44"/>
      <c r="C164" s="643"/>
      <c r="D164" s="647"/>
      <c r="E164" s="49"/>
      <c r="F164" s="53"/>
      <c r="G164" s="53"/>
    </row>
    <row r="165" spans="1:7" hidden="1">
      <c r="A165" s="641"/>
      <c r="B165" s="54"/>
      <c r="C165" s="648"/>
      <c r="D165" s="650"/>
      <c r="E165" s="49"/>
      <c r="F165" s="60"/>
      <c r="G165" s="60"/>
    </row>
    <row r="166" spans="1:7" s="161" customFormat="1" ht="27" customHeight="1">
      <c r="A166" s="154">
        <f>'1-8'!A166</f>
        <v>25</v>
      </c>
      <c r="B166" s="40" t="str">
        <f>'1-8'!C166</f>
        <v>Ամրան    A -I</v>
      </c>
      <c r="C166" s="444" t="str">
        <f>'1-8'!D166</f>
        <v>տ</v>
      </c>
      <c r="D166" s="188">
        <f>'1-8'!E166</f>
        <v>4.1999999999999997E-3</v>
      </c>
      <c r="E166" s="63" t="s">
        <v>13</v>
      </c>
      <c r="F166" s="225"/>
      <c r="G166" s="228"/>
    </row>
    <row r="167" spans="1:7" hidden="1">
      <c r="A167" s="640"/>
      <c r="B167" s="44"/>
      <c r="C167" s="643"/>
      <c r="D167" s="647"/>
      <c r="E167" s="49"/>
      <c r="F167" s="53"/>
      <c r="G167" s="53"/>
    </row>
    <row r="168" spans="1:7" hidden="1">
      <c r="A168" s="640"/>
      <c r="B168" s="44"/>
      <c r="C168" s="643"/>
      <c r="D168" s="647"/>
      <c r="E168" s="49"/>
      <c r="F168" s="53"/>
      <c r="G168" s="53"/>
    </row>
    <row r="169" spans="1:7" hidden="1">
      <c r="A169" s="640"/>
      <c r="B169" s="44"/>
      <c r="C169" s="643"/>
      <c r="D169" s="647"/>
      <c r="E169" s="49"/>
      <c r="F169" s="53"/>
      <c r="G169" s="53"/>
    </row>
    <row r="170" spans="1:7" hidden="1">
      <c r="A170" s="640"/>
      <c r="B170" s="44"/>
      <c r="C170" s="643"/>
      <c r="D170" s="647"/>
      <c r="E170" s="49"/>
      <c r="F170" s="53"/>
      <c r="G170" s="53"/>
    </row>
    <row r="171" spans="1:7" hidden="1">
      <c r="A171" s="641"/>
      <c r="B171" s="54"/>
      <c r="C171" s="648"/>
      <c r="D171" s="650"/>
      <c r="E171" s="49"/>
      <c r="F171" s="60"/>
      <c r="G171" s="60"/>
    </row>
    <row r="172" spans="1:7" s="161" customFormat="1" ht="27" customHeight="1">
      <c r="A172" s="154">
        <f>'1-8'!A172</f>
        <v>26</v>
      </c>
      <c r="B172" s="40" t="str">
        <f>'1-8'!C172</f>
        <v>Միաձույլ ե/բ ծածկի   կառուցում В-15</v>
      </c>
      <c r="C172" s="444" t="str">
        <f>'1-8'!D172</f>
        <v>մ³</v>
      </c>
      <c r="D172" s="188">
        <f>'1-8'!E172</f>
        <v>0.16</v>
      </c>
      <c r="E172" s="63" t="s">
        <v>13</v>
      </c>
      <c r="F172" s="225"/>
      <c r="G172" s="228"/>
    </row>
    <row r="173" spans="1:7" s="161" customFormat="1" hidden="1">
      <c r="A173" s="640"/>
      <c r="B173" s="44"/>
      <c r="C173" s="643"/>
      <c r="D173" s="647"/>
      <c r="E173" s="49"/>
      <c r="F173" s="53"/>
      <c r="G173" s="53"/>
    </row>
    <row r="174" spans="1:7" s="161" customFormat="1" hidden="1">
      <c r="A174" s="640"/>
      <c r="B174" s="44"/>
      <c r="C174" s="643"/>
      <c r="D174" s="647"/>
      <c r="E174" s="49"/>
      <c r="F174" s="53"/>
      <c r="G174" s="53"/>
    </row>
    <row r="175" spans="1:7" s="161" customFormat="1" hidden="1">
      <c r="A175" s="640"/>
      <c r="B175" s="44"/>
      <c r="C175" s="643"/>
      <c r="D175" s="647"/>
      <c r="E175" s="49"/>
      <c r="F175" s="53"/>
      <c r="G175" s="53"/>
    </row>
    <row r="176" spans="1:7" hidden="1">
      <c r="A176" s="640"/>
      <c r="B176" s="44"/>
      <c r="C176" s="643"/>
      <c r="D176" s="647"/>
      <c r="E176" s="49"/>
      <c r="F176" s="53"/>
      <c r="G176" s="53"/>
    </row>
    <row r="177" spans="1:7" hidden="1">
      <c r="A177" s="641"/>
      <c r="B177" s="54"/>
      <c r="C177" s="648"/>
      <c r="D177" s="650"/>
      <c r="E177" s="49"/>
      <c r="F177" s="60"/>
      <c r="G177" s="60"/>
    </row>
    <row r="178" spans="1:7" s="161" customFormat="1" ht="27" customHeight="1">
      <c r="A178" s="154">
        <f>'1-8'!A178</f>
        <v>27</v>
      </c>
      <c r="B178" s="40" t="str">
        <f>'1-8'!C178</f>
        <v>Ամրան   A -III</v>
      </c>
      <c r="C178" s="444" t="str">
        <f>'1-8'!D178</f>
        <v>տ</v>
      </c>
      <c r="D178" s="188">
        <f>'1-8'!E178</f>
        <v>6.6699999999999997E-3</v>
      </c>
      <c r="E178" s="63" t="s">
        <v>13</v>
      </c>
      <c r="F178" s="225"/>
      <c r="G178" s="228"/>
    </row>
    <row r="179" spans="1:7" hidden="1">
      <c r="A179" s="640"/>
      <c r="B179" s="44"/>
      <c r="C179" s="643"/>
      <c r="D179" s="647"/>
      <c r="E179" s="49"/>
      <c r="F179" s="53"/>
      <c r="G179" s="53"/>
    </row>
    <row r="180" spans="1:7" hidden="1">
      <c r="A180" s="640"/>
      <c r="B180" s="44"/>
      <c r="C180" s="643"/>
      <c r="D180" s="647"/>
      <c r="E180" s="49"/>
      <c r="F180" s="53"/>
      <c r="G180" s="53"/>
    </row>
    <row r="181" spans="1:7" hidden="1">
      <c r="A181" s="640"/>
      <c r="B181" s="44"/>
      <c r="C181" s="643"/>
      <c r="D181" s="647"/>
      <c r="E181" s="49"/>
      <c r="F181" s="53"/>
      <c r="G181" s="53"/>
    </row>
    <row r="182" spans="1:7" hidden="1">
      <c r="A182" s="640"/>
      <c r="B182" s="44"/>
      <c r="C182" s="643"/>
      <c r="D182" s="647"/>
      <c r="E182" s="49"/>
      <c r="F182" s="53"/>
      <c r="G182" s="53"/>
    </row>
    <row r="183" spans="1:7" hidden="1">
      <c r="A183" s="641"/>
      <c r="B183" s="54"/>
      <c r="C183" s="648"/>
      <c r="D183" s="650"/>
      <c r="E183" s="49"/>
      <c r="F183" s="60"/>
      <c r="G183" s="60"/>
    </row>
    <row r="184" spans="1:7" s="161" customFormat="1" ht="27" customHeight="1">
      <c r="A184" s="154">
        <f>'1-8'!A184</f>
        <v>28</v>
      </c>
      <c r="B184" s="40" t="str">
        <f>'1-8'!C184</f>
        <v>Ամրան  A -I</v>
      </c>
      <c r="C184" s="444" t="str">
        <f>'1-8'!D184</f>
        <v>տ</v>
      </c>
      <c r="D184" s="188">
        <f>'1-8'!E184</f>
        <v>3.2100000000000002E-3</v>
      </c>
      <c r="E184" s="63" t="s">
        <v>13</v>
      </c>
      <c r="F184" s="225"/>
      <c r="G184" s="228"/>
    </row>
    <row r="185" spans="1:7" hidden="1">
      <c r="A185" s="640"/>
      <c r="B185" s="44"/>
      <c r="C185" s="643"/>
      <c r="D185" s="647"/>
      <c r="E185" s="49"/>
      <c r="F185" s="53"/>
      <c r="G185" s="53"/>
    </row>
    <row r="186" spans="1:7" hidden="1">
      <c r="A186" s="640"/>
      <c r="B186" s="44"/>
      <c r="C186" s="643"/>
      <c r="D186" s="647"/>
      <c r="E186" s="49"/>
      <c r="F186" s="53"/>
      <c r="G186" s="53"/>
    </row>
    <row r="187" spans="1:7" hidden="1">
      <c r="A187" s="640"/>
      <c r="B187" s="44"/>
      <c r="C187" s="643"/>
      <c r="D187" s="647"/>
      <c r="E187" s="49"/>
      <c r="F187" s="53"/>
      <c r="G187" s="53"/>
    </row>
    <row r="188" spans="1:7" hidden="1">
      <c r="A188" s="640"/>
      <c r="B188" s="44"/>
      <c r="C188" s="643"/>
      <c r="D188" s="647"/>
      <c r="E188" s="49"/>
      <c r="F188" s="53"/>
      <c r="G188" s="53"/>
    </row>
    <row r="189" spans="1:7" hidden="1">
      <c r="A189" s="641"/>
      <c r="B189" s="54"/>
      <c r="C189" s="648"/>
      <c r="D189" s="650"/>
      <c r="E189" s="49"/>
      <c r="F189" s="60"/>
      <c r="G189" s="60"/>
    </row>
    <row r="190" spans="1:7" s="161" customFormat="1" ht="27" customHeight="1">
      <c r="A190" s="154">
        <f>'1-8'!A190</f>
        <v>29</v>
      </c>
      <c r="B190" s="40" t="str">
        <f>'1-8'!C190</f>
        <v>Միաձույլ ե/բ ծածկի   կառուցում В-12,5</v>
      </c>
      <c r="C190" s="444" t="str">
        <f>'1-8'!D190</f>
        <v>մ³</v>
      </c>
      <c r="D190" s="188">
        <f>'1-8'!E190</f>
        <v>2.91</v>
      </c>
      <c r="E190" s="63" t="s">
        <v>13</v>
      </c>
      <c r="F190" s="225"/>
      <c r="G190" s="228"/>
    </row>
    <row r="191" spans="1:7" s="161" customFormat="1" hidden="1">
      <c r="A191" s="640"/>
      <c r="B191" s="44"/>
      <c r="C191" s="643"/>
      <c r="D191" s="647"/>
      <c r="E191" s="49"/>
      <c r="F191" s="53"/>
      <c r="G191" s="53"/>
    </row>
    <row r="192" spans="1:7" s="161" customFormat="1" hidden="1">
      <c r="A192" s="640"/>
      <c r="B192" s="44"/>
      <c r="C192" s="643"/>
      <c r="D192" s="647"/>
      <c r="E192" s="49"/>
      <c r="F192" s="53"/>
      <c r="G192" s="53"/>
    </row>
    <row r="193" spans="1:7" s="161" customFormat="1" hidden="1">
      <c r="A193" s="640"/>
      <c r="B193" s="44"/>
      <c r="C193" s="643"/>
      <c r="D193" s="647"/>
      <c r="E193" s="49"/>
      <c r="F193" s="53"/>
      <c r="G193" s="53"/>
    </row>
    <row r="194" spans="1:7" hidden="1">
      <c r="A194" s="640"/>
      <c r="B194" s="44"/>
      <c r="C194" s="643"/>
      <c r="D194" s="647"/>
      <c r="E194" s="49"/>
      <c r="F194" s="53"/>
      <c r="G194" s="53"/>
    </row>
    <row r="195" spans="1:7" hidden="1">
      <c r="A195" s="641"/>
      <c r="B195" s="54"/>
      <c r="C195" s="648"/>
      <c r="D195" s="650"/>
      <c r="E195" s="49"/>
      <c r="F195" s="60"/>
      <c r="G195" s="60"/>
    </row>
    <row r="196" spans="1:7" s="161" customFormat="1" ht="27" customHeight="1">
      <c r="A196" s="154">
        <f>'1-8'!A196</f>
        <v>30</v>
      </c>
      <c r="B196" s="40" t="str">
        <f>'1-8'!C196</f>
        <v>Ամրան   A -III</v>
      </c>
      <c r="C196" s="444" t="str">
        <f>'1-8'!D196</f>
        <v>տ</v>
      </c>
      <c r="D196" s="188">
        <f>'1-8'!E196</f>
        <v>0.10637000000000001</v>
      </c>
      <c r="E196" s="63" t="s">
        <v>13</v>
      </c>
      <c r="F196" s="225"/>
      <c r="G196" s="228"/>
    </row>
    <row r="197" spans="1:7" hidden="1">
      <c r="A197" s="640"/>
      <c r="B197" s="44"/>
      <c r="C197" s="643"/>
      <c r="D197" s="647"/>
      <c r="E197" s="49"/>
      <c r="F197" s="53"/>
      <c r="G197" s="53"/>
    </row>
    <row r="198" spans="1:7" hidden="1">
      <c r="A198" s="640"/>
      <c r="B198" s="44"/>
      <c r="C198" s="643"/>
      <c r="D198" s="647"/>
      <c r="E198" s="49"/>
      <c r="F198" s="53"/>
      <c r="G198" s="53"/>
    </row>
    <row r="199" spans="1:7" hidden="1">
      <c r="A199" s="640"/>
      <c r="B199" s="44"/>
      <c r="C199" s="643"/>
      <c r="D199" s="647"/>
      <c r="E199" s="49"/>
      <c r="F199" s="53"/>
      <c r="G199" s="53"/>
    </row>
    <row r="200" spans="1:7" hidden="1">
      <c r="A200" s="640"/>
      <c r="B200" s="44"/>
      <c r="C200" s="643"/>
      <c r="D200" s="647"/>
      <c r="E200" s="49"/>
      <c r="F200" s="53"/>
      <c r="G200" s="53"/>
    </row>
    <row r="201" spans="1:7" hidden="1">
      <c r="A201" s="641"/>
      <c r="B201" s="54"/>
      <c r="C201" s="648"/>
      <c r="D201" s="650"/>
      <c r="E201" s="49"/>
      <c r="F201" s="60"/>
      <c r="G201" s="60"/>
    </row>
    <row r="202" spans="1:7" s="161" customFormat="1" ht="27" customHeight="1">
      <c r="A202" s="154">
        <f>'1-8'!A202</f>
        <v>31</v>
      </c>
      <c r="B202" s="40" t="str">
        <f>'1-8'!C202</f>
        <v>Ամրան  A -I</v>
      </c>
      <c r="C202" s="444" t="str">
        <f>'1-8'!D202</f>
        <v>տ</v>
      </c>
      <c r="D202" s="188">
        <f>'1-8'!E202</f>
        <v>0.40479999999999999</v>
      </c>
      <c r="E202" s="63" t="s">
        <v>13</v>
      </c>
      <c r="F202" s="225"/>
      <c r="G202" s="228"/>
    </row>
    <row r="203" spans="1:7" hidden="1">
      <c r="A203" s="640"/>
      <c r="B203" s="44"/>
      <c r="C203" s="643"/>
      <c r="D203" s="647"/>
      <c r="E203" s="49"/>
      <c r="F203" s="53"/>
      <c r="G203" s="53"/>
    </row>
    <row r="204" spans="1:7" hidden="1">
      <c r="A204" s="640"/>
      <c r="B204" s="44"/>
      <c r="C204" s="643"/>
      <c r="D204" s="647"/>
      <c r="E204" s="49"/>
      <c r="F204" s="53"/>
      <c r="G204" s="53"/>
    </row>
    <row r="205" spans="1:7" hidden="1">
      <c r="A205" s="640"/>
      <c r="B205" s="44"/>
      <c r="C205" s="643"/>
      <c r="D205" s="647"/>
      <c r="E205" s="49"/>
      <c r="F205" s="53"/>
      <c r="G205" s="53"/>
    </row>
    <row r="206" spans="1:7" hidden="1">
      <c r="A206" s="640"/>
      <c r="B206" s="44"/>
      <c r="C206" s="643"/>
      <c r="D206" s="647"/>
      <c r="E206" s="49"/>
      <c r="F206" s="53"/>
      <c r="G206" s="53"/>
    </row>
    <row r="207" spans="1:7" hidden="1">
      <c r="A207" s="641"/>
      <c r="B207" s="54"/>
      <c r="C207" s="648"/>
      <c r="D207" s="650"/>
      <c r="E207" s="49"/>
      <c r="F207" s="60"/>
      <c r="G207" s="60"/>
    </row>
    <row r="208" spans="1:7" s="161" customFormat="1" ht="27" customHeight="1">
      <c r="A208" s="154">
        <f>'1-8'!A208</f>
        <v>32</v>
      </c>
      <c r="B208" s="40" t="str">
        <f>'1-8'!C208</f>
        <v>Միաձույլ ե/բ ծածկի հեծանների իրականացում В-15</v>
      </c>
      <c r="C208" s="444" t="str">
        <f>'1-8'!D208</f>
        <v>մ³</v>
      </c>
      <c r="D208" s="188">
        <f>'1-8'!E208</f>
        <v>1.08</v>
      </c>
      <c r="E208" s="63" t="s">
        <v>13</v>
      </c>
      <c r="F208" s="225"/>
      <c r="G208" s="228"/>
    </row>
    <row r="209" spans="1:7" s="161" customFormat="1" hidden="1">
      <c r="A209" s="640"/>
      <c r="B209" s="44"/>
      <c r="C209" s="643"/>
      <c r="D209" s="647"/>
      <c r="E209" s="49"/>
      <c r="F209" s="53"/>
      <c r="G209" s="53"/>
    </row>
    <row r="210" spans="1:7" s="161" customFormat="1" hidden="1">
      <c r="A210" s="640"/>
      <c r="B210" s="44"/>
      <c r="C210" s="643"/>
      <c r="D210" s="647"/>
      <c r="E210" s="49"/>
      <c r="F210" s="53"/>
      <c r="G210" s="53"/>
    </row>
    <row r="211" spans="1:7" s="161" customFormat="1" hidden="1">
      <c r="A211" s="640"/>
      <c r="B211" s="44"/>
      <c r="C211" s="643"/>
      <c r="D211" s="647"/>
      <c r="E211" s="49"/>
      <c r="F211" s="53"/>
      <c r="G211" s="53"/>
    </row>
    <row r="212" spans="1:7" hidden="1">
      <c r="A212" s="640"/>
      <c r="B212" s="44"/>
      <c r="C212" s="643"/>
      <c r="D212" s="647"/>
      <c r="E212" s="49"/>
      <c r="F212" s="53"/>
      <c r="G212" s="53"/>
    </row>
    <row r="213" spans="1:7" hidden="1">
      <c r="A213" s="641"/>
      <c r="B213" s="54"/>
      <c r="C213" s="648"/>
      <c r="D213" s="650"/>
      <c r="E213" s="49"/>
      <c r="F213" s="60"/>
      <c r="G213" s="60"/>
    </row>
    <row r="214" spans="1:7" s="161" customFormat="1" ht="27" customHeight="1">
      <c r="A214" s="154">
        <f>'1-8'!A214</f>
        <v>33</v>
      </c>
      <c r="B214" s="40" t="str">
        <f>'1-8'!C214</f>
        <v>Ամրան  A -III</v>
      </c>
      <c r="C214" s="444" t="str">
        <f>'1-8'!D214</f>
        <v>տ</v>
      </c>
      <c r="D214" s="188">
        <f>'1-8'!E214</f>
        <v>0.08</v>
      </c>
      <c r="E214" s="63" t="s">
        <v>13</v>
      </c>
      <c r="F214" s="225"/>
      <c r="G214" s="228"/>
    </row>
    <row r="215" spans="1:7" hidden="1">
      <c r="A215" s="640"/>
      <c r="B215" s="44"/>
      <c r="C215" s="643"/>
      <c r="D215" s="647"/>
      <c r="E215" s="49"/>
      <c r="F215" s="53"/>
      <c r="G215" s="53"/>
    </row>
    <row r="216" spans="1:7" hidden="1">
      <c r="A216" s="640"/>
      <c r="B216" s="44"/>
      <c r="C216" s="643"/>
      <c r="D216" s="647"/>
      <c r="E216" s="49"/>
      <c r="F216" s="53"/>
      <c r="G216" s="53"/>
    </row>
    <row r="217" spans="1:7" hidden="1">
      <c r="A217" s="640"/>
      <c r="B217" s="44"/>
      <c r="C217" s="643"/>
      <c r="D217" s="647"/>
      <c r="E217" s="49"/>
      <c r="F217" s="53"/>
      <c r="G217" s="53"/>
    </row>
    <row r="218" spans="1:7" hidden="1">
      <c r="A218" s="640"/>
      <c r="B218" s="44"/>
      <c r="C218" s="643"/>
      <c r="D218" s="647"/>
      <c r="E218" s="49"/>
      <c r="F218" s="53"/>
      <c r="G218" s="53"/>
    </row>
    <row r="219" spans="1:7" hidden="1">
      <c r="A219" s="641"/>
      <c r="B219" s="54"/>
      <c r="C219" s="648"/>
      <c r="D219" s="650"/>
      <c r="E219" s="49"/>
      <c r="F219" s="60"/>
      <c r="G219" s="60"/>
    </row>
    <row r="220" spans="1:7" s="161" customFormat="1" ht="27" customHeight="1" thickBot="1">
      <c r="A220" s="154">
        <f>'1-8'!A220</f>
        <v>34</v>
      </c>
      <c r="B220" s="40" t="str">
        <f>'1-8'!C220</f>
        <v>Ամրան  A -I</v>
      </c>
      <c r="C220" s="444" t="str">
        <f>'1-8'!D220</f>
        <v>տ</v>
      </c>
      <c r="D220" s="188">
        <f>'1-8'!E220</f>
        <v>2.1000000000000001E-2</v>
      </c>
      <c r="E220" s="63" t="s">
        <v>13</v>
      </c>
      <c r="F220" s="225"/>
      <c r="G220" s="228"/>
    </row>
    <row r="221" spans="1:7" ht="12" hidden="1" thickBot="1">
      <c r="A221" s="640"/>
      <c r="B221" s="44"/>
      <c r="C221" s="643"/>
      <c r="D221" s="647"/>
      <c r="E221" s="49"/>
      <c r="F221" s="53"/>
      <c r="G221" s="53"/>
    </row>
    <row r="222" spans="1:7" ht="12" hidden="1" thickBot="1">
      <c r="A222" s="640"/>
      <c r="B222" s="44"/>
      <c r="C222" s="643"/>
      <c r="D222" s="647"/>
      <c r="E222" s="49"/>
      <c r="F222" s="53"/>
      <c r="G222" s="53"/>
    </row>
    <row r="223" spans="1:7" ht="12" hidden="1" thickBot="1">
      <c r="A223" s="640"/>
      <c r="B223" s="44"/>
      <c r="C223" s="643"/>
      <c r="D223" s="647"/>
      <c r="E223" s="49"/>
      <c r="F223" s="53"/>
      <c r="G223" s="53"/>
    </row>
    <row r="224" spans="1:7" ht="12" hidden="1" thickBot="1">
      <c r="A224" s="640"/>
      <c r="B224" s="44"/>
      <c r="C224" s="643"/>
      <c r="D224" s="647"/>
      <c r="E224" s="49"/>
      <c r="F224" s="53"/>
      <c r="G224" s="53"/>
    </row>
    <row r="225" spans="1:7" ht="12" hidden="1" thickBot="1">
      <c r="A225" s="641"/>
      <c r="B225" s="54"/>
      <c r="C225" s="648"/>
      <c r="D225" s="650"/>
      <c r="E225" s="49"/>
      <c r="F225" s="60"/>
      <c r="G225" s="60"/>
    </row>
    <row r="226" spans="1:7" s="480" customFormat="1" ht="27" customHeight="1" thickBot="1">
      <c r="A226" s="657" t="str">
        <f>'1-8'!A226</f>
        <v xml:space="preserve">V Բացվածքներ     </v>
      </c>
      <c r="B226" s="626"/>
      <c r="C226" s="642"/>
      <c r="D226" s="642"/>
      <c r="E226" s="63" t="s">
        <v>13</v>
      </c>
      <c r="F226" s="39"/>
      <c r="G226" s="36"/>
    </row>
    <row r="227" spans="1:7" ht="27" customHeight="1">
      <c r="A227" s="154">
        <f>'1-8'!A227</f>
        <v>35</v>
      </c>
      <c r="B227" s="40" t="str">
        <f>'1-8'!C227</f>
        <v>Փայտյա դռան տեղադրում</v>
      </c>
      <c r="C227" s="444" t="str">
        <f>'1-8'!D227</f>
        <v>100մ²</v>
      </c>
      <c r="D227" s="188">
        <f>'1-8'!E227</f>
        <v>2.8799999999999999E-2</v>
      </c>
      <c r="E227" s="63" t="s">
        <v>13</v>
      </c>
      <c r="F227" s="225"/>
      <c r="G227" s="228"/>
    </row>
    <row r="228" spans="1:7" hidden="1">
      <c r="A228" s="640"/>
      <c r="B228" s="44"/>
      <c r="C228" s="643"/>
      <c r="D228" s="647"/>
      <c r="E228" s="49"/>
      <c r="F228" s="53"/>
      <c r="G228" s="53"/>
    </row>
    <row r="229" spans="1:7" hidden="1">
      <c r="A229" s="640"/>
      <c r="B229" s="44"/>
      <c r="C229" s="643"/>
      <c r="D229" s="647"/>
      <c r="E229" s="49"/>
      <c r="F229" s="53"/>
      <c r="G229" s="53"/>
    </row>
    <row r="230" spans="1:7" hidden="1">
      <c r="A230" s="640"/>
      <c r="B230" s="44"/>
      <c r="C230" s="643"/>
      <c r="D230" s="647"/>
      <c r="E230" s="49"/>
      <c r="F230" s="53"/>
      <c r="G230" s="53"/>
    </row>
    <row r="231" spans="1:7" hidden="1">
      <c r="A231" s="640"/>
      <c r="B231" s="44"/>
      <c r="C231" s="643"/>
      <c r="D231" s="647"/>
      <c r="E231" s="49"/>
      <c r="F231" s="53"/>
      <c r="G231" s="53"/>
    </row>
    <row r="232" spans="1:7" hidden="1">
      <c r="A232" s="641"/>
      <c r="B232" s="54"/>
      <c r="C232" s="648"/>
      <c r="D232" s="650"/>
      <c r="E232" s="49"/>
      <c r="F232" s="60"/>
      <c r="G232" s="60"/>
    </row>
    <row r="233" spans="1:7" ht="27" customHeight="1">
      <c r="A233" s="154">
        <f>'1-8'!A233</f>
        <v>36</v>
      </c>
      <c r="B233" s="40" t="str">
        <f>'1-8'!C233</f>
        <v>Փայտյա պատուհանի տեղադրում</v>
      </c>
      <c r="C233" s="444" t="str">
        <f>'1-8'!D233</f>
        <v>100մ²</v>
      </c>
      <c r="D233" s="188">
        <f>'1-8'!E233</f>
        <v>1.7999999999999999E-2</v>
      </c>
      <c r="E233" s="63" t="s">
        <v>13</v>
      </c>
      <c r="F233" s="225"/>
      <c r="G233" s="228"/>
    </row>
    <row r="234" spans="1:7" hidden="1">
      <c r="A234" s="640"/>
      <c r="B234" s="44"/>
      <c r="C234" s="643"/>
      <c r="D234" s="647"/>
      <c r="E234" s="49"/>
      <c r="F234" s="53"/>
      <c r="G234" s="53"/>
    </row>
    <row r="235" spans="1:7" hidden="1">
      <c r="A235" s="640"/>
      <c r="B235" s="44"/>
      <c r="C235" s="643"/>
      <c r="D235" s="647"/>
      <c r="E235" s="49"/>
      <c r="F235" s="53"/>
      <c r="G235" s="53"/>
    </row>
    <row r="236" spans="1:7" hidden="1">
      <c r="A236" s="640"/>
      <c r="B236" s="44"/>
      <c r="C236" s="643"/>
      <c r="D236" s="647"/>
      <c r="E236" s="49"/>
      <c r="F236" s="53"/>
      <c r="G236" s="53"/>
    </row>
    <row r="237" spans="1:7" hidden="1">
      <c r="A237" s="640"/>
      <c r="B237" s="44"/>
      <c r="C237" s="643"/>
      <c r="D237" s="647"/>
      <c r="E237" s="49"/>
      <c r="F237" s="53"/>
      <c r="G237" s="53"/>
    </row>
    <row r="238" spans="1:7" hidden="1">
      <c r="A238" s="641"/>
      <c r="B238" s="54"/>
      <c r="C238" s="648"/>
      <c r="D238" s="650"/>
      <c r="E238" s="49"/>
      <c r="F238" s="60"/>
      <c r="G238" s="60"/>
    </row>
    <row r="239" spans="1:7" ht="27" customHeight="1">
      <c r="A239" s="154">
        <f>'1-8'!A239</f>
        <v>37</v>
      </c>
      <c r="B239" s="40" t="str">
        <f>'1-8'!C239</f>
        <v>Պատուհանների ապակեպատում</v>
      </c>
      <c r="C239" s="444" t="str">
        <f>'1-8'!D239</f>
        <v>100մ²</v>
      </c>
      <c r="D239" s="188">
        <f>'1-8'!E239</f>
        <v>1.7999999999999999E-2</v>
      </c>
      <c r="E239" s="63" t="s">
        <v>13</v>
      </c>
      <c r="F239" s="225"/>
      <c r="G239" s="228"/>
    </row>
    <row r="240" spans="1:7" s="23" customFormat="1" hidden="1">
      <c r="A240" s="640"/>
      <c r="B240" s="44"/>
      <c r="C240" s="643"/>
      <c r="D240" s="647"/>
      <c r="E240" s="49"/>
      <c r="F240" s="53"/>
      <c r="G240" s="53"/>
    </row>
    <row r="241" spans="1:7" hidden="1">
      <c r="A241" s="640"/>
      <c r="B241" s="44"/>
      <c r="C241" s="643"/>
      <c r="D241" s="647"/>
      <c r="E241" s="49"/>
      <c r="F241" s="53"/>
      <c r="G241" s="53"/>
    </row>
    <row r="242" spans="1:7" hidden="1">
      <c r="A242" s="640"/>
      <c r="B242" s="44"/>
      <c r="C242" s="643"/>
      <c r="D242" s="647"/>
      <c r="E242" s="49"/>
      <c r="F242" s="53"/>
      <c r="G242" s="53"/>
    </row>
    <row r="243" spans="1:7" hidden="1">
      <c r="A243" s="640"/>
      <c r="B243" s="44"/>
      <c r="C243" s="643"/>
      <c r="D243" s="647"/>
      <c r="E243" s="49"/>
      <c r="F243" s="53"/>
      <c r="G243" s="53"/>
    </row>
    <row r="244" spans="1:7" hidden="1">
      <c r="A244" s="641"/>
      <c r="B244" s="54"/>
      <c r="C244" s="648"/>
      <c r="D244" s="650"/>
      <c r="E244" s="49"/>
      <c r="F244" s="60"/>
      <c r="G244" s="60"/>
    </row>
    <row r="245" spans="1:7" ht="27" customHeight="1">
      <c r="A245" s="154">
        <f>'1-8'!A245</f>
        <v>38</v>
      </c>
      <c r="B245" s="40" t="str">
        <f>'1-8'!C245</f>
        <v>Պատուհանագոգի ցվիքների տեղադրում ցինկապատ թիթեղից d=0,7 մմ</v>
      </c>
      <c r="C245" s="444" t="str">
        <f>'1-8'!D245</f>
        <v>100 մ²</v>
      </c>
      <c r="D245" s="188">
        <f>'1-8'!E245</f>
        <v>3.5999999999999999E-3</v>
      </c>
      <c r="E245" s="63" t="s">
        <v>13</v>
      </c>
      <c r="F245" s="225"/>
      <c r="G245" s="228"/>
    </row>
    <row r="246" spans="1:7" hidden="1">
      <c r="A246" s="640"/>
      <c r="B246" s="44"/>
      <c r="C246" s="643"/>
      <c r="D246" s="647"/>
      <c r="E246" s="49"/>
      <c r="F246" s="53"/>
      <c r="G246" s="53"/>
    </row>
    <row r="247" spans="1:7" hidden="1">
      <c r="A247" s="640"/>
      <c r="B247" s="44"/>
      <c r="C247" s="643"/>
      <c r="D247" s="647"/>
      <c r="E247" s="49"/>
      <c r="F247" s="53"/>
      <c r="G247" s="53"/>
    </row>
    <row r="248" spans="1:7" hidden="1">
      <c r="A248" s="640"/>
      <c r="B248" s="44"/>
      <c r="C248" s="643"/>
      <c r="D248" s="647"/>
      <c r="E248" s="49"/>
      <c r="F248" s="53"/>
      <c r="G248" s="53"/>
    </row>
    <row r="249" spans="1:7" hidden="1">
      <c r="A249" s="640"/>
      <c r="B249" s="44"/>
      <c r="C249" s="643"/>
      <c r="D249" s="647"/>
      <c r="E249" s="49"/>
      <c r="F249" s="53"/>
      <c r="G249" s="53"/>
    </row>
    <row r="250" spans="1:7" hidden="1">
      <c r="A250" s="641"/>
      <c r="B250" s="54"/>
      <c r="C250" s="648"/>
      <c r="D250" s="650"/>
      <c r="E250" s="49"/>
      <c r="F250" s="60"/>
      <c r="G250" s="60"/>
    </row>
    <row r="251" spans="1:7" ht="27" customHeight="1">
      <c r="A251" s="154">
        <f>'1-8'!A251</f>
        <v>39</v>
      </c>
      <c r="B251" s="40" t="str">
        <f>'1-8'!C251</f>
        <v>Փայտյա պատուհանի ներկում</v>
      </c>
      <c r="C251" s="444" t="str">
        <f>'1-8'!D251</f>
        <v>100մ²</v>
      </c>
      <c r="D251" s="188">
        <f>'1-8'!E251</f>
        <v>0.04</v>
      </c>
      <c r="E251" s="63" t="s">
        <v>13</v>
      </c>
      <c r="F251" s="225"/>
      <c r="G251" s="228"/>
    </row>
    <row r="252" spans="1:7" s="23" customFormat="1" hidden="1">
      <c r="A252" s="640"/>
      <c r="B252" s="44"/>
      <c r="C252" s="643"/>
      <c r="D252" s="647"/>
      <c r="E252" s="49"/>
      <c r="F252" s="53"/>
      <c r="G252" s="53"/>
    </row>
    <row r="253" spans="1:7" hidden="1">
      <c r="A253" s="640"/>
      <c r="B253" s="44"/>
      <c r="C253" s="643"/>
      <c r="D253" s="647"/>
      <c r="E253" s="49"/>
      <c r="F253" s="53"/>
      <c r="G253" s="53"/>
    </row>
    <row r="254" spans="1:7" hidden="1">
      <c r="A254" s="640"/>
      <c r="B254" s="44"/>
      <c r="C254" s="643"/>
      <c r="D254" s="647"/>
      <c r="E254" s="49"/>
      <c r="F254" s="53"/>
      <c r="G254" s="53"/>
    </row>
    <row r="255" spans="1:7" hidden="1">
      <c r="A255" s="640"/>
      <c r="B255" s="44"/>
      <c r="C255" s="643"/>
      <c r="D255" s="647"/>
      <c r="E255" s="49"/>
      <c r="F255" s="53"/>
      <c r="G255" s="53"/>
    </row>
    <row r="256" spans="1:7" hidden="1">
      <c r="A256" s="641"/>
      <c r="B256" s="54"/>
      <c r="C256" s="648"/>
      <c r="D256" s="650"/>
      <c r="E256" s="49"/>
      <c r="F256" s="60"/>
      <c r="G256" s="60"/>
    </row>
    <row r="257" spans="1:7" ht="27" customHeight="1">
      <c r="A257" s="154">
        <f>'1-8'!A257</f>
        <v>40</v>
      </c>
      <c r="B257" s="40" t="str">
        <f>'1-8'!C257</f>
        <v>Նոր պատուհանագոգի տեղադրում պատուհանաբացվացքի բարձ.  մինչ.1մ</v>
      </c>
      <c r="C257" s="444" t="str">
        <f>'1-8'!D257</f>
        <v>մ²</v>
      </c>
      <c r="D257" s="188">
        <f>'1-8'!E257</f>
        <v>1.7999999999999999E-2</v>
      </c>
      <c r="E257" s="63" t="s">
        <v>13</v>
      </c>
      <c r="F257" s="225"/>
      <c r="G257" s="228"/>
    </row>
    <row r="258" spans="1:7" hidden="1">
      <c r="A258" s="640"/>
      <c r="B258" s="44"/>
      <c r="C258" s="643"/>
      <c r="D258" s="647"/>
      <c r="E258" s="49"/>
      <c r="F258" s="53"/>
      <c r="G258" s="53"/>
    </row>
    <row r="259" spans="1:7" hidden="1">
      <c r="A259" s="640"/>
      <c r="B259" s="44"/>
      <c r="C259" s="643"/>
      <c r="D259" s="647"/>
      <c r="E259" s="49"/>
      <c r="F259" s="53"/>
      <c r="G259" s="53"/>
    </row>
    <row r="260" spans="1:7" hidden="1">
      <c r="A260" s="640"/>
      <c r="B260" s="44"/>
      <c r="C260" s="643"/>
      <c r="D260" s="647"/>
      <c r="E260" s="49"/>
      <c r="F260" s="53"/>
      <c r="G260" s="53"/>
    </row>
    <row r="261" spans="1:7" hidden="1">
      <c r="A261" s="640"/>
      <c r="B261" s="44"/>
      <c r="C261" s="643"/>
      <c r="D261" s="647"/>
      <c r="E261" s="49"/>
      <c r="F261" s="53"/>
      <c r="G261" s="53"/>
    </row>
    <row r="262" spans="1:7" hidden="1">
      <c r="A262" s="641"/>
      <c r="B262" s="54"/>
      <c r="C262" s="648"/>
      <c r="D262" s="650"/>
      <c r="E262" s="49"/>
      <c r="F262" s="60"/>
      <c r="G262" s="60"/>
    </row>
    <row r="263" spans="1:7" ht="27" customHeight="1">
      <c r="A263" s="154">
        <f>'1-8'!A263</f>
        <v>41</v>
      </c>
      <c r="B263" s="40" t="str">
        <f>'1-8'!C263</f>
        <v>Պատուհանագոգի յուղաներկում                                       0,01x2=0,02</v>
      </c>
      <c r="C263" s="444" t="str">
        <f>'1-8'!D263</f>
        <v>100մ²</v>
      </c>
      <c r="D263" s="188">
        <f>'1-8'!E263</f>
        <v>2.0000000000000001E-4</v>
      </c>
      <c r="E263" s="63" t="s">
        <v>13</v>
      </c>
      <c r="F263" s="225"/>
      <c r="G263" s="228"/>
    </row>
    <row r="264" spans="1:7" s="23" customFormat="1" hidden="1">
      <c r="A264" s="640"/>
      <c r="B264" s="44"/>
      <c r="C264" s="643"/>
      <c r="D264" s="647"/>
      <c r="E264" s="49"/>
      <c r="F264" s="53"/>
      <c r="G264" s="53"/>
    </row>
    <row r="265" spans="1:7" hidden="1">
      <c r="A265" s="640"/>
      <c r="B265" s="44"/>
      <c r="C265" s="643"/>
      <c r="D265" s="647"/>
      <c r="E265" s="49"/>
      <c r="F265" s="53"/>
      <c r="G265" s="53"/>
    </row>
    <row r="266" spans="1:7" hidden="1">
      <c r="A266" s="640"/>
      <c r="B266" s="44"/>
      <c r="C266" s="643"/>
      <c r="D266" s="647"/>
      <c r="E266" s="49"/>
      <c r="F266" s="53"/>
      <c r="G266" s="53"/>
    </row>
    <row r="267" spans="1:7" hidden="1">
      <c r="A267" s="640"/>
      <c r="B267" s="44"/>
      <c r="C267" s="643"/>
      <c r="D267" s="647"/>
      <c r="E267" s="49"/>
      <c r="F267" s="53"/>
      <c r="G267" s="53"/>
    </row>
    <row r="268" spans="1:7" hidden="1">
      <c r="A268" s="641"/>
      <c r="B268" s="54"/>
      <c r="C268" s="648"/>
      <c r="D268" s="650"/>
      <c r="E268" s="49"/>
      <c r="F268" s="60"/>
      <c r="G268" s="60"/>
    </row>
    <row r="269" spans="1:7" s="161" customFormat="1" ht="27" customHeight="1" thickBot="1">
      <c r="A269" s="154">
        <f>'1-8'!A269</f>
        <v>42</v>
      </c>
      <c r="B269" s="40" t="str">
        <f>'1-8'!C269</f>
        <v>Պատուհանի պրիբորների տեղադրում</v>
      </c>
      <c r="C269" s="444" t="str">
        <f>'1-8'!D269</f>
        <v>կ-տ</v>
      </c>
      <c r="D269" s="188">
        <f>'1-8'!E269</f>
        <v>2</v>
      </c>
      <c r="E269" s="63" t="s">
        <v>13</v>
      </c>
      <c r="F269" s="225"/>
      <c r="G269" s="228"/>
    </row>
    <row r="270" spans="1:7" ht="12" hidden="1" thickBot="1">
      <c r="A270" s="640"/>
      <c r="B270" s="44"/>
      <c r="C270" s="643"/>
      <c r="D270" s="647"/>
      <c r="E270" s="49"/>
      <c r="F270" s="53"/>
      <c r="G270" s="53"/>
    </row>
    <row r="271" spans="1:7" ht="12" hidden="1" thickBot="1">
      <c r="A271" s="640"/>
      <c r="B271" s="44"/>
      <c r="C271" s="643"/>
      <c r="D271" s="647"/>
      <c r="E271" s="49"/>
      <c r="F271" s="53"/>
      <c r="G271" s="53"/>
    </row>
    <row r="272" spans="1:7" ht="12" hidden="1" thickBot="1">
      <c r="A272" s="640"/>
      <c r="B272" s="44"/>
      <c r="C272" s="643"/>
      <c r="D272" s="647"/>
      <c r="E272" s="49"/>
      <c r="F272" s="53"/>
      <c r="G272" s="53"/>
    </row>
    <row r="273" spans="1:7" ht="12" hidden="1" thickBot="1">
      <c r="A273" s="640"/>
      <c r="B273" s="44"/>
      <c r="C273" s="643"/>
      <c r="D273" s="647"/>
      <c r="E273" s="49"/>
      <c r="F273" s="53"/>
      <c r="G273" s="53"/>
    </row>
    <row r="274" spans="1:7" ht="12" hidden="1" thickBot="1">
      <c r="A274" s="641"/>
      <c r="B274" s="54"/>
      <c r="C274" s="648"/>
      <c r="D274" s="650"/>
      <c r="E274" s="49"/>
      <c r="F274" s="60"/>
      <c r="G274" s="60"/>
    </row>
    <row r="275" spans="1:7" s="37" customFormat="1" ht="27" customHeight="1" thickBot="1">
      <c r="A275" s="657" t="str">
        <f>'1-8'!A275</f>
        <v>VI Հատակներ</v>
      </c>
      <c r="B275" s="626"/>
      <c r="C275" s="642"/>
      <c r="D275" s="642"/>
      <c r="E275" s="63" t="s">
        <v>13</v>
      </c>
      <c r="F275" s="39"/>
      <c r="G275" s="36"/>
    </row>
    <row r="276" spans="1:7" s="161" customFormat="1" ht="27" customHeight="1">
      <c r="A276" s="154">
        <f>'1-8'!A276</f>
        <v>43</v>
      </c>
      <c r="B276" s="40" t="str">
        <f>'1-8'!C276</f>
        <v>Բնահողի շերտ-շերտ խտացում պնևմատիկ տոփանիչներով</v>
      </c>
      <c r="C276" s="444" t="str">
        <f>'1-8'!D276</f>
        <v>100մ³</v>
      </c>
      <c r="D276" s="188">
        <f>'1-8'!E276</f>
        <v>3.9E-2</v>
      </c>
      <c r="E276" s="63" t="s">
        <v>13</v>
      </c>
      <c r="F276" s="225"/>
      <c r="G276" s="228"/>
    </row>
    <row r="277" spans="1:7" hidden="1">
      <c r="A277" s="640"/>
      <c r="B277" s="44"/>
      <c r="C277" s="643"/>
      <c r="D277" s="647"/>
      <c r="E277" s="49"/>
      <c r="F277" s="53"/>
      <c r="G277" s="53"/>
    </row>
    <row r="278" spans="1:7" hidden="1">
      <c r="A278" s="640"/>
      <c r="B278" s="44"/>
      <c r="C278" s="643"/>
      <c r="D278" s="647"/>
      <c r="E278" s="49"/>
      <c r="F278" s="53"/>
      <c r="G278" s="53"/>
    </row>
    <row r="279" spans="1:7" hidden="1">
      <c r="A279" s="640"/>
      <c r="B279" s="44"/>
      <c r="C279" s="643"/>
      <c r="D279" s="647"/>
      <c r="E279" s="49"/>
      <c r="F279" s="53"/>
      <c r="G279" s="53"/>
    </row>
    <row r="280" spans="1:7" hidden="1">
      <c r="A280" s="640"/>
      <c r="B280" s="44"/>
      <c r="C280" s="643"/>
      <c r="D280" s="647"/>
      <c r="E280" s="49"/>
      <c r="F280" s="53"/>
      <c r="G280" s="53"/>
    </row>
    <row r="281" spans="1:7" hidden="1">
      <c r="A281" s="641"/>
      <c r="B281" s="54"/>
      <c r="C281" s="648"/>
      <c r="D281" s="650"/>
      <c r="E281" s="49"/>
      <c r="F281" s="60"/>
      <c r="G281" s="60"/>
    </row>
    <row r="282" spans="1:7" ht="27" customHeight="1">
      <c r="A282" s="154">
        <f>'1-8'!A282</f>
        <v>44</v>
      </c>
      <c r="B282" s="40" t="str">
        <f>'1-8'!C282</f>
        <v>Խճի նախապատրաստական շերտի իրականացում</v>
      </c>
      <c r="C282" s="444" t="str">
        <f>'1-8'!D282</f>
        <v>մ³</v>
      </c>
      <c r="D282" s="188">
        <f>'1-8'!E282</f>
        <v>1.8</v>
      </c>
      <c r="E282" s="63" t="s">
        <v>13</v>
      </c>
      <c r="F282" s="225"/>
      <c r="G282" s="228"/>
    </row>
    <row r="283" spans="1:7" hidden="1">
      <c r="A283" s="640"/>
      <c r="B283" s="44"/>
      <c r="C283" s="643"/>
      <c r="D283" s="647"/>
      <c r="E283" s="49"/>
      <c r="F283" s="53"/>
      <c r="G283" s="53"/>
    </row>
    <row r="284" spans="1:7" hidden="1">
      <c r="A284" s="640"/>
      <c r="B284" s="44"/>
      <c r="C284" s="643"/>
      <c r="D284" s="647"/>
      <c r="E284" s="49"/>
      <c r="F284" s="53"/>
      <c r="G284" s="53"/>
    </row>
    <row r="285" spans="1:7" hidden="1">
      <c r="A285" s="640"/>
      <c r="B285" s="44"/>
      <c r="C285" s="643"/>
      <c r="D285" s="647"/>
      <c r="E285" s="49"/>
      <c r="F285" s="53"/>
      <c r="G285" s="53"/>
    </row>
    <row r="286" spans="1:7" hidden="1">
      <c r="A286" s="640"/>
      <c r="B286" s="44"/>
      <c r="C286" s="643"/>
      <c r="D286" s="647"/>
      <c r="E286" s="49"/>
      <c r="F286" s="53"/>
      <c r="G286" s="53"/>
    </row>
    <row r="287" spans="1:7" hidden="1">
      <c r="A287" s="641"/>
      <c r="B287" s="54"/>
      <c r="C287" s="648"/>
      <c r="D287" s="650"/>
      <c r="E287" s="49"/>
      <c r="F287" s="60"/>
      <c r="G287" s="60"/>
    </row>
    <row r="288" spans="1:7" s="165" customFormat="1" ht="27" customHeight="1">
      <c r="A288" s="154">
        <f>'1-8'!A288</f>
        <v>45</v>
      </c>
      <c r="B288" s="40" t="str">
        <f>'1-8'!C288</f>
        <v>Բետոնի հատակ   120մմ  В-7.5</v>
      </c>
      <c r="C288" s="444" t="str">
        <f>'1-8'!D288</f>
        <v>մ³</v>
      </c>
      <c r="D288" s="188">
        <f>'1-8'!E288</f>
        <v>1.44</v>
      </c>
      <c r="E288" s="63" t="s">
        <v>13</v>
      </c>
      <c r="F288" s="225"/>
      <c r="G288" s="228"/>
    </row>
    <row r="289" spans="1:7" s="23" customFormat="1" hidden="1">
      <c r="A289" s="640"/>
      <c r="B289" s="44"/>
      <c r="C289" s="643"/>
      <c r="D289" s="647"/>
      <c r="E289" s="49"/>
      <c r="F289" s="53"/>
      <c r="G289" s="53"/>
    </row>
    <row r="290" spans="1:7" s="23" customFormat="1" hidden="1">
      <c r="A290" s="640"/>
      <c r="B290" s="44"/>
      <c r="C290" s="643"/>
      <c r="D290" s="647"/>
      <c r="E290" s="49"/>
      <c r="F290" s="53"/>
      <c r="G290" s="53"/>
    </row>
    <row r="291" spans="1:7" s="23" customFormat="1" hidden="1">
      <c r="A291" s="640"/>
      <c r="B291" s="44"/>
      <c r="C291" s="643"/>
      <c r="D291" s="647"/>
      <c r="E291" s="49"/>
      <c r="F291" s="53"/>
      <c r="G291" s="53"/>
    </row>
    <row r="292" spans="1:7" s="23" customFormat="1" hidden="1">
      <c r="A292" s="640"/>
      <c r="B292" s="44"/>
      <c r="C292" s="643"/>
      <c r="D292" s="647"/>
      <c r="E292" s="49"/>
      <c r="F292" s="53"/>
      <c r="G292" s="53"/>
    </row>
    <row r="293" spans="1:7" s="23" customFormat="1" hidden="1">
      <c r="A293" s="641"/>
      <c r="B293" s="54"/>
      <c r="C293" s="648"/>
      <c r="D293" s="650"/>
      <c r="E293" s="49"/>
      <c r="F293" s="60"/>
      <c r="G293" s="60"/>
    </row>
    <row r="294" spans="1:7" ht="27" customHeight="1">
      <c r="A294" s="154">
        <f>'1-8'!A294</f>
        <v>46</v>
      </c>
      <c r="B294" s="40" t="str">
        <f>'1-8'!C294</f>
        <v>Ցեմենտե հարթ. շերտի իրականացում   d=30 մմ</v>
      </c>
      <c r="C294" s="444" t="str">
        <f>'1-8'!D294</f>
        <v>100 մ²</v>
      </c>
      <c r="D294" s="188">
        <f>'1-8'!E294</f>
        <v>0.12</v>
      </c>
      <c r="E294" s="63" t="s">
        <v>13</v>
      </c>
      <c r="F294" s="225"/>
      <c r="G294" s="228"/>
    </row>
    <row r="295" spans="1:7" hidden="1">
      <c r="A295" s="640"/>
      <c r="B295" s="44"/>
      <c r="C295" s="643"/>
      <c r="D295" s="647"/>
      <c r="E295" s="49"/>
      <c r="F295" s="53"/>
      <c r="G295" s="53"/>
    </row>
    <row r="296" spans="1:7" hidden="1">
      <c r="A296" s="640"/>
      <c r="B296" s="44"/>
      <c r="C296" s="643"/>
      <c r="D296" s="647"/>
      <c r="E296" s="49"/>
      <c r="F296" s="53"/>
      <c r="G296" s="53"/>
    </row>
    <row r="297" spans="1:7" hidden="1">
      <c r="A297" s="640"/>
      <c r="B297" s="44"/>
      <c r="C297" s="643"/>
      <c r="D297" s="647"/>
      <c r="E297" s="49"/>
      <c r="F297" s="53"/>
      <c r="G297" s="53"/>
    </row>
    <row r="298" spans="1:7" hidden="1">
      <c r="A298" s="640"/>
      <c r="B298" s="44"/>
      <c r="C298" s="643"/>
      <c r="D298" s="647"/>
      <c r="E298" s="49"/>
      <c r="F298" s="53"/>
      <c r="G298" s="53"/>
    </row>
    <row r="299" spans="1:7" hidden="1">
      <c r="A299" s="641"/>
      <c r="B299" s="54"/>
      <c r="C299" s="648"/>
      <c r="D299" s="650"/>
      <c r="E299" s="49"/>
      <c r="F299" s="60"/>
      <c r="G299" s="60"/>
    </row>
    <row r="300" spans="1:7" ht="27" customHeight="1" thickBot="1">
      <c r="A300" s="154">
        <f>'1-8'!A300</f>
        <v>47</v>
      </c>
      <c r="B300" s="40" t="str">
        <f>'1-8'!C300</f>
        <v>Լինեոլումի հատակի կառուցում</v>
      </c>
      <c r="C300" s="444" t="str">
        <f>'1-8'!D300</f>
        <v>100 մ²</v>
      </c>
      <c r="D300" s="188">
        <f>'1-8'!E300</f>
        <v>0.12</v>
      </c>
      <c r="E300" s="63" t="s">
        <v>13</v>
      </c>
      <c r="F300" s="225"/>
      <c r="G300" s="228"/>
    </row>
    <row r="301" spans="1:7" ht="12" hidden="1" thickBot="1">
      <c r="A301" s="640"/>
      <c r="B301" s="44"/>
      <c r="C301" s="643"/>
      <c r="D301" s="647"/>
      <c r="E301" s="49"/>
      <c r="F301" s="53"/>
      <c r="G301" s="53"/>
    </row>
    <row r="302" spans="1:7" ht="12" hidden="1" thickBot="1">
      <c r="A302" s="640"/>
      <c r="B302" s="44"/>
      <c r="C302" s="643"/>
      <c r="D302" s="647"/>
      <c r="E302" s="49"/>
      <c r="F302" s="53"/>
      <c r="G302" s="53"/>
    </row>
    <row r="303" spans="1:7" ht="12" hidden="1" thickBot="1">
      <c r="A303" s="640"/>
      <c r="B303" s="44"/>
      <c r="C303" s="643"/>
      <c r="D303" s="647"/>
      <c r="E303" s="49"/>
      <c r="F303" s="53"/>
      <c r="G303" s="53"/>
    </row>
    <row r="304" spans="1:7" ht="12" hidden="1" thickBot="1">
      <c r="A304" s="640"/>
      <c r="B304" s="44"/>
      <c r="C304" s="643"/>
      <c r="D304" s="647"/>
      <c r="E304" s="49"/>
      <c r="F304" s="53"/>
      <c r="G304" s="53"/>
    </row>
    <row r="305" spans="1:7" ht="12" hidden="1" thickBot="1">
      <c r="A305" s="641"/>
      <c r="B305" s="54"/>
      <c r="C305" s="648"/>
      <c r="D305" s="650"/>
      <c r="E305" s="49"/>
      <c r="F305" s="60"/>
      <c r="G305" s="60"/>
    </row>
    <row r="306" spans="1:7" s="37" customFormat="1" ht="27" customHeight="1" thickBot="1">
      <c r="A306" s="657" t="str">
        <f>'1-8'!A306</f>
        <v>VII Տանիքի կառուցում</v>
      </c>
      <c r="B306" s="626"/>
      <c r="C306" s="642"/>
      <c r="D306" s="642"/>
      <c r="E306" s="63" t="s">
        <v>13</v>
      </c>
      <c r="F306" s="39"/>
      <c r="G306" s="36"/>
    </row>
    <row r="307" spans="1:7" s="161" customFormat="1" ht="27" customHeight="1">
      <c r="A307" s="154">
        <f>'1-8'!A307</f>
        <v>48</v>
      </c>
      <c r="B307" s="40" t="str">
        <f>'1-8'!C307</f>
        <v>Խարամից ջերմամեկուսիչ շերտի իրականացում 120մմ</v>
      </c>
      <c r="C307" s="444" t="str">
        <f>'1-8'!D307</f>
        <v>մ³</v>
      </c>
      <c r="D307" s="188">
        <f>'1-8'!E307</f>
        <v>1.44</v>
      </c>
      <c r="E307" s="63" t="s">
        <v>13</v>
      </c>
      <c r="F307" s="225"/>
      <c r="G307" s="228"/>
    </row>
    <row r="308" spans="1:7" hidden="1">
      <c r="A308" s="640"/>
      <c r="B308" s="44"/>
      <c r="C308" s="643"/>
      <c r="D308" s="647"/>
      <c r="E308" s="49"/>
      <c r="F308" s="53"/>
      <c r="G308" s="53"/>
    </row>
    <row r="309" spans="1:7" hidden="1">
      <c r="A309" s="640"/>
      <c r="B309" s="44"/>
      <c r="C309" s="643"/>
      <c r="D309" s="647"/>
      <c r="E309" s="49"/>
      <c r="F309" s="53"/>
      <c r="G309" s="53"/>
    </row>
    <row r="310" spans="1:7" hidden="1">
      <c r="A310" s="640"/>
      <c r="B310" s="44"/>
      <c r="C310" s="643"/>
      <c r="D310" s="647"/>
      <c r="E310" s="49"/>
      <c r="F310" s="53"/>
      <c r="G310" s="53"/>
    </row>
    <row r="311" spans="1:7" hidden="1">
      <c r="A311" s="640"/>
      <c r="B311" s="44"/>
      <c r="C311" s="643"/>
      <c r="D311" s="647"/>
      <c r="E311" s="49"/>
      <c r="F311" s="53"/>
      <c r="G311" s="53"/>
    </row>
    <row r="312" spans="1:7" hidden="1">
      <c r="A312" s="641"/>
      <c r="B312" s="54"/>
      <c r="C312" s="648"/>
      <c r="D312" s="650"/>
      <c r="E312" s="49"/>
      <c r="F312" s="60"/>
      <c r="G312" s="60"/>
    </row>
    <row r="313" spans="1:7" ht="27" customHeight="1">
      <c r="A313" s="154">
        <f>'1-8'!A313</f>
        <v>49</v>
      </c>
      <c r="B313" s="40" t="str">
        <f>'1-8'!C313</f>
        <v>Ցեմենտե հարթ. շերտի իրականացում   d=30 մմ</v>
      </c>
      <c r="C313" s="444" t="str">
        <f>'1-8'!D313</f>
        <v>100 մ²</v>
      </c>
      <c r="D313" s="188">
        <f>'1-8'!E313</f>
        <v>0.12</v>
      </c>
      <c r="E313" s="63" t="s">
        <v>13</v>
      </c>
      <c r="F313" s="225"/>
      <c r="G313" s="228"/>
    </row>
    <row r="314" spans="1:7" hidden="1">
      <c r="A314" s="640"/>
      <c r="B314" s="44"/>
      <c r="C314" s="643"/>
      <c r="D314" s="647"/>
      <c r="E314" s="49"/>
      <c r="F314" s="53"/>
      <c r="G314" s="53"/>
    </row>
    <row r="315" spans="1:7" hidden="1">
      <c r="A315" s="640"/>
      <c r="B315" s="44"/>
      <c r="C315" s="643"/>
      <c r="D315" s="647"/>
      <c r="E315" s="49"/>
      <c r="F315" s="53"/>
      <c r="G315" s="53"/>
    </row>
    <row r="316" spans="1:7" hidden="1">
      <c r="A316" s="640"/>
      <c r="B316" s="44"/>
      <c r="C316" s="643"/>
      <c r="D316" s="647"/>
      <c r="E316" s="49"/>
      <c r="F316" s="53"/>
      <c r="G316" s="53"/>
    </row>
    <row r="317" spans="1:7" hidden="1">
      <c r="A317" s="640"/>
      <c r="B317" s="44"/>
      <c r="C317" s="643"/>
      <c r="D317" s="647"/>
      <c r="E317" s="49"/>
      <c r="F317" s="53"/>
      <c r="G317" s="53"/>
    </row>
    <row r="318" spans="1:7" hidden="1">
      <c r="A318" s="641"/>
      <c r="B318" s="54"/>
      <c r="C318" s="648"/>
      <c r="D318" s="650"/>
      <c r="E318" s="49"/>
      <c r="F318" s="60"/>
      <c r="G318" s="60"/>
    </row>
    <row r="319" spans="1:7" s="161" customFormat="1" ht="27" customHeight="1">
      <c r="A319" s="154">
        <f>'1-8'!A319</f>
        <v>50</v>
      </c>
      <c r="B319" s="40" t="str">
        <f>'1-8'!C319</f>
        <v>Ծածկի գոլորշամեկուսացում մեկ շերտ ռուբերոիդով</v>
      </c>
      <c r="C319" s="444" t="str">
        <f>'1-8'!D319</f>
        <v>100մ²</v>
      </c>
      <c r="D319" s="188">
        <f>'1-8'!E319</f>
        <v>0.12</v>
      </c>
      <c r="E319" s="63" t="s">
        <v>13</v>
      </c>
      <c r="F319" s="225"/>
      <c r="G319" s="228"/>
    </row>
    <row r="320" spans="1:7" s="161" customFormat="1" hidden="1">
      <c r="A320" s="640"/>
      <c r="B320" s="44"/>
      <c r="C320" s="643"/>
      <c r="D320" s="647"/>
      <c r="E320" s="49"/>
      <c r="F320" s="53"/>
      <c r="G320" s="53"/>
    </row>
    <row r="321" spans="1:7" s="161" customFormat="1" hidden="1">
      <c r="A321" s="640"/>
      <c r="B321" s="44"/>
      <c r="C321" s="643"/>
      <c r="D321" s="647"/>
      <c r="E321" s="49"/>
      <c r="F321" s="53"/>
      <c r="G321" s="53"/>
    </row>
    <row r="322" spans="1:7" hidden="1">
      <c r="A322" s="640"/>
      <c r="B322" s="44"/>
      <c r="C322" s="643"/>
      <c r="D322" s="647"/>
      <c r="E322" s="49"/>
      <c r="F322" s="53"/>
      <c r="G322" s="53"/>
    </row>
    <row r="323" spans="1:7" hidden="1">
      <c r="A323" s="640"/>
      <c r="B323" s="44"/>
      <c r="C323" s="643"/>
      <c r="D323" s="647"/>
      <c r="E323" s="49"/>
      <c r="F323" s="53"/>
      <c r="G323" s="53"/>
    </row>
    <row r="324" spans="1:7" hidden="1">
      <c r="A324" s="641"/>
      <c r="B324" s="54"/>
      <c r="C324" s="648"/>
      <c r="D324" s="650"/>
      <c r="E324" s="49"/>
      <c r="F324" s="60"/>
      <c r="G324" s="60"/>
    </row>
    <row r="325" spans="1:7" s="161" customFormat="1" ht="27" customHeight="1">
      <c r="A325" s="154">
        <f>'1-8'!A325</f>
        <v>51</v>
      </c>
      <c r="B325" s="40" t="str">
        <f>'1-8'!C325</f>
        <v>Ց/ա հարթեցնող շերտ 30մմ</v>
      </c>
      <c r="C325" s="444" t="str">
        <f>'1-8'!D325</f>
        <v>100մ²</v>
      </c>
      <c r="D325" s="188">
        <f>'1-8'!E325</f>
        <v>0.12</v>
      </c>
      <c r="E325" s="63" t="s">
        <v>13</v>
      </c>
      <c r="F325" s="225"/>
      <c r="G325" s="228"/>
    </row>
    <row r="326" spans="1:7" hidden="1">
      <c r="A326" s="640"/>
      <c r="B326" s="44"/>
      <c r="C326" s="643"/>
      <c r="D326" s="647"/>
      <c r="E326" s="49"/>
      <c r="F326" s="53"/>
      <c r="G326" s="53"/>
    </row>
    <row r="327" spans="1:7" hidden="1">
      <c r="A327" s="640"/>
      <c r="B327" s="44"/>
      <c r="C327" s="643"/>
      <c r="D327" s="647"/>
      <c r="E327" s="49"/>
      <c r="F327" s="53"/>
      <c r="G327" s="53"/>
    </row>
    <row r="328" spans="1:7" hidden="1">
      <c r="A328" s="640"/>
      <c r="B328" s="44"/>
      <c r="C328" s="643"/>
      <c r="D328" s="647"/>
      <c r="E328" s="49"/>
      <c r="F328" s="53"/>
      <c r="G328" s="53"/>
    </row>
    <row r="329" spans="1:7" hidden="1">
      <c r="A329" s="640"/>
      <c r="B329" s="44"/>
      <c r="C329" s="643"/>
      <c r="D329" s="647"/>
      <c r="E329" s="49"/>
      <c r="F329" s="53"/>
      <c r="G329" s="53"/>
    </row>
    <row r="330" spans="1:7" hidden="1">
      <c r="A330" s="641"/>
      <c r="B330" s="54"/>
      <c r="C330" s="648"/>
      <c r="D330" s="650"/>
      <c r="E330" s="49"/>
      <c r="F330" s="60"/>
      <c r="G330" s="60"/>
    </row>
    <row r="331" spans="1:7" s="161" customFormat="1" ht="27" customHeight="1">
      <c r="A331" s="154">
        <f>'1-8'!A331</f>
        <v>52</v>
      </c>
      <c r="B331" s="40" t="str">
        <f>'1-8'!C331</f>
        <v>Փայտե կոնստրուկցիայի տեղադրում</v>
      </c>
      <c r="C331" s="444" t="str">
        <f>'1-8'!D331</f>
        <v>մ³</v>
      </c>
      <c r="D331" s="188">
        <f>'1-8'!E331</f>
        <v>1.01</v>
      </c>
      <c r="E331" s="63" t="s">
        <v>13</v>
      </c>
      <c r="F331" s="225"/>
      <c r="G331" s="228"/>
    </row>
    <row r="332" spans="1:7" s="161" customFormat="1" hidden="1">
      <c r="A332" s="640"/>
      <c r="B332" s="44"/>
      <c r="C332" s="643"/>
      <c r="D332" s="647"/>
      <c r="E332" s="49"/>
      <c r="F332" s="53"/>
      <c r="G332" s="53"/>
    </row>
    <row r="333" spans="1:7" s="161" customFormat="1" hidden="1">
      <c r="A333" s="640"/>
      <c r="B333" s="44"/>
      <c r="C333" s="643"/>
      <c r="D333" s="647"/>
      <c r="E333" s="49"/>
      <c r="F333" s="53"/>
      <c r="G333" s="53"/>
    </row>
    <row r="334" spans="1:7" s="161" customFormat="1" hidden="1">
      <c r="A334" s="640"/>
      <c r="B334" s="44"/>
      <c r="C334" s="643"/>
      <c r="D334" s="647"/>
      <c r="E334" s="49"/>
      <c r="F334" s="53"/>
      <c r="G334" s="53"/>
    </row>
    <row r="335" spans="1:7" s="161" customFormat="1" hidden="1">
      <c r="A335" s="640"/>
      <c r="B335" s="44"/>
      <c r="C335" s="643"/>
      <c r="D335" s="647"/>
      <c r="E335" s="49"/>
      <c r="F335" s="53"/>
      <c r="G335" s="53"/>
    </row>
    <row r="336" spans="1:7" hidden="1">
      <c r="A336" s="641"/>
      <c r="B336" s="54"/>
      <c r="C336" s="648"/>
      <c r="D336" s="650"/>
      <c r="E336" s="49"/>
      <c r="F336" s="60"/>
      <c r="G336" s="60"/>
    </row>
    <row r="337" spans="1:7" s="161" customFormat="1" ht="27" customHeight="1">
      <c r="A337" s="154">
        <f>'1-8'!A337</f>
        <v>53</v>
      </c>
      <c r="B337" s="40" t="str">
        <f>'1-8'!C337</f>
        <v xml:space="preserve">Տանիքի պատրաստում պրոֆիլավոր СП- 18-0.6 մմ հաստությամբ ցինկապատ թիթեղով կավարամածի հետ միասին </v>
      </c>
      <c r="C337" s="444" t="str">
        <f>'1-8'!D337</f>
        <v>100մ²</v>
      </c>
      <c r="D337" s="188">
        <f>'1-8'!E337</f>
        <v>0.26400000000000001</v>
      </c>
      <c r="E337" s="63" t="s">
        <v>13</v>
      </c>
      <c r="F337" s="225"/>
      <c r="G337" s="228"/>
    </row>
    <row r="338" spans="1:7" s="161" customFormat="1" hidden="1">
      <c r="A338" s="640"/>
      <c r="B338" s="44"/>
      <c r="C338" s="643"/>
      <c r="D338" s="647"/>
      <c r="E338" s="49"/>
      <c r="F338" s="53"/>
      <c r="G338" s="53"/>
    </row>
    <row r="339" spans="1:7" s="161" customFormat="1" hidden="1">
      <c r="A339" s="640"/>
      <c r="B339" s="44"/>
      <c r="C339" s="643"/>
      <c r="D339" s="647"/>
      <c r="E339" s="49"/>
      <c r="F339" s="53"/>
      <c r="G339" s="53"/>
    </row>
    <row r="340" spans="1:7" s="161" customFormat="1" hidden="1">
      <c r="A340" s="640"/>
      <c r="B340" s="44"/>
      <c r="C340" s="643"/>
      <c r="D340" s="647"/>
      <c r="E340" s="49"/>
      <c r="F340" s="53"/>
      <c r="G340" s="53"/>
    </row>
    <row r="341" spans="1:7" s="161" customFormat="1" hidden="1">
      <c r="A341" s="640"/>
      <c r="B341" s="44"/>
      <c r="C341" s="643"/>
      <c r="D341" s="647"/>
      <c r="E341" s="49"/>
      <c r="F341" s="53"/>
      <c r="G341" s="53"/>
    </row>
    <row r="342" spans="1:7" hidden="1">
      <c r="A342" s="641"/>
      <c r="B342" s="54"/>
      <c r="C342" s="648"/>
      <c r="D342" s="650"/>
      <c r="E342" s="49"/>
      <c r="F342" s="60"/>
      <c r="G342" s="60"/>
    </row>
    <row r="343" spans="1:7" s="165" customFormat="1" ht="27" customHeight="1">
      <c r="A343" s="154">
        <f>'1-8'!A343</f>
        <v>54</v>
      </c>
      <c r="B343" s="40" t="str">
        <f>'1-8'!C343</f>
        <v>Փոքր ծածկեր և միացման տեղեր ցինկապատ  թիթեղից d=0.6մմ</v>
      </c>
      <c r="C343" s="444" t="str">
        <f>'1-8'!D343</f>
        <v>100մ²</v>
      </c>
      <c r="D343" s="188">
        <f>'1-8'!E343</f>
        <v>0.09</v>
      </c>
      <c r="E343" s="63" t="s">
        <v>13</v>
      </c>
      <c r="F343" s="225"/>
      <c r="G343" s="228"/>
    </row>
    <row r="344" spans="1:7" hidden="1">
      <c r="A344" s="640"/>
      <c r="B344" s="44"/>
      <c r="C344" s="643"/>
      <c r="D344" s="647"/>
      <c r="E344" s="49"/>
      <c r="F344" s="53"/>
      <c r="G344" s="53"/>
    </row>
    <row r="345" spans="1:7" hidden="1">
      <c r="A345" s="640"/>
      <c r="B345" s="44"/>
      <c r="C345" s="643"/>
      <c r="D345" s="647"/>
      <c r="E345" s="49"/>
      <c r="F345" s="53"/>
      <c r="G345" s="53"/>
    </row>
    <row r="346" spans="1:7" hidden="1">
      <c r="A346" s="640"/>
      <c r="B346" s="44"/>
      <c r="C346" s="643"/>
      <c r="D346" s="647"/>
      <c r="E346" s="49"/>
      <c r="F346" s="53"/>
      <c r="G346" s="53"/>
    </row>
    <row r="347" spans="1:7" hidden="1">
      <c r="A347" s="640"/>
      <c r="B347" s="44"/>
      <c r="C347" s="643"/>
      <c r="D347" s="647"/>
      <c r="E347" s="49"/>
      <c r="F347" s="53"/>
      <c r="G347" s="53"/>
    </row>
    <row r="348" spans="1:7" hidden="1">
      <c r="A348" s="641"/>
      <c r="B348" s="54"/>
      <c r="C348" s="648"/>
      <c r="D348" s="650"/>
      <c r="E348" s="49"/>
      <c r="F348" s="60"/>
      <c r="G348" s="60"/>
    </row>
    <row r="349" spans="1:7" s="165" customFormat="1" ht="27" customHeight="1">
      <c r="A349" s="154">
        <f>'1-8'!A349</f>
        <v>55</v>
      </c>
      <c r="B349" s="40" t="str">
        <f>'1-8'!C349</f>
        <v>Տանիքի փայտյա կոնստրուկցիայի հակահրդեհային պաշտպանություն</v>
      </c>
      <c r="C349" s="444" t="str">
        <f>'1-8'!D349</f>
        <v>մ</v>
      </c>
      <c r="D349" s="188">
        <f>'1-8'!E349</f>
        <v>1.01</v>
      </c>
      <c r="E349" s="63" t="s">
        <v>13</v>
      </c>
      <c r="F349" s="225"/>
      <c r="G349" s="228"/>
    </row>
    <row r="350" spans="1:7" s="165" customFormat="1" hidden="1">
      <c r="A350" s="640"/>
      <c r="B350" s="44"/>
      <c r="C350" s="643"/>
      <c r="D350" s="647"/>
      <c r="E350" s="49"/>
      <c r="F350" s="53"/>
      <c r="G350" s="53"/>
    </row>
    <row r="351" spans="1:7" s="165" customFormat="1" hidden="1">
      <c r="A351" s="640"/>
      <c r="B351" s="44"/>
      <c r="C351" s="643"/>
      <c r="D351" s="647"/>
      <c r="E351" s="49"/>
      <c r="F351" s="53"/>
      <c r="G351" s="53"/>
    </row>
    <row r="352" spans="1:7" hidden="1">
      <c r="A352" s="640"/>
      <c r="B352" s="44"/>
      <c r="C352" s="643"/>
      <c r="D352" s="647"/>
      <c r="E352" s="49"/>
      <c r="F352" s="53"/>
      <c r="G352" s="53"/>
    </row>
    <row r="353" spans="1:7" hidden="1">
      <c r="A353" s="640"/>
      <c r="B353" s="44"/>
      <c r="C353" s="643"/>
      <c r="D353" s="647"/>
      <c r="E353" s="49"/>
      <c r="F353" s="53"/>
      <c r="G353" s="53"/>
    </row>
    <row r="354" spans="1:7" hidden="1">
      <c r="A354" s="641"/>
      <c r="B354" s="54"/>
      <c r="C354" s="648"/>
      <c r="D354" s="650"/>
      <c r="E354" s="49"/>
      <c r="F354" s="60"/>
      <c r="G354" s="60"/>
    </row>
    <row r="355" spans="1:7" s="165" customFormat="1" ht="27" customHeight="1">
      <c r="A355" s="154">
        <f>'1-8'!A355</f>
        <v>56</v>
      </c>
      <c r="B355" s="40" t="str">
        <f>'1-8'!C355</f>
        <v>Տանիքի կավարամածի հակահրդեհային պաշտպանություն</v>
      </c>
      <c r="C355" s="444" t="str">
        <f>'1-8'!D355</f>
        <v xml:space="preserve">100մ² </v>
      </c>
      <c r="D355" s="188">
        <f>'1-8'!E355</f>
        <v>0.26400000000000001</v>
      </c>
      <c r="E355" s="63" t="s">
        <v>13</v>
      </c>
      <c r="F355" s="225"/>
      <c r="G355" s="228"/>
    </row>
    <row r="356" spans="1:7" s="165" customFormat="1" hidden="1">
      <c r="A356" s="640"/>
      <c r="B356" s="44"/>
      <c r="C356" s="643"/>
      <c r="D356" s="647"/>
      <c r="E356" s="49"/>
      <c r="F356" s="53"/>
      <c r="G356" s="53"/>
    </row>
    <row r="357" spans="1:7" s="165" customFormat="1" hidden="1">
      <c r="A357" s="640"/>
      <c r="B357" s="44"/>
      <c r="C357" s="643"/>
      <c r="D357" s="647"/>
      <c r="E357" s="49"/>
      <c r="F357" s="53"/>
      <c r="G357" s="53"/>
    </row>
    <row r="358" spans="1:7" hidden="1">
      <c r="A358" s="640"/>
      <c r="B358" s="44"/>
      <c r="C358" s="643"/>
      <c r="D358" s="647"/>
      <c r="E358" s="49"/>
      <c r="F358" s="53"/>
      <c r="G358" s="53"/>
    </row>
    <row r="359" spans="1:7" hidden="1">
      <c r="A359" s="640"/>
      <c r="B359" s="44"/>
      <c r="C359" s="643"/>
      <c r="D359" s="647"/>
      <c r="E359" s="49"/>
      <c r="F359" s="53"/>
      <c r="G359" s="53"/>
    </row>
    <row r="360" spans="1:7" ht="27" hidden="1" customHeight="1">
      <c r="A360" s="641"/>
      <c r="B360" s="54"/>
      <c r="C360" s="648"/>
      <c r="D360" s="650"/>
      <c r="E360" s="49"/>
      <c r="F360" s="60"/>
      <c r="G360" s="60"/>
    </row>
    <row r="361" spans="1:7" s="161" customFormat="1" ht="27" customHeight="1">
      <c r="A361" s="154">
        <f>'1-8'!A361</f>
        <v>57</v>
      </c>
      <c r="B361" s="40" t="str">
        <f>'1-8'!C361</f>
        <v xml:space="preserve">Հավաքովի ե/բ ծածկի սալերի տեղադրում          1ՍԿ 43 10-6 AIII Թ-Ս,       </v>
      </c>
      <c r="C361" s="444" t="str">
        <f>'1-8'!D361</f>
        <v>հատ</v>
      </c>
      <c r="D361" s="188">
        <f>'1-8'!E361</f>
        <v>2</v>
      </c>
      <c r="E361" s="63" t="s">
        <v>13</v>
      </c>
      <c r="F361" s="225"/>
      <c r="G361" s="228"/>
    </row>
    <row r="362" spans="1:7" s="161" customFormat="1" hidden="1">
      <c r="A362" s="640"/>
      <c r="B362" s="44"/>
      <c r="C362" s="643"/>
      <c r="D362" s="647"/>
      <c r="E362" s="49"/>
      <c r="F362" s="53"/>
      <c r="G362" s="53"/>
    </row>
    <row r="363" spans="1:7" s="161" customFormat="1" hidden="1">
      <c r="A363" s="640"/>
      <c r="B363" s="44"/>
      <c r="C363" s="643"/>
      <c r="D363" s="647"/>
      <c r="E363" s="49"/>
      <c r="F363" s="53"/>
      <c r="G363" s="53"/>
    </row>
    <row r="364" spans="1:7" hidden="1">
      <c r="A364" s="640"/>
      <c r="B364" s="44"/>
      <c r="C364" s="643"/>
      <c r="D364" s="647"/>
      <c r="E364" s="49"/>
      <c r="F364" s="53"/>
      <c r="G364" s="53"/>
    </row>
    <row r="365" spans="1:7" hidden="1">
      <c r="A365" s="640"/>
      <c r="B365" s="44"/>
      <c r="C365" s="643"/>
      <c r="D365" s="647"/>
      <c r="E365" s="49"/>
      <c r="F365" s="53"/>
      <c r="G365" s="53"/>
    </row>
    <row r="366" spans="1:7" hidden="1">
      <c r="A366" s="641"/>
      <c r="B366" s="54"/>
      <c r="C366" s="648"/>
      <c r="D366" s="650"/>
      <c r="E366" s="49"/>
      <c r="F366" s="60"/>
      <c r="G366" s="60"/>
    </row>
    <row r="367" spans="1:7" s="161" customFormat="1" ht="27" customHeight="1" thickBot="1">
      <c r="A367" s="154">
        <f>'1-8'!A367</f>
        <v>58</v>
      </c>
      <c r="B367" s="40" t="str">
        <f>'1-8'!C367</f>
        <v>Ծածկի սալերի 1ՍԿ 43 10-6 AIII Թ-Ս արժեք</v>
      </c>
      <c r="C367" s="444" t="str">
        <f>'1-8'!D367</f>
        <v>հատ</v>
      </c>
      <c r="D367" s="188">
        <f>'1-8'!E367</f>
        <v>2</v>
      </c>
      <c r="E367" s="63" t="s">
        <v>13</v>
      </c>
      <c r="F367" s="225"/>
      <c r="G367" s="228"/>
    </row>
    <row r="368" spans="1:7" ht="12" hidden="1" thickBot="1">
      <c r="A368" s="640"/>
      <c r="B368" s="44"/>
      <c r="C368" s="643"/>
      <c r="D368" s="647"/>
      <c r="E368" s="49"/>
      <c r="F368" s="53"/>
      <c r="G368" s="53"/>
    </row>
    <row r="369" spans="1:7" ht="12" hidden="1" thickBot="1">
      <c r="A369" s="640"/>
      <c r="B369" s="44"/>
      <c r="C369" s="643"/>
      <c r="D369" s="647"/>
      <c r="E369" s="49"/>
      <c r="F369" s="53"/>
      <c r="G369" s="53"/>
    </row>
    <row r="370" spans="1:7" ht="12" hidden="1" thickBot="1">
      <c r="A370" s="640"/>
      <c r="B370" s="44"/>
      <c r="C370" s="643"/>
      <c r="D370" s="647"/>
      <c r="E370" s="49"/>
      <c r="F370" s="53"/>
      <c r="G370" s="53"/>
    </row>
    <row r="371" spans="1:7" ht="12" hidden="1" thickBot="1">
      <c r="A371" s="640"/>
      <c r="B371" s="44"/>
      <c r="C371" s="643"/>
      <c r="D371" s="647"/>
      <c r="E371" s="49"/>
      <c r="F371" s="53"/>
      <c r="G371" s="53"/>
    </row>
    <row r="372" spans="1:7" ht="12" hidden="1" thickBot="1">
      <c r="A372" s="641"/>
      <c r="B372" s="54"/>
      <c r="C372" s="648"/>
      <c r="D372" s="650"/>
      <c r="E372" s="49"/>
      <c r="F372" s="60"/>
      <c r="G372" s="60"/>
    </row>
    <row r="373" spans="1:7" s="37" customFormat="1" ht="27" customHeight="1" thickBot="1">
      <c r="A373" s="657" t="str">
        <f>'1-8'!A373</f>
        <v>VIII Հարդարման աշխատանքներ</v>
      </c>
      <c r="B373" s="626"/>
      <c r="C373" s="642"/>
      <c r="D373" s="642"/>
      <c r="E373" s="63" t="s">
        <v>13</v>
      </c>
      <c r="F373" s="39"/>
      <c r="G373" s="36"/>
    </row>
    <row r="374" spans="1:7" s="23" customFormat="1" ht="27" customHeight="1">
      <c r="A374" s="154">
        <f>'1-8'!A374</f>
        <v>59</v>
      </c>
      <c r="B374" s="40" t="str">
        <f>'1-8'!C374</f>
        <v>Պատերի սվաղում գաջի շաղախով</v>
      </c>
      <c r="C374" s="444" t="str">
        <f>'1-8'!D374</f>
        <v>100մ²</v>
      </c>
      <c r="D374" s="188">
        <f>'1-8'!E374</f>
        <v>0.32300000000000001</v>
      </c>
      <c r="E374" s="63" t="s">
        <v>13</v>
      </c>
      <c r="F374" s="225"/>
      <c r="G374" s="228"/>
    </row>
    <row r="375" spans="1:7" hidden="1">
      <c r="A375" s="640"/>
      <c r="B375" s="44"/>
      <c r="C375" s="643"/>
      <c r="D375" s="647"/>
      <c r="E375" s="49"/>
      <c r="F375" s="53"/>
      <c r="G375" s="53"/>
    </row>
    <row r="376" spans="1:7" hidden="1">
      <c r="A376" s="640"/>
      <c r="B376" s="44"/>
      <c r="C376" s="643"/>
      <c r="D376" s="647"/>
      <c r="E376" s="49"/>
      <c r="F376" s="53"/>
      <c r="G376" s="53"/>
    </row>
    <row r="377" spans="1:7" hidden="1">
      <c r="A377" s="640"/>
      <c r="B377" s="44"/>
      <c r="C377" s="643"/>
      <c r="D377" s="647"/>
      <c r="E377" s="49"/>
      <c r="F377" s="53"/>
      <c r="G377" s="53"/>
    </row>
    <row r="378" spans="1:7" hidden="1">
      <c r="A378" s="640"/>
      <c r="B378" s="44"/>
      <c r="C378" s="643"/>
      <c r="D378" s="647"/>
      <c r="E378" s="49"/>
      <c r="F378" s="53"/>
      <c r="G378" s="53"/>
    </row>
    <row r="379" spans="1:7" hidden="1">
      <c r="A379" s="641"/>
      <c r="B379" s="54"/>
      <c r="C379" s="648"/>
      <c r="D379" s="650"/>
      <c r="E379" s="49"/>
      <c r="F379" s="60"/>
      <c r="G379" s="60"/>
    </row>
    <row r="380" spans="1:7" s="23" customFormat="1" ht="27" customHeight="1">
      <c r="A380" s="154">
        <f>'1-8'!A380</f>
        <v>60</v>
      </c>
      <c r="B380" s="40" t="str">
        <f>'1-8'!C380</f>
        <v>Առաստաղի   սվաղում գաջի շաղախով</v>
      </c>
      <c r="C380" s="444" t="str">
        <f>'1-8'!D380</f>
        <v>100մ²</v>
      </c>
      <c r="D380" s="188">
        <f>'1-8'!E380</f>
        <v>0.12</v>
      </c>
      <c r="E380" s="63" t="s">
        <v>13</v>
      </c>
      <c r="F380" s="225"/>
      <c r="G380" s="228"/>
    </row>
    <row r="381" spans="1:7" hidden="1">
      <c r="A381" s="640"/>
      <c r="B381" s="44"/>
      <c r="C381" s="643"/>
      <c r="D381" s="647"/>
      <c r="E381" s="49"/>
      <c r="F381" s="53"/>
      <c r="G381" s="53"/>
    </row>
    <row r="382" spans="1:7" hidden="1">
      <c r="A382" s="640"/>
      <c r="B382" s="44"/>
      <c r="C382" s="643"/>
      <c r="D382" s="647"/>
      <c r="E382" s="49"/>
      <c r="F382" s="53"/>
      <c r="G382" s="53"/>
    </row>
    <row r="383" spans="1:7" hidden="1">
      <c r="A383" s="640"/>
      <c r="B383" s="44"/>
      <c r="C383" s="643"/>
      <c r="D383" s="647"/>
      <c r="E383" s="49"/>
      <c r="F383" s="53"/>
      <c r="G383" s="53"/>
    </row>
    <row r="384" spans="1:7" hidden="1">
      <c r="A384" s="640"/>
      <c r="B384" s="44"/>
      <c r="C384" s="643"/>
      <c r="D384" s="647"/>
      <c r="E384" s="49"/>
      <c r="F384" s="53"/>
      <c r="G384" s="53"/>
    </row>
    <row r="385" spans="1:7" hidden="1">
      <c r="A385" s="641"/>
      <c r="B385" s="54"/>
      <c r="C385" s="648"/>
      <c r="D385" s="650"/>
      <c r="E385" s="49"/>
      <c r="F385" s="60"/>
      <c r="G385" s="60"/>
    </row>
    <row r="386" spans="1:7" ht="27" customHeight="1">
      <c r="A386" s="154">
        <f>'1-8'!A386</f>
        <v>61</v>
      </c>
      <c r="B386" s="40" t="str">
        <f>'1-8'!C386</f>
        <v>Պատերի դրսի մակերեսի ց/ա սվաղ</v>
      </c>
      <c r="C386" s="444" t="str">
        <f>'1-8'!D386</f>
        <v>մ²</v>
      </c>
      <c r="D386" s="188">
        <f>'1-8'!E386</f>
        <v>35</v>
      </c>
      <c r="E386" s="63" t="s">
        <v>13</v>
      </c>
      <c r="F386" s="225"/>
      <c r="G386" s="228"/>
    </row>
    <row r="387" spans="1:7" hidden="1">
      <c r="A387" s="640"/>
      <c r="B387" s="44"/>
      <c r="C387" s="643"/>
      <c r="D387" s="647"/>
      <c r="E387" s="49"/>
      <c r="F387" s="53"/>
      <c r="G387" s="53"/>
    </row>
    <row r="388" spans="1:7" hidden="1">
      <c r="A388" s="640"/>
      <c r="B388" s="44"/>
      <c r="C388" s="643"/>
      <c r="D388" s="647"/>
      <c r="E388" s="49"/>
      <c r="F388" s="53"/>
      <c r="G388" s="53"/>
    </row>
    <row r="389" spans="1:7" hidden="1">
      <c r="A389" s="640"/>
      <c r="B389" s="44"/>
      <c r="C389" s="643"/>
      <c r="D389" s="647"/>
      <c r="E389" s="49"/>
      <c r="F389" s="53"/>
      <c r="G389" s="53"/>
    </row>
    <row r="390" spans="1:7" hidden="1">
      <c r="A390" s="640"/>
      <c r="B390" s="44"/>
      <c r="C390" s="643"/>
      <c r="D390" s="647"/>
      <c r="E390" s="49"/>
      <c r="F390" s="53"/>
      <c r="G390" s="53"/>
    </row>
    <row r="391" spans="1:7" hidden="1">
      <c r="A391" s="641"/>
      <c r="B391" s="54"/>
      <c r="C391" s="648"/>
      <c r="D391" s="650"/>
      <c r="E391" s="49"/>
      <c r="F391" s="60"/>
      <c r="G391" s="60"/>
    </row>
    <row r="392" spans="1:7" ht="27" customHeight="1" thickBot="1">
      <c r="A392" s="154">
        <f>'1-8'!A392</f>
        <v>62</v>
      </c>
      <c r="B392" s="40" t="str">
        <f>'1-8'!C392</f>
        <v>Արտաքին պատերի ներկում ճակատային ներկով</v>
      </c>
      <c r="C392" s="444" t="str">
        <f>'1-8'!D392</f>
        <v>100մ²</v>
      </c>
      <c r="D392" s="188">
        <f>'1-8'!E392</f>
        <v>0.35</v>
      </c>
      <c r="E392" s="63" t="s">
        <v>13</v>
      </c>
      <c r="F392" s="225"/>
      <c r="G392" s="228"/>
    </row>
    <row r="393" spans="1:7" ht="12" hidden="1" thickBot="1">
      <c r="A393" s="640"/>
      <c r="B393" s="44"/>
      <c r="C393" s="643"/>
      <c r="D393" s="647"/>
      <c r="E393" s="49"/>
      <c r="F393" s="53"/>
      <c r="G393" s="53"/>
    </row>
    <row r="394" spans="1:7" ht="12" hidden="1" thickBot="1">
      <c r="A394" s="640"/>
      <c r="B394" s="44"/>
      <c r="C394" s="643"/>
      <c r="D394" s="647"/>
      <c r="E394" s="49"/>
      <c r="F394" s="53"/>
      <c r="G394" s="53"/>
    </row>
    <row r="395" spans="1:7" ht="12" hidden="1" thickBot="1">
      <c r="A395" s="640"/>
      <c r="B395" s="44"/>
      <c r="C395" s="643"/>
      <c r="D395" s="647"/>
      <c r="E395" s="49"/>
      <c r="F395" s="53"/>
      <c r="G395" s="53"/>
    </row>
    <row r="396" spans="1:7" ht="12" hidden="1" thickBot="1">
      <c r="A396" s="640"/>
      <c r="B396" s="44"/>
      <c r="C396" s="643"/>
      <c r="D396" s="647"/>
      <c r="E396" s="49"/>
      <c r="F396" s="53"/>
      <c r="G396" s="53"/>
    </row>
    <row r="397" spans="1:7" ht="12" hidden="1" thickBot="1">
      <c r="A397" s="641"/>
      <c r="B397" s="54"/>
      <c r="C397" s="648"/>
      <c r="D397" s="650"/>
      <c r="E397" s="49"/>
      <c r="F397" s="60"/>
      <c r="G397" s="60"/>
    </row>
    <row r="398" spans="1:7" s="37" customFormat="1" ht="27" customHeight="1" thickBot="1">
      <c r="A398" s="657" t="str">
        <f>'1-8'!A398</f>
        <v>IX Սալվածք</v>
      </c>
      <c r="B398" s="626"/>
      <c r="C398" s="642"/>
      <c r="D398" s="642"/>
      <c r="E398" s="63" t="s">
        <v>13</v>
      </c>
      <c r="F398" s="39"/>
      <c r="G398" s="36"/>
    </row>
    <row r="399" spans="1:7" s="23" customFormat="1" ht="27" customHeight="1">
      <c r="A399" s="154">
        <f>'1-8'!A399</f>
        <v>63</v>
      </c>
      <c r="B399" s="40" t="str">
        <f>'1-8'!C399</f>
        <v>Խճի նախապատրաստական շերտ .</v>
      </c>
      <c r="C399" s="444" t="str">
        <f>'1-8'!D399</f>
        <v>մ³</v>
      </c>
      <c r="D399" s="188">
        <f>'1-8'!E399</f>
        <v>2.2000000000000002</v>
      </c>
      <c r="E399" s="63" t="s">
        <v>13</v>
      </c>
      <c r="F399" s="225"/>
      <c r="G399" s="228"/>
    </row>
    <row r="400" spans="1:7" s="23" customFormat="1" hidden="1">
      <c r="A400" s="640"/>
      <c r="B400" s="44"/>
      <c r="C400" s="643"/>
      <c r="D400" s="647"/>
      <c r="E400" s="49"/>
      <c r="F400" s="53"/>
      <c r="G400" s="53"/>
    </row>
    <row r="401" spans="1:7" s="23" customFormat="1" hidden="1">
      <c r="A401" s="640"/>
      <c r="B401" s="44"/>
      <c r="C401" s="643"/>
      <c r="D401" s="647"/>
      <c r="E401" s="49"/>
      <c r="F401" s="53"/>
      <c r="G401" s="53"/>
    </row>
    <row r="402" spans="1:7" s="23" customFormat="1" hidden="1">
      <c r="A402" s="640"/>
      <c r="B402" s="44"/>
      <c r="C402" s="643"/>
      <c r="D402" s="647"/>
      <c r="E402" s="49"/>
      <c r="F402" s="53"/>
      <c r="G402" s="53"/>
    </row>
    <row r="403" spans="1:7" s="23" customFormat="1" hidden="1">
      <c r="A403" s="640"/>
      <c r="B403" s="44"/>
      <c r="C403" s="643"/>
      <c r="D403" s="647"/>
      <c r="E403" s="49"/>
      <c r="F403" s="53"/>
      <c r="G403" s="53"/>
    </row>
    <row r="404" spans="1:7" s="23" customFormat="1" hidden="1">
      <c r="A404" s="641"/>
      <c r="B404" s="54"/>
      <c r="C404" s="648"/>
      <c r="D404" s="650"/>
      <c r="E404" s="49"/>
      <c r="F404" s="60"/>
      <c r="G404" s="60"/>
    </row>
    <row r="405" spans="1:7" s="165" customFormat="1" ht="27" customHeight="1">
      <c r="A405" s="154">
        <f>'1-8'!A405</f>
        <v>64</v>
      </c>
      <c r="B405" s="40" t="str">
        <f>'1-8'!C405</f>
        <v xml:space="preserve"> В-15 բետոնից սալվածքի իրականացում </v>
      </c>
      <c r="C405" s="444" t="str">
        <f>'1-8'!D405</f>
        <v>մ³</v>
      </c>
      <c r="D405" s="188">
        <f>'1-8'!E405</f>
        <v>2.64</v>
      </c>
      <c r="E405" s="63" t="s">
        <v>13</v>
      </c>
      <c r="F405" s="225"/>
      <c r="G405" s="228"/>
    </row>
    <row r="406" spans="1:7" s="23" customFormat="1" hidden="1">
      <c r="A406" s="640"/>
      <c r="B406" s="44"/>
      <c r="C406" s="643"/>
      <c r="D406" s="647"/>
      <c r="E406" s="49"/>
      <c r="F406" s="53"/>
      <c r="G406" s="53"/>
    </row>
    <row r="407" spans="1:7" s="23" customFormat="1" hidden="1">
      <c r="A407" s="640"/>
      <c r="B407" s="44"/>
      <c r="C407" s="643"/>
      <c r="D407" s="647"/>
      <c r="E407" s="49"/>
      <c r="F407" s="53"/>
      <c r="G407" s="53"/>
    </row>
    <row r="408" spans="1:7" s="23" customFormat="1" hidden="1">
      <c r="A408" s="640"/>
      <c r="B408" s="44"/>
      <c r="C408" s="643"/>
      <c r="D408" s="647"/>
      <c r="E408" s="49"/>
      <c r="F408" s="53"/>
      <c r="G408" s="53"/>
    </row>
    <row r="409" spans="1:7" s="23" customFormat="1" hidden="1">
      <c r="A409" s="640"/>
      <c r="B409" s="44"/>
      <c r="C409" s="643"/>
      <c r="D409" s="647"/>
      <c r="E409" s="49"/>
      <c r="F409" s="53"/>
      <c r="G409" s="53"/>
    </row>
    <row r="410" spans="1:7" s="23" customFormat="1" hidden="1">
      <c r="A410" s="641"/>
      <c r="B410" s="54"/>
      <c r="C410" s="648"/>
      <c r="D410" s="650"/>
      <c r="E410" s="49"/>
      <c r="F410" s="60"/>
      <c r="G410" s="60"/>
    </row>
    <row r="411" spans="1:7" ht="27" customHeight="1">
      <c r="A411" s="154">
        <f>'1-8'!A411</f>
        <v>65</v>
      </c>
      <c r="B411" s="40" t="str">
        <f>'1-8'!C411</f>
        <v>Բազալտե եզրաքարերի տեղադրում 15x30սմ</v>
      </c>
      <c r="C411" s="444" t="str">
        <f>'1-8'!D411</f>
        <v>100 եզր. Քար</v>
      </c>
      <c r="D411" s="188">
        <f>'1-8'!E411</f>
        <v>0.27</v>
      </c>
      <c r="E411" s="63" t="s">
        <v>13</v>
      </c>
      <c r="F411" s="225"/>
      <c r="G411" s="228"/>
    </row>
    <row r="412" spans="1:7" hidden="1">
      <c r="A412" s="640"/>
      <c r="B412" s="44"/>
      <c r="C412" s="643"/>
      <c r="D412" s="647"/>
      <c r="E412" s="49"/>
      <c r="F412" s="53"/>
      <c r="G412" s="53"/>
    </row>
    <row r="413" spans="1:7" hidden="1">
      <c r="A413" s="640"/>
      <c r="B413" s="44"/>
      <c r="C413" s="643"/>
      <c r="D413" s="647"/>
      <c r="E413" s="49"/>
      <c r="F413" s="53"/>
      <c r="G413" s="53"/>
    </row>
    <row r="414" spans="1:7" hidden="1">
      <c r="A414" s="640"/>
      <c r="B414" s="44"/>
      <c r="C414" s="643"/>
      <c r="D414" s="647"/>
      <c r="E414" s="49"/>
      <c r="F414" s="53"/>
      <c r="G414" s="53"/>
    </row>
    <row r="415" spans="1:7" hidden="1">
      <c r="A415" s="640"/>
      <c r="B415" s="44"/>
      <c r="C415" s="643"/>
      <c r="D415" s="647"/>
      <c r="E415" s="49"/>
      <c r="F415" s="53"/>
      <c r="G415" s="53"/>
    </row>
    <row r="416" spans="1:7" hidden="1">
      <c r="A416" s="641"/>
      <c r="B416" s="54"/>
      <c r="C416" s="648"/>
      <c r="D416" s="650"/>
      <c r="E416" s="49"/>
      <c r="F416" s="60"/>
      <c r="G416" s="60"/>
    </row>
    <row r="417" spans="1:7" s="23" customFormat="1" ht="27" customHeight="1">
      <c r="A417" s="154">
        <f>'1-8'!A417</f>
        <v>66</v>
      </c>
      <c r="B417" s="40" t="str">
        <f>'1-8'!C417</f>
        <v>Խճի նախապատրաստական շերտ .</v>
      </c>
      <c r="C417" s="444" t="str">
        <f>'1-8'!D417</f>
        <v>մ</v>
      </c>
      <c r="D417" s="188">
        <f>'1-8'!E417</f>
        <v>0.12</v>
      </c>
      <c r="E417" s="63" t="s">
        <v>13</v>
      </c>
      <c r="F417" s="225"/>
      <c r="G417" s="228"/>
    </row>
    <row r="418" spans="1:7" s="23" customFormat="1" hidden="1">
      <c r="A418" s="640"/>
      <c r="B418" s="44"/>
      <c r="C418" s="643"/>
      <c r="D418" s="647"/>
      <c r="E418" s="49"/>
      <c r="F418" s="53"/>
      <c r="G418" s="53"/>
    </row>
    <row r="419" spans="1:7" s="23" customFormat="1" hidden="1">
      <c r="A419" s="640"/>
      <c r="B419" s="44"/>
      <c r="C419" s="643"/>
      <c r="D419" s="647"/>
      <c r="E419" s="49"/>
      <c r="F419" s="53"/>
      <c r="G419" s="53"/>
    </row>
    <row r="420" spans="1:7" s="23" customFormat="1" hidden="1">
      <c r="A420" s="640"/>
      <c r="B420" s="44"/>
      <c r="C420" s="643"/>
      <c r="D420" s="647"/>
      <c r="E420" s="49"/>
      <c r="F420" s="53"/>
      <c r="G420" s="53"/>
    </row>
    <row r="421" spans="1:7" s="23" customFormat="1" hidden="1">
      <c r="A421" s="640"/>
      <c r="B421" s="44"/>
      <c r="C421" s="643"/>
      <c r="D421" s="647"/>
      <c r="E421" s="49"/>
      <c r="F421" s="53"/>
      <c r="G421" s="53"/>
    </row>
    <row r="422" spans="1:7" s="23" customFormat="1" hidden="1">
      <c r="A422" s="641"/>
      <c r="B422" s="54"/>
      <c r="C422" s="648"/>
      <c r="D422" s="650"/>
      <c r="E422" s="49"/>
      <c r="F422" s="60"/>
      <c r="G422" s="60"/>
    </row>
    <row r="423" spans="1:7" s="161" customFormat="1" ht="27" customHeight="1">
      <c r="A423" s="154">
        <f>'1-8'!A423</f>
        <v>67</v>
      </c>
      <c r="B423" s="40" t="str">
        <f>'1-8'!C423</f>
        <v>В-15 դասի բետոնից աստիճանի կառուցում</v>
      </c>
      <c r="C423" s="444" t="str">
        <f>'1-8'!D423</f>
        <v>մ</v>
      </c>
      <c r="D423" s="188">
        <f>'1-8'!E423</f>
        <v>0.2</v>
      </c>
      <c r="E423" s="63" t="s">
        <v>13</v>
      </c>
      <c r="F423" s="225"/>
      <c r="G423" s="228"/>
    </row>
    <row r="424" spans="1:7" s="161" customFormat="1" hidden="1">
      <c r="A424" s="640"/>
      <c r="B424" s="44"/>
      <c r="C424" s="643"/>
      <c r="D424" s="647"/>
      <c r="E424" s="49"/>
      <c r="F424" s="53"/>
      <c r="G424" s="53"/>
    </row>
    <row r="425" spans="1:7" s="161" customFormat="1" hidden="1">
      <c r="A425" s="640"/>
      <c r="B425" s="44"/>
      <c r="C425" s="643"/>
      <c r="D425" s="647"/>
      <c r="E425" s="49"/>
      <c r="F425" s="53"/>
      <c r="G425" s="53"/>
    </row>
    <row r="426" spans="1:7" hidden="1">
      <c r="A426" s="640"/>
      <c r="B426" s="44"/>
      <c r="C426" s="643"/>
      <c r="D426" s="647"/>
      <c r="E426" s="49"/>
      <c r="F426" s="53"/>
      <c r="G426" s="53"/>
    </row>
    <row r="427" spans="1:7" hidden="1">
      <c r="A427" s="640"/>
      <c r="B427" s="44"/>
      <c r="C427" s="643"/>
      <c r="D427" s="647"/>
      <c r="E427" s="49"/>
      <c r="F427" s="53"/>
      <c r="G427" s="53"/>
    </row>
    <row r="428" spans="1:7" hidden="1">
      <c r="A428" s="641"/>
      <c r="B428" s="54"/>
      <c r="C428" s="648"/>
      <c r="D428" s="650"/>
      <c r="E428" s="49"/>
      <c r="F428" s="60"/>
      <c r="G428" s="60"/>
    </row>
    <row r="429" spans="1:7" s="7" customFormat="1" ht="15">
      <c r="A429" s="634"/>
      <c r="B429" s="637" t="s">
        <v>9</v>
      </c>
      <c r="C429" s="644"/>
      <c r="D429" s="635"/>
      <c r="E429" s="636"/>
      <c r="F429" s="651"/>
      <c r="G429" s="651"/>
    </row>
    <row r="430" spans="1:7" s="7" customFormat="1" ht="15">
      <c r="A430" s="634"/>
      <c r="B430" s="638" t="s">
        <v>11</v>
      </c>
      <c r="C430" s="645" t="s">
        <v>871</v>
      </c>
      <c r="D430" s="645"/>
      <c r="E430" s="636"/>
      <c r="F430" s="651"/>
      <c r="G430" s="651"/>
    </row>
    <row r="431" spans="1:7" s="7" customFormat="1" ht="15">
      <c r="A431" s="634"/>
      <c r="B431" s="638" t="s">
        <v>9</v>
      </c>
      <c r="C431" s="645"/>
      <c r="D431" s="645"/>
      <c r="E431" s="636"/>
      <c r="F431" s="651"/>
      <c r="G431" s="651"/>
    </row>
    <row r="432" spans="1:7" s="7" customFormat="1" ht="15">
      <c r="A432" s="634"/>
      <c r="B432" s="638" t="s">
        <v>870</v>
      </c>
      <c r="C432" s="646">
        <v>0.2</v>
      </c>
      <c r="D432" s="646"/>
      <c r="E432" s="636"/>
      <c r="F432" s="651"/>
      <c r="G432" s="651"/>
    </row>
    <row r="433" spans="1:7" s="7" customFormat="1" ht="15">
      <c r="A433" s="634"/>
      <c r="B433" s="638" t="s">
        <v>9</v>
      </c>
      <c r="C433" s="645"/>
      <c r="D433" s="635"/>
      <c r="E433" s="636"/>
      <c r="F433" s="651"/>
      <c r="G433" s="651"/>
    </row>
    <row r="434" spans="1:7" s="7" customFormat="1">
      <c r="A434" s="43"/>
      <c r="B434" s="91"/>
      <c r="C434" s="43"/>
      <c r="D434" s="43"/>
      <c r="E434" s="23"/>
      <c r="F434" s="98"/>
    </row>
    <row r="435" spans="1:7" s="7" customFormat="1">
      <c r="A435" s="43"/>
      <c r="B435" s="91"/>
      <c r="C435" s="43"/>
      <c r="D435" s="43"/>
      <c r="E435" s="23"/>
      <c r="F435" s="98"/>
    </row>
    <row r="436" spans="1:7" s="7" customFormat="1">
      <c r="A436" s="43"/>
      <c r="B436" s="91"/>
      <c r="C436" s="43"/>
      <c r="D436" s="43"/>
      <c r="E436" s="23"/>
      <c r="F436" s="98"/>
    </row>
    <row r="437" spans="1:7" s="7" customFormat="1">
      <c r="A437" s="43"/>
      <c r="B437" s="91"/>
      <c r="C437" s="43"/>
      <c r="D437" s="43"/>
      <c r="E437" s="23"/>
      <c r="F437" s="98"/>
    </row>
    <row r="438" spans="1:7" s="7" customFormat="1">
      <c r="A438" s="43"/>
      <c r="B438" s="91"/>
      <c r="C438" s="43"/>
      <c r="D438" s="43"/>
      <c r="E438" s="23"/>
      <c r="F438" s="98"/>
    </row>
    <row r="439" spans="1:7" s="7" customFormat="1">
      <c r="A439" s="43"/>
      <c r="B439" s="91"/>
      <c r="C439" s="43"/>
      <c r="D439" s="43"/>
      <c r="E439" s="23"/>
      <c r="F439" s="98"/>
    </row>
    <row r="440" spans="1:7" s="7" customFormat="1">
      <c r="A440" s="43"/>
      <c r="B440" s="91"/>
      <c r="C440" s="43"/>
      <c r="D440" s="43"/>
      <c r="E440" s="23"/>
      <c r="F440" s="98"/>
    </row>
    <row r="441" spans="1:7" s="7" customFormat="1">
      <c r="A441" s="43"/>
      <c r="B441" s="91"/>
      <c r="C441" s="43"/>
      <c r="D441" s="43"/>
      <c r="E441" s="23"/>
      <c r="F441" s="98"/>
    </row>
    <row r="442" spans="1:7" s="7" customFormat="1">
      <c r="A442" s="43"/>
      <c r="B442" s="91"/>
      <c r="C442" s="43"/>
      <c r="D442" s="43"/>
      <c r="E442" s="23"/>
      <c r="F442" s="98"/>
    </row>
    <row r="443" spans="1:7" s="7" customFormat="1">
      <c r="A443" s="43"/>
      <c r="B443" s="91"/>
      <c r="C443" s="43"/>
      <c r="D443" s="43"/>
      <c r="E443" s="23"/>
      <c r="F443" s="98"/>
    </row>
    <row r="444" spans="1:7" s="4" customFormat="1" ht="18">
      <c r="A444" s="43"/>
      <c r="B444" s="91"/>
      <c r="C444" s="43"/>
      <c r="D444" s="43"/>
      <c r="E444" s="23"/>
      <c r="F444" s="98"/>
    </row>
    <row r="445" spans="1:7" s="1" customFormat="1" ht="15">
      <c r="A445" s="43"/>
      <c r="B445" s="91"/>
      <c r="C445" s="43"/>
      <c r="D445" s="43"/>
      <c r="E445" s="23"/>
      <c r="F445" s="98"/>
    </row>
    <row r="446" spans="1:7" s="4" customFormat="1" ht="18">
      <c r="A446" s="43"/>
      <c r="B446" s="91"/>
      <c r="C446" s="43"/>
      <c r="D446" s="43"/>
      <c r="E446" s="23"/>
      <c r="F446" s="98"/>
    </row>
    <row r="447" spans="1:7" s="7" customFormat="1">
      <c r="A447" s="43"/>
      <c r="B447" s="91"/>
      <c r="C447" s="43"/>
      <c r="D447" s="43"/>
      <c r="E447" s="23"/>
      <c r="F447" s="98"/>
    </row>
    <row r="448" spans="1:7" s="7" customFormat="1">
      <c r="A448" s="43"/>
      <c r="B448" s="91"/>
      <c r="C448" s="43"/>
      <c r="D448" s="43"/>
      <c r="E448" s="23"/>
      <c r="F448" s="98"/>
    </row>
  </sheetData>
  <sheetProtection formatCells="0" formatColumns="0" formatRows="0" insertColumns="0" insertRows="0" insertHyperlinks="0" deleteColumns="0" deleteRows="0" sort="0" autoFilter="0" pivotTables="0"/>
  <autoFilter ref="E12:E428">
    <filterColumn colId="0">
      <customFilters>
        <customFilter operator="notEqual" val=" "/>
      </customFilters>
    </filterColumn>
  </autoFilter>
  <mergeCells count="9">
    <mergeCell ref="F7:G7"/>
    <mergeCell ref="F8:F11"/>
    <mergeCell ref="G8:G11"/>
    <mergeCell ref="E9:E10"/>
    <mergeCell ref="C3:D3"/>
    <mergeCell ref="A7:A11"/>
    <mergeCell ref="B7:B11"/>
    <mergeCell ref="C7:C11"/>
    <mergeCell ref="D7:D11"/>
  </mergeCells>
  <printOptions horizontalCentered="1"/>
  <pageMargins left="0.54" right="0.11811023622047245" top="0.38" bottom="0.46" header="0.11811023622047245" footer="0.11811023622047245"/>
  <pageSetup paperSize="9" orientation="portrait" verticalDpi="300" r:id="rId1"/>
  <headerFooter alignWithMargins="0">
    <oddFooter>&amp;R&amp;"Courier Unicode,обычный"&amp;8&amp;P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00"/>
  </sheetPr>
  <dimension ref="A1:G398"/>
  <sheetViews>
    <sheetView zoomScale="90" zoomScaleNormal="90" workbookViewId="0">
      <selection activeCell="A2" sqref="A2"/>
    </sheetView>
  </sheetViews>
  <sheetFormatPr defaultRowHeight="11.25"/>
  <cols>
    <col min="1" max="1" width="6.140625" style="43" customWidth="1"/>
    <col min="2" max="2" width="44.7109375" style="91" customWidth="1"/>
    <col min="3" max="3" width="9.5703125" style="92" customWidth="1"/>
    <col min="4" max="4" width="9.5703125" style="43" customWidth="1"/>
    <col min="5" max="5" width="13.85546875" style="23" customWidth="1"/>
    <col min="6" max="6" width="12.5703125" style="98" customWidth="1"/>
    <col min="7" max="7" width="12.5703125" style="43" customWidth="1"/>
    <col min="8" max="16384" width="9.140625" style="43"/>
  </cols>
  <sheetData>
    <row r="1" spans="1:7" ht="20.25" customHeight="1">
      <c r="A1" s="619" t="e">
        <f>#REF!</f>
        <v>#REF!</v>
      </c>
      <c r="B1" s="619"/>
      <c r="C1" s="619"/>
      <c r="D1" s="619"/>
      <c r="E1" s="619"/>
      <c r="F1" s="619"/>
      <c r="G1" s="619"/>
    </row>
    <row r="2" spans="1:7" s="23" customFormat="1" ht="15" customHeight="1">
      <c r="A2" s="656" t="str">
        <f>'2-1'!A2</f>
        <v>Կաթսայատան համաշինարարական աշխատանքներ</v>
      </c>
      <c r="B2" s="597"/>
      <c r="C2" s="597"/>
      <c r="D2" s="597"/>
      <c r="E2" s="597"/>
      <c r="F2" s="597"/>
      <c r="G2" s="597"/>
    </row>
    <row r="3" spans="1:7" s="7" customFormat="1" ht="18" customHeight="1" thickBot="1">
      <c r="B3" s="598" t="s">
        <v>878</v>
      </c>
      <c r="C3" s="937"/>
      <c r="D3" s="937"/>
      <c r="E3" s="24"/>
      <c r="F3" s="27"/>
    </row>
    <row r="4" spans="1:7" s="7" customFormat="1" ht="15" hidden="1" customHeight="1">
      <c r="A4" s="2"/>
      <c r="B4" s="30" t="s">
        <v>763</v>
      </c>
      <c r="C4" s="3" t="s">
        <v>764</v>
      </c>
      <c r="D4" s="162" t="e">
        <f>#REF!</f>
        <v>#REF!</v>
      </c>
      <c r="E4" s="29"/>
      <c r="F4" s="33"/>
    </row>
    <row r="5" spans="1:7" s="7" customFormat="1" ht="15" hidden="1">
      <c r="A5" s="2"/>
      <c r="B5" s="30" t="s">
        <v>763</v>
      </c>
      <c r="C5" s="3" t="s">
        <v>767</v>
      </c>
      <c r="D5" s="162" t="e">
        <f>#REF!</f>
        <v>#REF!</v>
      </c>
      <c r="E5" s="29"/>
      <c r="F5" s="33"/>
    </row>
    <row r="6" spans="1:7" s="7" customFormat="1" ht="15.75" hidden="1" thickBot="1">
      <c r="B6" s="30" t="s">
        <v>763</v>
      </c>
      <c r="C6" s="3" t="s">
        <v>727</v>
      </c>
      <c r="D6" s="28" t="e">
        <f>#REF!</f>
        <v>#REF!</v>
      </c>
      <c r="E6" s="27"/>
      <c r="F6" s="27"/>
    </row>
    <row r="7" spans="1:7" s="284" customFormat="1" ht="12" customHeight="1" thickBot="1">
      <c r="A7" s="980" t="s">
        <v>732</v>
      </c>
      <c r="B7" s="980" t="s">
        <v>769</v>
      </c>
      <c r="C7" s="983" t="s">
        <v>770</v>
      </c>
      <c r="D7" s="983" t="s">
        <v>771</v>
      </c>
      <c r="E7" s="611" t="s">
        <v>773</v>
      </c>
      <c r="F7" s="1000" t="s">
        <v>730</v>
      </c>
      <c r="G7" s="1001"/>
    </row>
    <row r="8" spans="1:7" s="284" customFormat="1" ht="14.25" customHeight="1" thickBot="1">
      <c r="A8" s="980"/>
      <c r="B8" s="980"/>
      <c r="C8" s="984"/>
      <c r="D8" s="984"/>
      <c r="E8" s="614"/>
      <c r="F8" s="981" t="s">
        <v>52</v>
      </c>
      <c r="G8" s="981" t="s">
        <v>53</v>
      </c>
    </row>
    <row r="9" spans="1:7" s="284" customFormat="1" ht="15.75" customHeight="1" thickBot="1">
      <c r="A9" s="980"/>
      <c r="B9" s="980"/>
      <c r="C9" s="984"/>
      <c r="D9" s="984"/>
      <c r="E9" s="993"/>
      <c r="F9" s="981"/>
      <c r="G9" s="981"/>
    </row>
    <row r="10" spans="1:7" s="284" customFormat="1" ht="12" customHeight="1" thickBot="1">
      <c r="A10" s="980"/>
      <c r="B10" s="980"/>
      <c r="C10" s="984"/>
      <c r="D10" s="984"/>
      <c r="E10" s="991"/>
      <c r="F10" s="981"/>
      <c r="G10" s="981"/>
    </row>
    <row r="11" spans="1:7" s="284" customFormat="1" ht="66" customHeight="1" thickBot="1">
      <c r="A11" s="980"/>
      <c r="B11" s="980"/>
      <c r="C11" s="985"/>
      <c r="D11" s="985"/>
      <c r="E11" s="287"/>
      <c r="F11" s="982"/>
      <c r="G11" s="982"/>
    </row>
    <row r="12" spans="1:7" s="295" customFormat="1" ht="15.75" thickBot="1">
      <c r="A12" s="291">
        <v>1</v>
      </c>
      <c r="B12" s="291">
        <v>2</v>
      </c>
      <c r="C12" s="615">
        <f>B12+1</f>
        <v>3</v>
      </c>
      <c r="D12" s="291">
        <f>C12+1</f>
        <v>4</v>
      </c>
      <c r="E12" s="293" t="e">
        <f>#REF!+1</f>
        <v>#REF!</v>
      </c>
      <c r="F12" s="294">
        <v>5</v>
      </c>
      <c r="G12" s="294">
        <f>F12+1</f>
        <v>6</v>
      </c>
    </row>
    <row r="13" spans="1:7" s="251" customFormat="1" ht="30.75" customHeight="1" thickBot="1">
      <c r="A13" s="213">
        <f>'2-1'!A13</f>
        <v>1</v>
      </c>
      <c r="B13" s="365" t="str">
        <f>'2-1'!C13</f>
        <v>Բնահողի քանդումը մեխանիզմով 0,4մ3</v>
      </c>
      <c r="C13" s="366" t="str">
        <f>'2-1'!D13</f>
        <v>1000մ³</v>
      </c>
      <c r="D13" s="365">
        <f>'2-1'!E13</f>
        <v>0.08</v>
      </c>
      <c r="E13" s="247" t="s">
        <v>785</v>
      </c>
      <c r="F13" s="551"/>
      <c r="G13" s="228"/>
    </row>
    <row r="14" spans="1:7" ht="12" hidden="1" thickBot="1">
      <c r="A14" s="44"/>
      <c r="B14" s="44"/>
      <c r="C14" s="46"/>
      <c r="D14" s="44"/>
      <c r="E14" s="49"/>
      <c r="F14" s="53"/>
      <c r="G14" s="53"/>
    </row>
    <row r="15" spans="1:7" ht="12" hidden="1" thickBot="1">
      <c r="A15" s="44"/>
      <c r="B15" s="44"/>
      <c r="C15" s="46"/>
      <c r="D15" s="44"/>
      <c r="E15" s="49"/>
      <c r="F15" s="53"/>
      <c r="G15" s="53"/>
    </row>
    <row r="16" spans="1:7" ht="12" hidden="1" thickBot="1">
      <c r="A16" s="44"/>
      <c r="B16" s="44"/>
      <c r="C16" s="46"/>
      <c r="D16" s="44"/>
      <c r="E16" s="49"/>
      <c r="F16" s="53"/>
      <c r="G16" s="53"/>
    </row>
    <row r="17" spans="1:7" ht="12" hidden="1" thickBot="1">
      <c r="A17" s="44"/>
      <c r="B17" s="44"/>
      <c r="C17" s="46"/>
      <c r="D17" s="44"/>
      <c r="E17" s="49"/>
      <c r="F17" s="53"/>
      <c r="G17" s="53"/>
    </row>
    <row r="18" spans="1:7" ht="12" hidden="1" thickBot="1">
      <c r="A18" s="54"/>
      <c r="B18" s="54"/>
      <c r="C18" s="56"/>
      <c r="D18" s="54"/>
      <c r="E18" s="49"/>
      <c r="F18" s="60"/>
      <c r="G18" s="60"/>
    </row>
    <row r="19" spans="1:7" s="251" customFormat="1" ht="30.75" customHeight="1" thickBot="1">
      <c r="A19" s="213">
        <f>'2-1'!A19</f>
        <v>2</v>
      </c>
      <c r="B19" s="365" t="str">
        <f>'2-1'!C19</f>
        <v>Խճի նախապատրաս -տական շերտ</v>
      </c>
      <c r="C19" s="366" t="str">
        <f>'2-1'!D19</f>
        <v>մ³</v>
      </c>
      <c r="D19" s="365">
        <f>'2-1'!E19</f>
        <v>2.5</v>
      </c>
      <c r="E19" s="247" t="s">
        <v>785</v>
      </c>
      <c r="F19" s="551"/>
      <c r="G19" s="228"/>
    </row>
    <row r="20" spans="1:7" ht="12" hidden="1" thickBot="1">
      <c r="A20" s="44"/>
      <c r="B20" s="44"/>
      <c r="C20" s="46"/>
      <c r="D20" s="44"/>
      <c r="E20" s="49"/>
      <c r="F20" s="53"/>
      <c r="G20" s="53"/>
    </row>
    <row r="21" spans="1:7" ht="12" hidden="1" thickBot="1">
      <c r="A21" s="44"/>
      <c r="B21" s="44"/>
      <c r="C21" s="46"/>
      <c r="D21" s="44"/>
      <c r="E21" s="49"/>
      <c r="F21" s="53"/>
      <c r="G21" s="53"/>
    </row>
    <row r="22" spans="1:7" ht="12" hidden="1" thickBot="1">
      <c r="A22" s="44"/>
      <c r="B22" s="44"/>
      <c r="C22" s="46"/>
      <c r="D22" s="44"/>
      <c r="E22" s="49"/>
      <c r="F22" s="53"/>
      <c r="G22" s="53"/>
    </row>
    <row r="23" spans="1:7" ht="12" hidden="1" thickBot="1">
      <c r="A23" s="44"/>
      <c r="B23" s="44"/>
      <c r="C23" s="46"/>
      <c r="D23" s="44"/>
      <c r="E23" s="49"/>
      <c r="F23" s="53"/>
      <c r="G23" s="53"/>
    </row>
    <row r="24" spans="1:7" ht="12" hidden="1" thickBot="1">
      <c r="A24" s="54"/>
      <c r="B24" s="54"/>
      <c r="C24" s="56"/>
      <c r="D24" s="54"/>
      <c r="E24" s="49"/>
      <c r="F24" s="60"/>
      <c r="G24" s="60"/>
    </row>
    <row r="25" spans="1:7" s="251" customFormat="1" ht="30.75" customHeight="1" thickBot="1">
      <c r="A25" s="213">
        <f>'2-1'!A25</f>
        <v>3</v>
      </c>
      <c r="B25" s="365" t="str">
        <f>'2-1'!C25</f>
        <v>Խամքարե բետոնի պատրաստում B-7,5</v>
      </c>
      <c r="C25" s="366" t="str">
        <f>'2-1'!D25</f>
        <v>մ³</v>
      </c>
      <c r="D25" s="365">
        <f>'2-1'!E25</f>
        <v>11.3</v>
      </c>
      <c r="E25" s="247" t="s">
        <v>785</v>
      </c>
      <c r="F25" s="551"/>
      <c r="G25" s="228"/>
    </row>
    <row r="26" spans="1:7" s="251" customFormat="1" ht="13.5" hidden="1" thickBot="1">
      <c r="A26" s="44"/>
      <c r="B26" s="44"/>
      <c r="C26" s="46"/>
      <c r="D26" s="44"/>
      <c r="E26" s="49"/>
      <c r="F26" s="53"/>
      <c r="G26" s="53"/>
    </row>
    <row r="27" spans="1:7" s="251" customFormat="1" ht="13.5" hidden="1" thickBot="1">
      <c r="A27" s="44"/>
      <c r="B27" s="44"/>
      <c r="C27" s="46"/>
      <c r="D27" s="44"/>
      <c r="E27" s="49"/>
      <c r="F27" s="53"/>
      <c r="G27" s="53"/>
    </row>
    <row r="28" spans="1:7" s="251" customFormat="1" ht="13.5" hidden="1" thickBot="1">
      <c r="A28" s="44"/>
      <c r="B28" s="44"/>
      <c r="C28" s="46"/>
      <c r="D28" s="44"/>
      <c r="E28" s="49"/>
      <c r="F28" s="53"/>
      <c r="G28" s="53"/>
    </row>
    <row r="29" spans="1:7" ht="12" hidden="1" thickBot="1">
      <c r="A29" s="44"/>
      <c r="B29" s="44"/>
      <c r="C29" s="46"/>
      <c r="D29" s="44"/>
      <c r="E29" s="49"/>
      <c r="F29" s="53"/>
      <c r="G29" s="53"/>
    </row>
    <row r="30" spans="1:7" ht="12" hidden="1" thickBot="1">
      <c r="A30" s="54"/>
      <c r="B30" s="54"/>
      <c r="C30" s="56"/>
      <c r="D30" s="54"/>
      <c r="E30" s="49"/>
      <c r="F30" s="60"/>
      <c r="G30" s="60"/>
    </row>
    <row r="31" spans="1:7" s="251" customFormat="1" ht="30.75" customHeight="1" thickBot="1">
      <c r="A31" s="213">
        <f>'2-1'!A31</f>
        <v>4</v>
      </c>
      <c r="B31" s="365" t="str">
        <f>'2-1'!C31</f>
        <v>Ե/բ բարավորի կառուցում               B-12,5 մ. բետոնից ՀԲԿ-1</v>
      </c>
      <c r="C31" s="366" t="str">
        <f>'2-1'!D31</f>
        <v>մ³</v>
      </c>
      <c r="D31" s="365">
        <f>'2-1'!E31</f>
        <v>0.4</v>
      </c>
      <c r="E31" s="247" t="s">
        <v>785</v>
      </c>
      <c r="F31" s="551"/>
      <c r="G31" s="228"/>
    </row>
    <row r="32" spans="1:7" s="251" customFormat="1" ht="13.5" hidden="1" thickBot="1">
      <c r="A32" s="44"/>
      <c r="B32" s="44"/>
      <c r="C32" s="46"/>
      <c r="D32" s="44"/>
      <c r="E32" s="49"/>
      <c r="F32" s="53"/>
      <c r="G32" s="53"/>
    </row>
    <row r="33" spans="1:7" s="251" customFormat="1" ht="13.5" hidden="1" thickBot="1">
      <c r="A33" s="44"/>
      <c r="B33" s="44"/>
      <c r="C33" s="46"/>
      <c r="D33" s="44"/>
      <c r="E33" s="49"/>
      <c r="F33" s="53"/>
      <c r="G33" s="53"/>
    </row>
    <row r="34" spans="1:7" s="251" customFormat="1" ht="13.5" hidden="1" thickBot="1">
      <c r="A34" s="44"/>
      <c r="B34" s="44"/>
      <c r="C34" s="46"/>
      <c r="D34" s="44"/>
      <c r="E34" s="49"/>
      <c r="F34" s="53"/>
      <c r="G34" s="53"/>
    </row>
    <row r="35" spans="1:7" ht="12" hidden="1" thickBot="1">
      <c r="A35" s="44"/>
      <c r="B35" s="44"/>
      <c r="C35" s="46"/>
      <c r="D35" s="44"/>
      <c r="E35" s="49"/>
      <c r="F35" s="53"/>
      <c r="G35" s="53"/>
    </row>
    <row r="36" spans="1:7" ht="12" hidden="1" thickBot="1">
      <c r="A36" s="54"/>
      <c r="B36" s="54"/>
      <c r="C36" s="56"/>
      <c r="D36" s="54"/>
      <c r="E36" s="49"/>
      <c r="F36" s="60"/>
      <c r="G36" s="60"/>
    </row>
    <row r="37" spans="1:7" s="251" customFormat="1" ht="30.75" customHeight="1" thickBot="1">
      <c r="A37" s="213">
        <f>'2-1'!A37</f>
        <v>5</v>
      </c>
      <c r="B37" s="365" t="str">
        <f>'2-1'!C37</f>
        <v>Ամրան    A -I</v>
      </c>
      <c r="C37" s="366" t="str">
        <f>'2-1'!D37</f>
        <v>տ</v>
      </c>
      <c r="D37" s="365">
        <f>'2-1'!E37</f>
        <v>1.2E-2</v>
      </c>
      <c r="E37" s="247" t="s">
        <v>785</v>
      </c>
      <c r="F37" s="551"/>
      <c r="G37" s="228"/>
    </row>
    <row r="38" spans="1:7" ht="12" hidden="1" thickBot="1">
      <c r="A38" s="44"/>
      <c r="B38" s="44"/>
      <c r="C38" s="46"/>
      <c r="D38" s="44"/>
      <c r="E38" s="49"/>
      <c r="F38" s="53"/>
      <c r="G38" s="53"/>
    </row>
    <row r="39" spans="1:7" ht="12" hidden="1" thickBot="1">
      <c r="A39" s="44"/>
      <c r="B39" s="44"/>
      <c r="C39" s="46"/>
      <c r="D39" s="44"/>
      <c r="E39" s="49"/>
      <c r="F39" s="53"/>
      <c r="G39" s="53"/>
    </row>
    <row r="40" spans="1:7" ht="12" hidden="1" thickBot="1">
      <c r="A40" s="44"/>
      <c r="B40" s="44"/>
      <c r="C40" s="46"/>
      <c r="D40" s="44"/>
      <c r="E40" s="49"/>
      <c r="F40" s="53"/>
      <c r="G40" s="53"/>
    </row>
    <row r="41" spans="1:7" ht="12" hidden="1" thickBot="1">
      <c r="A41" s="44"/>
      <c r="B41" s="44"/>
      <c r="C41" s="46"/>
      <c r="D41" s="44"/>
      <c r="E41" s="49"/>
      <c r="F41" s="53"/>
      <c r="G41" s="53"/>
    </row>
    <row r="42" spans="1:7" ht="12" hidden="1" thickBot="1">
      <c r="A42" s="54"/>
      <c r="B42" s="54"/>
      <c r="C42" s="56"/>
      <c r="D42" s="54"/>
      <c r="E42" s="49"/>
      <c r="F42" s="60"/>
      <c r="G42" s="60"/>
    </row>
    <row r="43" spans="1:7" s="251" customFormat="1" ht="30.75" customHeight="1" thickBot="1">
      <c r="A43" s="213">
        <f>'2-1'!A43</f>
        <v>6</v>
      </c>
      <c r="B43" s="365" t="str">
        <f>'2-1'!C43</f>
        <v>Ամրան    A -III</v>
      </c>
      <c r="C43" s="366" t="str">
        <f>'2-1'!D43</f>
        <v>տ</v>
      </c>
      <c r="D43" s="365">
        <f>'2-1'!E43</f>
        <v>1.2999999999999999E-2</v>
      </c>
      <c r="E43" s="247" t="s">
        <v>785</v>
      </c>
      <c r="F43" s="551"/>
      <c r="G43" s="228"/>
    </row>
    <row r="44" spans="1:7" ht="12" hidden="1" thickBot="1">
      <c r="A44" s="44"/>
      <c r="B44" s="44"/>
      <c r="C44" s="46"/>
      <c r="D44" s="44"/>
      <c r="E44" s="49"/>
      <c r="F44" s="53"/>
      <c r="G44" s="53"/>
    </row>
    <row r="45" spans="1:7" ht="12" hidden="1" thickBot="1">
      <c r="A45" s="44"/>
      <c r="B45" s="44"/>
      <c r="C45" s="46"/>
      <c r="D45" s="44"/>
      <c r="E45" s="49"/>
      <c r="F45" s="53"/>
      <c r="G45" s="53"/>
    </row>
    <row r="46" spans="1:7" ht="12" hidden="1" thickBot="1">
      <c r="A46" s="44"/>
      <c r="B46" s="44"/>
      <c r="C46" s="46"/>
      <c r="D46" s="44"/>
      <c r="E46" s="49"/>
      <c r="F46" s="53"/>
      <c r="G46" s="53"/>
    </row>
    <row r="47" spans="1:7" ht="12" hidden="1" thickBot="1">
      <c r="A47" s="44"/>
      <c r="B47" s="44"/>
      <c r="C47" s="46"/>
      <c r="D47" s="44"/>
      <c r="E47" s="49"/>
      <c r="F47" s="53"/>
      <c r="G47" s="53"/>
    </row>
    <row r="48" spans="1:7" ht="12" hidden="1" thickBot="1">
      <c r="A48" s="54"/>
      <c r="B48" s="54"/>
      <c r="C48" s="56"/>
      <c r="D48" s="54"/>
      <c r="E48" s="49"/>
      <c r="F48" s="60"/>
      <c r="G48" s="60"/>
    </row>
    <row r="49" spans="1:7" s="251" customFormat="1" ht="30.75" customHeight="1" thickBot="1">
      <c r="A49" s="213">
        <f>'2-1'!A49</f>
        <v>7</v>
      </c>
      <c r="B49" s="365" t="str">
        <f>'2-1'!C49</f>
        <v>Բետոնյա հիմքի կառուցում B-7,5 (փոս)</v>
      </c>
      <c r="C49" s="366" t="str">
        <f>'2-1'!D49</f>
        <v>մ³</v>
      </c>
      <c r="D49" s="365">
        <f>'2-1'!E49</f>
        <v>0.5</v>
      </c>
      <c r="E49" s="247" t="s">
        <v>785</v>
      </c>
      <c r="F49" s="551"/>
      <c r="G49" s="228"/>
    </row>
    <row r="50" spans="1:7" s="251" customFormat="1" ht="13.5" hidden="1" thickBot="1">
      <c r="A50" s="44"/>
      <c r="B50" s="44"/>
      <c r="C50" s="46"/>
      <c r="D50" s="44"/>
      <c r="E50" s="49"/>
      <c r="F50" s="53"/>
      <c r="G50" s="53"/>
    </row>
    <row r="51" spans="1:7" s="251" customFormat="1" ht="13.5" hidden="1" thickBot="1">
      <c r="A51" s="44"/>
      <c r="B51" s="44"/>
      <c r="C51" s="46"/>
      <c r="D51" s="44"/>
      <c r="E51" s="49"/>
      <c r="F51" s="53"/>
      <c r="G51" s="53"/>
    </row>
    <row r="52" spans="1:7" ht="12" hidden="1" thickBot="1">
      <c r="A52" s="44"/>
      <c r="B52" s="44"/>
      <c r="C52" s="46"/>
      <c r="D52" s="44"/>
      <c r="E52" s="49"/>
      <c r="F52" s="53"/>
      <c r="G52" s="53"/>
    </row>
    <row r="53" spans="1:7" ht="12" hidden="1" thickBot="1">
      <c r="A53" s="44"/>
      <c r="B53" s="44"/>
      <c r="C53" s="46"/>
      <c r="D53" s="44"/>
      <c r="E53" s="49"/>
      <c r="F53" s="53"/>
      <c r="G53" s="53"/>
    </row>
    <row r="54" spans="1:7" ht="12" hidden="1" thickBot="1">
      <c r="A54" s="54"/>
      <c r="B54" s="54"/>
      <c r="C54" s="56"/>
      <c r="D54" s="54"/>
      <c r="E54" s="49"/>
      <c r="F54" s="60"/>
      <c r="G54" s="60"/>
    </row>
    <row r="55" spans="1:7" s="251" customFormat="1" ht="30.75" customHeight="1" thickBot="1">
      <c r="A55" s="213">
        <f>'2-1'!A55</f>
        <v>8</v>
      </c>
      <c r="B55" s="365" t="str">
        <f>'2-1'!C55</f>
        <v>Ե/բ մոնոլիտ հիմքի տեղադրում B -15 մարկ. բետոնից (ՀՄ-1)</v>
      </c>
      <c r="C55" s="366" t="str">
        <f>'2-1'!D55</f>
        <v>մ³</v>
      </c>
      <c r="D55" s="365">
        <f>'2-1'!E55</f>
        <v>2.4</v>
      </c>
      <c r="E55" s="247" t="s">
        <v>785</v>
      </c>
      <c r="F55" s="551"/>
      <c r="G55" s="228"/>
    </row>
    <row r="56" spans="1:7" s="251" customFormat="1" ht="13.5" hidden="1" thickBot="1">
      <c r="A56" s="44"/>
      <c r="B56" s="44"/>
      <c r="C56" s="46"/>
      <c r="D56" s="44"/>
      <c r="E56" s="49"/>
      <c r="F56" s="53"/>
      <c r="G56" s="53"/>
    </row>
    <row r="57" spans="1:7" s="251" customFormat="1" ht="13.5" hidden="1" thickBot="1">
      <c r="A57" s="44"/>
      <c r="B57" s="44"/>
      <c r="C57" s="46"/>
      <c r="D57" s="44"/>
      <c r="E57" s="49"/>
      <c r="F57" s="53"/>
      <c r="G57" s="53"/>
    </row>
    <row r="58" spans="1:7" s="251" customFormat="1" ht="13.5" hidden="1" thickBot="1">
      <c r="A58" s="44"/>
      <c r="B58" s="44"/>
      <c r="C58" s="46"/>
      <c r="D58" s="44"/>
      <c r="E58" s="49"/>
      <c r="F58" s="53"/>
      <c r="G58" s="53"/>
    </row>
    <row r="59" spans="1:7" ht="12" hidden="1" thickBot="1">
      <c r="A59" s="44"/>
      <c r="B59" s="44"/>
      <c r="C59" s="46"/>
      <c r="D59" s="44"/>
      <c r="E59" s="49"/>
      <c r="F59" s="53"/>
      <c r="G59" s="53"/>
    </row>
    <row r="60" spans="1:7" ht="12" hidden="1" thickBot="1">
      <c r="A60" s="54"/>
      <c r="B60" s="54"/>
      <c r="C60" s="56"/>
      <c r="D60" s="54"/>
      <c r="E60" s="49"/>
      <c r="F60" s="60"/>
      <c r="G60" s="60"/>
    </row>
    <row r="61" spans="1:7" s="251" customFormat="1" ht="30.75" customHeight="1" thickBot="1">
      <c r="A61" s="213">
        <f>'2-1'!A61</f>
        <v>9</v>
      </c>
      <c r="B61" s="365" t="str">
        <f>'2-1'!C61</f>
        <v>Ամրան    A -III</v>
      </c>
      <c r="C61" s="366" t="str">
        <f>'2-1'!D61</f>
        <v>տ</v>
      </c>
      <c r="D61" s="365">
        <f>'2-1'!E61</f>
        <v>1.4E-2</v>
      </c>
      <c r="E61" s="247" t="s">
        <v>785</v>
      </c>
      <c r="F61" s="551"/>
      <c r="G61" s="228"/>
    </row>
    <row r="62" spans="1:7" ht="12" hidden="1" thickBot="1">
      <c r="A62" s="44"/>
      <c r="B62" s="44"/>
      <c r="C62" s="46"/>
      <c r="D62" s="44"/>
      <c r="E62" s="49"/>
      <c r="F62" s="53"/>
      <c r="G62" s="53"/>
    </row>
    <row r="63" spans="1:7" ht="12" hidden="1" thickBot="1">
      <c r="A63" s="44"/>
      <c r="B63" s="44"/>
      <c r="C63" s="46"/>
      <c r="D63" s="44"/>
      <c r="E63" s="49"/>
      <c r="F63" s="53"/>
      <c r="G63" s="53"/>
    </row>
    <row r="64" spans="1:7" ht="12" hidden="1" thickBot="1">
      <c r="A64" s="44"/>
      <c r="B64" s="44"/>
      <c r="C64" s="46"/>
      <c r="D64" s="44"/>
      <c r="E64" s="49"/>
      <c r="F64" s="53"/>
      <c r="G64" s="53"/>
    </row>
    <row r="65" spans="1:7" ht="12" hidden="1" thickBot="1">
      <c r="A65" s="44"/>
      <c r="B65" s="44"/>
      <c r="C65" s="46"/>
      <c r="D65" s="44"/>
      <c r="E65" s="49"/>
      <c r="F65" s="53"/>
      <c r="G65" s="53"/>
    </row>
    <row r="66" spans="1:7" ht="12" hidden="1" thickBot="1">
      <c r="A66" s="54"/>
      <c r="B66" s="54"/>
      <c r="C66" s="56"/>
      <c r="D66" s="54"/>
      <c r="E66" s="49"/>
      <c r="F66" s="60"/>
      <c r="G66" s="60"/>
    </row>
    <row r="67" spans="1:7" s="251" customFormat="1" ht="30.75" customHeight="1" thickBot="1">
      <c r="A67" s="213">
        <f>'2-1'!A67</f>
        <v>10</v>
      </c>
      <c r="B67" s="365" t="str">
        <f>'2-1'!C67</f>
        <v>Երիզվածքների և միջուկների իրականացում B-12,5 մարկ. բետոնից</v>
      </c>
      <c r="C67" s="366" t="str">
        <f>'2-1'!D67</f>
        <v>մ³</v>
      </c>
      <c r="D67" s="365">
        <f>'2-1'!E67</f>
        <v>3.15</v>
      </c>
      <c r="E67" s="247" t="s">
        <v>785</v>
      </c>
      <c r="F67" s="551"/>
      <c r="G67" s="228"/>
    </row>
    <row r="68" spans="1:7" s="251" customFormat="1" ht="13.5" hidden="1" thickBot="1">
      <c r="A68" s="44"/>
      <c r="B68" s="44"/>
      <c r="C68" s="46"/>
      <c r="D68" s="44"/>
      <c r="E68" s="49"/>
      <c r="F68" s="53"/>
      <c r="G68" s="53"/>
    </row>
    <row r="69" spans="1:7" s="251" customFormat="1" ht="13.5" hidden="1" thickBot="1">
      <c r="A69" s="44"/>
      <c r="B69" s="44"/>
      <c r="C69" s="46"/>
      <c r="D69" s="44"/>
      <c r="E69" s="49"/>
      <c r="F69" s="53"/>
      <c r="G69" s="53"/>
    </row>
    <row r="70" spans="1:7" s="251" customFormat="1" ht="13.5" hidden="1" thickBot="1">
      <c r="A70" s="44"/>
      <c r="B70" s="44"/>
      <c r="C70" s="46"/>
      <c r="D70" s="44"/>
      <c r="E70" s="49"/>
      <c r="F70" s="53"/>
      <c r="G70" s="53"/>
    </row>
    <row r="71" spans="1:7" ht="12" hidden="1" thickBot="1">
      <c r="A71" s="44"/>
      <c r="B71" s="44"/>
      <c r="C71" s="46"/>
      <c r="D71" s="44"/>
      <c r="E71" s="49"/>
      <c r="F71" s="53"/>
      <c r="G71" s="53"/>
    </row>
    <row r="72" spans="1:7" ht="12" hidden="1" thickBot="1">
      <c r="A72" s="54"/>
      <c r="B72" s="54"/>
      <c r="C72" s="56"/>
      <c r="D72" s="54"/>
      <c r="E72" s="49"/>
      <c r="F72" s="60"/>
      <c r="G72" s="60"/>
    </row>
    <row r="73" spans="1:7" s="251" customFormat="1" ht="30.75" customHeight="1" thickBot="1">
      <c r="A73" s="213">
        <f>'2-1'!A73</f>
        <v>11</v>
      </c>
      <c r="B73" s="365" t="str">
        <f>'2-1'!C73</f>
        <v>Ամրան    A -I</v>
      </c>
      <c r="C73" s="366" t="str">
        <f>'2-1'!D73</f>
        <v>տ</v>
      </c>
      <c r="D73" s="365">
        <f>'2-1'!E73</f>
        <v>0.14000000000000001</v>
      </c>
      <c r="E73" s="247" t="s">
        <v>785</v>
      </c>
      <c r="F73" s="551"/>
      <c r="G73" s="228"/>
    </row>
    <row r="74" spans="1:7" ht="12" hidden="1" thickBot="1">
      <c r="A74" s="44"/>
      <c r="B74" s="44"/>
      <c r="C74" s="46"/>
      <c r="D74" s="44"/>
      <c r="E74" s="49"/>
      <c r="F74" s="53"/>
      <c r="G74" s="53"/>
    </row>
    <row r="75" spans="1:7" ht="12" hidden="1" thickBot="1">
      <c r="A75" s="44"/>
      <c r="B75" s="44"/>
      <c r="C75" s="46"/>
      <c r="D75" s="44"/>
      <c r="E75" s="49"/>
      <c r="F75" s="53"/>
      <c r="G75" s="53"/>
    </row>
    <row r="76" spans="1:7" ht="12" hidden="1" thickBot="1">
      <c r="A76" s="44"/>
      <c r="B76" s="44"/>
      <c r="C76" s="46"/>
      <c r="D76" s="44"/>
      <c r="E76" s="49"/>
      <c r="F76" s="53"/>
      <c r="G76" s="53"/>
    </row>
    <row r="77" spans="1:7" ht="12" hidden="1" thickBot="1">
      <c r="A77" s="44"/>
      <c r="B77" s="44"/>
      <c r="C77" s="46"/>
      <c r="D77" s="44"/>
      <c r="E77" s="49"/>
      <c r="F77" s="53"/>
      <c r="G77" s="53"/>
    </row>
    <row r="78" spans="1:7" ht="12" hidden="1" thickBot="1">
      <c r="A78" s="54"/>
      <c r="B78" s="54"/>
      <c r="C78" s="56"/>
      <c r="D78" s="54"/>
      <c r="E78" s="49"/>
      <c r="F78" s="60"/>
      <c r="G78" s="60"/>
    </row>
    <row r="79" spans="1:7" s="251" customFormat="1" ht="30.75" customHeight="1" thickBot="1">
      <c r="A79" s="213">
        <f>'2-1'!A79</f>
        <v>12</v>
      </c>
      <c r="B79" s="365" t="str">
        <f>'2-1'!C79</f>
        <v>Ամրան    A -III</v>
      </c>
      <c r="C79" s="366" t="str">
        <f>'2-1'!D79</f>
        <v>տ</v>
      </c>
      <c r="D79" s="365">
        <f>'2-1'!E79</f>
        <v>0.192</v>
      </c>
      <c r="E79" s="247" t="s">
        <v>785</v>
      </c>
      <c r="F79" s="551"/>
      <c r="G79" s="228"/>
    </row>
    <row r="80" spans="1:7" ht="12" hidden="1" thickBot="1">
      <c r="A80" s="44"/>
      <c r="B80" s="44"/>
      <c r="C80" s="46"/>
      <c r="D80" s="44"/>
      <c r="E80" s="49"/>
      <c r="F80" s="53"/>
      <c r="G80" s="53"/>
    </row>
    <row r="81" spans="1:7" ht="12" hidden="1" thickBot="1">
      <c r="A81" s="44"/>
      <c r="B81" s="44"/>
      <c r="C81" s="46"/>
      <c r="D81" s="44"/>
      <c r="E81" s="49"/>
      <c r="F81" s="53"/>
      <c r="G81" s="53"/>
    </row>
    <row r="82" spans="1:7" ht="12" hidden="1" thickBot="1">
      <c r="A82" s="44"/>
      <c r="B82" s="44"/>
      <c r="C82" s="46"/>
      <c r="D82" s="44"/>
      <c r="E82" s="49"/>
      <c r="F82" s="53"/>
      <c r="G82" s="53"/>
    </row>
    <row r="83" spans="1:7" ht="12" hidden="1" thickBot="1">
      <c r="A83" s="44"/>
      <c r="B83" s="44"/>
      <c r="C83" s="46"/>
      <c r="D83" s="44"/>
      <c r="E83" s="49"/>
      <c r="F83" s="53"/>
      <c r="G83" s="53"/>
    </row>
    <row r="84" spans="1:7" ht="12" hidden="1" thickBot="1">
      <c r="A84" s="54"/>
      <c r="B84" s="54"/>
      <c r="C84" s="56"/>
      <c r="D84" s="54"/>
      <c r="E84" s="49"/>
      <c r="F84" s="60"/>
      <c r="G84" s="60"/>
    </row>
    <row r="85" spans="1:7" s="251" customFormat="1" ht="30.75" customHeight="1" thickBot="1">
      <c r="A85" s="213">
        <f>'2-1'!A85</f>
        <v>13</v>
      </c>
      <c r="B85" s="365" t="str">
        <f>'2-1'!C85</f>
        <v>Որմնախարիսխի բետոնի իրականացում B-7,5 մարկ. բետոնից</v>
      </c>
      <c r="C85" s="366" t="str">
        <f>'2-1'!D85</f>
        <v>մ³</v>
      </c>
      <c r="D85" s="365">
        <f>'2-1'!E85</f>
        <v>2.7</v>
      </c>
      <c r="E85" s="247" t="s">
        <v>785</v>
      </c>
      <c r="F85" s="551"/>
      <c r="G85" s="228"/>
    </row>
    <row r="86" spans="1:7" s="251" customFormat="1" ht="13.5" hidden="1" thickBot="1">
      <c r="A86" s="44"/>
      <c r="B86" s="44"/>
      <c r="C86" s="46"/>
      <c r="D86" s="44"/>
      <c r="E86" s="49"/>
      <c r="F86" s="53"/>
      <c r="G86" s="53"/>
    </row>
    <row r="87" spans="1:7" s="251" customFormat="1" ht="13.5" hidden="1" thickBot="1">
      <c r="A87" s="44"/>
      <c r="B87" s="44"/>
      <c r="C87" s="46"/>
      <c r="D87" s="44"/>
      <c r="E87" s="49"/>
      <c r="F87" s="53"/>
      <c r="G87" s="53"/>
    </row>
    <row r="88" spans="1:7" ht="12" hidden="1" thickBot="1">
      <c r="A88" s="44"/>
      <c r="B88" s="44"/>
      <c r="C88" s="46"/>
      <c r="D88" s="44"/>
      <c r="E88" s="49"/>
      <c r="F88" s="53"/>
      <c r="G88" s="53"/>
    </row>
    <row r="89" spans="1:7" ht="12" hidden="1" thickBot="1">
      <c r="A89" s="44"/>
      <c r="B89" s="44"/>
      <c r="C89" s="46"/>
      <c r="D89" s="44"/>
      <c r="E89" s="49"/>
      <c r="F89" s="53"/>
      <c r="G89" s="53"/>
    </row>
    <row r="90" spans="1:7" ht="12" hidden="1" thickBot="1">
      <c r="A90" s="54"/>
      <c r="B90" s="54"/>
      <c r="C90" s="56"/>
      <c r="D90" s="54"/>
      <c r="E90" s="49"/>
      <c r="F90" s="60"/>
      <c r="G90" s="60"/>
    </row>
    <row r="91" spans="1:7" s="251" customFormat="1" ht="30.75" customHeight="1" thickBot="1">
      <c r="A91" s="213">
        <f>'2-1'!A91</f>
        <v>14</v>
      </c>
      <c r="B91" s="365" t="str">
        <f>'2-1'!C91</f>
        <v>Սրբատաշ բազալտի շար</v>
      </c>
      <c r="C91" s="366" t="str">
        <f>'2-1'!D91</f>
        <v>մ²</v>
      </c>
      <c r="D91" s="365">
        <f>'2-1'!E91</f>
        <v>5.4</v>
      </c>
      <c r="E91" s="247" t="s">
        <v>785</v>
      </c>
      <c r="F91" s="551"/>
      <c r="G91" s="228"/>
    </row>
    <row r="92" spans="1:7" s="229" customFormat="1" ht="24" hidden="1" customHeight="1">
      <c r="A92" s="44"/>
      <c r="B92" s="44"/>
      <c r="C92" s="46"/>
      <c r="D92" s="44"/>
      <c r="E92" s="49"/>
      <c r="F92" s="53"/>
      <c r="G92" s="53"/>
    </row>
    <row r="93" spans="1:7" ht="12" hidden="1" thickBot="1">
      <c r="A93" s="44"/>
      <c r="B93" s="44"/>
      <c r="C93" s="46"/>
      <c r="D93" s="44"/>
      <c r="E93" s="49"/>
      <c r="F93" s="53"/>
      <c r="G93" s="53"/>
    </row>
    <row r="94" spans="1:7" ht="12" hidden="1" thickBot="1">
      <c r="A94" s="44"/>
      <c r="B94" s="44"/>
      <c r="C94" s="46"/>
      <c r="D94" s="44"/>
      <c r="E94" s="49"/>
      <c r="F94" s="53"/>
      <c r="G94" s="53"/>
    </row>
    <row r="95" spans="1:7" ht="12" hidden="1" thickBot="1">
      <c r="A95" s="44"/>
      <c r="B95" s="44"/>
      <c r="C95" s="46"/>
      <c r="D95" s="44"/>
      <c r="E95" s="49"/>
      <c r="F95" s="53"/>
      <c r="G95" s="53"/>
    </row>
    <row r="96" spans="1:7" ht="12" hidden="1" thickBot="1">
      <c r="A96" s="54"/>
      <c r="B96" s="54"/>
      <c r="C96" s="56"/>
      <c r="D96" s="54"/>
      <c r="E96" s="49"/>
      <c r="F96" s="60"/>
      <c r="G96" s="60"/>
    </row>
    <row r="97" spans="1:7" s="251" customFormat="1" ht="30.75" customHeight="1" thickBot="1">
      <c r="A97" s="213">
        <f>'2-1'!A97</f>
        <v>15</v>
      </c>
      <c r="B97" s="365" t="str">
        <f>'2-1'!C97</f>
        <v>Գրունտի հետլիցք ձեռ -քով</v>
      </c>
      <c r="C97" s="366" t="str">
        <f>'2-1'!D97</f>
        <v>մ³</v>
      </c>
      <c r="D97" s="365">
        <f>'2-1'!E97</f>
        <v>15</v>
      </c>
      <c r="E97" s="247" t="s">
        <v>785</v>
      </c>
      <c r="F97" s="551"/>
      <c r="G97" s="228"/>
    </row>
    <row r="98" spans="1:7" ht="12" hidden="1" thickBot="1">
      <c r="A98" s="44"/>
      <c r="B98" s="44"/>
      <c r="C98" s="46"/>
      <c r="D98" s="44"/>
      <c r="E98" s="49"/>
      <c r="F98" s="53"/>
      <c r="G98" s="53"/>
    </row>
    <row r="99" spans="1:7" ht="12" hidden="1" thickBot="1">
      <c r="A99" s="44"/>
      <c r="B99" s="44"/>
      <c r="C99" s="46"/>
      <c r="D99" s="44"/>
      <c r="E99" s="49"/>
      <c r="F99" s="53"/>
      <c r="G99" s="53"/>
    </row>
    <row r="100" spans="1:7" ht="12" hidden="1" thickBot="1">
      <c r="A100" s="44"/>
      <c r="B100" s="44"/>
      <c r="C100" s="46"/>
      <c r="D100" s="44"/>
      <c r="E100" s="49"/>
      <c r="F100" s="53"/>
      <c r="G100" s="53"/>
    </row>
    <row r="101" spans="1:7" ht="12" hidden="1" thickBot="1">
      <c r="A101" s="44"/>
      <c r="B101" s="44"/>
      <c r="C101" s="46"/>
      <c r="D101" s="44"/>
      <c r="E101" s="49"/>
      <c r="F101" s="53"/>
      <c r="G101" s="53"/>
    </row>
    <row r="102" spans="1:7" ht="12" hidden="1" thickBot="1">
      <c r="A102" s="54"/>
      <c r="B102" s="54"/>
      <c r="C102" s="56"/>
      <c r="D102" s="54"/>
      <c r="E102" s="49"/>
      <c r="F102" s="60"/>
      <c r="G102" s="60"/>
    </row>
    <row r="103" spans="1:7" s="251" customFormat="1" ht="30.75" customHeight="1" thickBot="1">
      <c r="A103" s="213">
        <f>'2-1'!A103</f>
        <v>16</v>
      </c>
      <c r="B103" s="365" t="str">
        <f>'2-1'!C103</f>
        <v>Հողի քանդումը ձեռքով</v>
      </c>
      <c r="C103" s="366" t="str">
        <f>'2-1'!D103</f>
        <v>մ³</v>
      </c>
      <c r="D103" s="365">
        <f>'2-1'!E103</f>
        <v>3</v>
      </c>
      <c r="E103" s="247" t="s">
        <v>785</v>
      </c>
      <c r="F103" s="551"/>
      <c r="G103" s="228"/>
    </row>
    <row r="104" spans="1:7" ht="12" hidden="1" thickBot="1">
      <c r="A104" s="44"/>
      <c r="B104" s="44"/>
      <c r="C104" s="46"/>
      <c r="D104" s="44"/>
      <c r="E104" s="49"/>
      <c r="F104" s="53"/>
      <c r="G104" s="53"/>
    </row>
    <row r="105" spans="1:7" ht="12" hidden="1" thickBot="1">
      <c r="A105" s="44"/>
      <c r="B105" s="44"/>
      <c r="C105" s="46"/>
      <c r="D105" s="44"/>
      <c r="E105" s="49"/>
      <c r="F105" s="53"/>
      <c r="G105" s="53"/>
    </row>
    <row r="106" spans="1:7" ht="12" hidden="1" thickBot="1">
      <c r="A106" s="44"/>
      <c r="B106" s="44"/>
      <c r="C106" s="46"/>
      <c r="D106" s="44"/>
      <c r="E106" s="49"/>
      <c r="F106" s="53"/>
      <c r="G106" s="53"/>
    </row>
    <row r="107" spans="1:7" ht="12" hidden="1" thickBot="1">
      <c r="A107" s="44"/>
      <c r="B107" s="44"/>
      <c r="C107" s="46"/>
      <c r="D107" s="44"/>
      <c r="E107" s="49"/>
      <c r="F107" s="53"/>
      <c r="G107" s="53"/>
    </row>
    <row r="108" spans="1:7" ht="12" hidden="1" thickBot="1">
      <c r="A108" s="54"/>
      <c r="B108" s="54"/>
      <c r="C108" s="56"/>
      <c r="D108" s="54"/>
      <c r="E108" s="49"/>
      <c r="F108" s="60"/>
      <c r="G108" s="60"/>
    </row>
    <row r="109" spans="1:7" s="251" customFormat="1" ht="30.75" customHeight="1" thickBot="1">
      <c r="A109" s="213">
        <f>'2-1'!A109</f>
        <v>17</v>
      </c>
      <c r="B109" s="365" t="str">
        <f>'2-1'!C109</f>
        <v>Բետոնի նախապատրաստական շերտի իրականացում B-7,5 մա«կ. բետոնից</v>
      </c>
      <c r="C109" s="366" t="str">
        <f>'2-1'!D109</f>
        <v>մ³</v>
      </c>
      <c r="D109" s="365">
        <f>'2-1'!E109</f>
        <v>0.2</v>
      </c>
      <c r="E109" s="247" t="s">
        <v>785</v>
      </c>
      <c r="F109" s="551"/>
      <c r="G109" s="228"/>
    </row>
    <row r="110" spans="1:7" ht="12" hidden="1" thickBot="1">
      <c r="A110" s="44"/>
      <c r="B110" s="44"/>
      <c r="C110" s="46"/>
      <c r="D110" s="44"/>
      <c r="E110" s="49"/>
      <c r="F110" s="53"/>
      <c r="G110" s="53"/>
    </row>
    <row r="111" spans="1:7" ht="12" hidden="1" thickBot="1">
      <c r="A111" s="44"/>
      <c r="B111" s="44"/>
      <c r="C111" s="46"/>
      <c r="D111" s="44"/>
      <c r="E111" s="49"/>
      <c r="F111" s="53"/>
      <c r="G111" s="53"/>
    </row>
    <row r="112" spans="1:7" ht="12" hidden="1" thickBot="1">
      <c r="A112" s="44"/>
      <c r="B112" s="44"/>
      <c r="C112" s="46"/>
      <c r="D112" s="44"/>
      <c r="E112" s="49"/>
      <c r="F112" s="53"/>
      <c r="G112" s="53"/>
    </row>
    <row r="113" spans="1:7" ht="12" hidden="1" thickBot="1">
      <c r="A113" s="44"/>
      <c r="B113" s="44"/>
      <c r="C113" s="46"/>
      <c r="D113" s="44"/>
      <c r="E113" s="49"/>
      <c r="F113" s="53"/>
      <c r="G113" s="53"/>
    </row>
    <row r="114" spans="1:7" ht="12" hidden="1" thickBot="1">
      <c r="A114" s="54"/>
      <c r="B114" s="54"/>
      <c r="C114" s="56"/>
      <c r="D114" s="54"/>
      <c r="E114" s="49"/>
      <c r="F114" s="60"/>
      <c r="G114" s="60"/>
    </row>
    <row r="115" spans="1:7" s="251" customFormat="1" ht="30.75" customHeight="1" thickBot="1">
      <c r="A115" s="213">
        <f>'2-1'!A115</f>
        <v>18</v>
      </c>
      <c r="B115" s="365" t="str">
        <f>'2-1'!C115</f>
        <v>Ջրամեկուսացում բիտումով 3 մմ հաստ.</v>
      </c>
      <c r="C115" s="366" t="str">
        <f>'2-1'!D115</f>
        <v>100մ²</v>
      </c>
      <c r="D115" s="365">
        <f>'2-1'!E115</f>
        <v>0.03</v>
      </c>
      <c r="E115" s="247" t="s">
        <v>785</v>
      </c>
      <c r="F115" s="551"/>
      <c r="G115" s="228"/>
    </row>
    <row r="116" spans="1:7" ht="12" hidden="1" thickBot="1">
      <c r="A116" s="44"/>
      <c r="B116" s="44"/>
      <c r="C116" s="46"/>
      <c r="D116" s="44"/>
      <c r="E116" s="49"/>
      <c r="F116" s="53"/>
      <c r="G116" s="53"/>
    </row>
    <row r="117" spans="1:7" ht="12" hidden="1" thickBot="1">
      <c r="A117" s="44"/>
      <c r="B117" s="44"/>
      <c r="C117" s="46"/>
      <c r="D117" s="44"/>
      <c r="E117" s="49"/>
      <c r="F117" s="53"/>
      <c r="G117" s="53"/>
    </row>
    <row r="118" spans="1:7" ht="12" hidden="1" thickBot="1">
      <c r="A118" s="44"/>
      <c r="B118" s="44"/>
      <c r="C118" s="46"/>
      <c r="D118" s="44"/>
      <c r="E118" s="49"/>
      <c r="F118" s="53"/>
      <c r="G118" s="53"/>
    </row>
    <row r="119" spans="1:7" ht="12" hidden="1" thickBot="1">
      <c r="A119" s="44"/>
      <c r="B119" s="44"/>
      <c r="C119" s="46"/>
      <c r="D119" s="44"/>
      <c r="E119" s="49"/>
      <c r="F119" s="53"/>
      <c r="G119" s="53"/>
    </row>
    <row r="120" spans="1:7" ht="12" hidden="1" thickBot="1">
      <c r="A120" s="54"/>
      <c r="B120" s="54"/>
      <c r="C120" s="56"/>
      <c r="D120" s="54"/>
      <c r="E120" s="49"/>
      <c r="F120" s="60"/>
      <c r="G120" s="60"/>
    </row>
    <row r="121" spans="1:7" s="251" customFormat="1" ht="30.75" customHeight="1" thickBot="1">
      <c r="A121" s="213">
        <f>'2-1'!A121</f>
        <v>19</v>
      </c>
      <c r="B121" s="365" t="str">
        <f>'2-1'!C121</f>
        <v>Բետոնի իրականացում B-15</v>
      </c>
      <c r="C121" s="366" t="str">
        <f>'2-1'!D121</f>
        <v>մ³</v>
      </c>
      <c r="D121" s="365">
        <f>'2-1'!E121</f>
        <v>1</v>
      </c>
      <c r="E121" s="247" t="s">
        <v>785</v>
      </c>
      <c r="F121" s="551"/>
      <c r="G121" s="228"/>
    </row>
    <row r="122" spans="1:7" s="251" customFormat="1" ht="13.5" hidden="1" thickBot="1">
      <c r="A122" s="44"/>
      <c r="B122" s="44"/>
      <c r="C122" s="46"/>
      <c r="D122" s="44"/>
      <c r="E122" s="49"/>
      <c r="F122" s="53"/>
      <c r="G122" s="53"/>
    </row>
    <row r="123" spans="1:7" s="251" customFormat="1" ht="13.5" hidden="1" thickBot="1">
      <c r="A123" s="44"/>
      <c r="B123" s="44"/>
      <c r="C123" s="46"/>
      <c r="D123" s="44"/>
      <c r="E123" s="49"/>
      <c r="F123" s="53"/>
      <c r="G123" s="53"/>
    </row>
    <row r="124" spans="1:7" s="251" customFormat="1" ht="13.5" hidden="1" thickBot="1">
      <c r="A124" s="44"/>
      <c r="B124" s="44"/>
      <c r="C124" s="46"/>
      <c r="D124" s="44"/>
      <c r="E124" s="49"/>
      <c r="F124" s="53"/>
      <c r="G124" s="53"/>
    </row>
    <row r="125" spans="1:7" ht="12" hidden="1" thickBot="1">
      <c r="A125" s="44"/>
      <c r="B125" s="44"/>
      <c r="C125" s="46"/>
      <c r="D125" s="44"/>
      <c r="E125" s="49"/>
      <c r="F125" s="53"/>
      <c r="G125" s="53"/>
    </row>
    <row r="126" spans="1:7" ht="12" hidden="1" thickBot="1">
      <c r="A126" s="54"/>
      <c r="B126" s="54"/>
      <c r="C126" s="56"/>
      <c r="D126" s="54"/>
      <c r="E126" s="49"/>
      <c r="F126" s="60"/>
      <c r="G126" s="60"/>
    </row>
    <row r="127" spans="1:7" s="251" customFormat="1" ht="30.75" customHeight="1" thickBot="1">
      <c r="A127" s="213">
        <f>'2-1'!A127</f>
        <v>20</v>
      </c>
      <c r="B127" s="365" t="str">
        <f>'2-1'!C127</f>
        <v xml:space="preserve">Ամրան </v>
      </c>
      <c r="C127" s="366" t="str">
        <f>'2-1'!D127</f>
        <v>տ</v>
      </c>
      <c r="D127" s="365">
        <f>'2-1'!E127</f>
        <v>2.5000000000000001E-2</v>
      </c>
      <c r="E127" s="247" t="s">
        <v>785</v>
      </c>
      <c r="F127" s="551"/>
      <c r="G127" s="228"/>
    </row>
    <row r="128" spans="1:7" ht="12" hidden="1" thickBot="1">
      <c r="A128" s="44"/>
      <c r="B128" s="44"/>
      <c r="C128" s="46"/>
      <c r="D128" s="44"/>
      <c r="E128" s="49"/>
      <c r="F128" s="53"/>
      <c r="G128" s="53"/>
    </row>
    <row r="129" spans="1:7" ht="12" hidden="1" thickBot="1">
      <c r="A129" s="44"/>
      <c r="B129" s="44"/>
      <c r="C129" s="46"/>
      <c r="D129" s="44"/>
      <c r="E129" s="49"/>
      <c r="F129" s="53"/>
      <c r="G129" s="53"/>
    </row>
    <row r="130" spans="1:7" ht="12" hidden="1" thickBot="1">
      <c r="A130" s="44"/>
      <c r="B130" s="44"/>
      <c r="C130" s="46"/>
      <c r="D130" s="44"/>
      <c r="E130" s="49"/>
      <c r="F130" s="53"/>
      <c r="G130" s="53"/>
    </row>
    <row r="131" spans="1:7" ht="12" hidden="1" thickBot="1">
      <c r="A131" s="44"/>
      <c r="B131" s="44"/>
      <c r="C131" s="46"/>
      <c r="D131" s="44"/>
      <c r="E131" s="49"/>
      <c r="F131" s="53"/>
      <c r="G131" s="53"/>
    </row>
    <row r="132" spans="1:7" ht="12" hidden="1" thickBot="1">
      <c r="A132" s="54"/>
      <c r="B132" s="54"/>
      <c r="C132" s="56"/>
      <c r="D132" s="54"/>
      <c r="E132" s="49"/>
      <c r="F132" s="60"/>
      <c r="G132" s="60"/>
    </row>
    <row r="133" spans="1:7" s="251" customFormat="1" ht="30.75" customHeight="1" thickBot="1">
      <c r="A133" s="213">
        <f>'2-1'!A133</f>
        <v>21</v>
      </c>
      <c r="B133" s="365" t="str">
        <f>'2-1'!C133</f>
        <v>Գրունտի հետլիցք</v>
      </c>
      <c r="C133" s="366" t="str">
        <f>'2-1'!D133</f>
        <v>մ³</v>
      </c>
      <c r="D133" s="365">
        <f>'2-1'!E133</f>
        <v>1</v>
      </c>
      <c r="E133" s="247" t="s">
        <v>785</v>
      </c>
      <c r="F133" s="551"/>
      <c r="G133" s="228"/>
    </row>
    <row r="134" spans="1:7" ht="12" hidden="1" thickBot="1">
      <c r="A134" s="44"/>
      <c r="B134" s="44"/>
      <c r="C134" s="46"/>
      <c r="D134" s="44"/>
      <c r="E134" s="49"/>
      <c r="F134" s="53"/>
      <c r="G134" s="53"/>
    </row>
    <row r="135" spans="1:7" ht="12" hidden="1" thickBot="1">
      <c r="A135" s="44"/>
      <c r="B135" s="44"/>
      <c r="C135" s="46"/>
      <c r="D135" s="44"/>
      <c r="E135" s="49"/>
      <c r="F135" s="53"/>
      <c r="G135" s="53"/>
    </row>
    <row r="136" spans="1:7" ht="12" hidden="1" thickBot="1">
      <c r="A136" s="44"/>
      <c r="B136" s="44"/>
      <c r="C136" s="46"/>
      <c r="D136" s="44"/>
      <c r="E136" s="49"/>
      <c r="F136" s="53"/>
      <c r="G136" s="53"/>
    </row>
    <row r="137" spans="1:7" ht="12" hidden="1" thickBot="1">
      <c r="A137" s="44"/>
      <c r="B137" s="44"/>
      <c r="C137" s="46"/>
      <c r="D137" s="44"/>
      <c r="E137" s="49"/>
      <c r="F137" s="53"/>
      <c r="G137" s="53"/>
    </row>
    <row r="138" spans="1:7" ht="12" hidden="1" thickBot="1">
      <c r="A138" s="54"/>
      <c r="B138" s="54"/>
      <c r="C138" s="56"/>
      <c r="D138" s="54"/>
      <c r="E138" s="49"/>
      <c r="F138" s="60"/>
      <c r="G138" s="60"/>
    </row>
    <row r="139" spans="1:7" s="229" customFormat="1" ht="30.75" customHeight="1" thickBot="1">
      <c r="A139" s="213">
        <f>'2-1'!A139</f>
        <v>22</v>
      </c>
      <c r="B139" s="365" t="str">
        <f>'2-1'!C139</f>
        <v>Մետաղական ծխնելույզի մոնտաժում Ø 320x8 մմ</v>
      </c>
      <c r="C139" s="366" t="str">
        <f>'2-1'!D139</f>
        <v>տ</v>
      </c>
      <c r="D139" s="365">
        <f>'2-1'!E139</f>
        <v>0.71699999999999997</v>
      </c>
      <c r="E139" s="247" t="s">
        <v>785</v>
      </c>
      <c r="F139" s="551"/>
      <c r="G139" s="228"/>
    </row>
    <row r="140" spans="1:7" s="229" customFormat="1" ht="13.5" hidden="1" thickBot="1">
      <c r="A140" s="44"/>
      <c r="B140" s="44"/>
      <c r="C140" s="46"/>
      <c r="D140" s="44"/>
      <c r="E140" s="49"/>
      <c r="F140" s="53"/>
      <c r="G140" s="53"/>
    </row>
    <row r="141" spans="1:7" s="229" customFormat="1" ht="13.5" hidden="1" thickBot="1">
      <c r="A141" s="44"/>
      <c r="B141" s="44"/>
      <c r="C141" s="46"/>
      <c r="D141" s="44"/>
      <c r="E141" s="49"/>
      <c r="F141" s="53"/>
      <c r="G141" s="53"/>
    </row>
    <row r="142" spans="1:7" s="229" customFormat="1" ht="13.5" hidden="1" thickBot="1">
      <c r="A142" s="44"/>
      <c r="B142" s="44"/>
      <c r="C142" s="46"/>
      <c r="D142" s="44"/>
      <c r="E142" s="49"/>
      <c r="F142" s="53"/>
      <c r="G142" s="53"/>
    </row>
    <row r="143" spans="1:7" s="229" customFormat="1" ht="13.5" hidden="1" thickBot="1">
      <c r="A143" s="44"/>
      <c r="B143" s="44"/>
      <c r="C143" s="46"/>
      <c r="D143" s="44"/>
      <c r="E143" s="49"/>
      <c r="F143" s="53"/>
      <c r="G143" s="53"/>
    </row>
    <row r="144" spans="1:7" s="229" customFormat="1" ht="13.5" hidden="1" thickBot="1">
      <c r="A144" s="54"/>
      <c r="B144" s="54"/>
      <c r="C144" s="56"/>
      <c r="D144" s="54"/>
      <c r="E144" s="49"/>
      <c r="F144" s="60"/>
      <c r="G144" s="60"/>
    </row>
    <row r="145" spans="1:7" s="251" customFormat="1" ht="30.75" customHeight="1" thickBot="1">
      <c r="A145" s="213">
        <f>'2-1'!A145</f>
        <v>23</v>
      </c>
      <c r="B145" s="365" t="str">
        <f>'2-1'!C145</f>
        <v>Ջրամեկուսիչ շերտ ցեմենտյա շաղախից B-7,5</v>
      </c>
      <c r="C145" s="366" t="str">
        <f>'2-1'!D145</f>
        <v>մ²</v>
      </c>
      <c r="D145" s="365">
        <f>'2-1'!E145</f>
        <v>8.08</v>
      </c>
      <c r="E145" s="247" t="s">
        <v>785</v>
      </c>
      <c r="F145" s="551"/>
      <c r="G145" s="228"/>
    </row>
    <row r="146" spans="1:7" ht="12" hidden="1" thickBot="1">
      <c r="A146" s="44"/>
      <c r="B146" s="44"/>
      <c r="C146" s="46"/>
      <c r="D146" s="44"/>
      <c r="E146" s="49"/>
      <c r="F146" s="53"/>
      <c r="G146" s="53"/>
    </row>
    <row r="147" spans="1:7" ht="12" hidden="1" thickBot="1">
      <c r="A147" s="44"/>
      <c r="B147" s="44"/>
      <c r="C147" s="46"/>
      <c r="D147" s="44"/>
      <c r="E147" s="49"/>
      <c r="F147" s="53"/>
      <c r="G147" s="53"/>
    </row>
    <row r="148" spans="1:7" ht="12" hidden="1" thickBot="1">
      <c r="A148" s="44"/>
      <c r="B148" s="44"/>
      <c r="C148" s="46"/>
      <c r="D148" s="44"/>
      <c r="E148" s="49"/>
      <c r="F148" s="53"/>
      <c r="G148" s="53"/>
    </row>
    <row r="149" spans="1:7" ht="12" hidden="1" thickBot="1">
      <c r="A149" s="44"/>
      <c r="B149" s="44"/>
      <c r="C149" s="46"/>
      <c r="D149" s="44"/>
      <c r="E149" s="49"/>
      <c r="F149" s="53"/>
      <c r="G149" s="53"/>
    </row>
    <row r="150" spans="1:7" ht="12" hidden="1" thickBot="1">
      <c r="A150" s="54"/>
      <c r="B150" s="54"/>
      <c r="C150" s="56"/>
      <c r="D150" s="54"/>
      <c r="E150" s="49"/>
      <c r="F150" s="60"/>
      <c r="G150" s="60"/>
    </row>
    <row r="151" spans="1:7" s="251" customFormat="1" ht="30.75" customHeight="1" thickBot="1">
      <c r="A151" s="213">
        <f>'2-1'!A151</f>
        <v>24</v>
      </c>
      <c r="B151" s="365" t="str">
        <f>'2-1'!C151</f>
        <v>Պատերի շարվածք ուղիղ ձևի տուֆ քարից</v>
      </c>
      <c r="C151" s="366" t="str">
        <f>'2-1'!D151</f>
        <v>մ³</v>
      </c>
      <c r="D151" s="365">
        <f>'2-1'!E151</f>
        <v>19.100000000000001</v>
      </c>
      <c r="E151" s="247" t="s">
        <v>785</v>
      </c>
      <c r="F151" s="551"/>
      <c r="G151" s="228"/>
    </row>
    <row r="152" spans="1:7" s="251" customFormat="1" ht="13.5" hidden="1" thickBot="1">
      <c r="A152" s="44"/>
      <c r="B152" s="44"/>
      <c r="C152" s="46"/>
      <c r="D152" s="44"/>
      <c r="E152" s="49"/>
      <c r="F152" s="53"/>
      <c r="G152" s="53"/>
    </row>
    <row r="153" spans="1:7" ht="12" hidden="1" thickBot="1">
      <c r="A153" s="44"/>
      <c r="B153" s="44"/>
      <c r="C153" s="46"/>
      <c r="D153" s="44"/>
      <c r="E153" s="49"/>
      <c r="F153" s="53"/>
      <c r="G153" s="53"/>
    </row>
    <row r="154" spans="1:7" ht="12" hidden="1" thickBot="1">
      <c r="A154" s="44"/>
      <c r="B154" s="44"/>
      <c r="C154" s="46"/>
      <c r="D154" s="44"/>
      <c r="E154" s="49"/>
      <c r="F154" s="53"/>
      <c r="G154" s="53"/>
    </row>
    <row r="155" spans="1:7" ht="12" hidden="1" thickBot="1">
      <c r="A155" s="44"/>
      <c r="B155" s="44"/>
      <c r="C155" s="46"/>
      <c r="D155" s="44"/>
      <c r="E155" s="49"/>
      <c r="F155" s="53"/>
      <c r="G155" s="53"/>
    </row>
    <row r="156" spans="1:7" ht="12" hidden="1" thickBot="1">
      <c r="A156" s="54"/>
      <c r="B156" s="54"/>
      <c r="C156" s="56"/>
      <c r="D156" s="54"/>
      <c r="E156" s="49"/>
      <c r="F156" s="60"/>
      <c r="G156" s="60"/>
    </row>
    <row r="157" spans="1:7" s="251" customFormat="1" ht="30.75" customHeight="1" thickBot="1">
      <c r="A157" s="213">
        <f>'2-1'!A157</f>
        <v>25</v>
      </c>
      <c r="B157" s="365" t="str">
        <f>'2-1'!C157</f>
        <v>Հակասեյսմիկ գոտու բետոնացում       B-15</v>
      </c>
      <c r="C157" s="366" t="str">
        <f>'2-1'!D157</f>
        <v>մ³</v>
      </c>
      <c r="D157" s="365">
        <f>'2-1'!E157</f>
        <v>7</v>
      </c>
      <c r="E157" s="247" t="s">
        <v>785</v>
      </c>
      <c r="F157" s="551"/>
      <c r="G157" s="228"/>
    </row>
    <row r="158" spans="1:7" s="251" customFormat="1" ht="13.5" hidden="1" thickBot="1">
      <c r="A158" s="44"/>
      <c r="B158" s="44"/>
      <c r="C158" s="46"/>
      <c r="D158" s="44"/>
      <c r="E158" s="49"/>
      <c r="F158" s="53"/>
      <c r="G158" s="53"/>
    </row>
    <row r="159" spans="1:7" s="251" customFormat="1" ht="13.5" hidden="1" thickBot="1">
      <c r="A159" s="44"/>
      <c r="B159" s="44"/>
      <c r="C159" s="46"/>
      <c r="D159" s="44"/>
      <c r="E159" s="49"/>
      <c r="F159" s="53"/>
      <c r="G159" s="53"/>
    </row>
    <row r="160" spans="1:7" ht="12" hidden="1" thickBot="1">
      <c r="A160" s="44"/>
      <c r="B160" s="44"/>
      <c r="C160" s="46"/>
      <c r="D160" s="44"/>
      <c r="E160" s="49"/>
      <c r="F160" s="53"/>
      <c r="G160" s="53"/>
    </row>
    <row r="161" spans="1:7" ht="12" hidden="1" thickBot="1">
      <c r="A161" s="44"/>
      <c r="B161" s="44"/>
      <c r="C161" s="46"/>
      <c r="D161" s="44"/>
      <c r="E161" s="49"/>
      <c r="F161" s="53"/>
      <c r="G161" s="53"/>
    </row>
    <row r="162" spans="1:7" ht="12" hidden="1" thickBot="1">
      <c r="A162" s="54"/>
      <c r="B162" s="54"/>
      <c r="C162" s="56"/>
      <c r="D162" s="54"/>
      <c r="E162" s="49"/>
      <c r="F162" s="60"/>
      <c r="G162" s="60"/>
    </row>
    <row r="163" spans="1:7" s="251" customFormat="1" ht="30.75" customHeight="1" thickBot="1">
      <c r="A163" s="213">
        <f>'2-1'!A163</f>
        <v>26</v>
      </c>
      <c r="B163" s="365" t="str">
        <f>'2-1'!C163</f>
        <v>Ամրան    A -I</v>
      </c>
      <c r="C163" s="366" t="str">
        <f>'2-1'!D163</f>
        <v>տ</v>
      </c>
      <c r="D163" s="365">
        <f>'2-1'!E163</f>
        <v>0.18</v>
      </c>
      <c r="E163" s="247" t="s">
        <v>785</v>
      </c>
      <c r="F163" s="551"/>
      <c r="G163" s="228"/>
    </row>
    <row r="164" spans="1:7" ht="12" hidden="1" thickBot="1">
      <c r="A164" s="44"/>
      <c r="B164" s="44"/>
      <c r="C164" s="46"/>
      <c r="D164" s="44"/>
      <c r="E164" s="49"/>
      <c r="F164" s="53"/>
      <c r="G164" s="53"/>
    </row>
    <row r="165" spans="1:7" ht="12" hidden="1" thickBot="1">
      <c r="A165" s="44"/>
      <c r="B165" s="44"/>
      <c r="C165" s="46"/>
      <c r="D165" s="44"/>
      <c r="E165" s="49"/>
      <c r="F165" s="53"/>
      <c r="G165" s="53"/>
    </row>
    <row r="166" spans="1:7" ht="12" hidden="1" thickBot="1">
      <c r="A166" s="44"/>
      <c r="B166" s="44"/>
      <c r="C166" s="46"/>
      <c r="D166" s="44"/>
      <c r="E166" s="49"/>
      <c r="F166" s="53"/>
      <c r="G166" s="53"/>
    </row>
    <row r="167" spans="1:7" ht="12" hidden="1" thickBot="1">
      <c r="A167" s="44"/>
      <c r="B167" s="44"/>
      <c r="C167" s="46"/>
      <c r="D167" s="44"/>
      <c r="E167" s="49"/>
      <c r="F167" s="53"/>
      <c r="G167" s="53"/>
    </row>
    <row r="168" spans="1:7" ht="12" hidden="1" thickBot="1">
      <c r="A168" s="54"/>
      <c r="B168" s="54"/>
      <c r="C168" s="56"/>
      <c r="D168" s="54"/>
      <c r="E168" s="49"/>
      <c r="F168" s="60"/>
      <c r="G168" s="60"/>
    </row>
    <row r="169" spans="1:7" s="251" customFormat="1" ht="30.75" customHeight="1" thickBot="1">
      <c r="A169" s="213">
        <f>'2-1'!A169</f>
        <v>27</v>
      </c>
      <c r="B169" s="365" t="str">
        <f>'2-1'!C169</f>
        <v>Ամրան    A -III</v>
      </c>
      <c r="C169" s="366" t="str">
        <f>'2-1'!D169</f>
        <v>տ</v>
      </c>
      <c r="D169" s="365">
        <f>'2-1'!E169</f>
        <v>0.17499999999999999</v>
      </c>
      <c r="E169" s="247" t="s">
        <v>785</v>
      </c>
      <c r="F169" s="551"/>
      <c r="G169" s="228"/>
    </row>
    <row r="170" spans="1:7" ht="12" hidden="1" thickBot="1">
      <c r="A170" s="44"/>
      <c r="B170" s="44"/>
      <c r="C170" s="46"/>
      <c r="D170" s="44"/>
      <c r="E170" s="49"/>
      <c r="F170" s="53"/>
      <c r="G170" s="53"/>
    </row>
    <row r="171" spans="1:7" ht="12" hidden="1" thickBot="1">
      <c r="A171" s="44"/>
      <c r="B171" s="44"/>
      <c r="C171" s="46"/>
      <c r="D171" s="44"/>
      <c r="E171" s="49"/>
      <c r="F171" s="53"/>
      <c r="G171" s="53"/>
    </row>
    <row r="172" spans="1:7" ht="12" hidden="1" thickBot="1">
      <c r="A172" s="44"/>
      <c r="B172" s="44"/>
      <c r="C172" s="46"/>
      <c r="D172" s="44"/>
      <c r="E172" s="49"/>
      <c r="F172" s="53"/>
      <c r="G172" s="53"/>
    </row>
    <row r="173" spans="1:7" ht="12" hidden="1" thickBot="1">
      <c r="A173" s="44"/>
      <c r="B173" s="44"/>
      <c r="C173" s="46"/>
      <c r="D173" s="44"/>
      <c r="E173" s="49"/>
      <c r="F173" s="53"/>
      <c r="G173" s="53"/>
    </row>
    <row r="174" spans="1:7" ht="12" hidden="1" thickBot="1">
      <c r="A174" s="54"/>
      <c r="B174" s="54"/>
      <c r="C174" s="56"/>
      <c r="D174" s="54"/>
      <c r="E174" s="49"/>
      <c r="F174" s="60"/>
      <c r="G174" s="60"/>
    </row>
    <row r="175" spans="1:7" s="251" customFormat="1" ht="30.75" customHeight="1" thickBot="1">
      <c r="A175" s="213">
        <f>'2-1'!A175</f>
        <v>28</v>
      </c>
      <c r="B175" s="365" t="str">
        <f>'2-1'!C175</f>
        <v>Ե/բ գոտու (Կ-1) և ծածկի կարանների բետոնացում B-12,5</v>
      </c>
      <c r="C175" s="366" t="str">
        <f>'2-1'!D175</f>
        <v>մ³</v>
      </c>
      <c r="D175" s="365">
        <f>'2-1'!E175</f>
        <v>0.8</v>
      </c>
      <c r="E175" s="247" t="s">
        <v>785</v>
      </c>
      <c r="F175" s="551"/>
      <c r="G175" s="228"/>
    </row>
    <row r="176" spans="1:7" s="251" customFormat="1" ht="13.5" hidden="1" thickBot="1">
      <c r="A176" s="44"/>
      <c r="B176" s="44"/>
      <c r="C176" s="46"/>
      <c r="D176" s="44"/>
      <c r="E176" s="49"/>
      <c r="F176" s="53"/>
      <c r="G176" s="53"/>
    </row>
    <row r="177" spans="1:7" s="251" customFormat="1" ht="13.5" hidden="1" thickBot="1">
      <c r="A177" s="44"/>
      <c r="B177" s="44"/>
      <c r="C177" s="46"/>
      <c r="D177" s="44"/>
      <c r="E177" s="49"/>
      <c r="F177" s="53"/>
      <c r="G177" s="53"/>
    </row>
    <row r="178" spans="1:7" ht="12" hidden="1" thickBot="1">
      <c r="A178" s="44"/>
      <c r="B178" s="44"/>
      <c r="C178" s="46"/>
      <c r="D178" s="44"/>
      <c r="E178" s="49"/>
      <c r="F178" s="53"/>
      <c r="G178" s="53"/>
    </row>
    <row r="179" spans="1:7" ht="12" hidden="1" thickBot="1">
      <c r="A179" s="44"/>
      <c r="B179" s="44"/>
      <c r="C179" s="46"/>
      <c r="D179" s="44"/>
      <c r="E179" s="49"/>
      <c r="F179" s="53"/>
      <c r="G179" s="53"/>
    </row>
    <row r="180" spans="1:7" ht="12" hidden="1" thickBot="1">
      <c r="A180" s="54"/>
      <c r="B180" s="54"/>
      <c r="C180" s="56"/>
      <c r="D180" s="54"/>
      <c r="E180" s="49"/>
      <c r="F180" s="60"/>
      <c r="G180" s="60"/>
    </row>
    <row r="181" spans="1:7" s="251" customFormat="1" ht="30.75" customHeight="1" thickBot="1">
      <c r="A181" s="213">
        <f>'2-1'!A181</f>
        <v>29</v>
      </c>
      <c r="B181" s="365" t="str">
        <f>'2-1'!C181</f>
        <v>Ամրան    A -I</v>
      </c>
      <c r="C181" s="366" t="str">
        <f>'2-1'!D181</f>
        <v>տ</v>
      </c>
      <c r="D181" s="365">
        <f>'2-1'!E181</f>
        <v>2.3E-3</v>
      </c>
      <c r="E181" s="247" t="s">
        <v>785</v>
      </c>
      <c r="F181" s="551"/>
      <c r="G181" s="228"/>
    </row>
    <row r="182" spans="1:7" ht="12" hidden="1" thickBot="1">
      <c r="A182" s="44"/>
      <c r="B182" s="44"/>
      <c r="C182" s="46"/>
      <c r="D182" s="44"/>
      <c r="E182" s="49"/>
      <c r="F182" s="53"/>
      <c r="G182" s="53"/>
    </row>
    <row r="183" spans="1:7" ht="12" hidden="1" thickBot="1">
      <c r="A183" s="44"/>
      <c r="B183" s="44"/>
      <c r="C183" s="46"/>
      <c r="D183" s="44"/>
      <c r="E183" s="49"/>
      <c r="F183" s="53"/>
      <c r="G183" s="53"/>
    </row>
    <row r="184" spans="1:7" ht="12" hidden="1" thickBot="1">
      <c r="A184" s="44"/>
      <c r="B184" s="44"/>
      <c r="C184" s="46"/>
      <c r="D184" s="44"/>
      <c r="E184" s="49"/>
      <c r="F184" s="53"/>
      <c r="G184" s="53"/>
    </row>
    <row r="185" spans="1:7" ht="12" hidden="1" thickBot="1">
      <c r="A185" s="44"/>
      <c r="B185" s="44"/>
      <c r="C185" s="46"/>
      <c r="D185" s="44"/>
      <c r="E185" s="49"/>
      <c r="F185" s="53"/>
      <c r="G185" s="53"/>
    </row>
    <row r="186" spans="1:7" ht="12" hidden="1" thickBot="1">
      <c r="A186" s="54"/>
      <c r="B186" s="54"/>
      <c r="C186" s="56"/>
      <c r="D186" s="54"/>
      <c r="E186" s="49"/>
      <c r="F186" s="60"/>
      <c r="G186" s="60"/>
    </row>
    <row r="187" spans="1:7" s="251" customFormat="1" ht="30.75" customHeight="1" thickBot="1">
      <c r="A187" s="213">
        <f>'2-1'!A187</f>
        <v>30</v>
      </c>
      <c r="B187" s="365" t="str">
        <f>'2-1'!C187</f>
        <v>Ամրան    A -III</v>
      </c>
      <c r="C187" s="366" t="str">
        <f>'2-1'!D187</f>
        <v>տ</v>
      </c>
      <c r="D187" s="365">
        <f>'2-1'!E187</f>
        <v>6.0000000000000001E-3</v>
      </c>
      <c r="E187" s="247" t="s">
        <v>785</v>
      </c>
      <c r="F187" s="551"/>
      <c r="G187" s="228"/>
    </row>
    <row r="188" spans="1:7" ht="12" hidden="1" thickBot="1">
      <c r="A188" s="44"/>
      <c r="B188" s="44"/>
      <c r="C188" s="46"/>
      <c r="D188" s="44"/>
      <c r="E188" s="49"/>
      <c r="F188" s="53"/>
      <c r="G188" s="53"/>
    </row>
    <row r="189" spans="1:7" ht="12" hidden="1" thickBot="1">
      <c r="A189" s="44"/>
      <c r="B189" s="44"/>
      <c r="C189" s="46"/>
      <c r="D189" s="44"/>
      <c r="E189" s="49"/>
      <c r="F189" s="53"/>
      <c r="G189" s="53"/>
    </row>
    <row r="190" spans="1:7" ht="12" hidden="1" thickBot="1">
      <c r="A190" s="44"/>
      <c r="B190" s="44"/>
      <c r="C190" s="46"/>
      <c r="D190" s="44"/>
      <c r="E190" s="49"/>
      <c r="F190" s="53"/>
      <c r="G190" s="53"/>
    </row>
    <row r="191" spans="1:7" ht="12" hidden="1" thickBot="1">
      <c r="A191" s="44"/>
      <c r="B191" s="44"/>
      <c r="C191" s="46"/>
      <c r="D191" s="44"/>
      <c r="E191" s="49"/>
      <c r="F191" s="53"/>
      <c r="G191" s="53"/>
    </row>
    <row r="192" spans="1:7" ht="12" hidden="1" thickBot="1">
      <c r="A192" s="54"/>
      <c r="B192" s="54"/>
      <c r="C192" s="56"/>
      <c r="D192" s="54"/>
      <c r="E192" s="49"/>
      <c r="F192" s="60"/>
      <c r="G192" s="60"/>
    </row>
    <row r="193" spans="1:7" s="251" customFormat="1" ht="30.75" customHeight="1" thickBot="1">
      <c r="A193" s="213">
        <f>'2-1'!A193</f>
        <v>31</v>
      </c>
      <c r="B193" s="365" t="str">
        <f>'2-1'!C193</f>
        <v>Ծածկի սալերի տեղադրում</v>
      </c>
      <c r="C193" s="366" t="str">
        <f>'2-1'!D193</f>
        <v>հատ</v>
      </c>
      <c r="D193" s="365">
        <f>'2-1'!E193</f>
        <v>4</v>
      </c>
      <c r="E193" s="247" t="s">
        <v>785</v>
      </c>
      <c r="F193" s="551"/>
      <c r="G193" s="228"/>
    </row>
    <row r="194" spans="1:7" s="229" customFormat="1" ht="13.5" hidden="1" thickBot="1">
      <c r="A194" s="44"/>
      <c r="B194" s="44"/>
      <c r="C194" s="46"/>
      <c r="D194" s="44"/>
      <c r="E194" s="49"/>
      <c r="F194" s="53"/>
      <c r="G194" s="53"/>
    </row>
    <row r="195" spans="1:7" s="251" customFormat="1" ht="13.5" hidden="1" thickBot="1">
      <c r="A195" s="44"/>
      <c r="B195" s="44"/>
      <c r="C195" s="46"/>
      <c r="D195" s="44"/>
      <c r="E195" s="49"/>
      <c r="F195" s="53"/>
      <c r="G195" s="53"/>
    </row>
    <row r="196" spans="1:7" s="251" customFormat="1" ht="13.5" hidden="1" thickBot="1">
      <c r="A196" s="44"/>
      <c r="B196" s="44"/>
      <c r="C196" s="46"/>
      <c r="D196" s="44"/>
      <c r="E196" s="49"/>
      <c r="F196" s="53"/>
      <c r="G196" s="53"/>
    </row>
    <row r="197" spans="1:7" ht="12" hidden="1" thickBot="1">
      <c r="A197" s="44"/>
      <c r="B197" s="44"/>
      <c r="C197" s="46"/>
      <c r="D197" s="44"/>
      <c r="E197" s="49"/>
      <c r="F197" s="53"/>
      <c r="G197" s="53"/>
    </row>
    <row r="198" spans="1:7" ht="12" hidden="1" thickBot="1">
      <c r="A198" s="54"/>
      <c r="B198" s="54"/>
      <c r="C198" s="56"/>
      <c r="D198" s="54"/>
      <c r="E198" s="49"/>
      <c r="F198" s="60"/>
      <c r="G198" s="60"/>
    </row>
    <row r="199" spans="1:7" s="300" customFormat="1" ht="30.75" customHeight="1" thickBot="1">
      <c r="A199" s="213">
        <f>'2-1'!A199</f>
        <v>32</v>
      </c>
      <c r="B199" s="365" t="str">
        <f>'2-1'!C199</f>
        <v>Միաձույլ ե/բ ծածկի հեծանների իրականացում В-15</v>
      </c>
      <c r="C199" s="366" t="str">
        <f>'2-1'!D199</f>
        <v>մ³</v>
      </c>
      <c r="D199" s="365">
        <f>'2-1'!E199</f>
        <v>1</v>
      </c>
      <c r="E199" s="247" t="s">
        <v>785</v>
      </c>
      <c r="F199" s="551"/>
      <c r="G199" s="228"/>
    </row>
    <row r="200" spans="1:7" s="300" customFormat="1" ht="13.5" hidden="1" thickBot="1">
      <c r="A200" s="44"/>
      <c r="B200" s="44"/>
      <c r="C200" s="46"/>
      <c r="D200" s="44"/>
      <c r="E200" s="49"/>
      <c r="F200" s="53"/>
      <c r="G200" s="53"/>
    </row>
    <row r="201" spans="1:7" s="300" customFormat="1" ht="13.5" hidden="1" thickBot="1">
      <c r="A201" s="44"/>
      <c r="B201" s="44"/>
      <c r="C201" s="46"/>
      <c r="D201" s="44"/>
      <c r="E201" s="49"/>
      <c r="F201" s="53"/>
      <c r="G201" s="53"/>
    </row>
    <row r="202" spans="1:7" s="300" customFormat="1" ht="13.5" hidden="1" thickBot="1">
      <c r="A202" s="44"/>
      <c r="B202" s="44"/>
      <c r="C202" s="46"/>
      <c r="D202" s="44"/>
      <c r="E202" s="49"/>
      <c r="F202" s="53"/>
      <c r="G202" s="53"/>
    </row>
    <row r="203" spans="1:7" ht="12" hidden="1" thickBot="1">
      <c r="A203" s="44"/>
      <c r="B203" s="44"/>
      <c r="C203" s="46"/>
      <c r="D203" s="44"/>
      <c r="E203" s="49"/>
      <c r="F203" s="53"/>
      <c r="G203" s="53"/>
    </row>
    <row r="204" spans="1:7" ht="12" hidden="1" thickBot="1">
      <c r="A204" s="54"/>
      <c r="B204" s="54"/>
      <c r="C204" s="56"/>
      <c r="D204" s="54"/>
      <c r="E204" s="49"/>
      <c r="F204" s="60"/>
      <c r="G204" s="60"/>
    </row>
    <row r="205" spans="1:7" s="251" customFormat="1" ht="30.75" customHeight="1" thickBot="1">
      <c r="A205" s="213">
        <f>'2-1'!A205</f>
        <v>33</v>
      </c>
      <c r="B205" s="365" t="str">
        <f>'2-1'!C205</f>
        <v>Ամրան    A -I</v>
      </c>
      <c r="C205" s="366" t="str">
        <f>'2-1'!D205</f>
        <v>տ</v>
      </c>
      <c r="D205" s="365">
        <f>'2-1'!E205</f>
        <v>3.1E-2</v>
      </c>
      <c r="E205" s="247" t="s">
        <v>785</v>
      </c>
      <c r="F205" s="551"/>
      <c r="G205" s="228"/>
    </row>
    <row r="206" spans="1:7" ht="12" hidden="1" thickBot="1">
      <c r="A206" s="44"/>
      <c r="B206" s="44"/>
      <c r="C206" s="46"/>
      <c r="D206" s="44"/>
      <c r="E206" s="49"/>
      <c r="F206" s="53"/>
      <c r="G206" s="53"/>
    </row>
    <row r="207" spans="1:7" ht="12" hidden="1" thickBot="1">
      <c r="A207" s="44"/>
      <c r="B207" s="44"/>
      <c r="C207" s="46"/>
      <c r="D207" s="44"/>
      <c r="E207" s="49"/>
      <c r="F207" s="53"/>
      <c r="G207" s="53"/>
    </row>
    <row r="208" spans="1:7" ht="12" hidden="1" thickBot="1">
      <c r="A208" s="44"/>
      <c r="B208" s="44"/>
      <c r="C208" s="46"/>
      <c r="D208" s="44"/>
      <c r="E208" s="49"/>
      <c r="F208" s="53"/>
      <c r="G208" s="53"/>
    </row>
    <row r="209" spans="1:7" ht="12" hidden="1" thickBot="1">
      <c r="A209" s="44"/>
      <c r="B209" s="44"/>
      <c r="C209" s="46"/>
      <c r="D209" s="44"/>
      <c r="E209" s="49"/>
      <c r="F209" s="53"/>
      <c r="G209" s="53"/>
    </row>
    <row r="210" spans="1:7" ht="12" hidden="1" thickBot="1">
      <c r="A210" s="54"/>
      <c r="B210" s="54"/>
      <c r="C210" s="56"/>
      <c r="D210" s="54"/>
      <c r="E210" s="49"/>
      <c r="F210" s="60"/>
      <c r="G210" s="60"/>
    </row>
    <row r="211" spans="1:7" s="251" customFormat="1" ht="30.75" customHeight="1" thickBot="1">
      <c r="A211" s="213">
        <f>'2-1'!A211</f>
        <v>34</v>
      </c>
      <c r="B211" s="365" t="str">
        <f>'2-1'!C211</f>
        <v>Ամրան    A -III</v>
      </c>
      <c r="C211" s="366" t="str">
        <f>'2-1'!D211</f>
        <v>տ</v>
      </c>
      <c r="D211" s="365">
        <f>'2-1'!E211</f>
        <v>9.0999999999999998E-2</v>
      </c>
      <c r="E211" s="247" t="s">
        <v>785</v>
      </c>
      <c r="F211" s="551"/>
      <c r="G211" s="228"/>
    </row>
    <row r="212" spans="1:7" ht="12" hidden="1" thickBot="1">
      <c r="A212" s="44"/>
      <c r="B212" s="44"/>
      <c r="C212" s="46"/>
      <c r="D212" s="44"/>
      <c r="E212" s="49"/>
      <c r="F212" s="53"/>
      <c r="G212" s="53"/>
    </row>
    <row r="213" spans="1:7" ht="12" hidden="1" thickBot="1">
      <c r="A213" s="44"/>
      <c r="B213" s="44"/>
      <c r="C213" s="46"/>
      <c r="D213" s="44"/>
      <c r="E213" s="49"/>
      <c r="F213" s="53"/>
      <c r="G213" s="53"/>
    </row>
    <row r="214" spans="1:7" ht="12" hidden="1" thickBot="1">
      <c r="A214" s="44"/>
      <c r="B214" s="44"/>
      <c r="C214" s="46"/>
      <c r="D214" s="44"/>
      <c r="E214" s="49"/>
      <c r="F214" s="53"/>
      <c r="G214" s="53"/>
    </row>
    <row r="215" spans="1:7" ht="12" hidden="1" thickBot="1">
      <c r="A215" s="44"/>
      <c r="B215" s="44"/>
      <c r="C215" s="46"/>
      <c r="D215" s="44"/>
      <c r="E215" s="49"/>
      <c r="F215" s="53"/>
      <c r="G215" s="53"/>
    </row>
    <row r="216" spans="1:7" ht="12" hidden="1" thickBot="1">
      <c r="A216" s="54"/>
      <c r="B216" s="54"/>
      <c r="C216" s="56"/>
      <c r="D216" s="54"/>
      <c r="E216" s="49"/>
      <c r="F216" s="60"/>
      <c r="G216" s="60"/>
    </row>
    <row r="217" spans="1:7" s="251" customFormat="1" ht="30.75" customHeight="1" thickBot="1">
      <c r="A217" s="213">
        <f>'2-1'!A217</f>
        <v>35</v>
      </c>
      <c r="B217" s="365" t="str">
        <f>'2-1'!C217</f>
        <v>Միաձույլ սալի բետոնացում (ՄՍ-1) B-15 բետոն</v>
      </c>
      <c r="C217" s="366" t="str">
        <f>'2-1'!D217</f>
        <v>մ³</v>
      </c>
      <c r="D217" s="365">
        <f>'2-1'!E217</f>
        <v>0.21</v>
      </c>
      <c r="E217" s="247" t="s">
        <v>785</v>
      </c>
      <c r="F217" s="551"/>
      <c r="G217" s="228"/>
    </row>
    <row r="218" spans="1:7" s="251" customFormat="1" ht="13.5" hidden="1" thickBot="1">
      <c r="A218" s="44"/>
      <c r="B218" s="44"/>
      <c r="C218" s="46"/>
      <c r="D218" s="44"/>
      <c r="E218" s="49"/>
      <c r="F218" s="53"/>
      <c r="G218" s="53"/>
    </row>
    <row r="219" spans="1:7" s="251" customFormat="1" ht="13.5" hidden="1" thickBot="1">
      <c r="A219" s="44"/>
      <c r="B219" s="44"/>
      <c r="C219" s="46"/>
      <c r="D219" s="44"/>
      <c r="E219" s="49"/>
      <c r="F219" s="53"/>
      <c r="G219" s="53"/>
    </row>
    <row r="220" spans="1:7" ht="12" hidden="1" thickBot="1">
      <c r="A220" s="44"/>
      <c r="B220" s="44"/>
      <c r="C220" s="46"/>
      <c r="D220" s="44"/>
      <c r="E220" s="49"/>
      <c r="F220" s="53"/>
      <c r="G220" s="53"/>
    </row>
    <row r="221" spans="1:7" ht="12" hidden="1" thickBot="1">
      <c r="A221" s="44"/>
      <c r="B221" s="44"/>
      <c r="C221" s="46"/>
      <c r="D221" s="44"/>
      <c r="E221" s="49"/>
      <c r="F221" s="53"/>
      <c r="G221" s="53"/>
    </row>
    <row r="222" spans="1:7" ht="12" hidden="1" thickBot="1">
      <c r="A222" s="54"/>
      <c r="B222" s="54"/>
      <c r="C222" s="56"/>
      <c r="D222" s="54"/>
      <c r="E222" s="49"/>
      <c r="F222" s="60"/>
      <c r="G222" s="60"/>
    </row>
    <row r="223" spans="1:7" s="251" customFormat="1" ht="30.75" customHeight="1" thickBot="1">
      <c r="A223" s="213">
        <f>'2-1'!A223</f>
        <v>36</v>
      </c>
      <c r="B223" s="365" t="str">
        <f>'2-1'!C223</f>
        <v>Ամրան    A -III</v>
      </c>
      <c r="C223" s="366" t="str">
        <f>'2-1'!D223</f>
        <v>տ</v>
      </c>
      <c r="D223" s="365">
        <f>'2-1'!E223</f>
        <v>1.2E-2</v>
      </c>
      <c r="E223" s="247" t="s">
        <v>785</v>
      </c>
      <c r="F223" s="551"/>
      <c r="G223" s="228"/>
    </row>
    <row r="224" spans="1:7" ht="12" hidden="1" thickBot="1">
      <c r="A224" s="44"/>
      <c r="B224" s="44"/>
      <c r="C224" s="46"/>
      <c r="D224" s="44"/>
      <c r="E224" s="49"/>
      <c r="F224" s="53"/>
      <c r="G224" s="53"/>
    </row>
    <row r="225" spans="1:7" ht="12" hidden="1" thickBot="1">
      <c r="A225" s="44"/>
      <c r="B225" s="44"/>
      <c r="C225" s="46"/>
      <c r="D225" s="44"/>
      <c r="E225" s="49"/>
      <c r="F225" s="53"/>
      <c r="G225" s="53"/>
    </row>
    <row r="226" spans="1:7" ht="12" hidden="1" thickBot="1">
      <c r="A226" s="44"/>
      <c r="B226" s="44"/>
      <c r="C226" s="46"/>
      <c r="D226" s="44"/>
      <c r="E226" s="49"/>
      <c r="F226" s="53"/>
      <c r="G226" s="53"/>
    </row>
    <row r="227" spans="1:7" ht="12" hidden="1" thickBot="1">
      <c r="A227" s="44"/>
      <c r="B227" s="44"/>
      <c r="C227" s="46"/>
      <c r="D227" s="44"/>
      <c r="E227" s="49"/>
      <c r="F227" s="53"/>
      <c r="G227" s="53"/>
    </row>
    <row r="228" spans="1:7" ht="12" hidden="1" thickBot="1">
      <c r="A228" s="54"/>
      <c r="B228" s="54"/>
      <c r="C228" s="56"/>
      <c r="D228" s="54"/>
      <c r="E228" s="49"/>
      <c r="F228" s="60"/>
      <c r="G228" s="60"/>
    </row>
    <row r="229" spans="1:7" s="251" customFormat="1" ht="30.75" customHeight="1" thickBot="1">
      <c r="A229" s="213">
        <f>'2-1'!A229</f>
        <v>37</v>
      </c>
      <c r="B229" s="365" t="str">
        <f>'2-1'!C229</f>
        <v>Ծածկի ցեմենտյա շաղախով համահարթեցում 30 մմ</v>
      </c>
      <c r="C229" s="366" t="str">
        <f>'2-1'!D229</f>
        <v>մ²</v>
      </c>
      <c r="D229" s="365">
        <f>'2-1'!E229</f>
        <v>28.2</v>
      </c>
      <c r="E229" s="247" t="s">
        <v>785</v>
      </c>
      <c r="F229" s="551"/>
      <c r="G229" s="228"/>
    </row>
    <row r="230" spans="1:7" ht="12" hidden="1" thickBot="1">
      <c r="A230" s="44"/>
      <c r="B230" s="44"/>
      <c r="C230" s="46"/>
      <c r="D230" s="44"/>
      <c r="E230" s="49"/>
      <c r="F230" s="53"/>
      <c r="G230" s="53"/>
    </row>
    <row r="231" spans="1:7" ht="12" hidden="1" thickBot="1">
      <c r="A231" s="44"/>
      <c r="B231" s="44"/>
      <c r="C231" s="46"/>
      <c r="D231" s="44"/>
      <c r="E231" s="49"/>
      <c r="F231" s="53"/>
      <c r="G231" s="53"/>
    </row>
    <row r="232" spans="1:7" ht="12" hidden="1" thickBot="1">
      <c r="A232" s="44"/>
      <c r="B232" s="44"/>
      <c r="C232" s="46"/>
      <c r="D232" s="44"/>
      <c r="E232" s="49"/>
      <c r="F232" s="53"/>
      <c r="G232" s="53"/>
    </row>
    <row r="233" spans="1:7" ht="12" hidden="1" thickBot="1">
      <c r="A233" s="44"/>
      <c r="B233" s="44"/>
      <c r="C233" s="46"/>
      <c r="D233" s="44"/>
      <c r="E233" s="49"/>
      <c r="F233" s="53"/>
      <c r="G233" s="53"/>
    </row>
    <row r="234" spans="1:7" ht="12" hidden="1" thickBot="1">
      <c r="A234" s="54"/>
      <c r="B234" s="54"/>
      <c r="C234" s="56"/>
      <c r="D234" s="54"/>
      <c r="E234" s="49"/>
      <c r="F234" s="60"/>
      <c r="G234" s="60"/>
    </row>
    <row r="235" spans="1:7" s="251" customFormat="1" ht="30.75" customHeight="1" thickBot="1">
      <c r="A235" s="213">
        <f>'2-1'!A235</f>
        <v>38</v>
      </c>
      <c r="B235" s="365" t="str">
        <f>'2-1'!C235</f>
        <v>Ծածկի ջրամեկուսացումը խարամով</v>
      </c>
      <c r="C235" s="366" t="str">
        <f>'2-1'!D235</f>
        <v>մ³</v>
      </c>
      <c r="D235" s="365">
        <f>'2-1'!E235</f>
        <v>3.38</v>
      </c>
      <c r="E235" s="247" t="s">
        <v>785</v>
      </c>
      <c r="F235" s="551"/>
      <c r="G235" s="228"/>
    </row>
    <row r="236" spans="1:7" ht="12" hidden="1" thickBot="1">
      <c r="A236" s="44"/>
      <c r="B236" s="44"/>
      <c r="C236" s="46"/>
      <c r="D236" s="44"/>
      <c r="E236" s="49"/>
      <c r="F236" s="53"/>
      <c r="G236" s="53"/>
    </row>
    <row r="237" spans="1:7" ht="12" hidden="1" thickBot="1">
      <c r="A237" s="44"/>
      <c r="B237" s="44"/>
      <c r="C237" s="46"/>
      <c r="D237" s="44"/>
      <c r="E237" s="49"/>
      <c r="F237" s="53"/>
      <c r="G237" s="53"/>
    </row>
    <row r="238" spans="1:7" ht="12" hidden="1" thickBot="1">
      <c r="A238" s="44"/>
      <c r="B238" s="44"/>
      <c r="C238" s="46"/>
      <c r="D238" s="44"/>
      <c r="E238" s="49"/>
      <c r="F238" s="53"/>
      <c r="G238" s="53"/>
    </row>
    <row r="239" spans="1:7" ht="12" hidden="1" thickBot="1">
      <c r="A239" s="44"/>
      <c r="B239" s="44"/>
      <c r="C239" s="46"/>
      <c r="D239" s="44"/>
      <c r="E239" s="49"/>
      <c r="F239" s="53"/>
      <c r="G239" s="53"/>
    </row>
    <row r="240" spans="1:7" ht="12" hidden="1" thickBot="1">
      <c r="A240" s="54"/>
      <c r="B240" s="54"/>
      <c r="C240" s="56"/>
      <c r="D240" s="54"/>
      <c r="E240" s="49"/>
      <c r="F240" s="60"/>
      <c r="G240" s="60"/>
    </row>
    <row r="241" spans="1:7" s="300" customFormat="1" ht="30.75" customHeight="1" thickBot="1">
      <c r="A241" s="213">
        <f>'2-1'!A241</f>
        <v>39</v>
      </c>
      <c r="B241" s="365" t="str">
        <f>'2-1'!C241</f>
        <v>Փայտե կոնստրուկցիայի տեղադրում</v>
      </c>
      <c r="C241" s="366" t="str">
        <f>'2-1'!D241</f>
        <v>մ³</v>
      </c>
      <c r="D241" s="365">
        <f>'2-1'!E241</f>
        <v>0.75</v>
      </c>
      <c r="E241" s="247" t="s">
        <v>785</v>
      </c>
      <c r="F241" s="551"/>
      <c r="G241" s="228"/>
    </row>
    <row r="242" spans="1:7" s="300" customFormat="1" ht="13.5" hidden="1" thickBot="1">
      <c r="A242" s="44"/>
      <c r="B242" s="44"/>
      <c r="C242" s="46"/>
      <c r="D242" s="44"/>
      <c r="E242" s="49"/>
      <c r="F242" s="53"/>
      <c r="G242" s="53"/>
    </row>
    <row r="243" spans="1:7" s="300" customFormat="1" ht="13.5" hidden="1" thickBot="1">
      <c r="A243" s="44"/>
      <c r="B243" s="44"/>
      <c r="C243" s="46"/>
      <c r="D243" s="44"/>
      <c r="E243" s="49"/>
      <c r="F243" s="53"/>
      <c r="G243" s="53"/>
    </row>
    <row r="244" spans="1:7" s="300" customFormat="1" ht="13.5" hidden="1" thickBot="1">
      <c r="A244" s="44"/>
      <c r="B244" s="44"/>
      <c r="C244" s="46"/>
      <c r="D244" s="44"/>
      <c r="E244" s="49"/>
      <c r="F244" s="53"/>
      <c r="G244" s="53"/>
    </row>
    <row r="245" spans="1:7" s="300" customFormat="1" ht="13.5" hidden="1" thickBot="1">
      <c r="A245" s="44"/>
      <c r="B245" s="44"/>
      <c r="C245" s="46"/>
      <c r="D245" s="44"/>
      <c r="E245" s="49"/>
      <c r="F245" s="53"/>
      <c r="G245" s="53"/>
    </row>
    <row r="246" spans="1:7" ht="12" hidden="1" thickBot="1">
      <c r="A246" s="54"/>
      <c r="B246" s="54"/>
      <c r="C246" s="56"/>
      <c r="D246" s="54"/>
      <c r="E246" s="49"/>
      <c r="F246" s="60"/>
      <c r="G246" s="60"/>
    </row>
    <row r="247" spans="1:7" s="300" customFormat="1" ht="30.75" customHeight="1" thickBot="1">
      <c r="A247" s="213">
        <f>'2-1'!A247</f>
        <v>40</v>
      </c>
      <c r="B247" s="365" t="str">
        <f>'2-1'!C247</f>
        <v xml:space="preserve">Տանիքի պատրաստում ալիքավոր δ=0,55 մմ հաստությամբ ցինկապատ թիթեղով կավարամածի հետ միասին </v>
      </c>
      <c r="C247" s="366" t="str">
        <f>'2-1'!D247</f>
        <v>100մ²</v>
      </c>
      <c r="D247" s="365">
        <f>'2-1'!E247</f>
        <v>0.38</v>
      </c>
      <c r="E247" s="247" t="s">
        <v>785</v>
      </c>
      <c r="F247" s="551"/>
      <c r="G247" s="228"/>
    </row>
    <row r="248" spans="1:7" s="319" customFormat="1" ht="38.25" hidden="1" customHeight="1">
      <c r="A248" s="44"/>
      <c r="B248" s="44"/>
      <c r="C248" s="46"/>
      <c r="D248" s="44"/>
      <c r="E248" s="49"/>
      <c r="F248" s="53"/>
      <c r="G248" s="53"/>
    </row>
    <row r="249" spans="1:7" s="300" customFormat="1" ht="13.5" hidden="1" thickBot="1">
      <c r="A249" s="44"/>
      <c r="B249" s="44"/>
      <c r="C249" s="46"/>
      <c r="D249" s="44"/>
      <c r="E249" s="49"/>
      <c r="F249" s="53"/>
      <c r="G249" s="53"/>
    </row>
    <row r="250" spans="1:7" s="300" customFormat="1" ht="13.5" hidden="1" thickBot="1">
      <c r="A250" s="44"/>
      <c r="B250" s="44"/>
      <c r="C250" s="46"/>
      <c r="D250" s="44"/>
      <c r="E250" s="49"/>
      <c r="F250" s="53"/>
      <c r="G250" s="53"/>
    </row>
    <row r="251" spans="1:7" s="300" customFormat="1" ht="13.5" hidden="1" thickBot="1">
      <c r="A251" s="44"/>
      <c r="B251" s="44"/>
      <c r="C251" s="46"/>
      <c r="D251" s="44"/>
      <c r="E251" s="49"/>
      <c r="F251" s="53"/>
      <c r="G251" s="53"/>
    </row>
    <row r="252" spans="1:7" s="300" customFormat="1" ht="13.5" hidden="1" thickBot="1">
      <c r="A252" s="54"/>
      <c r="B252" s="54"/>
      <c r="C252" s="56"/>
      <c r="D252" s="54"/>
      <c r="E252" s="49"/>
      <c r="F252" s="60"/>
      <c r="G252" s="60"/>
    </row>
    <row r="253" spans="1:7" s="319" customFormat="1" ht="30.75" customHeight="1" thickBot="1">
      <c r="A253" s="213">
        <f>'2-1'!A253</f>
        <v>41</v>
      </c>
      <c r="B253" s="365" t="str">
        <f>'2-1'!C253</f>
        <v>Փոքր ծածկեր և միացման տեղեր ցինկապատ  թիթեղից d=0.6մմ</v>
      </c>
      <c r="C253" s="366" t="str">
        <f>'2-1'!D253</f>
        <v>100մ²</v>
      </c>
      <c r="D253" s="365">
        <f>'2-1'!E253</f>
        <v>7.0000000000000007E-2</v>
      </c>
      <c r="E253" s="247" t="s">
        <v>785</v>
      </c>
      <c r="F253" s="551"/>
      <c r="G253" s="228"/>
    </row>
    <row r="254" spans="1:7" ht="12" hidden="1" thickBot="1">
      <c r="A254" s="44"/>
      <c r="B254" s="44"/>
      <c r="C254" s="46"/>
      <c r="D254" s="44"/>
      <c r="E254" s="49"/>
      <c r="F254" s="53"/>
      <c r="G254" s="53"/>
    </row>
    <row r="255" spans="1:7" ht="12" hidden="1" thickBot="1">
      <c r="A255" s="44"/>
      <c r="B255" s="44"/>
      <c r="C255" s="46"/>
      <c r="D255" s="44"/>
      <c r="E255" s="49"/>
      <c r="F255" s="53"/>
      <c r="G255" s="53"/>
    </row>
    <row r="256" spans="1:7" ht="12" hidden="1" thickBot="1">
      <c r="A256" s="44"/>
      <c r="B256" s="44"/>
      <c r="C256" s="46"/>
      <c r="D256" s="44"/>
      <c r="E256" s="49"/>
      <c r="F256" s="53"/>
      <c r="G256" s="53"/>
    </row>
    <row r="257" spans="1:7" ht="12" hidden="1" thickBot="1">
      <c r="A257" s="44"/>
      <c r="B257" s="44"/>
      <c r="C257" s="46"/>
      <c r="D257" s="44"/>
      <c r="E257" s="49"/>
      <c r="F257" s="53"/>
      <c r="G257" s="53"/>
    </row>
    <row r="258" spans="1:7" ht="12" hidden="1" thickBot="1">
      <c r="A258" s="54"/>
      <c r="B258" s="54"/>
      <c r="C258" s="56"/>
      <c r="D258" s="54"/>
      <c r="E258" s="49"/>
      <c r="F258" s="60"/>
      <c r="G258" s="60"/>
    </row>
    <row r="259" spans="1:7" s="251" customFormat="1" ht="30.75" customHeight="1" thickBot="1">
      <c r="A259" s="213">
        <f>'2-1'!A259</f>
        <v>42</v>
      </c>
      <c r="B259" s="365" t="str">
        <f>'2-1'!C259</f>
        <v>Տանիքի փայտյա կոնստրուկցիայի հակահրդեհային պաշտպանություն</v>
      </c>
      <c r="C259" s="366" t="str">
        <f>'2-1'!D259</f>
        <v>մ³</v>
      </c>
      <c r="D259" s="365">
        <f>'2-1'!E259</f>
        <v>0.75</v>
      </c>
      <c r="E259" s="247" t="s">
        <v>785</v>
      </c>
      <c r="F259" s="551"/>
      <c r="G259" s="228"/>
    </row>
    <row r="260" spans="1:7" s="251" customFormat="1" ht="13.5" hidden="1" thickBot="1">
      <c r="A260" s="44"/>
      <c r="B260" s="44"/>
      <c r="C260" s="46"/>
      <c r="D260" s="44"/>
      <c r="E260" s="49"/>
      <c r="F260" s="53"/>
      <c r="G260" s="53"/>
    </row>
    <row r="261" spans="1:7" s="251" customFormat="1" ht="13.5" hidden="1" thickBot="1">
      <c r="A261" s="44"/>
      <c r="B261" s="44"/>
      <c r="C261" s="46"/>
      <c r="D261" s="44"/>
      <c r="E261" s="49"/>
      <c r="F261" s="53"/>
      <c r="G261" s="53"/>
    </row>
    <row r="262" spans="1:7" ht="12" hidden="1" thickBot="1">
      <c r="A262" s="44"/>
      <c r="B262" s="44"/>
      <c r="C262" s="46"/>
      <c r="D262" s="44"/>
      <c r="E262" s="49"/>
      <c r="F262" s="53"/>
      <c r="G262" s="53"/>
    </row>
    <row r="263" spans="1:7" ht="12" hidden="1" thickBot="1">
      <c r="A263" s="44"/>
      <c r="B263" s="44"/>
      <c r="C263" s="46"/>
      <c r="D263" s="44"/>
      <c r="E263" s="49"/>
      <c r="F263" s="53"/>
      <c r="G263" s="53"/>
    </row>
    <row r="264" spans="1:7" ht="12" hidden="1" thickBot="1">
      <c r="A264" s="54"/>
      <c r="B264" s="54"/>
      <c r="C264" s="56"/>
      <c r="D264" s="54"/>
      <c r="E264" s="49"/>
      <c r="F264" s="60"/>
      <c r="G264" s="60"/>
    </row>
    <row r="265" spans="1:7" s="251" customFormat="1" ht="30.75" customHeight="1" thickBot="1">
      <c r="A265" s="213">
        <f>'2-1'!A265</f>
        <v>43</v>
      </c>
      <c r="B265" s="365" t="str">
        <f>'2-1'!C265</f>
        <v>Տանիքի փայտյա կավարամածի հակահրդեհային պաշտպանություն</v>
      </c>
      <c r="C265" s="366" t="str">
        <f>'2-1'!D265</f>
        <v>100մ²</v>
      </c>
      <c r="D265" s="365">
        <f>'2-1'!E265</f>
        <v>0.38</v>
      </c>
      <c r="E265" s="247" t="s">
        <v>785</v>
      </c>
      <c r="F265" s="551"/>
      <c r="G265" s="228"/>
    </row>
    <row r="266" spans="1:7" s="251" customFormat="1" ht="13.5" hidden="1" thickBot="1">
      <c r="A266" s="44"/>
      <c r="B266" s="44"/>
      <c r="C266" s="46"/>
      <c r="D266" s="44"/>
      <c r="E266" s="49"/>
      <c r="F266" s="53"/>
      <c r="G266" s="53"/>
    </row>
    <row r="267" spans="1:7" s="251" customFormat="1" ht="13.5" hidden="1" thickBot="1">
      <c r="A267" s="44"/>
      <c r="B267" s="44"/>
      <c r="C267" s="46"/>
      <c r="D267" s="44"/>
      <c r="E267" s="49"/>
      <c r="F267" s="53"/>
      <c r="G267" s="53"/>
    </row>
    <row r="268" spans="1:7" ht="12" hidden="1" thickBot="1">
      <c r="A268" s="44"/>
      <c r="B268" s="44"/>
      <c r="C268" s="46"/>
      <c r="D268" s="44"/>
      <c r="E268" s="49"/>
      <c r="F268" s="53"/>
      <c r="G268" s="53"/>
    </row>
    <row r="269" spans="1:7" ht="12" hidden="1" thickBot="1">
      <c r="A269" s="44"/>
      <c r="B269" s="44"/>
      <c r="C269" s="46"/>
      <c r="D269" s="44"/>
      <c r="E269" s="49"/>
      <c r="F269" s="53"/>
      <c r="G269" s="53"/>
    </row>
    <row r="270" spans="1:7" ht="12" hidden="1" thickBot="1">
      <c r="A270" s="54"/>
      <c r="B270" s="54"/>
      <c r="C270" s="56"/>
      <c r="D270" s="54"/>
      <c r="E270" s="49"/>
      <c r="F270" s="60"/>
      <c r="G270" s="60"/>
    </row>
    <row r="271" spans="1:7" s="251" customFormat="1" ht="30.75" customHeight="1" thickBot="1">
      <c r="A271" s="213">
        <f>'2-1'!A271</f>
        <v>44</v>
      </c>
      <c r="B271" s="365" t="str">
        <f>'2-1'!C271</f>
        <v>Խճի նախապատրաս -տական շերտ</v>
      </c>
      <c r="C271" s="366" t="str">
        <f>'2-1'!D271</f>
        <v>մ³</v>
      </c>
      <c r="D271" s="365">
        <f>'2-1'!E271</f>
        <v>2.4</v>
      </c>
      <c r="E271" s="247" t="s">
        <v>785</v>
      </c>
      <c r="F271" s="551"/>
      <c r="G271" s="228"/>
    </row>
    <row r="272" spans="1:7" ht="12" hidden="1" thickBot="1">
      <c r="A272" s="44"/>
      <c r="B272" s="44"/>
      <c r="C272" s="46"/>
      <c r="D272" s="44"/>
      <c r="E272" s="49"/>
      <c r="F272" s="53"/>
      <c r="G272" s="53"/>
    </row>
    <row r="273" spans="1:7" ht="12" hidden="1" thickBot="1">
      <c r="A273" s="44"/>
      <c r="B273" s="44"/>
      <c r="C273" s="46"/>
      <c r="D273" s="44"/>
      <c r="E273" s="49"/>
      <c r="F273" s="53"/>
      <c r="G273" s="53"/>
    </row>
    <row r="274" spans="1:7" ht="12" hidden="1" thickBot="1">
      <c r="A274" s="44"/>
      <c r="B274" s="44"/>
      <c r="C274" s="46"/>
      <c r="D274" s="44"/>
      <c r="E274" s="49"/>
      <c r="F274" s="53"/>
      <c r="G274" s="53"/>
    </row>
    <row r="275" spans="1:7" ht="12" hidden="1" thickBot="1">
      <c r="A275" s="44"/>
      <c r="B275" s="44"/>
      <c r="C275" s="46"/>
      <c r="D275" s="44"/>
      <c r="E275" s="49"/>
      <c r="F275" s="53"/>
      <c r="G275" s="53"/>
    </row>
    <row r="276" spans="1:7" ht="12" hidden="1" thickBot="1">
      <c r="A276" s="54"/>
      <c r="B276" s="54"/>
      <c r="C276" s="56"/>
      <c r="D276" s="54"/>
      <c r="E276" s="49"/>
      <c r="F276" s="60"/>
      <c r="G276" s="60"/>
    </row>
    <row r="277" spans="1:7" s="251" customFormat="1" ht="30.75" customHeight="1" thickBot="1">
      <c r="A277" s="213">
        <f>'2-1'!A277</f>
        <v>45</v>
      </c>
      <c r="B277" s="365" t="str">
        <f>'2-1'!C277</f>
        <v>Հատակի նախապատրաստական շերտի բետոնացում B-7,5 d=120 մմ</v>
      </c>
      <c r="C277" s="366" t="str">
        <f>'2-1'!D277</f>
        <v>մ³</v>
      </c>
      <c r="D277" s="365">
        <f>'2-1'!E277</f>
        <v>2.88</v>
      </c>
      <c r="E277" s="247" t="s">
        <v>785</v>
      </c>
      <c r="F277" s="551"/>
      <c r="G277" s="228"/>
    </row>
    <row r="278" spans="1:7" ht="12" hidden="1" thickBot="1">
      <c r="A278" s="44"/>
      <c r="B278" s="44"/>
      <c r="C278" s="46"/>
      <c r="D278" s="44"/>
      <c r="E278" s="49"/>
      <c r="F278" s="53"/>
      <c r="G278" s="53"/>
    </row>
    <row r="279" spans="1:7" ht="12" hidden="1" thickBot="1">
      <c r="A279" s="44"/>
      <c r="B279" s="44"/>
      <c r="C279" s="46"/>
      <c r="D279" s="44"/>
      <c r="E279" s="49"/>
      <c r="F279" s="53"/>
      <c r="G279" s="53"/>
    </row>
    <row r="280" spans="1:7" ht="12" hidden="1" thickBot="1">
      <c r="A280" s="44"/>
      <c r="B280" s="44"/>
      <c r="C280" s="46"/>
      <c r="D280" s="44"/>
      <c r="E280" s="49"/>
      <c r="F280" s="53"/>
      <c r="G280" s="53"/>
    </row>
    <row r="281" spans="1:7" ht="12" hidden="1" thickBot="1">
      <c r="A281" s="44"/>
      <c r="B281" s="44"/>
      <c r="C281" s="46"/>
      <c r="D281" s="44"/>
      <c r="E281" s="49"/>
      <c r="F281" s="53"/>
      <c r="G281" s="53"/>
    </row>
    <row r="282" spans="1:7" ht="12" hidden="1" thickBot="1">
      <c r="A282" s="54"/>
      <c r="B282" s="54"/>
      <c r="C282" s="56"/>
      <c r="D282" s="54"/>
      <c r="E282" s="49"/>
      <c r="F282" s="60"/>
      <c r="G282" s="60"/>
    </row>
    <row r="283" spans="1:7" s="251" customFormat="1" ht="30.75" customHeight="1" thickBot="1">
      <c r="A283" s="213">
        <f>'2-1'!A283</f>
        <v>46</v>
      </c>
      <c r="B283" s="365" t="str">
        <f>'2-1'!C283</f>
        <v>Բետոնյա հաջորդ շերտի իրականացում (d=60 մմ) B-15 բետոնից</v>
      </c>
      <c r="C283" s="366" t="str">
        <f>'2-1'!D283</f>
        <v>մ³</v>
      </c>
      <c r="D283" s="365">
        <f>'2-1'!E283</f>
        <v>1.4</v>
      </c>
      <c r="E283" s="247" t="s">
        <v>785</v>
      </c>
      <c r="F283" s="551"/>
      <c r="G283" s="228"/>
    </row>
    <row r="284" spans="1:7" ht="12" hidden="1" thickBot="1">
      <c r="A284" s="44"/>
      <c r="B284" s="44"/>
      <c r="C284" s="46"/>
      <c r="D284" s="44"/>
      <c r="E284" s="49"/>
      <c r="F284" s="53"/>
      <c r="G284" s="53"/>
    </row>
    <row r="285" spans="1:7" ht="12" hidden="1" thickBot="1">
      <c r="A285" s="44"/>
      <c r="B285" s="44"/>
      <c r="C285" s="46"/>
      <c r="D285" s="44"/>
      <c r="E285" s="49"/>
      <c r="F285" s="53"/>
      <c r="G285" s="53"/>
    </row>
    <row r="286" spans="1:7" ht="12" hidden="1" thickBot="1">
      <c r="A286" s="44"/>
      <c r="B286" s="44"/>
      <c r="C286" s="46"/>
      <c r="D286" s="44"/>
      <c r="E286" s="49"/>
      <c r="F286" s="53"/>
      <c r="G286" s="53"/>
    </row>
    <row r="287" spans="1:7" ht="12" hidden="1" thickBot="1">
      <c r="A287" s="44"/>
      <c r="B287" s="44"/>
      <c r="C287" s="46"/>
      <c r="D287" s="44"/>
      <c r="E287" s="49"/>
      <c r="F287" s="53"/>
      <c r="G287" s="53"/>
    </row>
    <row r="288" spans="1:7" ht="12" hidden="1" thickBot="1">
      <c r="A288" s="54"/>
      <c r="B288" s="54"/>
      <c r="C288" s="56"/>
      <c r="D288" s="54"/>
      <c r="E288" s="49"/>
      <c r="F288" s="60"/>
      <c r="G288" s="60"/>
    </row>
    <row r="289" spans="1:7" s="251" customFormat="1" ht="30.75" customHeight="1" thickBot="1">
      <c r="A289" s="213">
        <f>'2-1'!A289</f>
        <v>47</v>
      </c>
      <c r="B289" s="365" t="str">
        <f>'2-1'!C289</f>
        <v>Փայտյա պատուհանի տեղադրում</v>
      </c>
      <c r="C289" s="366" t="str">
        <f>'2-1'!D289</f>
        <v>100մ²</v>
      </c>
      <c r="D289" s="365">
        <f>'2-1'!E289</f>
        <v>1.7999999999999999E-2</v>
      </c>
      <c r="E289" s="247" t="s">
        <v>785</v>
      </c>
      <c r="F289" s="551"/>
      <c r="G289" s="228"/>
    </row>
    <row r="290" spans="1:7" s="251" customFormat="1" ht="23.25" hidden="1" customHeight="1">
      <c r="A290" s="44"/>
      <c r="B290" s="44"/>
      <c r="C290" s="46"/>
      <c r="D290" s="44"/>
      <c r="E290" s="49"/>
      <c r="F290" s="53"/>
      <c r="G290" s="53"/>
    </row>
    <row r="291" spans="1:7" s="251" customFormat="1" ht="13.5" hidden="1" thickBot="1">
      <c r="A291" s="44"/>
      <c r="B291" s="44"/>
      <c r="C291" s="46"/>
      <c r="D291" s="44"/>
      <c r="E291" s="49"/>
      <c r="F291" s="53"/>
      <c r="G291" s="53"/>
    </row>
    <row r="292" spans="1:7" s="251" customFormat="1" ht="13.5" hidden="1" thickBot="1">
      <c r="A292" s="44"/>
      <c r="B292" s="44"/>
      <c r="C292" s="46"/>
      <c r="D292" s="44"/>
      <c r="E292" s="49"/>
      <c r="F292" s="53"/>
      <c r="G292" s="53"/>
    </row>
    <row r="293" spans="1:7" ht="12" hidden="1" thickBot="1">
      <c r="A293" s="44"/>
      <c r="B293" s="44"/>
      <c r="C293" s="46"/>
      <c r="D293" s="44"/>
      <c r="E293" s="49"/>
      <c r="F293" s="53"/>
      <c r="G293" s="53"/>
    </row>
    <row r="294" spans="1:7" ht="12" hidden="1" thickBot="1">
      <c r="A294" s="54"/>
      <c r="B294" s="54"/>
      <c r="C294" s="56"/>
      <c r="D294" s="54"/>
      <c r="E294" s="49"/>
      <c r="F294" s="60"/>
      <c r="G294" s="60"/>
    </row>
    <row r="295" spans="1:7" s="251" customFormat="1" ht="30.75" customHeight="1" thickBot="1">
      <c r="A295" s="213">
        <f>'2-1'!A295</f>
        <v>48</v>
      </c>
      <c r="B295" s="365" t="str">
        <f>'2-1'!C295</f>
        <v>Կից էլեմենտներ</v>
      </c>
      <c r="C295" s="366" t="str">
        <f>'2-1'!D295</f>
        <v>հատ</v>
      </c>
      <c r="D295" s="365">
        <f>'2-1'!E295</f>
        <v>2</v>
      </c>
      <c r="E295" s="247" t="s">
        <v>785</v>
      </c>
      <c r="F295" s="551"/>
      <c r="G295" s="228"/>
    </row>
    <row r="296" spans="1:7" ht="12" hidden="1" thickBot="1">
      <c r="A296" s="44"/>
      <c r="B296" s="44"/>
      <c r="C296" s="46"/>
      <c r="D296" s="44"/>
      <c r="E296" s="49"/>
      <c r="F296" s="53"/>
      <c r="G296" s="53"/>
    </row>
    <row r="297" spans="1:7" ht="12" hidden="1" thickBot="1">
      <c r="A297" s="44"/>
      <c r="B297" s="44"/>
      <c r="C297" s="46"/>
      <c r="D297" s="44"/>
      <c r="E297" s="49"/>
      <c r="F297" s="53"/>
      <c r="G297" s="53"/>
    </row>
    <row r="298" spans="1:7" ht="12" hidden="1" thickBot="1">
      <c r="A298" s="44"/>
      <c r="B298" s="44"/>
      <c r="C298" s="46"/>
      <c r="D298" s="44"/>
      <c r="E298" s="49"/>
      <c r="F298" s="53"/>
      <c r="G298" s="53"/>
    </row>
    <row r="299" spans="1:7" ht="12" hidden="1" thickBot="1">
      <c r="A299" s="44"/>
      <c r="B299" s="44"/>
      <c r="C299" s="46"/>
      <c r="D299" s="44"/>
      <c r="E299" s="49"/>
      <c r="F299" s="53"/>
      <c r="G299" s="53"/>
    </row>
    <row r="300" spans="1:7" ht="12" hidden="1" thickBot="1">
      <c r="A300" s="54"/>
      <c r="B300" s="54"/>
      <c r="C300" s="56"/>
      <c r="D300" s="54"/>
      <c r="E300" s="49"/>
      <c r="F300" s="60"/>
      <c r="G300" s="60"/>
    </row>
    <row r="301" spans="1:7" s="251" customFormat="1" ht="30.75" customHeight="1" thickBot="1">
      <c r="A301" s="213">
        <f>'2-1'!A301</f>
        <v>49</v>
      </c>
      <c r="B301" s="365" t="str">
        <f>'2-1'!C301</f>
        <v>Պատուհանների ապակեպատում</v>
      </c>
      <c r="C301" s="366" t="str">
        <f>'2-1'!D301</f>
        <v>100մ²</v>
      </c>
      <c r="D301" s="365">
        <f>'2-1'!E301</f>
        <v>0.02</v>
      </c>
      <c r="E301" s="247" t="s">
        <v>785</v>
      </c>
      <c r="F301" s="551"/>
      <c r="G301" s="228"/>
    </row>
    <row r="302" spans="1:7" s="251" customFormat="1" ht="13.5" hidden="1" thickBot="1">
      <c r="A302" s="44"/>
      <c r="B302" s="44"/>
      <c r="C302" s="46"/>
      <c r="D302" s="44"/>
      <c r="E302" s="49"/>
      <c r="F302" s="53"/>
      <c r="G302" s="53"/>
    </row>
    <row r="303" spans="1:7" ht="12" hidden="1" thickBot="1">
      <c r="A303" s="44"/>
      <c r="B303" s="44"/>
      <c r="C303" s="46"/>
      <c r="D303" s="44"/>
      <c r="E303" s="49"/>
      <c r="F303" s="53"/>
      <c r="G303" s="53"/>
    </row>
    <row r="304" spans="1:7" ht="12" hidden="1" thickBot="1">
      <c r="A304" s="44"/>
      <c r="B304" s="44"/>
      <c r="C304" s="46"/>
      <c r="D304" s="44"/>
      <c r="E304" s="49"/>
      <c r="F304" s="53"/>
      <c r="G304" s="53"/>
    </row>
    <row r="305" spans="1:7" ht="12" hidden="1" thickBot="1">
      <c r="A305" s="44"/>
      <c r="B305" s="44"/>
      <c r="C305" s="46"/>
      <c r="D305" s="44"/>
      <c r="E305" s="49"/>
      <c r="F305" s="53"/>
      <c r="G305" s="53"/>
    </row>
    <row r="306" spans="1:7" ht="12" hidden="1" thickBot="1">
      <c r="A306" s="54"/>
      <c r="B306" s="54"/>
      <c r="C306" s="56"/>
      <c r="D306" s="54"/>
      <c r="E306" s="49"/>
      <c r="F306" s="60"/>
      <c r="G306" s="60"/>
    </row>
    <row r="307" spans="1:7" s="251" customFormat="1" ht="30.75" customHeight="1" thickBot="1">
      <c r="A307" s="213">
        <f>'2-1'!A307</f>
        <v>50</v>
      </c>
      <c r="B307" s="365" t="str">
        <f>'2-1'!C307</f>
        <v>Մետաղական դռան տեղադրում ֆռամուգով</v>
      </c>
      <c r="C307" s="366" t="str">
        <f>'2-1'!D307</f>
        <v>100մ²</v>
      </c>
      <c r="D307" s="365">
        <f>'2-1'!E307</f>
        <v>4.4999999999999998E-2</v>
      </c>
      <c r="E307" s="247" t="s">
        <v>785</v>
      </c>
      <c r="F307" s="551"/>
      <c r="G307" s="228"/>
    </row>
    <row r="308" spans="1:7" s="251" customFormat="1" ht="24.75" hidden="1" customHeight="1">
      <c r="A308" s="44"/>
      <c r="B308" s="44"/>
      <c r="C308" s="46"/>
      <c r="D308" s="44"/>
      <c r="E308" s="49"/>
      <c r="F308" s="53"/>
      <c r="G308" s="53"/>
    </row>
    <row r="309" spans="1:7" s="251" customFormat="1" ht="13.5" hidden="1" thickBot="1">
      <c r="A309" s="44"/>
      <c r="B309" s="44"/>
      <c r="C309" s="46"/>
      <c r="D309" s="44"/>
      <c r="E309" s="49"/>
      <c r="F309" s="53"/>
      <c r="G309" s="53"/>
    </row>
    <row r="310" spans="1:7" s="251" customFormat="1" ht="13.5" hidden="1" thickBot="1">
      <c r="A310" s="44"/>
      <c r="B310" s="44"/>
      <c r="C310" s="46"/>
      <c r="D310" s="44"/>
      <c r="E310" s="49"/>
      <c r="F310" s="53"/>
      <c r="G310" s="53"/>
    </row>
    <row r="311" spans="1:7" ht="12" hidden="1" thickBot="1">
      <c r="A311" s="44"/>
      <c r="B311" s="44"/>
      <c r="C311" s="46"/>
      <c r="D311" s="44"/>
      <c r="E311" s="49"/>
      <c r="F311" s="53"/>
      <c r="G311" s="53"/>
    </row>
    <row r="312" spans="1:7" ht="12" hidden="1" thickBot="1">
      <c r="A312" s="54"/>
      <c r="B312" s="54"/>
      <c r="C312" s="56"/>
      <c r="D312" s="54"/>
      <c r="E312" s="49"/>
      <c r="F312" s="60"/>
      <c r="G312" s="60"/>
    </row>
    <row r="313" spans="1:7" s="251" customFormat="1" ht="30.75" customHeight="1" thickBot="1">
      <c r="A313" s="213">
        <f>'2-1'!A313</f>
        <v>51</v>
      </c>
      <c r="B313" s="365" t="str">
        <f>'2-1'!C313</f>
        <v>Փայտյա պատուհանի ներկում</v>
      </c>
      <c r="C313" s="366" t="str">
        <f>'2-1'!D313</f>
        <v>100մ</v>
      </c>
      <c r="D313" s="365">
        <f>'2-1'!E313</f>
        <v>0.04</v>
      </c>
      <c r="E313" s="247" t="s">
        <v>785</v>
      </c>
      <c r="F313" s="551"/>
      <c r="G313" s="228"/>
    </row>
    <row r="314" spans="1:7" s="251" customFormat="1" ht="13.5" hidden="1" thickBot="1">
      <c r="A314" s="44"/>
      <c r="B314" s="44"/>
      <c r="C314" s="46"/>
      <c r="D314" s="44"/>
      <c r="E314" s="49"/>
      <c r="F314" s="53"/>
      <c r="G314" s="53"/>
    </row>
    <row r="315" spans="1:7" s="251" customFormat="1" ht="13.5" hidden="1" thickBot="1">
      <c r="A315" s="44"/>
      <c r="B315" s="44"/>
      <c r="C315" s="46"/>
      <c r="D315" s="44"/>
      <c r="E315" s="49"/>
      <c r="F315" s="53"/>
      <c r="G315" s="53"/>
    </row>
    <row r="316" spans="1:7" s="251" customFormat="1" ht="13.5" hidden="1" thickBot="1">
      <c r="A316" s="44"/>
      <c r="B316" s="44"/>
      <c r="C316" s="46"/>
      <c r="D316" s="44"/>
      <c r="E316" s="49"/>
      <c r="F316" s="53"/>
      <c r="G316" s="53"/>
    </row>
    <row r="317" spans="1:7" ht="12" hidden="1" thickBot="1">
      <c r="A317" s="44"/>
      <c r="B317" s="44"/>
      <c r="C317" s="46"/>
      <c r="D317" s="44"/>
      <c r="E317" s="49"/>
      <c r="F317" s="53"/>
      <c r="G317" s="53"/>
    </row>
    <row r="318" spans="1:7" ht="12" hidden="1" thickBot="1">
      <c r="A318" s="54"/>
      <c r="B318" s="54"/>
      <c r="C318" s="56"/>
      <c r="D318" s="54"/>
      <c r="E318" s="49"/>
      <c r="F318" s="60"/>
      <c r="G318" s="60"/>
    </row>
    <row r="319" spans="1:7" s="251" customFormat="1" ht="30.75" customHeight="1" thickBot="1">
      <c r="A319" s="213">
        <f>'2-1'!A319</f>
        <v>52</v>
      </c>
      <c r="B319" s="365" t="str">
        <f>'2-1'!C319</f>
        <v>Մետաղական դռան ներկում</v>
      </c>
      <c r="C319" s="366" t="str">
        <f>'2-1'!D319</f>
        <v>100մ²</v>
      </c>
      <c r="D319" s="365">
        <f>'2-1'!E319</f>
        <v>0.108</v>
      </c>
      <c r="E319" s="247" t="s">
        <v>785</v>
      </c>
      <c r="F319" s="551"/>
      <c r="G319" s="228"/>
    </row>
    <row r="320" spans="1:7" s="251" customFormat="1" ht="13.5" hidden="1" thickBot="1">
      <c r="A320" s="44"/>
      <c r="B320" s="44"/>
      <c r="C320" s="46"/>
      <c r="D320" s="44"/>
      <c r="E320" s="49"/>
      <c r="F320" s="53"/>
      <c r="G320" s="53"/>
    </row>
    <row r="321" spans="1:7" s="251" customFormat="1" ht="13.5" hidden="1" thickBot="1">
      <c r="A321" s="44"/>
      <c r="B321" s="44"/>
      <c r="C321" s="46"/>
      <c r="D321" s="44"/>
      <c r="E321" s="49"/>
      <c r="F321" s="53"/>
      <c r="G321" s="53"/>
    </row>
    <row r="322" spans="1:7" s="251" customFormat="1" ht="13.5" hidden="1" thickBot="1">
      <c r="A322" s="44"/>
      <c r="B322" s="44"/>
      <c r="C322" s="46"/>
      <c r="D322" s="44"/>
      <c r="E322" s="49"/>
      <c r="F322" s="53"/>
      <c r="G322" s="53"/>
    </row>
    <row r="323" spans="1:7" ht="12" hidden="1" thickBot="1">
      <c r="A323" s="44"/>
      <c r="B323" s="44"/>
      <c r="C323" s="46"/>
      <c r="D323" s="44"/>
      <c r="E323" s="49"/>
      <c r="F323" s="53"/>
      <c r="G323" s="53"/>
    </row>
    <row r="324" spans="1:7" ht="12" hidden="1" thickBot="1">
      <c r="A324" s="54"/>
      <c r="B324" s="54"/>
      <c r="C324" s="56"/>
      <c r="D324" s="54"/>
      <c r="E324" s="49"/>
      <c r="F324" s="60"/>
      <c r="G324" s="60"/>
    </row>
    <row r="325" spans="1:7" ht="30.75" customHeight="1" thickBot="1">
      <c r="A325" s="213">
        <f>'2-1'!A325</f>
        <v>53</v>
      </c>
      <c r="B325" s="365" t="str">
        <f>'2-1'!C325</f>
        <v>Ավելորդ գրունտի և շինարարական աղբի բարձում և տեղափոխում 5 կմ</v>
      </c>
      <c r="C325" s="366" t="str">
        <f>'2-1'!D325</f>
        <v>մ</v>
      </c>
      <c r="D325" s="365">
        <f>'2-1'!E325</f>
        <v>65</v>
      </c>
      <c r="E325" s="247" t="s">
        <v>785</v>
      </c>
      <c r="F325" s="551"/>
      <c r="G325" s="228"/>
    </row>
    <row r="326" spans="1:7" ht="12" hidden="1" thickBot="1">
      <c r="A326" s="44"/>
      <c r="B326" s="44"/>
      <c r="C326" s="46"/>
      <c r="D326" s="44"/>
      <c r="E326" s="49"/>
      <c r="F326" s="53"/>
      <c r="G326" s="53"/>
    </row>
    <row r="327" spans="1:7" ht="12" hidden="1" thickBot="1">
      <c r="A327" s="44"/>
      <c r="B327" s="44"/>
      <c r="C327" s="46"/>
      <c r="D327" s="44"/>
      <c r="E327" s="49"/>
      <c r="F327" s="53"/>
      <c r="G327" s="53"/>
    </row>
    <row r="328" spans="1:7" ht="12" hidden="1" thickBot="1">
      <c r="A328" s="44"/>
      <c r="B328" s="44"/>
      <c r="C328" s="46"/>
      <c r="D328" s="44"/>
      <c r="E328" s="49"/>
      <c r="F328" s="53"/>
      <c r="G328" s="53"/>
    </row>
    <row r="329" spans="1:7" ht="12" hidden="1" thickBot="1">
      <c r="A329" s="44"/>
      <c r="B329" s="44"/>
      <c r="C329" s="46"/>
      <c r="D329" s="44"/>
      <c r="E329" s="49"/>
      <c r="F329" s="53"/>
      <c r="G329" s="53"/>
    </row>
    <row r="330" spans="1:7" ht="12" hidden="1" thickBot="1">
      <c r="A330" s="54"/>
      <c r="B330" s="54"/>
      <c r="C330" s="56"/>
      <c r="D330" s="54"/>
      <c r="E330" s="49"/>
      <c r="F330" s="60"/>
      <c r="G330" s="60"/>
    </row>
    <row r="331" spans="1:7" s="251" customFormat="1" ht="30.75" customHeight="1" thickBot="1">
      <c r="A331" s="213">
        <f>'2-1'!A331</f>
        <v>54</v>
      </c>
      <c r="B331" s="365" t="str">
        <f>'2-1'!C331</f>
        <v>Շենքի ճակատի սվաղում ցեմենտ-ավազյա շաղախով</v>
      </c>
      <c r="C331" s="366" t="str">
        <f>'2-1'!D331</f>
        <v>մ²</v>
      </c>
      <c r="D331" s="365">
        <f>'2-1'!E331</f>
        <v>48</v>
      </c>
      <c r="E331" s="247" t="s">
        <v>785</v>
      </c>
      <c r="F331" s="551"/>
      <c r="G331" s="228"/>
    </row>
    <row r="332" spans="1:7" ht="12" hidden="1" thickBot="1">
      <c r="A332" s="44"/>
      <c r="B332" s="44"/>
      <c r="C332" s="46"/>
      <c r="D332" s="44"/>
      <c r="E332" s="49"/>
      <c r="F332" s="53"/>
      <c r="G332" s="53"/>
    </row>
    <row r="333" spans="1:7" ht="12" hidden="1" thickBot="1">
      <c r="A333" s="44"/>
      <c r="B333" s="44"/>
      <c r="C333" s="46"/>
      <c r="D333" s="44"/>
      <c r="E333" s="49"/>
      <c r="F333" s="53"/>
      <c r="G333" s="53"/>
    </row>
    <row r="334" spans="1:7" ht="12" hidden="1" thickBot="1">
      <c r="A334" s="44"/>
      <c r="B334" s="44"/>
      <c r="C334" s="46"/>
      <c r="D334" s="44"/>
      <c r="E334" s="49"/>
      <c r="F334" s="53"/>
      <c r="G334" s="53"/>
    </row>
    <row r="335" spans="1:7" ht="12" hidden="1" thickBot="1">
      <c r="A335" s="44"/>
      <c r="B335" s="44"/>
      <c r="C335" s="46"/>
      <c r="D335" s="44"/>
      <c r="E335" s="49"/>
      <c r="F335" s="53"/>
      <c r="G335" s="53"/>
    </row>
    <row r="336" spans="1:7" ht="12" hidden="1" thickBot="1">
      <c r="A336" s="54"/>
      <c r="B336" s="54"/>
      <c r="C336" s="56"/>
      <c r="D336" s="54"/>
      <c r="E336" s="49"/>
      <c r="F336" s="60"/>
      <c r="G336" s="60"/>
    </row>
    <row r="337" spans="1:7" s="251" customFormat="1" ht="30.75" customHeight="1" thickBot="1">
      <c r="A337" s="213">
        <f>'2-1'!A337</f>
        <v>55</v>
      </c>
      <c r="B337" s="365" t="str">
        <f>'2-1'!C337</f>
        <v>Ծածկի վերնամասի սվաղում ցեմենտ-ավազյա շաղախով</v>
      </c>
      <c r="C337" s="366" t="str">
        <f>'2-1'!D337</f>
        <v>մ²</v>
      </c>
      <c r="D337" s="365">
        <f>'2-1'!E337</f>
        <v>28.2</v>
      </c>
      <c r="E337" s="247" t="s">
        <v>785</v>
      </c>
      <c r="F337" s="551"/>
      <c r="G337" s="228"/>
    </row>
    <row r="338" spans="1:7" ht="12" hidden="1" thickBot="1">
      <c r="A338" s="44"/>
      <c r="B338" s="44"/>
      <c r="C338" s="46"/>
      <c r="D338" s="44"/>
      <c r="E338" s="49"/>
      <c r="F338" s="53"/>
      <c r="G338" s="53"/>
    </row>
    <row r="339" spans="1:7" ht="12" hidden="1" thickBot="1">
      <c r="A339" s="44"/>
      <c r="B339" s="44"/>
      <c r="C339" s="46"/>
      <c r="D339" s="44"/>
      <c r="E339" s="49"/>
      <c r="F339" s="53"/>
      <c r="G339" s="53"/>
    </row>
    <row r="340" spans="1:7" ht="12" hidden="1" thickBot="1">
      <c r="A340" s="44"/>
      <c r="B340" s="44"/>
      <c r="C340" s="46"/>
      <c r="D340" s="44"/>
      <c r="E340" s="49"/>
      <c r="F340" s="53"/>
      <c r="G340" s="53"/>
    </row>
    <row r="341" spans="1:7" ht="12" hidden="1" thickBot="1">
      <c r="A341" s="44"/>
      <c r="B341" s="44"/>
      <c r="C341" s="46"/>
      <c r="D341" s="44"/>
      <c r="E341" s="49"/>
      <c r="F341" s="53"/>
      <c r="G341" s="53"/>
    </row>
    <row r="342" spans="1:7" ht="12" hidden="1" thickBot="1">
      <c r="A342" s="54"/>
      <c r="B342" s="54"/>
      <c r="C342" s="56"/>
      <c r="D342" s="54"/>
      <c r="E342" s="49"/>
      <c r="F342" s="60"/>
      <c r="G342" s="60"/>
    </row>
    <row r="343" spans="1:7" s="251" customFormat="1" ht="30.75" customHeight="1" thickBot="1">
      <c r="A343" s="213">
        <f>'2-1'!A343</f>
        <v>56</v>
      </c>
      <c r="B343" s="365" t="str">
        <f>'2-1'!C343</f>
        <v>Շենքի ներսի պատերի սվաղում  ցեմենտ-ավազյա շաղախով</v>
      </c>
      <c r="C343" s="366" t="str">
        <f>'2-1'!D343</f>
        <v>մ²</v>
      </c>
      <c r="D343" s="365">
        <f>'2-1'!E343</f>
        <v>75</v>
      </c>
      <c r="E343" s="247" t="s">
        <v>785</v>
      </c>
      <c r="F343" s="551"/>
      <c r="G343" s="228"/>
    </row>
    <row r="344" spans="1:7" s="251" customFormat="1" ht="27" hidden="1" customHeight="1">
      <c r="A344" s="44"/>
      <c r="B344" s="44"/>
      <c r="C344" s="46"/>
      <c r="D344" s="44"/>
      <c r="E344" s="49"/>
      <c r="F344" s="53"/>
      <c r="G344" s="53"/>
    </row>
    <row r="345" spans="1:7" ht="12" hidden="1" thickBot="1">
      <c r="A345" s="44"/>
      <c r="B345" s="44"/>
      <c r="C345" s="46"/>
      <c r="D345" s="44"/>
      <c r="E345" s="49"/>
      <c r="F345" s="53"/>
      <c r="G345" s="53"/>
    </row>
    <row r="346" spans="1:7" ht="12" hidden="1" thickBot="1">
      <c r="A346" s="44"/>
      <c r="B346" s="44"/>
      <c r="C346" s="46"/>
      <c r="D346" s="44"/>
      <c r="E346" s="49"/>
      <c r="F346" s="53"/>
      <c r="G346" s="53"/>
    </row>
    <row r="347" spans="1:7" ht="12" hidden="1" thickBot="1">
      <c r="A347" s="44"/>
      <c r="B347" s="44"/>
      <c r="C347" s="46"/>
      <c r="D347" s="44"/>
      <c r="E347" s="49"/>
      <c r="F347" s="53"/>
      <c r="G347" s="53"/>
    </row>
    <row r="348" spans="1:7" ht="12" hidden="1" thickBot="1">
      <c r="A348" s="54"/>
      <c r="B348" s="54"/>
      <c r="C348" s="56"/>
      <c r="D348" s="54"/>
      <c r="E348" s="49"/>
      <c r="F348" s="60"/>
      <c r="G348" s="60"/>
    </row>
    <row r="349" spans="1:7" s="251" customFormat="1" ht="30.75" customHeight="1" thickBot="1">
      <c r="A349" s="213">
        <f>'2-1'!A349</f>
        <v>57</v>
      </c>
      <c r="B349" s="365" t="str">
        <f>'2-1'!C349</f>
        <v>Ներսի պատերի ց/ա սվաղ</v>
      </c>
      <c r="C349" s="366" t="str">
        <f>'2-1'!D349</f>
        <v>100մ²</v>
      </c>
      <c r="D349" s="365">
        <f>'2-1'!E349</f>
        <v>0.75</v>
      </c>
      <c r="E349" s="247" t="s">
        <v>785</v>
      </c>
      <c r="F349" s="551"/>
      <c r="G349" s="228"/>
    </row>
    <row r="350" spans="1:7" s="251" customFormat="1" ht="25.5" hidden="1" customHeight="1">
      <c r="A350" s="44"/>
      <c r="B350" s="44"/>
      <c r="C350" s="46"/>
      <c r="D350" s="44"/>
      <c r="E350" s="49"/>
      <c r="F350" s="53"/>
      <c r="G350" s="53"/>
    </row>
    <row r="351" spans="1:7" ht="12" hidden="1" thickBot="1">
      <c r="A351" s="44"/>
      <c r="B351" s="44"/>
      <c r="C351" s="46"/>
      <c r="D351" s="44"/>
      <c r="E351" s="49"/>
      <c r="F351" s="53"/>
      <c r="G351" s="53"/>
    </row>
    <row r="352" spans="1:7" ht="12" hidden="1" thickBot="1">
      <c r="A352" s="44"/>
      <c r="B352" s="44"/>
      <c r="C352" s="46"/>
      <c r="D352" s="44"/>
      <c r="E352" s="49"/>
      <c r="F352" s="53"/>
      <c r="G352" s="53"/>
    </row>
    <row r="353" spans="1:7" ht="12" hidden="1" thickBot="1">
      <c r="A353" s="44"/>
      <c r="B353" s="44"/>
      <c r="C353" s="46"/>
      <c r="D353" s="44"/>
      <c r="E353" s="49"/>
      <c r="F353" s="53"/>
      <c r="G353" s="53"/>
    </row>
    <row r="354" spans="1:7" ht="12" hidden="1" thickBot="1">
      <c r="A354" s="54"/>
      <c r="B354" s="54"/>
      <c r="C354" s="56"/>
      <c r="D354" s="54"/>
      <c r="E354" s="49"/>
      <c r="F354" s="60"/>
      <c r="G354" s="60"/>
    </row>
    <row r="355" spans="1:7" s="251" customFormat="1" ht="30.75" customHeight="1" thickBot="1">
      <c r="A355" s="213">
        <f>'2-1'!A355</f>
        <v>58</v>
      </c>
      <c r="B355" s="365" t="str">
        <f>'2-1'!C355</f>
        <v>Առաստաղի ց/ա սվաղ</v>
      </c>
      <c r="C355" s="366" t="str">
        <f>'2-1'!D355</f>
        <v>100մ²</v>
      </c>
      <c r="D355" s="365">
        <f>'2-1'!E355</f>
        <v>0.26100000000000001</v>
      </c>
      <c r="E355" s="247" t="s">
        <v>785</v>
      </c>
      <c r="F355" s="551"/>
      <c r="G355" s="228"/>
    </row>
    <row r="356" spans="1:7" s="251" customFormat="1" ht="24" hidden="1" customHeight="1">
      <c r="A356" s="44"/>
      <c r="B356" s="44"/>
      <c r="C356" s="46"/>
      <c r="D356" s="44"/>
      <c r="E356" s="49"/>
      <c r="F356" s="53"/>
      <c r="G356" s="53"/>
    </row>
    <row r="357" spans="1:7" ht="12" hidden="1" thickBot="1">
      <c r="A357" s="44"/>
      <c r="B357" s="44"/>
      <c r="C357" s="46"/>
      <c r="D357" s="44"/>
      <c r="E357" s="49"/>
      <c r="F357" s="53"/>
      <c r="G357" s="53"/>
    </row>
    <row r="358" spans="1:7" ht="12" hidden="1" thickBot="1">
      <c r="A358" s="44"/>
      <c r="B358" s="44"/>
      <c r="C358" s="46"/>
      <c r="D358" s="44"/>
      <c r="E358" s="49"/>
      <c r="F358" s="53"/>
      <c r="G358" s="53"/>
    </row>
    <row r="359" spans="1:7" ht="12" hidden="1" thickBot="1">
      <c r="A359" s="44"/>
      <c r="B359" s="44"/>
      <c r="C359" s="46"/>
      <c r="D359" s="44"/>
      <c r="E359" s="49"/>
      <c r="F359" s="53"/>
      <c r="G359" s="53"/>
    </row>
    <row r="360" spans="1:7" ht="12" hidden="1" thickBot="1">
      <c r="A360" s="54"/>
      <c r="B360" s="54"/>
      <c r="C360" s="56"/>
      <c r="D360" s="54"/>
      <c r="E360" s="49"/>
      <c r="F360" s="60"/>
      <c r="G360" s="60"/>
    </row>
    <row r="361" spans="1:7" s="251" customFormat="1" ht="30.75" customHeight="1" thickBot="1">
      <c r="A361" s="213">
        <f>'2-1'!A361</f>
        <v>59</v>
      </c>
      <c r="B361" s="365" t="str">
        <f>'2-1'!C361</f>
        <v>Առաստաղի ներկում ջրաէմուլսիոն ներկով</v>
      </c>
      <c r="C361" s="366" t="str">
        <f>'2-1'!D361</f>
        <v>100մմ²</v>
      </c>
      <c r="D361" s="365">
        <f>'2-1'!E361</f>
        <v>0.26</v>
      </c>
      <c r="E361" s="247" t="s">
        <v>785</v>
      </c>
      <c r="F361" s="551"/>
      <c r="G361" s="228"/>
    </row>
    <row r="362" spans="1:7" s="251" customFormat="1" ht="13.5" hidden="1" thickBot="1">
      <c r="A362" s="44"/>
      <c r="B362" s="44"/>
      <c r="C362" s="46"/>
      <c r="D362" s="44"/>
      <c r="E362" s="49"/>
      <c r="F362" s="53"/>
      <c r="G362" s="53"/>
    </row>
    <row r="363" spans="1:7" ht="12" hidden="1" thickBot="1">
      <c r="A363" s="44"/>
      <c r="B363" s="44"/>
      <c r="C363" s="46"/>
      <c r="D363" s="44"/>
      <c r="E363" s="49"/>
      <c r="F363" s="53"/>
      <c r="G363" s="53"/>
    </row>
    <row r="364" spans="1:7" ht="12" hidden="1" thickBot="1">
      <c r="A364" s="44"/>
      <c r="B364" s="44"/>
      <c r="C364" s="46"/>
      <c r="D364" s="44"/>
      <c r="E364" s="49"/>
      <c r="F364" s="53"/>
      <c r="G364" s="53"/>
    </row>
    <row r="365" spans="1:7" ht="12" hidden="1" thickBot="1">
      <c r="A365" s="44"/>
      <c r="B365" s="44"/>
      <c r="C365" s="46"/>
      <c r="D365" s="44"/>
      <c r="E365" s="49"/>
      <c r="F365" s="53"/>
      <c r="G365" s="53"/>
    </row>
    <row r="366" spans="1:7" ht="12" hidden="1" thickBot="1">
      <c r="A366" s="54"/>
      <c r="B366" s="54"/>
      <c r="C366" s="56"/>
      <c r="D366" s="54"/>
      <c r="E366" s="49"/>
      <c r="F366" s="60"/>
      <c r="G366" s="60"/>
    </row>
    <row r="367" spans="1:7" s="251" customFormat="1" ht="30.75" customHeight="1" thickBot="1">
      <c r="A367" s="213">
        <f>'2-1'!A367</f>
        <v>60</v>
      </c>
      <c r="B367" s="365" t="str">
        <f>'2-1'!C367</f>
        <v>Խճաշերտի փռման իրականացում</v>
      </c>
      <c r="C367" s="366" t="str">
        <f>'2-1'!D367</f>
        <v>մ³</v>
      </c>
      <c r="D367" s="365">
        <f>'2-1'!E367</f>
        <v>1.4</v>
      </c>
      <c r="E367" s="247" t="s">
        <v>785</v>
      </c>
      <c r="F367" s="551"/>
      <c r="G367" s="228"/>
    </row>
    <row r="368" spans="1:7" ht="12" hidden="1" thickBot="1">
      <c r="A368" s="44"/>
      <c r="B368" s="44"/>
      <c r="C368" s="46"/>
      <c r="D368" s="44"/>
      <c r="E368" s="49"/>
      <c r="F368" s="53"/>
      <c r="G368" s="53"/>
    </row>
    <row r="369" spans="1:7" ht="12" hidden="1" thickBot="1">
      <c r="A369" s="44"/>
      <c r="B369" s="44"/>
      <c r="C369" s="46"/>
      <c r="D369" s="44"/>
      <c r="E369" s="49"/>
      <c r="F369" s="53"/>
      <c r="G369" s="53"/>
    </row>
    <row r="370" spans="1:7" ht="12" hidden="1" thickBot="1">
      <c r="A370" s="44"/>
      <c r="B370" s="44"/>
      <c r="C370" s="46"/>
      <c r="D370" s="44"/>
      <c r="E370" s="49"/>
      <c r="F370" s="53"/>
      <c r="G370" s="53"/>
    </row>
    <row r="371" spans="1:7" ht="12" hidden="1" thickBot="1">
      <c r="A371" s="44"/>
      <c r="B371" s="44"/>
      <c r="C371" s="46"/>
      <c r="D371" s="44"/>
      <c r="E371" s="49"/>
      <c r="F371" s="53"/>
      <c r="G371" s="53"/>
    </row>
    <row r="372" spans="1:7" ht="12" hidden="1" thickBot="1">
      <c r="A372" s="54"/>
      <c r="B372" s="54"/>
      <c r="C372" s="56"/>
      <c r="D372" s="54"/>
      <c r="E372" s="49"/>
      <c r="F372" s="60"/>
      <c r="G372" s="60"/>
    </row>
    <row r="373" spans="1:7" s="251" customFormat="1" ht="30.75" customHeight="1">
      <c r="A373" s="213">
        <f>'2-1'!A373</f>
        <v>61</v>
      </c>
      <c r="B373" s="365" t="str">
        <f>'2-1'!C373</f>
        <v>Սալվածքի բետոնացում</v>
      </c>
      <c r="C373" s="366" t="str">
        <f>'2-1'!D373</f>
        <v>մ³</v>
      </c>
      <c r="D373" s="365">
        <f>'2-1'!E373</f>
        <v>1.4</v>
      </c>
      <c r="E373" s="247" t="s">
        <v>785</v>
      </c>
      <c r="F373" s="551"/>
      <c r="G373" s="225"/>
    </row>
    <row r="374" spans="1:7" hidden="1">
      <c r="A374" s="44"/>
      <c r="B374" s="44"/>
      <c r="C374" s="46"/>
      <c r="D374" s="44"/>
      <c r="E374" s="49"/>
      <c r="F374" s="53"/>
      <c r="G374" s="53"/>
    </row>
    <row r="375" spans="1:7" hidden="1">
      <c r="A375" s="44"/>
      <c r="B375" s="44"/>
      <c r="C375" s="46"/>
      <c r="D375" s="44"/>
      <c r="E375" s="49"/>
      <c r="F375" s="53"/>
      <c r="G375" s="53"/>
    </row>
    <row r="376" spans="1:7" hidden="1">
      <c r="A376" s="44"/>
      <c r="B376" s="44"/>
      <c r="C376" s="46"/>
      <c r="D376" s="44"/>
      <c r="E376" s="49"/>
      <c r="F376" s="53"/>
      <c r="G376" s="53"/>
    </row>
    <row r="377" spans="1:7" hidden="1">
      <c r="A377" s="44"/>
      <c r="B377" s="44"/>
      <c r="C377" s="46"/>
      <c r="D377" s="44"/>
      <c r="E377" s="49"/>
      <c r="F377" s="53"/>
      <c r="G377" s="53"/>
    </row>
    <row r="378" spans="1:7" s="251" customFormat="1" ht="12.75" hidden="1">
      <c r="A378" s="54"/>
      <c r="B378" s="54"/>
      <c r="C378" s="56"/>
      <c r="D378" s="54"/>
      <c r="E378" s="49"/>
      <c r="F378" s="60"/>
      <c r="G378" s="60"/>
    </row>
    <row r="379" spans="1:7" s="7" customFormat="1" ht="15">
      <c r="A379" s="634"/>
      <c r="B379" s="637" t="s">
        <v>9</v>
      </c>
      <c r="C379" s="644"/>
      <c r="D379" s="635"/>
      <c r="E379" s="651"/>
      <c r="F379" s="651"/>
      <c r="G379" s="651"/>
    </row>
    <row r="380" spans="1:7" s="7" customFormat="1" ht="15">
      <c r="A380" s="634"/>
      <c r="B380" s="638" t="s">
        <v>11</v>
      </c>
      <c r="C380" s="645" t="s">
        <v>871</v>
      </c>
      <c r="D380" s="645"/>
      <c r="E380" s="651"/>
      <c r="F380" s="651"/>
      <c r="G380" s="651"/>
    </row>
    <row r="381" spans="1:7" s="7" customFormat="1" ht="15">
      <c r="A381" s="634"/>
      <c r="B381" s="638" t="s">
        <v>9</v>
      </c>
      <c r="C381" s="645"/>
      <c r="D381" s="645"/>
      <c r="E381" s="651"/>
      <c r="F381" s="651"/>
      <c r="G381" s="651"/>
    </row>
    <row r="382" spans="1:7" s="7" customFormat="1" ht="15">
      <c r="A382" s="634"/>
      <c r="B382" s="638" t="s">
        <v>870</v>
      </c>
      <c r="C382" s="646">
        <v>0.2</v>
      </c>
      <c r="D382" s="646"/>
      <c r="E382" s="651"/>
      <c r="F382" s="651"/>
      <c r="G382" s="651"/>
    </row>
    <row r="383" spans="1:7" s="7" customFormat="1" ht="15">
      <c r="A383" s="634"/>
      <c r="B383" s="638" t="s">
        <v>9</v>
      </c>
      <c r="C383" s="645"/>
      <c r="D383" s="635"/>
      <c r="E383" s="651"/>
      <c r="F383" s="651"/>
      <c r="G383" s="651"/>
    </row>
    <row r="384" spans="1:7" s="7" customFormat="1">
      <c r="A384" s="43"/>
      <c r="B384" s="91"/>
      <c r="C384" s="92"/>
      <c r="D384" s="43"/>
      <c r="E384" s="23"/>
      <c r="F384" s="98"/>
    </row>
    <row r="385" spans="1:6" s="7" customFormat="1">
      <c r="A385" s="43"/>
      <c r="B385" s="91"/>
      <c r="C385" s="92"/>
      <c r="D385" s="43"/>
      <c r="E385" s="23"/>
      <c r="F385" s="98"/>
    </row>
    <row r="386" spans="1:6" s="7" customFormat="1">
      <c r="A386" s="43"/>
      <c r="B386" s="91"/>
      <c r="C386" s="92"/>
      <c r="D386" s="43"/>
      <c r="E386" s="23"/>
      <c r="F386" s="98"/>
    </row>
    <row r="387" spans="1:6" s="7" customFormat="1">
      <c r="A387" s="43"/>
      <c r="B387" s="91"/>
      <c r="C387" s="92"/>
      <c r="D387" s="43"/>
      <c r="E387" s="23"/>
      <c r="F387" s="98"/>
    </row>
    <row r="388" spans="1:6" s="7" customFormat="1">
      <c r="A388" s="43"/>
      <c r="B388" s="91"/>
      <c r="C388" s="92"/>
      <c r="D388" s="43"/>
      <c r="E388" s="23"/>
      <c r="F388" s="98"/>
    </row>
    <row r="389" spans="1:6" s="7" customFormat="1">
      <c r="A389" s="43"/>
      <c r="B389" s="91"/>
      <c r="C389" s="92"/>
      <c r="D389" s="43"/>
      <c r="E389" s="23"/>
      <c r="F389" s="98"/>
    </row>
    <row r="390" spans="1:6" s="7" customFormat="1">
      <c r="A390" s="43"/>
      <c r="B390" s="91"/>
      <c r="C390" s="92"/>
      <c r="D390" s="43"/>
      <c r="E390" s="23"/>
      <c r="F390" s="98"/>
    </row>
    <row r="391" spans="1:6" s="7" customFormat="1">
      <c r="A391" s="43"/>
      <c r="B391" s="91"/>
      <c r="C391" s="92"/>
      <c r="D391" s="43"/>
      <c r="E391" s="23"/>
      <c r="F391" s="98"/>
    </row>
    <row r="392" spans="1:6" s="7" customFormat="1">
      <c r="A392" s="43"/>
      <c r="B392" s="91"/>
      <c r="C392" s="92"/>
      <c r="D392" s="43"/>
      <c r="E392" s="23"/>
      <c r="F392" s="98"/>
    </row>
    <row r="393" spans="1:6" s="7" customFormat="1">
      <c r="A393" s="43"/>
      <c r="B393" s="91"/>
      <c r="C393" s="92"/>
      <c r="D393" s="43"/>
      <c r="E393" s="23"/>
      <c r="F393" s="98"/>
    </row>
    <row r="394" spans="1:6" s="4" customFormat="1" ht="18">
      <c r="A394" s="43"/>
      <c r="B394" s="91"/>
      <c r="C394" s="92"/>
      <c r="D394" s="43"/>
      <c r="E394" s="23"/>
      <c r="F394" s="98"/>
    </row>
    <row r="395" spans="1:6" s="1" customFormat="1" ht="15">
      <c r="A395" s="43"/>
      <c r="B395" s="91"/>
      <c r="C395" s="92"/>
      <c r="D395" s="43"/>
      <c r="E395" s="23"/>
      <c r="F395" s="98"/>
    </row>
    <row r="396" spans="1:6" s="4" customFormat="1" ht="18">
      <c r="A396" s="43"/>
      <c r="B396" s="91"/>
      <c r="C396" s="92"/>
      <c r="D396" s="43"/>
      <c r="E396" s="23"/>
      <c r="F396" s="98"/>
    </row>
    <row r="397" spans="1:6" s="7" customFormat="1">
      <c r="A397" s="43"/>
      <c r="B397" s="91"/>
      <c r="C397" s="92"/>
      <c r="D397" s="43"/>
      <c r="E397" s="23"/>
      <c r="F397" s="98"/>
    </row>
    <row r="398" spans="1:6" s="7" customFormat="1">
      <c r="A398" s="43"/>
      <c r="B398" s="91"/>
      <c r="C398" s="92"/>
      <c r="D398" s="43"/>
      <c r="E398" s="23"/>
      <c r="F398" s="98"/>
    </row>
  </sheetData>
  <sheetProtection formatCells="0" formatColumns="0" formatRows="0" insertColumns="0" insertRows="0" insertHyperlinks="0" deleteColumns="0" deleteRows="0" sort="0" autoFilter="0" pivotTables="0"/>
  <autoFilter ref="E12:E378">
    <filterColumn colId="0">
      <customFilters>
        <customFilter operator="notEqual" val=" "/>
      </customFilters>
    </filterColumn>
  </autoFilter>
  <mergeCells count="9">
    <mergeCell ref="F7:G7"/>
    <mergeCell ref="F8:F11"/>
    <mergeCell ref="G8:G11"/>
    <mergeCell ref="E9:E10"/>
    <mergeCell ref="C3:D3"/>
    <mergeCell ref="A7:A11"/>
    <mergeCell ref="B7:B11"/>
    <mergeCell ref="C7:C11"/>
    <mergeCell ref="D7:D11"/>
  </mergeCells>
  <printOptions horizontalCentered="1"/>
  <pageMargins left="0.54" right="0.11811023622047245" top="0.38" bottom="0.46" header="0.11811023622047245" footer="0.11811023622047245"/>
  <pageSetup paperSize="9" orientation="portrait" verticalDpi="300" r:id="rId1"/>
  <headerFooter alignWithMargins="0">
    <oddFooter>&amp;R&amp;"Courier Unicode,обычный"&amp;8&amp;P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00"/>
  </sheetPr>
  <dimension ref="A1:G377"/>
  <sheetViews>
    <sheetView zoomScale="98" zoomScaleNormal="98" workbookViewId="0">
      <selection activeCell="A373" sqref="A373:G377"/>
    </sheetView>
  </sheetViews>
  <sheetFormatPr defaultRowHeight="11.25"/>
  <cols>
    <col min="1" max="1" width="6.28515625" style="23" customWidth="1"/>
    <col min="2" max="2" width="47.7109375" style="207" customWidth="1"/>
    <col min="3" max="3" width="7.7109375" style="95" customWidth="1"/>
    <col min="4" max="4" width="7.7109375" style="23" customWidth="1"/>
    <col min="5" max="5" width="14" style="23" customWidth="1"/>
    <col min="6" max="6" width="10.140625" style="98" customWidth="1"/>
    <col min="7" max="7" width="10.140625" style="23" customWidth="1"/>
    <col min="8" max="16384" width="9.140625" style="23"/>
  </cols>
  <sheetData>
    <row r="1" spans="1:7" ht="16.5" customHeight="1">
      <c r="A1" s="597" t="e">
        <f>#REF!</f>
        <v>#REF!</v>
      </c>
      <c r="B1" s="597"/>
      <c r="C1" s="597"/>
      <c r="D1" s="597"/>
      <c r="E1" s="597"/>
      <c r="F1" s="597"/>
      <c r="G1" s="597"/>
    </row>
    <row r="2" spans="1:7" ht="15" customHeight="1">
      <c r="A2" s="656" t="str">
        <f>'2-2'!A2</f>
        <v>Կաթսայատան ջերմատեխնիկական մաս</v>
      </c>
      <c r="B2" s="597"/>
      <c r="C2" s="597"/>
      <c r="D2" s="597"/>
      <c r="E2" s="597"/>
      <c r="F2" s="597"/>
      <c r="G2" s="597"/>
    </row>
    <row r="3" spans="1:7" s="27" customFormat="1" ht="18" customHeight="1" thickBot="1">
      <c r="B3" s="598" t="s">
        <v>878</v>
      </c>
      <c r="C3" s="1005"/>
      <c r="D3" s="1005"/>
      <c r="E3" s="24"/>
    </row>
    <row r="4" spans="1:7" s="27" customFormat="1" ht="15" hidden="1" customHeight="1">
      <c r="A4" s="203"/>
      <c r="B4" s="204" t="s">
        <v>763</v>
      </c>
      <c r="C4" s="29" t="s">
        <v>764</v>
      </c>
      <c r="D4" s="523" t="e">
        <f>#REF!</f>
        <v>#REF!</v>
      </c>
      <c r="E4" s="29"/>
      <c r="F4" s="33"/>
    </row>
    <row r="5" spans="1:7" s="27" customFormat="1" ht="15.75" hidden="1" customHeight="1" thickBot="1">
      <c r="A5" s="203"/>
      <c r="B5" s="204" t="s">
        <v>763</v>
      </c>
      <c r="C5" s="29" t="s">
        <v>767</v>
      </c>
      <c r="D5" s="523" t="e">
        <f>#REF!</f>
        <v>#REF!</v>
      </c>
      <c r="E5" s="29"/>
      <c r="F5" s="33"/>
    </row>
    <row r="6" spans="1:7" s="27" customFormat="1" ht="15.75" hidden="1" thickBot="1">
      <c r="B6" s="30" t="s">
        <v>763</v>
      </c>
      <c r="C6" s="3" t="s">
        <v>727</v>
      </c>
      <c r="D6" s="27" t="e">
        <f>#REF!</f>
        <v>#REF!</v>
      </c>
    </row>
    <row r="7" spans="1:7" s="389" customFormat="1" ht="12" customHeight="1" thickBot="1">
      <c r="A7" s="1009" t="s">
        <v>732</v>
      </c>
      <c r="B7" s="1009" t="s">
        <v>769</v>
      </c>
      <c r="C7" s="1006" t="s">
        <v>770</v>
      </c>
      <c r="D7" s="1006" t="s">
        <v>771</v>
      </c>
      <c r="E7" s="611"/>
      <c r="F7" s="1000" t="s">
        <v>730</v>
      </c>
      <c r="G7" s="1001"/>
    </row>
    <row r="8" spans="1:7" s="389" customFormat="1" ht="16.5" customHeight="1" thickBot="1">
      <c r="A8" s="1009"/>
      <c r="B8" s="1009"/>
      <c r="C8" s="1007"/>
      <c r="D8" s="1007"/>
      <c r="E8" s="614"/>
      <c r="F8" s="981" t="s">
        <v>52</v>
      </c>
      <c r="G8" s="981" t="s">
        <v>53</v>
      </c>
    </row>
    <row r="9" spans="1:7" s="389" customFormat="1" ht="12" customHeight="1" thickBot="1">
      <c r="A9" s="1009"/>
      <c r="B9" s="1009"/>
      <c r="C9" s="1007"/>
      <c r="D9" s="1007"/>
      <c r="E9" s="993"/>
      <c r="F9" s="981"/>
      <c r="G9" s="981"/>
    </row>
    <row r="10" spans="1:7" s="389" customFormat="1" ht="16.5" customHeight="1" thickBot="1">
      <c r="A10" s="1009"/>
      <c r="B10" s="1009"/>
      <c r="C10" s="1007"/>
      <c r="D10" s="1007"/>
      <c r="E10" s="991"/>
      <c r="F10" s="981"/>
      <c r="G10" s="981"/>
    </row>
    <row r="11" spans="1:7" s="389" customFormat="1" ht="79.5" customHeight="1" thickBot="1">
      <c r="A11" s="1009"/>
      <c r="B11" s="1009"/>
      <c r="C11" s="1008"/>
      <c r="D11" s="1008"/>
      <c r="E11" s="287"/>
      <c r="F11" s="982"/>
      <c r="G11" s="982"/>
    </row>
    <row r="12" spans="1:7" s="363" customFormat="1" ht="15.75" thickBot="1">
      <c r="A12" s="293">
        <v>1</v>
      </c>
      <c r="B12" s="293">
        <v>2</v>
      </c>
      <c r="C12" s="616">
        <f>B12+1</f>
        <v>3</v>
      </c>
      <c r="D12" s="293">
        <f>C12+1</f>
        <v>4</v>
      </c>
      <c r="E12" s="293" t="e">
        <f>#REF!+1</f>
        <v>#REF!</v>
      </c>
      <c r="F12" s="294">
        <v>5</v>
      </c>
      <c r="G12" s="294">
        <v>6</v>
      </c>
    </row>
    <row r="13" spans="1:7" s="229" customFormat="1" ht="27.75" customHeight="1">
      <c r="A13" s="217">
        <f>'2-2'!A13</f>
        <v>1</v>
      </c>
      <c r="B13" s="217" t="str">
        <f>'2-2'!C13</f>
        <v>Պողպատյա էլ. եռակցված խողովակի տեղադրում Ø 89x3.5</v>
      </c>
      <c r="C13" s="219" t="str">
        <f>'2-2'!D13</f>
        <v>մ</v>
      </c>
      <c r="D13" s="220">
        <f>'2-2'!E13</f>
        <v>33</v>
      </c>
      <c r="E13" s="247" t="s">
        <v>785</v>
      </c>
      <c r="F13" s="225"/>
      <c r="G13" s="228"/>
    </row>
    <row r="14" spans="1:7" s="43" customFormat="1" hidden="1">
      <c r="A14" s="44"/>
      <c r="B14" s="44"/>
      <c r="C14" s="46"/>
      <c r="D14" s="41"/>
      <c r="E14" s="49"/>
      <c r="F14" s="53"/>
      <c r="G14" s="53"/>
    </row>
    <row r="15" spans="1:7" s="43" customFormat="1" hidden="1">
      <c r="A15" s="44"/>
      <c r="B15" s="44"/>
      <c r="C15" s="46"/>
      <c r="D15" s="41"/>
      <c r="E15" s="49"/>
      <c r="F15" s="53"/>
      <c r="G15" s="53"/>
    </row>
    <row r="16" spans="1:7" s="43" customFormat="1" hidden="1">
      <c r="A16" s="44"/>
      <c r="B16" s="44"/>
      <c r="C16" s="46"/>
      <c r="D16" s="41"/>
      <c r="E16" s="49"/>
      <c r="F16" s="53"/>
      <c r="G16" s="53"/>
    </row>
    <row r="17" spans="1:7" s="43" customFormat="1" hidden="1">
      <c r="A17" s="44"/>
      <c r="B17" s="44"/>
      <c r="C17" s="46"/>
      <c r="D17" s="41"/>
      <c r="E17" s="49"/>
      <c r="F17" s="53"/>
      <c r="G17" s="53"/>
    </row>
    <row r="18" spans="1:7" s="43" customFormat="1" hidden="1">
      <c r="A18" s="54"/>
      <c r="B18" s="54"/>
      <c r="C18" s="56"/>
      <c r="D18" s="58"/>
      <c r="E18" s="49"/>
      <c r="F18" s="60"/>
      <c r="G18" s="60"/>
    </row>
    <row r="19" spans="1:7" s="43" customFormat="1" ht="27.75" customHeight="1">
      <c r="A19" s="217">
        <f>'2-2'!A19</f>
        <v>2</v>
      </c>
      <c r="B19" s="217" t="str">
        <f>'2-2'!C19</f>
        <v>Կորախողովակ Ф=89x3.5 մմ</v>
      </c>
      <c r="C19" s="219" t="str">
        <f>'2-2'!D19</f>
        <v>հատ</v>
      </c>
      <c r="D19" s="220">
        <f>'2-2'!E19</f>
        <v>19</v>
      </c>
      <c r="E19" s="247" t="s">
        <v>785</v>
      </c>
      <c r="F19" s="225"/>
      <c r="G19" s="228"/>
    </row>
    <row r="20" spans="1:7" s="43" customFormat="1" hidden="1">
      <c r="A20" s="44"/>
      <c r="B20" s="44"/>
      <c r="C20" s="46"/>
      <c r="D20" s="41"/>
      <c r="E20" s="49"/>
      <c r="F20" s="53"/>
      <c r="G20" s="53"/>
    </row>
    <row r="21" spans="1:7" s="43" customFormat="1" hidden="1">
      <c r="A21" s="44"/>
      <c r="B21" s="44"/>
      <c r="C21" s="46"/>
      <c r="D21" s="41"/>
      <c r="E21" s="49"/>
      <c r="F21" s="53"/>
      <c r="G21" s="53"/>
    </row>
    <row r="22" spans="1:7" s="43" customFormat="1" hidden="1">
      <c r="A22" s="44"/>
      <c r="B22" s="44"/>
      <c r="C22" s="46"/>
      <c r="D22" s="41"/>
      <c r="E22" s="49"/>
      <c r="F22" s="53"/>
      <c r="G22" s="53"/>
    </row>
    <row r="23" spans="1:7" s="43" customFormat="1" hidden="1">
      <c r="A23" s="44"/>
      <c r="B23" s="44"/>
      <c r="C23" s="46"/>
      <c r="D23" s="41"/>
      <c r="E23" s="49"/>
      <c r="F23" s="53"/>
      <c r="G23" s="53"/>
    </row>
    <row r="24" spans="1:7" s="43" customFormat="1" hidden="1">
      <c r="A24" s="54"/>
      <c r="B24" s="54"/>
      <c r="C24" s="56"/>
      <c r="D24" s="58"/>
      <c r="E24" s="49"/>
      <c r="F24" s="60"/>
      <c r="G24" s="60"/>
    </row>
    <row r="25" spans="1:7" s="229" customFormat="1" ht="27.75" customHeight="1">
      <c r="A25" s="217">
        <f>'2-2'!A25</f>
        <v>3</v>
      </c>
      <c r="B25" s="217" t="str">
        <f>'2-2'!C25</f>
        <v>Պողպատյա էլ. եռակցված խողովակի տեղադրում Ø 57x3,5</v>
      </c>
      <c r="C25" s="219" t="str">
        <f>'2-2'!D25</f>
        <v>մ</v>
      </c>
      <c r="D25" s="220">
        <f>'2-2'!E25</f>
        <v>70</v>
      </c>
      <c r="E25" s="247" t="s">
        <v>785</v>
      </c>
      <c r="F25" s="225"/>
      <c r="G25" s="228"/>
    </row>
    <row r="26" spans="1:7" s="43" customFormat="1" hidden="1">
      <c r="A26" s="44"/>
      <c r="B26" s="44"/>
      <c r="C26" s="46"/>
      <c r="D26" s="41"/>
      <c r="E26" s="49"/>
      <c r="F26" s="53"/>
      <c r="G26" s="53"/>
    </row>
    <row r="27" spans="1:7" s="43" customFormat="1" hidden="1">
      <c r="A27" s="44"/>
      <c r="B27" s="44"/>
      <c r="C27" s="46"/>
      <c r="D27" s="41"/>
      <c r="E27" s="49"/>
      <c r="F27" s="53"/>
      <c r="G27" s="53"/>
    </row>
    <row r="28" spans="1:7" s="43" customFormat="1" hidden="1">
      <c r="A28" s="44"/>
      <c r="B28" s="44"/>
      <c r="C28" s="46"/>
      <c r="D28" s="41"/>
      <c r="E28" s="49"/>
      <c r="F28" s="53"/>
      <c r="G28" s="53"/>
    </row>
    <row r="29" spans="1:7" s="43" customFormat="1" hidden="1">
      <c r="A29" s="44"/>
      <c r="B29" s="44"/>
      <c r="C29" s="46"/>
      <c r="D29" s="41"/>
      <c r="E29" s="49"/>
      <c r="F29" s="53"/>
      <c r="G29" s="53"/>
    </row>
    <row r="30" spans="1:7" s="43" customFormat="1" hidden="1">
      <c r="A30" s="54"/>
      <c r="B30" s="54"/>
      <c r="C30" s="56"/>
      <c r="D30" s="58"/>
      <c r="E30" s="49"/>
      <c r="F30" s="60"/>
      <c r="G30" s="60"/>
    </row>
    <row r="31" spans="1:7" s="43" customFormat="1" ht="27.75" customHeight="1">
      <c r="A31" s="217">
        <f>'2-2'!A31</f>
        <v>4</v>
      </c>
      <c r="B31" s="217" t="str">
        <f>'2-2'!C31</f>
        <v>Կորախողովակ Ф=57x3.5 մմ</v>
      </c>
      <c r="C31" s="219" t="str">
        <f>'2-2'!D31</f>
        <v>հատ</v>
      </c>
      <c r="D31" s="220">
        <f>'2-2'!E31</f>
        <v>6</v>
      </c>
      <c r="E31" s="247" t="s">
        <v>785</v>
      </c>
      <c r="F31" s="225"/>
      <c r="G31" s="228"/>
    </row>
    <row r="32" spans="1:7" s="43" customFormat="1" hidden="1">
      <c r="A32" s="44"/>
      <c r="B32" s="44"/>
      <c r="C32" s="46"/>
      <c r="D32" s="41"/>
      <c r="E32" s="49"/>
      <c r="F32" s="53"/>
      <c r="G32" s="53"/>
    </row>
    <row r="33" spans="1:7" s="43" customFormat="1" hidden="1">
      <c r="A33" s="44"/>
      <c r="B33" s="44"/>
      <c r="C33" s="46"/>
      <c r="D33" s="41"/>
      <c r="E33" s="49"/>
      <c r="F33" s="53"/>
      <c r="G33" s="53"/>
    </row>
    <row r="34" spans="1:7" s="43" customFormat="1" hidden="1">
      <c r="A34" s="44"/>
      <c r="B34" s="44"/>
      <c r="C34" s="46"/>
      <c r="D34" s="41"/>
      <c r="E34" s="49"/>
      <c r="F34" s="53"/>
      <c r="G34" s="53"/>
    </row>
    <row r="35" spans="1:7" s="43" customFormat="1" hidden="1">
      <c r="A35" s="44"/>
      <c r="B35" s="44"/>
      <c r="C35" s="46"/>
      <c r="D35" s="41"/>
      <c r="E35" s="49"/>
      <c r="F35" s="53"/>
      <c r="G35" s="53"/>
    </row>
    <row r="36" spans="1:7" s="43" customFormat="1" hidden="1">
      <c r="A36" s="54"/>
      <c r="B36" s="54"/>
      <c r="C36" s="56"/>
      <c r="D36" s="58"/>
      <c r="E36" s="49"/>
      <c r="F36" s="60"/>
      <c r="G36" s="60"/>
    </row>
    <row r="37" spans="1:7" s="251" customFormat="1" ht="27.75" customHeight="1">
      <c r="A37" s="217">
        <f>'2-2'!A37</f>
        <v>5</v>
      </c>
      <c r="B37" s="217" t="str">
        <f>'2-2'!C37</f>
        <v>Պողպատյա խողովակի տեղադրում Ø 32x3,0</v>
      </c>
      <c r="C37" s="219" t="str">
        <f>'2-2'!D37</f>
        <v>մ</v>
      </c>
      <c r="D37" s="220">
        <f>'2-2'!E37</f>
        <v>24.5</v>
      </c>
      <c r="E37" s="247" t="s">
        <v>785</v>
      </c>
      <c r="F37" s="225"/>
      <c r="G37" s="228"/>
    </row>
    <row r="38" spans="1:7" s="43" customFormat="1" hidden="1">
      <c r="A38" s="44"/>
      <c r="B38" s="44"/>
      <c r="C38" s="46"/>
      <c r="D38" s="41"/>
      <c r="E38" s="49"/>
      <c r="F38" s="53"/>
      <c r="G38" s="53"/>
    </row>
    <row r="39" spans="1:7" s="43" customFormat="1" hidden="1">
      <c r="A39" s="44"/>
      <c r="B39" s="44"/>
      <c r="C39" s="46"/>
      <c r="D39" s="41"/>
      <c r="E39" s="49"/>
      <c r="F39" s="53"/>
      <c r="G39" s="53"/>
    </row>
    <row r="40" spans="1:7" s="43" customFormat="1" hidden="1">
      <c r="A40" s="44"/>
      <c r="B40" s="44"/>
      <c r="C40" s="46"/>
      <c r="D40" s="41"/>
      <c r="E40" s="49"/>
      <c r="F40" s="53"/>
      <c r="G40" s="53"/>
    </row>
    <row r="41" spans="1:7" s="43" customFormat="1" hidden="1">
      <c r="A41" s="44"/>
      <c r="B41" s="44"/>
      <c r="C41" s="46"/>
      <c r="D41" s="41"/>
      <c r="E41" s="49"/>
      <c r="F41" s="53"/>
      <c r="G41" s="53"/>
    </row>
    <row r="42" spans="1:7" s="43" customFormat="1" hidden="1">
      <c r="A42" s="54"/>
      <c r="B42" s="54"/>
      <c r="C42" s="56"/>
      <c r="D42" s="58"/>
      <c r="E42" s="49"/>
      <c r="F42" s="60"/>
      <c r="G42" s="60"/>
    </row>
    <row r="43" spans="1:7" s="251" customFormat="1" ht="27.75" customHeight="1">
      <c r="A43" s="217">
        <f>'2-2'!A43</f>
        <v>6</v>
      </c>
      <c r="B43" s="217" t="str">
        <f>'2-2'!C43</f>
        <v>Պողպատյա էլ. եռակցված խողովակի տեղադրում Ø 25x2,5</v>
      </c>
      <c r="C43" s="219" t="str">
        <f>'2-2'!D43</f>
        <v>մ</v>
      </c>
      <c r="D43" s="220">
        <f>'2-2'!E43</f>
        <v>6.5</v>
      </c>
      <c r="E43" s="247" t="s">
        <v>785</v>
      </c>
      <c r="F43" s="225"/>
      <c r="G43" s="228"/>
    </row>
    <row r="44" spans="1:7" s="43" customFormat="1" hidden="1">
      <c r="A44" s="44"/>
      <c r="B44" s="44"/>
      <c r="C44" s="46"/>
      <c r="D44" s="41"/>
      <c r="E44" s="49"/>
      <c r="F44" s="53"/>
      <c r="G44" s="53"/>
    </row>
    <row r="45" spans="1:7" s="43" customFormat="1" hidden="1">
      <c r="A45" s="44"/>
      <c r="B45" s="44"/>
      <c r="C45" s="46"/>
      <c r="D45" s="41"/>
      <c r="E45" s="49"/>
      <c r="F45" s="53"/>
      <c r="G45" s="53"/>
    </row>
    <row r="46" spans="1:7" s="43" customFormat="1" hidden="1">
      <c r="A46" s="44"/>
      <c r="B46" s="44"/>
      <c r="C46" s="46"/>
      <c r="D46" s="41"/>
      <c r="E46" s="49"/>
      <c r="F46" s="53"/>
      <c r="G46" s="53"/>
    </row>
    <row r="47" spans="1:7" s="43" customFormat="1" hidden="1">
      <c r="A47" s="44"/>
      <c r="B47" s="44"/>
      <c r="C47" s="46"/>
      <c r="D47" s="41"/>
      <c r="E47" s="49"/>
      <c r="F47" s="53"/>
      <c r="G47" s="53"/>
    </row>
    <row r="48" spans="1:7" s="43" customFormat="1" hidden="1">
      <c r="A48" s="54"/>
      <c r="B48" s="54"/>
      <c r="C48" s="56"/>
      <c r="D48" s="58"/>
      <c r="E48" s="49"/>
      <c r="F48" s="60"/>
      <c r="G48" s="60"/>
    </row>
    <row r="49" spans="1:7" s="251" customFormat="1" ht="27.75" customHeight="1">
      <c r="A49" s="217">
        <f>'2-2'!A49</f>
        <v>7</v>
      </c>
      <c r="B49" s="217" t="str">
        <f>'2-2'!C49</f>
        <v>Պողպատյա էլ. եռակցված խողովակի տեղադրում Ø 18x2,0</v>
      </c>
      <c r="C49" s="219" t="str">
        <f>'2-2'!D49</f>
        <v>մ</v>
      </c>
      <c r="D49" s="220">
        <f>'2-2'!E49</f>
        <v>14</v>
      </c>
      <c r="E49" s="247" t="s">
        <v>785</v>
      </c>
      <c r="F49" s="225"/>
      <c r="G49" s="228"/>
    </row>
    <row r="50" spans="1:7" s="43" customFormat="1" hidden="1">
      <c r="A50" s="44"/>
      <c r="B50" s="44"/>
      <c r="C50" s="46"/>
      <c r="D50" s="41"/>
      <c r="E50" s="49"/>
      <c r="F50" s="53"/>
      <c r="G50" s="53"/>
    </row>
    <row r="51" spans="1:7" s="43" customFormat="1" hidden="1">
      <c r="A51" s="44"/>
      <c r="B51" s="44"/>
      <c r="C51" s="46"/>
      <c r="D51" s="41"/>
      <c r="E51" s="49"/>
      <c r="F51" s="53"/>
      <c r="G51" s="53"/>
    </row>
    <row r="52" spans="1:7" s="43" customFormat="1" hidden="1">
      <c r="A52" s="44"/>
      <c r="B52" s="44"/>
      <c r="C52" s="46"/>
      <c r="D52" s="41"/>
      <c r="E52" s="49"/>
      <c r="F52" s="53"/>
      <c r="G52" s="53"/>
    </row>
    <row r="53" spans="1:7" s="43" customFormat="1" hidden="1">
      <c r="A53" s="44"/>
      <c r="B53" s="44"/>
      <c r="C53" s="46"/>
      <c r="D53" s="41"/>
      <c r="E53" s="49"/>
      <c r="F53" s="53"/>
      <c r="G53" s="53"/>
    </row>
    <row r="54" spans="1:7" s="43" customFormat="1" hidden="1">
      <c r="A54" s="54"/>
      <c r="B54" s="54"/>
      <c r="C54" s="56"/>
      <c r="D54" s="58"/>
      <c r="E54" s="49"/>
      <c r="F54" s="60"/>
      <c r="G54" s="60"/>
    </row>
    <row r="55" spans="1:7" s="229" customFormat="1" ht="27.75" customHeight="1">
      <c r="A55" s="217">
        <f>'2-2'!A55</f>
        <v>8</v>
      </c>
      <c r="B55" s="217" t="str">
        <f>'2-2'!C55</f>
        <v>Համակարգի հիդրավլիկ փորձարկում</v>
      </c>
      <c r="C55" s="219" t="str">
        <f>'2-2'!D55</f>
        <v>100մ</v>
      </c>
      <c r="D55" s="220">
        <f>'2-2'!E55</f>
        <v>1.4850000000000001</v>
      </c>
      <c r="E55" s="247" t="s">
        <v>785</v>
      </c>
      <c r="F55" s="225"/>
      <c r="G55" s="228"/>
    </row>
    <row r="56" spans="1:7" s="43" customFormat="1" hidden="1">
      <c r="A56" s="44"/>
      <c r="B56" s="44"/>
      <c r="C56" s="46"/>
      <c r="D56" s="41"/>
      <c r="E56" s="49"/>
      <c r="F56" s="53"/>
      <c r="G56" s="53"/>
    </row>
    <row r="57" spans="1:7" s="43" customFormat="1" hidden="1">
      <c r="A57" s="44"/>
      <c r="B57" s="44"/>
      <c r="C57" s="46"/>
      <c r="D57" s="41"/>
      <c r="E57" s="49"/>
      <c r="F57" s="53"/>
      <c r="G57" s="53"/>
    </row>
    <row r="58" spans="1:7" s="43" customFormat="1" hidden="1">
      <c r="A58" s="44"/>
      <c r="B58" s="44"/>
      <c r="C58" s="46"/>
      <c r="D58" s="41"/>
      <c r="E58" s="49"/>
      <c r="F58" s="53"/>
      <c r="G58" s="53"/>
    </row>
    <row r="59" spans="1:7" s="43" customFormat="1" hidden="1">
      <c r="A59" s="44"/>
      <c r="B59" s="44"/>
      <c r="C59" s="46"/>
      <c r="D59" s="41"/>
      <c r="E59" s="49"/>
      <c r="F59" s="53"/>
      <c r="G59" s="53"/>
    </row>
    <row r="60" spans="1:7" s="43" customFormat="1" hidden="1">
      <c r="A60" s="54"/>
      <c r="B60" s="54"/>
      <c r="C60" s="56"/>
      <c r="D60" s="58"/>
      <c r="E60" s="49"/>
      <c r="F60" s="60"/>
      <c r="G60" s="60"/>
    </row>
    <row r="61" spans="1:7" s="229" customFormat="1" ht="27.75" customHeight="1">
      <c r="A61" s="217">
        <f>'2-2'!A61</f>
        <v>9</v>
      </c>
      <c r="B61" s="217" t="str">
        <f>'2-2'!C61</f>
        <v>Թոըջե սողնակային փականի տեղադրում dy- 80 մմ</v>
      </c>
      <c r="C61" s="219" t="str">
        <f>'2-2'!D61</f>
        <v>հատ</v>
      </c>
      <c r="D61" s="220">
        <f>'2-2'!E61</f>
        <v>4</v>
      </c>
      <c r="E61" s="247" t="s">
        <v>785</v>
      </c>
      <c r="F61" s="225"/>
      <c r="G61" s="228"/>
    </row>
    <row r="62" spans="1:7" s="43" customFormat="1" hidden="1">
      <c r="A62" s="44"/>
      <c r="B62" s="44"/>
      <c r="C62" s="46"/>
      <c r="D62" s="41"/>
      <c r="E62" s="49"/>
      <c r="F62" s="53"/>
      <c r="G62" s="53"/>
    </row>
    <row r="63" spans="1:7" s="43" customFormat="1" hidden="1">
      <c r="A63" s="44"/>
      <c r="B63" s="44"/>
      <c r="C63" s="46"/>
      <c r="D63" s="41"/>
      <c r="E63" s="49"/>
      <c r="F63" s="53"/>
      <c r="G63" s="53"/>
    </row>
    <row r="64" spans="1:7" s="43" customFormat="1" hidden="1">
      <c r="A64" s="44"/>
      <c r="B64" s="44"/>
      <c r="C64" s="46"/>
      <c r="D64" s="41"/>
      <c r="E64" s="49"/>
      <c r="F64" s="53"/>
      <c r="G64" s="53"/>
    </row>
    <row r="65" spans="1:7" s="43" customFormat="1" hidden="1">
      <c r="A65" s="44"/>
      <c r="B65" s="44"/>
      <c r="C65" s="46"/>
      <c r="D65" s="41"/>
      <c r="E65" s="49"/>
      <c r="F65" s="53"/>
      <c r="G65" s="53"/>
    </row>
    <row r="66" spans="1:7" s="43" customFormat="1" hidden="1">
      <c r="A66" s="54"/>
      <c r="B66" s="54"/>
      <c r="C66" s="56"/>
      <c r="D66" s="58"/>
      <c r="E66" s="49"/>
      <c r="F66" s="60"/>
      <c r="G66" s="60"/>
    </row>
    <row r="67" spans="1:7" s="229" customFormat="1" ht="27.75" customHeight="1">
      <c r="A67" s="217">
        <f>'2-2'!A67</f>
        <v>10</v>
      </c>
      <c r="B67" s="217" t="str">
        <f>'2-2'!C67</f>
        <v>Թոըջե  սողնակային փականի տեղադրում dy- 50 մմ</v>
      </c>
      <c r="C67" s="219" t="str">
        <f>'2-2'!D67</f>
        <v>հատ</v>
      </c>
      <c r="D67" s="220">
        <f>'2-2'!E67</f>
        <v>7</v>
      </c>
      <c r="E67" s="247" t="s">
        <v>785</v>
      </c>
      <c r="F67" s="225"/>
      <c r="G67" s="228"/>
    </row>
    <row r="68" spans="1:7" s="43" customFormat="1" hidden="1">
      <c r="A68" s="44"/>
      <c r="B68" s="44"/>
      <c r="C68" s="46"/>
      <c r="D68" s="41"/>
      <c r="E68" s="49"/>
      <c r="F68" s="53"/>
      <c r="G68" s="53"/>
    </row>
    <row r="69" spans="1:7" s="43" customFormat="1" hidden="1">
      <c r="A69" s="44"/>
      <c r="B69" s="44"/>
      <c r="C69" s="46"/>
      <c r="D69" s="41"/>
      <c r="E69" s="49"/>
      <c r="F69" s="53"/>
      <c r="G69" s="53"/>
    </row>
    <row r="70" spans="1:7" s="43" customFormat="1" hidden="1">
      <c r="A70" s="44"/>
      <c r="B70" s="44"/>
      <c r="C70" s="46"/>
      <c r="D70" s="41"/>
      <c r="E70" s="49"/>
      <c r="F70" s="53"/>
      <c r="G70" s="53"/>
    </row>
    <row r="71" spans="1:7" s="43" customFormat="1" hidden="1">
      <c r="A71" s="44"/>
      <c r="B71" s="44"/>
      <c r="C71" s="46"/>
      <c r="D71" s="41"/>
      <c r="E71" s="49"/>
      <c r="F71" s="53"/>
      <c r="G71" s="53"/>
    </row>
    <row r="72" spans="1:7" s="43" customFormat="1" hidden="1">
      <c r="A72" s="54"/>
      <c r="B72" s="54"/>
      <c r="C72" s="56"/>
      <c r="D72" s="58"/>
      <c r="E72" s="49"/>
      <c r="F72" s="60"/>
      <c r="G72" s="60"/>
    </row>
    <row r="73" spans="1:7" s="229" customFormat="1" ht="27.75" customHeight="1">
      <c r="A73" s="217">
        <f>'2-2'!A73</f>
        <v>11</v>
      </c>
      <c r="B73" s="217" t="str">
        <f>'2-2'!C73</f>
        <v>Փականի (вентиль) տեղադրում   dy-32 մմ</v>
      </c>
      <c r="C73" s="219" t="str">
        <f>'2-2'!D73</f>
        <v>հատ</v>
      </c>
      <c r="D73" s="220">
        <f>'2-2'!E73</f>
        <v>22</v>
      </c>
      <c r="E73" s="247" t="s">
        <v>785</v>
      </c>
      <c r="F73" s="225"/>
      <c r="G73" s="228"/>
    </row>
    <row r="74" spans="1:7" s="43" customFormat="1" hidden="1">
      <c r="A74" s="44"/>
      <c r="B74" s="44"/>
      <c r="C74" s="46"/>
      <c r="D74" s="41"/>
      <c r="E74" s="49"/>
      <c r="F74" s="53"/>
      <c r="G74" s="53"/>
    </row>
    <row r="75" spans="1:7" s="43" customFormat="1" hidden="1">
      <c r="A75" s="44"/>
      <c r="B75" s="44"/>
      <c r="C75" s="46"/>
      <c r="D75" s="41"/>
      <c r="E75" s="49"/>
      <c r="F75" s="53"/>
      <c r="G75" s="53"/>
    </row>
    <row r="76" spans="1:7" s="43" customFormat="1" hidden="1">
      <c r="A76" s="44"/>
      <c r="B76" s="44"/>
      <c r="C76" s="46"/>
      <c r="D76" s="41"/>
      <c r="E76" s="49"/>
      <c r="F76" s="53"/>
      <c r="G76" s="53"/>
    </row>
    <row r="77" spans="1:7" s="43" customFormat="1" hidden="1">
      <c r="A77" s="44"/>
      <c r="B77" s="44"/>
      <c r="C77" s="46"/>
      <c r="D77" s="41"/>
      <c r="E77" s="49"/>
      <c r="F77" s="53"/>
      <c r="G77" s="53"/>
    </row>
    <row r="78" spans="1:7" s="43" customFormat="1" hidden="1">
      <c r="A78" s="54"/>
      <c r="B78" s="54"/>
      <c r="C78" s="56"/>
      <c r="D78" s="58"/>
      <c r="E78" s="49"/>
      <c r="F78" s="60"/>
      <c r="G78" s="60"/>
    </row>
    <row r="79" spans="1:7" s="229" customFormat="1" ht="27.75" customHeight="1">
      <c r="A79" s="217">
        <f>'2-2'!A79</f>
        <v>12</v>
      </c>
      <c r="B79" s="217" t="str">
        <f>'2-2'!C79</f>
        <v>Փականի (вентиль) տեղադրում   dy- 20 մմ</v>
      </c>
      <c r="C79" s="219" t="str">
        <f>'2-2'!D79</f>
        <v>հատ</v>
      </c>
      <c r="D79" s="220">
        <f>'2-2'!E79</f>
        <v>5</v>
      </c>
      <c r="E79" s="247" t="s">
        <v>785</v>
      </c>
      <c r="F79" s="225"/>
      <c r="G79" s="228"/>
    </row>
    <row r="80" spans="1:7" s="43" customFormat="1" hidden="1">
      <c r="A80" s="44"/>
      <c r="B80" s="44"/>
      <c r="C80" s="46"/>
      <c r="D80" s="41"/>
      <c r="E80" s="49"/>
      <c r="F80" s="53"/>
      <c r="G80" s="53"/>
    </row>
    <row r="81" spans="1:7" s="43" customFormat="1" hidden="1">
      <c r="A81" s="44"/>
      <c r="B81" s="44"/>
      <c r="C81" s="46"/>
      <c r="D81" s="41"/>
      <c r="E81" s="49"/>
      <c r="F81" s="53"/>
      <c r="G81" s="53"/>
    </row>
    <row r="82" spans="1:7" s="43" customFormat="1" hidden="1">
      <c r="A82" s="44"/>
      <c r="B82" s="44"/>
      <c r="C82" s="46"/>
      <c r="D82" s="41"/>
      <c r="E82" s="49"/>
      <c r="F82" s="53"/>
      <c r="G82" s="53"/>
    </row>
    <row r="83" spans="1:7" s="43" customFormat="1" hidden="1">
      <c r="A83" s="44"/>
      <c r="B83" s="44"/>
      <c r="C83" s="46"/>
      <c r="D83" s="41"/>
      <c r="E83" s="49"/>
      <c r="F83" s="53"/>
      <c r="G83" s="53"/>
    </row>
    <row r="84" spans="1:7" s="43" customFormat="1" hidden="1">
      <c r="A84" s="54"/>
      <c r="B84" s="54"/>
      <c r="C84" s="56"/>
      <c r="D84" s="58"/>
      <c r="E84" s="49"/>
      <c r="F84" s="60"/>
      <c r="G84" s="60"/>
    </row>
    <row r="85" spans="1:7" s="229" customFormat="1" ht="27.75" customHeight="1">
      <c r="A85" s="217">
        <f>'2-2'!A85</f>
        <v>13</v>
      </c>
      <c r="B85" s="217" t="str">
        <f>'2-2'!C85</f>
        <v>Հետադարձ փականի տեղադրում   dy- 80 մմ</v>
      </c>
      <c r="C85" s="219" t="str">
        <f>'2-2'!D85</f>
        <v>հատ</v>
      </c>
      <c r="D85" s="220">
        <f>'2-2'!E85</f>
        <v>2</v>
      </c>
      <c r="E85" s="247" t="s">
        <v>785</v>
      </c>
      <c r="F85" s="225"/>
      <c r="G85" s="228"/>
    </row>
    <row r="86" spans="1:7" s="43" customFormat="1" hidden="1">
      <c r="A86" s="44"/>
      <c r="B86" s="44"/>
      <c r="C86" s="46"/>
      <c r="D86" s="41"/>
      <c r="E86" s="49"/>
      <c r="F86" s="53"/>
      <c r="G86" s="53"/>
    </row>
    <row r="87" spans="1:7" s="43" customFormat="1" hidden="1">
      <c r="A87" s="44"/>
      <c r="B87" s="44"/>
      <c r="C87" s="46"/>
      <c r="D87" s="41"/>
      <c r="E87" s="49"/>
      <c r="F87" s="53"/>
      <c r="G87" s="53"/>
    </row>
    <row r="88" spans="1:7" s="43" customFormat="1" hidden="1">
      <c r="A88" s="44"/>
      <c r="B88" s="44"/>
      <c r="C88" s="46"/>
      <c r="D88" s="41"/>
      <c r="E88" s="49"/>
      <c r="F88" s="53"/>
      <c r="G88" s="53"/>
    </row>
    <row r="89" spans="1:7" s="43" customFormat="1" hidden="1">
      <c r="A89" s="44"/>
      <c r="B89" s="44"/>
      <c r="C89" s="46"/>
      <c r="D89" s="41"/>
      <c r="E89" s="49"/>
      <c r="F89" s="53"/>
      <c r="G89" s="53"/>
    </row>
    <row r="90" spans="1:7" s="43" customFormat="1" hidden="1">
      <c r="A90" s="54"/>
      <c r="B90" s="54"/>
      <c r="C90" s="56"/>
      <c r="D90" s="58"/>
      <c r="E90" s="49"/>
      <c r="F90" s="60"/>
      <c r="G90" s="60"/>
    </row>
    <row r="91" spans="1:7" s="229" customFormat="1" ht="27.75" customHeight="1">
      <c r="A91" s="217">
        <f>'2-2'!A91</f>
        <v>14</v>
      </c>
      <c r="B91" s="217" t="str">
        <f>'2-2'!C91</f>
        <v>Հետադարձ  փականի տեղադրում   dy- 32մմ</v>
      </c>
      <c r="C91" s="219" t="str">
        <f>'2-2'!D91</f>
        <v>հատ</v>
      </c>
      <c r="D91" s="220">
        <f>'2-2'!E91</f>
        <v>5</v>
      </c>
      <c r="E91" s="247" t="s">
        <v>785</v>
      </c>
      <c r="F91" s="225"/>
      <c r="G91" s="228"/>
    </row>
    <row r="92" spans="1:7" s="43" customFormat="1" hidden="1">
      <c r="A92" s="44"/>
      <c r="B92" s="44"/>
      <c r="C92" s="46"/>
      <c r="D92" s="41"/>
      <c r="E92" s="49"/>
      <c r="F92" s="53"/>
      <c r="G92" s="53"/>
    </row>
    <row r="93" spans="1:7" s="43" customFormat="1" hidden="1">
      <c r="A93" s="44"/>
      <c r="B93" s="44"/>
      <c r="C93" s="46"/>
      <c r="D93" s="41"/>
      <c r="E93" s="49"/>
      <c r="F93" s="53"/>
      <c r="G93" s="53"/>
    </row>
    <row r="94" spans="1:7" s="43" customFormat="1" hidden="1">
      <c r="A94" s="44"/>
      <c r="B94" s="44"/>
      <c r="C94" s="46"/>
      <c r="D94" s="41"/>
      <c r="E94" s="49"/>
      <c r="F94" s="53"/>
      <c r="G94" s="53"/>
    </row>
    <row r="95" spans="1:7" s="43" customFormat="1" hidden="1">
      <c r="A95" s="44"/>
      <c r="B95" s="44"/>
      <c r="C95" s="46"/>
      <c r="D95" s="41"/>
      <c r="E95" s="49"/>
      <c r="F95" s="53"/>
      <c r="G95" s="53"/>
    </row>
    <row r="96" spans="1:7" s="43" customFormat="1" hidden="1">
      <c r="A96" s="54"/>
      <c r="B96" s="54"/>
      <c r="C96" s="56"/>
      <c r="D96" s="58"/>
      <c r="E96" s="49"/>
      <c r="F96" s="60"/>
      <c r="G96" s="60"/>
    </row>
    <row r="97" spans="1:7" s="229" customFormat="1" ht="27.75" customHeight="1">
      <c r="A97" s="217">
        <f>'2-2'!A97</f>
        <v>15</v>
      </c>
      <c r="B97" s="217" t="str">
        <f>'2-2'!C97</f>
        <v>Ջերմաչափի տեղադրում</v>
      </c>
      <c r="C97" s="219" t="str">
        <f>'2-2'!D97</f>
        <v>հատ</v>
      </c>
      <c r="D97" s="220">
        <f>'2-2'!E97</f>
        <v>4</v>
      </c>
      <c r="E97" s="247" t="s">
        <v>785</v>
      </c>
      <c r="F97" s="225"/>
      <c r="G97" s="228"/>
    </row>
    <row r="98" spans="1:7" s="43" customFormat="1" hidden="1">
      <c r="A98" s="44"/>
      <c r="B98" s="44"/>
      <c r="C98" s="46"/>
      <c r="D98" s="41"/>
      <c r="E98" s="49"/>
      <c r="F98" s="53"/>
      <c r="G98" s="53"/>
    </row>
    <row r="99" spans="1:7" s="43" customFormat="1" hidden="1">
      <c r="A99" s="44"/>
      <c r="B99" s="44"/>
      <c r="C99" s="46"/>
      <c r="D99" s="41"/>
      <c r="E99" s="49"/>
      <c r="F99" s="53"/>
      <c r="G99" s="53"/>
    </row>
    <row r="100" spans="1:7" s="43" customFormat="1" hidden="1">
      <c r="A100" s="44"/>
      <c r="B100" s="44"/>
      <c r="C100" s="46"/>
      <c r="D100" s="41"/>
      <c r="E100" s="49"/>
      <c r="F100" s="53"/>
      <c r="G100" s="53"/>
    </row>
    <row r="101" spans="1:7" s="43" customFormat="1" hidden="1">
      <c r="A101" s="44"/>
      <c r="B101" s="44"/>
      <c r="C101" s="46"/>
      <c r="D101" s="41"/>
      <c r="E101" s="49"/>
      <c r="F101" s="53"/>
      <c r="G101" s="53"/>
    </row>
    <row r="102" spans="1:7" s="43" customFormat="1" hidden="1">
      <c r="A102" s="54"/>
      <c r="B102" s="54"/>
      <c r="C102" s="56"/>
      <c r="D102" s="58"/>
      <c r="E102" s="49"/>
      <c r="F102" s="60"/>
      <c r="G102" s="60"/>
    </row>
    <row r="103" spans="1:7" s="229" customFormat="1" ht="27.75" customHeight="1">
      <c r="A103" s="217">
        <f>'2-2'!A103</f>
        <v>16</v>
      </c>
      <c r="B103" s="217" t="str">
        <f>'2-2'!C103</f>
        <v>Մանոմետրի տեղադրում</v>
      </c>
      <c r="C103" s="219" t="str">
        <f>'2-2'!D103</f>
        <v>հատ</v>
      </c>
      <c r="D103" s="220">
        <f>'2-2'!E103</f>
        <v>6</v>
      </c>
      <c r="E103" s="247" t="s">
        <v>785</v>
      </c>
      <c r="F103" s="225"/>
      <c r="G103" s="228"/>
    </row>
    <row r="104" spans="1:7" s="43" customFormat="1" hidden="1">
      <c r="A104" s="44"/>
      <c r="B104" s="44"/>
      <c r="C104" s="46"/>
      <c r="D104" s="41"/>
      <c r="E104" s="49"/>
      <c r="F104" s="53"/>
      <c r="G104" s="53"/>
    </row>
    <row r="105" spans="1:7" s="43" customFormat="1" hidden="1">
      <c r="A105" s="44"/>
      <c r="B105" s="44"/>
      <c r="C105" s="46"/>
      <c r="D105" s="41"/>
      <c r="E105" s="49"/>
      <c r="F105" s="53"/>
      <c r="G105" s="53"/>
    </row>
    <row r="106" spans="1:7" s="43" customFormat="1" hidden="1">
      <c r="A106" s="44"/>
      <c r="B106" s="44"/>
      <c r="C106" s="46"/>
      <c r="D106" s="41"/>
      <c r="E106" s="49"/>
      <c r="F106" s="53"/>
      <c r="G106" s="53"/>
    </row>
    <row r="107" spans="1:7" s="43" customFormat="1" hidden="1">
      <c r="A107" s="44"/>
      <c r="B107" s="44"/>
      <c r="C107" s="46"/>
      <c r="D107" s="41"/>
      <c r="E107" s="49"/>
      <c r="F107" s="53"/>
      <c r="G107" s="53"/>
    </row>
    <row r="108" spans="1:7" s="43" customFormat="1" hidden="1">
      <c r="A108" s="54"/>
      <c r="B108" s="54"/>
      <c r="C108" s="56"/>
      <c r="D108" s="58"/>
      <c r="E108" s="49"/>
      <c r="F108" s="60"/>
      <c r="G108" s="60"/>
    </row>
    <row r="109" spans="1:7" s="229" customFormat="1" ht="27.75" customHeight="1">
      <c r="A109" s="217">
        <f>'2-2'!A109</f>
        <v>17</v>
      </c>
      <c r="B109" s="217" t="str">
        <f>'2-2'!C109</f>
        <v>Հոսակի տեղադրում</v>
      </c>
      <c r="C109" s="219" t="str">
        <f>'2-2'!D109</f>
        <v>հատ</v>
      </c>
      <c r="D109" s="220">
        <f>'2-2'!E109</f>
        <v>1</v>
      </c>
      <c r="E109" s="247" t="s">
        <v>785</v>
      </c>
      <c r="F109" s="225"/>
      <c r="G109" s="228"/>
    </row>
    <row r="110" spans="1:7" s="43" customFormat="1" hidden="1">
      <c r="A110" s="44"/>
      <c r="B110" s="44"/>
      <c r="C110" s="46"/>
      <c r="D110" s="41"/>
      <c r="E110" s="49"/>
      <c r="F110" s="53"/>
      <c r="G110" s="53"/>
    </row>
    <row r="111" spans="1:7" s="43" customFormat="1" hidden="1">
      <c r="A111" s="44"/>
      <c r="B111" s="44"/>
      <c r="C111" s="46"/>
      <c r="D111" s="41"/>
      <c r="E111" s="49"/>
      <c r="F111" s="53"/>
      <c r="G111" s="53"/>
    </row>
    <row r="112" spans="1:7" s="43" customFormat="1" hidden="1">
      <c r="A112" s="44"/>
      <c r="B112" s="44"/>
      <c r="C112" s="46"/>
      <c r="D112" s="41"/>
      <c r="E112" s="49"/>
      <c r="F112" s="53"/>
      <c r="G112" s="53"/>
    </row>
    <row r="113" spans="1:7" s="43" customFormat="1" hidden="1">
      <c r="A113" s="44"/>
      <c r="B113" s="44"/>
      <c r="C113" s="46"/>
      <c r="D113" s="41"/>
      <c r="E113" s="49"/>
      <c r="F113" s="53"/>
      <c r="G113" s="53"/>
    </row>
    <row r="114" spans="1:7" s="43" customFormat="1" hidden="1">
      <c r="A114" s="54"/>
      <c r="B114" s="54"/>
      <c r="C114" s="56"/>
      <c r="D114" s="58"/>
      <c r="E114" s="49"/>
      <c r="F114" s="60"/>
      <c r="G114" s="60"/>
    </row>
    <row r="115" spans="1:7" s="229" customFormat="1" ht="27.75" customHeight="1">
      <c r="A115" s="217">
        <f>'2-2'!A115</f>
        <v>18</v>
      </c>
      <c r="B115" s="217" t="str">
        <f>'2-2'!C115</f>
        <v>Խողովակների փոշեզրկում</v>
      </c>
      <c r="C115" s="219" t="str">
        <f>'2-2'!D115</f>
        <v>մ²</v>
      </c>
      <c r="D115" s="220">
        <f>'2-2'!E115</f>
        <v>42</v>
      </c>
      <c r="E115" s="247" t="s">
        <v>785</v>
      </c>
      <c r="F115" s="225"/>
      <c r="G115" s="228"/>
    </row>
    <row r="116" spans="1:7" s="43" customFormat="1" hidden="1">
      <c r="A116" s="44"/>
      <c r="B116" s="44"/>
      <c r="C116" s="46"/>
      <c r="D116" s="41"/>
      <c r="E116" s="49"/>
      <c r="F116" s="53"/>
      <c r="G116" s="53"/>
    </row>
    <row r="117" spans="1:7" s="43" customFormat="1" hidden="1">
      <c r="A117" s="44"/>
      <c r="B117" s="44"/>
      <c r="C117" s="46"/>
      <c r="D117" s="41"/>
      <c r="E117" s="49"/>
      <c r="F117" s="53"/>
      <c r="G117" s="53"/>
    </row>
    <row r="118" spans="1:7" s="43" customFormat="1" hidden="1">
      <c r="A118" s="44"/>
      <c r="B118" s="44"/>
      <c r="C118" s="46"/>
      <c r="D118" s="41"/>
      <c r="E118" s="49"/>
      <c r="F118" s="53"/>
      <c r="G118" s="53"/>
    </row>
    <row r="119" spans="1:7" s="43" customFormat="1" hidden="1">
      <c r="A119" s="44"/>
      <c r="B119" s="44"/>
      <c r="C119" s="46"/>
      <c r="D119" s="41"/>
      <c r="E119" s="49"/>
      <c r="F119" s="53"/>
      <c r="G119" s="53"/>
    </row>
    <row r="120" spans="1:7" s="43" customFormat="1" hidden="1">
      <c r="A120" s="54"/>
      <c r="B120" s="54"/>
      <c r="C120" s="56"/>
      <c r="D120" s="58"/>
      <c r="E120" s="49"/>
      <c r="F120" s="60"/>
      <c r="G120" s="60"/>
    </row>
    <row r="121" spans="1:7" s="229" customFormat="1" ht="27.75" customHeight="1">
      <c r="A121" s="217">
        <f>'2-2'!A121</f>
        <v>19</v>
      </c>
      <c r="B121" s="217" t="str">
        <f>'2-2'!C121</f>
        <v>Խողովակների յուղազրկում բենզինով</v>
      </c>
      <c r="C121" s="219" t="str">
        <f>'2-2'!D121</f>
        <v>100մ²</v>
      </c>
      <c r="D121" s="220">
        <f>'2-2'!E121</f>
        <v>0.42</v>
      </c>
      <c r="E121" s="247" t="s">
        <v>785</v>
      </c>
      <c r="F121" s="225"/>
      <c r="G121" s="228"/>
    </row>
    <row r="122" spans="1:7" s="43" customFormat="1" hidden="1">
      <c r="A122" s="44"/>
      <c r="B122" s="44"/>
      <c r="C122" s="46"/>
      <c r="D122" s="41"/>
      <c r="E122" s="49"/>
      <c r="F122" s="53"/>
      <c r="G122" s="53"/>
    </row>
    <row r="123" spans="1:7" s="43" customFormat="1" hidden="1">
      <c r="A123" s="44"/>
      <c r="B123" s="44"/>
      <c r="C123" s="46"/>
      <c r="D123" s="41"/>
      <c r="E123" s="49"/>
      <c r="F123" s="53"/>
      <c r="G123" s="53"/>
    </row>
    <row r="124" spans="1:7" s="43" customFormat="1" hidden="1">
      <c r="A124" s="44"/>
      <c r="B124" s="44"/>
      <c r="C124" s="46"/>
      <c r="D124" s="41"/>
      <c r="E124" s="49"/>
      <c r="F124" s="53"/>
      <c r="G124" s="53"/>
    </row>
    <row r="125" spans="1:7" s="43" customFormat="1" hidden="1">
      <c r="A125" s="44"/>
      <c r="B125" s="44"/>
      <c r="C125" s="46"/>
      <c r="D125" s="41"/>
      <c r="E125" s="49"/>
      <c r="F125" s="53"/>
      <c r="G125" s="53"/>
    </row>
    <row r="126" spans="1:7" s="43" customFormat="1" hidden="1">
      <c r="A126" s="54"/>
      <c r="B126" s="54"/>
      <c r="C126" s="56"/>
      <c r="D126" s="58"/>
      <c r="E126" s="49"/>
      <c r="F126" s="60"/>
      <c r="G126" s="60"/>
    </row>
    <row r="127" spans="1:7" s="229" customFormat="1" ht="27.75" customHeight="1">
      <c r="A127" s="217">
        <f>'2-2'!A127</f>
        <v>20</v>
      </c>
      <c r="B127" s="217" t="str">
        <f>'2-2'!C127</f>
        <v>Խողովակների նախաներկում</v>
      </c>
      <c r="C127" s="219" t="str">
        <f>'2-2'!D127</f>
        <v>100մ²</v>
      </c>
      <c r="D127" s="220">
        <f>'2-2'!E127</f>
        <v>0.42</v>
      </c>
      <c r="E127" s="247" t="s">
        <v>785</v>
      </c>
      <c r="F127" s="225"/>
      <c r="G127" s="228"/>
    </row>
    <row r="128" spans="1:7" s="229" customFormat="1" ht="12.75" hidden="1">
      <c r="A128" s="44"/>
      <c r="B128" s="44"/>
      <c r="C128" s="46"/>
      <c r="D128" s="41"/>
      <c r="E128" s="49"/>
      <c r="F128" s="53"/>
      <c r="G128" s="53"/>
    </row>
    <row r="129" spans="1:7" s="43" customFormat="1" hidden="1">
      <c r="A129" s="44"/>
      <c r="B129" s="44"/>
      <c r="C129" s="46"/>
      <c r="D129" s="41"/>
      <c r="E129" s="49"/>
      <c r="F129" s="53"/>
      <c r="G129" s="53"/>
    </row>
    <row r="130" spans="1:7" s="43" customFormat="1" hidden="1">
      <c r="A130" s="44"/>
      <c r="B130" s="44"/>
      <c r="C130" s="46"/>
      <c r="D130" s="41"/>
      <c r="E130" s="49"/>
      <c r="F130" s="53"/>
      <c r="G130" s="53"/>
    </row>
    <row r="131" spans="1:7" s="43" customFormat="1" hidden="1">
      <c r="A131" s="44"/>
      <c r="B131" s="44"/>
      <c r="C131" s="46"/>
      <c r="D131" s="41"/>
      <c r="E131" s="49"/>
      <c r="F131" s="53"/>
      <c r="G131" s="53"/>
    </row>
    <row r="132" spans="1:7" s="43" customFormat="1" hidden="1">
      <c r="A132" s="54"/>
      <c r="B132" s="54"/>
      <c r="C132" s="56"/>
      <c r="D132" s="58"/>
      <c r="E132" s="49"/>
      <c r="F132" s="60"/>
      <c r="G132" s="60"/>
    </row>
    <row r="133" spans="1:7" s="229" customFormat="1" ht="27.75" customHeight="1">
      <c r="A133" s="217">
        <f>'2-2'!A133</f>
        <v>21</v>
      </c>
      <c r="B133" s="217" t="str">
        <f>'2-2'!C133</f>
        <v>Խողովակների ներկումը հակակոռոզիոն ներկով</v>
      </c>
      <c r="C133" s="219" t="str">
        <f>'2-2'!D133</f>
        <v>100մ²</v>
      </c>
      <c r="D133" s="220">
        <f>'2-2'!E133</f>
        <v>0.42</v>
      </c>
      <c r="E133" s="247" t="s">
        <v>785</v>
      </c>
      <c r="F133" s="225"/>
      <c r="G133" s="228"/>
    </row>
    <row r="134" spans="1:7" s="229" customFormat="1" ht="12.75" hidden="1">
      <c r="A134" s="44"/>
      <c r="B134" s="44"/>
      <c r="C134" s="46"/>
      <c r="D134" s="41"/>
      <c r="E134" s="49"/>
      <c r="F134" s="53"/>
      <c r="G134" s="53"/>
    </row>
    <row r="135" spans="1:7" s="43" customFormat="1" hidden="1">
      <c r="A135" s="44"/>
      <c r="B135" s="44"/>
      <c r="C135" s="46"/>
      <c r="D135" s="41"/>
      <c r="E135" s="49"/>
      <c r="F135" s="53"/>
      <c r="G135" s="53"/>
    </row>
    <row r="136" spans="1:7" s="43" customFormat="1" hidden="1">
      <c r="A136" s="44"/>
      <c r="B136" s="44"/>
      <c r="C136" s="46"/>
      <c r="D136" s="41"/>
      <c r="E136" s="49"/>
      <c r="F136" s="53"/>
      <c r="G136" s="53"/>
    </row>
    <row r="137" spans="1:7" s="43" customFormat="1" hidden="1">
      <c r="A137" s="44"/>
      <c r="B137" s="44"/>
      <c r="C137" s="46"/>
      <c r="D137" s="41"/>
      <c r="E137" s="49"/>
      <c r="F137" s="53"/>
      <c r="G137" s="53"/>
    </row>
    <row r="138" spans="1:7" s="43" customFormat="1" hidden="1">
      <c r="A138" s="54"/>
      <c r="B138" s="54"/>
      <c r="C138" s="56"/>
      <c r="D138" s="58"/>
      <c r="E138" s="49"/>
      <c r="F138" s="60"/>
      <c r="G138" s="60"/>
    </row>
    <row r="139" spans="1:7" s="251" customFormat="1" ht="27.75" customHeight="1">
      <c r="A139" s="217">
        <f>'2-2'!A139</f>
        <v>22</v>
      </c>
      <c r="B139" s="217" t="str">
        <f>'2-2'!C139</f>
        <v>Խողովակների մեկուսացումը հանքային բամբակով</v>
      </c>
      <c r="C139" s="219" t="str">
        <f>'2-2'!D139</f>
        <v>մ³</v>
      </c>
      <c r="D139" s="220">
        <f>'2-2'!E139</f>
        <v>3.04</v>
      </c>
      <c r="E139" s="247" t="s">
        <v>785</v>
      </c>
      <c r="F139" s="225"/>
      <c r="G139" s="228"/>
    </row>
    <row r="140" spans="1:7" s="251" customFormat="1" ht="12.75" hidden="1">
      <c r="A140" s="44"/>
      <c r="B140" s="44"/>
      <c r="C140" s="46"/>
      <c r="D140" s="41"/>
      <c r="E140" s="49"/>
      <c r="F140" s="53"/>
      <c r="G140" s="53"/>
    </row>
    <row r="141" spans="1:7" s="251" customFormat="1" ht="12.75" hidden="1">
      <c r="A141" s="44"/>
      <c r="B141" s="44"/>
      <c r="C141" s="46"/>
      <c r="D141" s="41"/>
      <c r="E141" s="49"/>
      <c r="F141" s="53"/>
      <c r="G141" s="53"/>
    </row>
    <row r="142" spans="1:7" s="251" customFormat="1" ht="33" hidden="1" customHeight="1">
      <c r="A142" s="44"/>
      <c r="B142" s="44"/>
      <c r="C142" s="46"/>
      <c r="D142" s="41"/>
      <c r="E142" s="49"/>
      <c r="F142" s="53"/>
      <c r="G142" s="53"/>
    </row>
    <row r="143" spans="1:7" s="251" customFormat="1" ht="47.25" hidden="1" customHeight="1">
      <c r="A143" s="44"/>
      <c r="B143" s="44"/>
      <c r="C143" s="46"/>
      <c r="D143" s="41"/>
      <c r="E143" s="49"/>
      <c r="F143" s="53"/>
      <c r="G143" s="53"/>
    </row>
    <row r="144" spans="1:7" s="43" customFormat="1" hidden="1">
      <c r="A144" s="54"/>
      <c r="B144" s="54"/>
      <c r="C144" s="56"/>
      <c r="D144" s="58"/>
      <c r="E144" s="49"/>
      <c r="F144" s="60"/>
      <c r="G144" s="60"/>
    </row>
    <row r="145" spans="1:7" s="229" customFormat="1" ht="27.75" customHeight="1">
      <c r="A145" s="217">
        <f>'2-2'!A145</f>
        <v>23</v>
      </c>
      <c r="B145" s="217" t="str">
        <f>'2-2'!C145</f>
        <v>Մեկուսացվող մակերեսի փաթաթում ապակե գործվածքով</v>
      </c>
      <c r="C145" s="219" t="str">
        <f>'2-2'!D145</f>
        <v>100մ²</v>
      </c>
      <c r="D145" s="220">
        <f>'2-2'!E145</f>
        <v>0.56000000000000005</v>
      </c>
      <c r="E145" s="247" t="s">
        <v>785</v>
      </c>
      <c r="F145" s="225"/>
      <c r="G145" s="228"/>
    </row>
    <row r="146" spans="1:7" s="229" customFormat="1" ht="12.75" hidden="1">
      <c r="A146" s="44"/>
      <c r="B146" s="44"/>
      <c r="C146" s="46"/>
      <c r="D146" s="41"/>
      <c r="E146" s="49"/>
      <c r="F146" s="53"/>
      <c r="G146" s="53"/>
    </row>
    <row r="147" spans="1:7" s="43" customFormat="1" hidden="1">
      <c r="A147" s="44"/>
      <c r="B147" s="44"/>
      <c r="C147" s="46"/>
      <c r="D147" s="41"/>
      <c r="E147" s="49"/>
      <c r="F147" s="53"/>
      <c r="G147" s="53"/>
    </row>
    <row r="148" spans="1:7" s="43" customFormat="1" hidden="1">
      <c r="A148" s="44"/>
      <c r="B148" s="44"/>
      <c r="C148" s="46"/>
      <c r="D148" s="41"/>
      <c r="E148" s="49"/>
      <c r="F148" s="53"/>
      <c r="G148" s="53"/>
    </row>
    <row r="149" spans="1:7" s="43" customFormat="1" hidden="1">
      <c r="A149" s="44"/>
      <c r="B149" s="44"/>
      <c r="C149" s="46"/>
      <c r="D149" s="41"/>
      <c r="E149" s="49"/>
      <c r="F149" s="53"/>
      <c r="G149" s="53"/>
    </row>
    <row r="150" spans="1:7" s="43" customFormat="1" hidden="1">
      <c r="A150" s="54"/>
      <c r="B150" s="54"/>
      <c r="C150" s="56"/>
      <c r="D150" s="58"/>
      <c r="E150" s="49"/>
      <c r="F150" s="60"/>
      <c r="G150" s="60"/>
    </row>
    <row r="151" spans="1:7" s="229" customFormat="1" ht="27.75" customHeight="1">
      <c r="A151" s="217">
        <f>'2-2'!A151</f>
        <v>24</v>
      </c>
      <c r="B151" s="217" t="str">
        <f>'2-2'!C151</f>
        <v xml:space="preserve"> Մետաղական լվացարանի տեղադրում</v>
      </c>
      <c r="C151" s="219" t="str">
        <f>'2-2'!D151</f>
        <v>կ-տ</v>
      </c>
      <c r="D151" s="220">
        <f>'2-2'!E151</f>
        <v>1</v>
      </c>
      <c r="E151" s="247" t="s">
        <v>785</v>
      </c>
      <c r="F151" s="225"/>
      <c r="G151" s="228"/>
    </row>
    <row r="152" spans="1:7" s="43" customFormat="1" hidden="1">
      <c r="A152" s="44"/>
      <c r="B152" s="44"/>
      <c r="C152" s="46"/>
      <c r="D152" s="41"/>
      <c r="E152" s="49"/>
      <c r="F152" s="53"/>
      <c r="G152" s="53"/>
    </row>
    <row r="153" spans="1:7" s="43" customFormat="1" hidden="1">
      <c r="A153" s="44"/>
      <c r="B153" s="44"/>
      <c r="C153" s="46"/>
      <c r="D153" s="41"/>
      <c r="E153" s="49"/>
      <c r="F153" s="53"/>
      <c r="G153" s="53"/>
    </row>
    <row r="154" spans="1:7" s="43" customFormat="1" hidden="1">
      <c r="A154" s="44"/>
      <c r="B154" s="44"/>
      <c r="C154" s="46"/>
      <c r="D154" s="41"/>
      <c r="E154" s="49"/>
      <c r="F154" s="53"/>
      <c r="G154" s="53"/>
    </row>
    <row r="155" spans="1:7" s="43" customFormat="1" hidden="1">
      <c r="A155" s="44"/>
      <c r="B155" s="44"/>
      <c r="C155" s="46"/>
      <c r="D155" s="41"/>
      <c r="E155" s="49"/>
      <c r="F155" s="53"/>
      <c r="G155" s="53"/>
    </row>
    <row r="156" spans="1:7" s="43" customFormat="1" hidden="1">
      <c r="A156" s="54"/>
      <c r="B156" s="54"/>
      <c r="C156" s="56"/>
      <c r="D156" s="58"/>
      <c r="E156" s="49"/>
      <c r="F156" s="60"/>
      <c r="G156" s="60"/>
    </row>
    <row r="157" spans="1:7" ht="27.75" customHeight="1">
      <c r="A157" s="217">
        <f>'2-2'!A157</f>
        <v>25</v>
      </c>
      <c r="B157" s="217" t="str">
        <f>'2-2'!C157</f>
        <v>Ջրի ծորակի տեղադրում                    Ø 15 մմ</v>
      </c>
      <c r="C157" s="219" t="str">
        <f>'2-2'!D157</f>
        <v>հատ</v>
      </c>
      <c r="D157" s="220">
        <f>'2-2'!E157</f>
        <v>1</v>
      </c>
      <c r="E157" s="247" t="s">
        <v>785</v>
      </c>
      <c r="F157" s="225"/>
      <c r="G157" s="228"/>
    </row>
    <row r="158" spans="1:7" s="43" customFormat="1" hidden="1">
      <c r="A158" s="44"/>
      <c r="B158" s="44"/>
      <c r="C158" s="46"/>
      <c r="D158" s="41"/>
      <c r="E158" s="49"/>
      <c r="F158" s="53"/>
      <c r="G158" s="53"/>
    </row>
    <row r="159" spans="1:7" s="43" customFormat="1" hidden="1">
      <c r="A159" s="44"/>
      <c r="B159" s="44"/>
      <c r="C159" s="46"/>
      <c r="D159" s="41"/>
      <c r="E159" s="49"/>
      <c r="F159" s="53"/>
      <c r="G159" s="53"/>
    </row>
    <row r="160" spans="1:7" s="43" customFormat="1" hidden="1">
      <c r="A160" s="44"/>
      <c r="B160" s="44"/>
      <c r="C160" s="46"/>
      <c r="D160" s="41"/>
      <c r="E160" s="49"/>
      <c r="F160" s="53"/>
      <c r="G160" s="53"/>
    </row>
    <row r="161" spans="1:7" s="43" customFormat="1" hidden="1">
      <c r="A161" s="44"/>
      <c r="B161" s="44"/>
      <c r="C161" s="46"/>
      <c r="D161" s="41"/>
      <c r="E161" s="49"/>
      <c r="F161" s="53"/>
      <c r="G161" s="53"/>
    </row>
    <row r="162" spans="1:7" s="43" customFormat="1" hidden="1">
      <c r="A162" s="54"/>
      <c r="B162" s="54"/>
      <c r="C162" s="56"/>
      <c r="D162" s="58"/>
      <c r="E162" s="49"/>
      <c r="F162" s="60"/>
      <c r="G162" s="60"/>
    </row>
    <row r="163" spans="1:7" s="43" customFormat="1" ht="27.75" customHeight="1">
      <c r="A163" s="217">
        <f>'2-2'!A163</f>
        <v>26</v>
      </c>
      <c r="B163" s="217" t="str">
        <f>'2-2'!C163</f>
        <v>Կոյուղու թուջե խողովակի տեղադրում Ø 50 մմ</v>
      </c>
      <c r="C163" s="219" t="str">
        <f>'2-2'!D163</f>
        <v>մ</v>
      </c>
      <c r="D163" s="220">
        <f>'2-2'!E163</f>
        <v>2</v>
      </c>
      <c r="E163" s="247" t="s">
        <v>785</v>
      </c>
      <c r="F163" s="225"/>
      <c r="G163" s="228"/>
    </row>
    <row r="164" spans="1:7" s="43" customFormat="1" hidden="1">
      <c r="A164" s="44"/>
      <c r="B164" s="44"/>
      <c r="C164" s="46"/>
      <c r="D164" s="41"/>
      <c r="E164" s="49"/>
      <c r="F164" s="53"/>
      <c r="G164" s="53"/>
    </row>
    <row r="165" spans="1:7" s="43" customFormat="1" hidden="1">
      <c r="A165" s="44"/>
      <c r="B165" s="44"/>
      <c r="C165" s="46"/>
      <c r="D165" s="41"/>
      <c r="E165" s="49"/>
      <c r="F165" s="53"/>
      <c r="G165" s="53"/>
    </row>
    <row r="166" spans="1:7" s="43" customFormat="1" hidden="1">
      <c r="A166" s="44"/>
      <c r="B166" s="44"/>
      <c r="C166" s="46"/>
      <c r="D166" s="41"/>
      <c r="E166" s="49"/>
      <c r="F166" s="53"/>
      <c r="G166" s="53"/>
    </row>
    <row r="167" spans="1:7" s="43" customFormat="1" hidden="1">
      <c r="A167" s="44"/>
      <c r="B167" s="44"/>
      <c r="C167" s="46"/>
      <c r="D167" s="41"/>
      <c r="E167" s="49"/>
      <c r="F167" s="53"/>
      <c r="G167" s="53"/>
    </row>
    <row r="168" spans="1:7" s="43" customFormat="1" hidden="1">
      <c r="A168" s="54"/>
      <c r="B168" s="54"/>
      <c r="C168" s="56"/>
      <c r="D168" s="58"/>
      <c r="E168" s="49"/>
      <c r="F168" s="60"/>
      <c r="G168" s="60"/>
    </row>
    <row r="169" spans="1:7" s="43" customFormat="1" ht="27.75" customHeight="1">
      <c r="A169" s="217">
        <f>'2-2'!A169</f>
        <v>27</v>
      </c>
      <c r="B169" s="217" t="str">
        <f>'2-2'!C169</f>
        <v xml:space="preserve"> Կոյուղու թուջե ծունկ Ф-50</v>
      </c>
      <c r="C169" s="219" t="str">
        <f>'2-2'!D169</f>
        <v>հատ</v>
      </c>
      <c r="D169" s="220">
        <f>'2-2'!E169</f>
        <v>1</v>
      </c>
      <c r="E169" s="247" t="s">
        <v>785</v>
      </c>
      <c r="F169" s="225"/>
      <c r="G169" s="228"/>
    </row>
    <row r="170" spans="1:7" s="43" customFormat="1" hidden="1">
      <c r="A170" s="44"/>
      <c r="B170" s="44"/>
      <c r="C170" s="46"/>
      <c r="D170" s="41"/>
      <c r="E170" s="49"/>
      <c r="F170" s="53"/>
      <c r="G170" s="53"/>
    </row>
    <row r="171" spans="1:7" s="43" customFormat="1" hidden="1">
      <c r="A171" s="44"/>
      <c r="B171" s="44"/>
      <c r="C171" s="46"/>
      <c r="D171" s="41"/>
      <c r="E171" s="49"/>
      <c r="F171" s="53"/>
      <c r="G171" s="53"/>
    </row>
    <row r="172" spans="1:7" s="43" customFormat="1" hidden="1">
      <c r="A172" s="44"/>
      <c r="B172" s="44"/>
      <c r="C172" s="46"/>
      <c r="D172" s="41"/>
      <c r="E172" s="49"/>
      <c r="F172" s="53"/>
      <c r="G172" s="53"/>
    </row>
    <row r="173" spans="1:7" s="43" customFormat="1" hidden="1">
      <c r="A173" s="44"/>
      <c r="B173" s="44"/>
      <c r="C173" s="46"/>
      <c r="D173" s="41"/>
      <c r="E173" s="49"/>
      <c r="F173" s="53"/>
      <c r="G173" s="53"/>
    </row>
    <row r="174" spans="1:7" s="43" customFormat="1" hidden="1">
      <c r="A174" s="54"/>
      <c r="B174" s="54"/>
      <c r="C174" s="56"/>
      <c r="D174" s="58"/>
      <c r="E174" s="49"/>
      <c r="F174" s="60"/>
      <c r="G174" s="60"/>
    </row>
    <row r="175" spans="1:7" s="43" customFormat="1" ht="27.75" customHeight="1">
      <c r="A175" s="217">
        <f>'2-2'!A175</f>
        <v>28</v>
      </c>
      <c r="B175" s="217" t="str">
        <f>'2-2'!C175</f>
        <v>Կոյուղու թուջե խողովակի տեղադրում Ø 100մմ</v>
      </c>
      <c r="C175" s="219" t="str">
        <f>'2-2'!D175</f>
        <v>մ</v>
      </c>
      <c r="D175" s="220">
        <f>'2-2'!E175</f>
        <v>9</v>
      </c>
      <c r="E175" s="247" t="s">
        <v>785</v>
      </c>
      <c r="F175" s="225"/>
      <c r="G175" s="228"/>
    </row>
    <row r="176" spans="1:7" s="43" customFormat="1" hidden="1">
      <c r="A176" s="44"/>
      <c r="B176" s="44"/>
      <c r="C176" s="46"/>
      <c r="D176" s="41"/>
      <c r="E176" s="49"/>
      <c r="F176" s="53"/>
      <c r="G176" s="53"/>
    </row>
    <row r="177" spans="1:7" s="43" customFormat="1" hidden="1">
      <c r="A177" s="44"/>
      <c r="B177" s="44"/>
      <c r="C177" s="46"/>
      <c r="D177" s="41"/>
      <c r="E177" s="49"/>
      <c r="F177" s="53"/>
      <c r="G177" s="53"/>
    </row>
    <row r="178" spans="1:7" s="43" customFormat="1" hidden="1">
      <c r="A178" s="44"/>
      <c r="B178" s="44"/>
      <c r="C178" s="46"/>
      <c r="D178" s="41"/>
      <c r="E178" s="49"/>
      <c r="F178" s="53"/>
      <c r="G178" s="53"/>
    </row>
    <row r="179" spans="1:7" s="43" customFormat="1" hidden="1">
      <c r="A179" s="44"/>
      <c r="B179" s="44"/>
      <c r="C179" s="46"/>
      <c r="D179" s="41"/>
      <c r="E179" s="49"/>
      <c r="F179" s="53"/>
      <c r="G179" s="53"/>
    </row>
    <row r="180" spans="1:7" s="43" customFormat="1" hidden="1">
      <c r="A180" s="54"/>
      <c r="B180" s="54"/>
      <c r="C180" s="56"/>
      <c r="D180" s="58"/>
      <c r="E180" s="49"/>
      <c r="F180" s="60"/>
      <c r="G180" s="60"/>
    </row>
    <row r="181" spans="1:7" s="43" customFormat="1" ht="27.75" customHeight="1">
      <c r="A181" s="217">
        <f>'2-2'!A181</f>
        <v>29</v>
      </c>
      <c r="B181" s="217" t="str">
        <f>'2-2'!C181</f>
        <v xml:space="preserve"> Կոյուղու թուջե եռաբաշխիկ</v>
      </c>
      <c r="C181" s="219" t="str">
        <f>'2-2'!D181</f>
        <v>հատ</v>
      </c>
      <c r="D181" s="220">
        <f>'2-2'!E181</f>
        <v>1</v>
      </c>
      <c r="E181" s="247" t="s">
        <v>785</v>
      </c>
      <c r="F181" s="225"/>
      <c r="G181" s="228"/>
    </row>
    <row r="182" spans="1:7" s="43" customFormat="1" hidden="1">
      <c r="A182" s="44"/>
      <c r="B182" s="44"/>
      <c r="C182" s="46"/>
      <c r="D182" s="41"/>
      <c r="E182" s="49"/>
      <c r="F182" s="53"/>
      <c r="G182" s="53"/>
    </row>
    <row r="183" spans="1:7" s="43" customFormat="1" hidden="1">
      <c r="A183" s="44"/>
      <c r="B183" s="44"/>
      <c r="C183" s="46"/>
      <c r="D183" s="41"/>
      <c r="E183" s="49"/>
      <c r="F183" s="53"/>
      <c r="G183" s="53"/>
    </row>
    <row r="184" spans="1:7" s="43" customFormat="1" hidden="1">
      <c r="A184" s="44"/>
      <c r="B184" s="44"/>
      <c r="C184" s="46"/>
      <c r="D184" s="41"/>
      <c r="E184" s="49"/>
      <c r="F184" s="53"/>
      <c r="G184" s="53"/>
    </row>
    <row r="185" spans="1:7" s="43" customFormat="1" hidden="1">
      <c r="A185" s="44"/>
      <c r="B185" s="44"/>
      <c r="C185" s="46"/>
      <c r="D185" s="41"/>
      <c r="E185" s="49"/>
      <c r="F185" s="53"/>
      <c r="G185" s="53"/>
    </row>
    <row r="186" spans="1:7" s="43" customFormat="1" hidden="1">
      <c r="A186" s="54"/>
      <c r="B186" s="54"/>
      <c r="C186" s="56"/>
      <c r="D186" s="58"/>
      <c r="E186" s="49"/>
      <c r="F186" s="60"/>
      <c r="G186" s="60"/>
    </row>
    <row r="187" spans="1:7" s="43" customFormat="1" ht="27.75" customHeight="1">
      <c r="A187" s="217">
        <f>'2-2'!A187</f>
        <v>30</v>
      </c>
      <c r="B187" s="217" t="str">
        <f>'2-2'!C187</f>
        <v xml:space="preserve"> Կոյուղու թուջե ծունկ Ф-100</v>
      </c>
      <c r="C187" s="219" t="str">
        <f>'2-2'!D187</f>
        <v>հատ</v>
      </c>
      <c r="D187" s="220">
        <f>'2-2'!E187</f>
        <v>2</v>
      </c>
      <c r="E187" s="247" t="s">
        <v>785</v>
      </c>
      <c r="F187" s="225"/>
      <c r="G187" s="228"/>
    </row>
    <row r="188" spans="1:7" s="43" customFormat="1" hidden="1">
      <c r="A188" s="44"/>
      <c r="B188" s="44"/>
      <c r="C188" s="46"/>
      <c r="D188" s="41"/>
      <c r="E188" s="49"/>
      <c r="F188" s="53"/>
      <c r="G188" s="53"/>
    </row>
    <row r="189" spans="1:7" s="43" customFormat="1" hidden="1">
      <c r="A189" s="44"/>
      <c r="B189" s="44"/>
      <c r="C189" s="46"/>
      <c r="D189" s="41"/>
      <c r="E189" s="49"/>
      <c r="F189" s="53"/>
      <c r="G189" s="53"/>
    </row>
    <row r="190" spans="1:7" s="43" customFormat="1" hidden="1">
      <c r="A190" s="44"/>
      <c r="B190" s="44"/>
      <c r="C190" s="46"/>
      <c r="D190" s="41"/>
      <c r="E190" s="49"/>
      <c r="F190" s="53"/>
      <c r="G190" s="53"/>
    </row>
    <row r="191" spans="1:7" s="43" customFormat="1" hidden="1">
      <c r="A191" s="44"/>
      <c r="B191" s="44"/>
      <c r="C191" s="46"/>
      <c r="D191" s="41"/>
      <c r="E191" s="49"/>
      <c r="F191" s="53"/>
      <c r="G191" s="53"/>
    </row>
    <row r="192" spans="1:7" s="43" customFormat="1" hidden="1">
      <c r="A192" s="54"/>
      <c r="B192" s="54"/>
      <c r="C192" s="56"/>
      <c r="D192" s="58"/>
      <c r="E192" s="49"/>
      <c r="F192" s="60"/>
      <c r="G192" s="60"/>
    </row>
    <row r="193" spans="1:7" s="229" customFormat="1" ht="27.75" customHeight="1">
      <c r="A193" s="217">
        <f>'2-2'!A193</f>
        <v>31</v>
      </c>
      <c r="B193" s="217" t="str">
        <f>'2-2'!C193</f>
        <v>Ջրատաքացուցիչ կաթսա Q=100կնտ</v>
      </c>
      <c r="C193" s="219" t="str">
        <f>'2-2'!D193</f>
        <v>կ-տ</v>
      </c>
      <c r="D193" s="220">
        <f>'2-2'!E193</f>
        <v>2</v>
      </c>
      <c r="E193" s="247" t="s">
        <v>785</v>
      </c>
      <c r="F193" s="225"/>
      <c r="G193" s="228"/>
    </row>
    <row r="194" spans="1:7" s="43" customFormat="1" hidden="1">
      <c r="A194" s="44"/>
      <c r="B194" s="44"/>
      <c r="C194" s="46"/>
      <c r="D194" s="41"/>
      <c r="E194" s="49"/>
      <c r="F194" s="53"/>
      <c r="G194" s="53"/>
    </row>
    <row r="195" spans="1:7" s="43" customFormat="1" hidden="1">
      <c r="A195" s="44"/>
      <c r="B195" s="44"/>
      <c r="C195" s="46"/>
      <c r="D195" s="41"/>
      <c r="E195" s="49"/>
      <c r="F195" s="53"/>
      <c r="G195" s="53"/>
    </row>
    <row r="196" spans="1:7" s="43" customFormat="1" hidden="1">
      <c r="A196" s="44"/>
      <c r="B196" s="44"/>
      <c r="C196" s="46"/>
      <c r="D196" s="41"/>
      <c r="E196" s="49"/>
      <c r="F196" s="53"/>
      <c r="G196" s="53"/>
    </row>
    <row r="197" spans="1:7" s="43" customFormat="1" hidden="1">
      <c r="A197" s="44"/>
      <c r="B197" s="44"/>
      <c r="C197" s="46"/>
      <c r="D197" s="41"/>
      <c r="E197" s="49"/>
      <c r="F197" s="53"/>
      <c r="G197" s="53"/>
    </row>
    <row r="198" spans="1:7" s="43" customFormat="1" hidden="1">
      <c r="A198" s="54"/>
      <c r="B198" s="54"/>
      <c r="C198" s="56"/>
      <c r="D198" s="58"/>
      <c r="E198" s="49"/>
      <c r="F198" s="60"/>
      <c r="G198" s="60"/>
    </row>
    <row r="199" spans="1:7" s="229" customFormat="1" ht="27.75" customHeight="1">
      <c r="A199" s="217">
        <f>'2-2'!A199</f>
        <v>32</v>
      </c>
      <c r="B199" s="217" t="str">
        <f>'2-2'!C199</f>
        <v>Ջրատաքացուցիչ կաթսա Q=100կնտ</v>
      </c>
      <c r="C199" s="219" t="str">
        <f>'2-2'!D199</f>
        <v>կ-տ</v>
      </c>
      <c r="D199" s="220">
        <f>'2-2'!E199</f>
        <v>2</v>
      </c>
      <c r="E199" s="247" t="s">
        <v>785</v>
      </c>
      <c r="F199" s="225"/>
      <c r="G199" s="228"/>
    </row>
    <row r="200" spans="1:7" s="43" customFormat="1" hidden="1">
      <c r="A200" s="44"/>
      <c r="B200" s="44"/>
      <c r="C200" s="46"/>
      <c r="D200" s="41"/>
      <c r="E200" s="49"/>
      <c r="F200" s="53"/>
      <c r="G200" s="53"/>
    </row>
    <row r="201" spans="1:7" s="43" customFormat="1" hidden="1">
      <c r="A201" s="44"/>
      <c r="B201" s="44"/>
      <c r="C201" s="46"/>
      <c r="D201" s="41"/>
      <c r="E201" s="49"/>
      <c r="F201" s="53"/>
      <c r="G201" s="53"/>
    </row>
    <row r="202" spans="1:7" s="43" customFormat="1" hidden="1">
      <c r="A202" s="44"/>
      <c r="B202" s="44"/>
      <c r="C202" s="46"/>
      <c r="D202" s="41"/>
      <c r="E202" s="49"/>
      <c r="F202" s="53"/>
      <c r="G202" s="53"/>
    </row>
    <row r="203" spans="1:7" s="43" customFormat="1" hidden="1">
      <c r="A203" s="44"/>
      <c r="B203" s="44"/>
      <c r="C203" s="46"/>
      <c r="D203" s="41"/>
      <c r="E203" s="49"/>
      <c r="F203" s="53"/>
      <c r="G203" s="53"/>
    </row>
    <row r="204" spans="1:7" s="43" customFormat="1" hidden="1">
      <c r="A204" s="54"/>
      <c r="B204" s="54"/>
      <c r="C204" s="56"/>
      <c r="D204" s="58"/>
      <c r="E204" s="49"/>
      <c r="F204" s="60"/>
      <c r="G204" s="60"/>
    </row>
    <row r="205" spans="1:7" s="229" customFormat="1" ht="27.75" customHeight="1">
      <c r="A205" s="217">
        <f>'2-2'!A205</f>
        <v>33</v>
      </c>
      <c r="B205" s="217" t="str">
        <f>'2-2'!C205</f>
        <v>Գազային այրիչ Garmiran GNG  90/0  40-100կվտ</v>
      </c>
      <c r="C205" s="219" t="str">
        <f>'2-2'!D205</f>
        <v>հատ</v>
      </c>
      <c r="D205" s="220">
        <f>'2-2'!E205</f>
        <v>2</v>
      </c>
      <c r="E205" s="247" t="s">
        <v>785</v>
      </c>
      <c r="F205" s="225"/>
      <c r="G205" s="228"/>
    </row>
    <row r="206" spans="1:7" s="43" customFormat="1" hidden="1">
      <c r="A206" s="44"/>
      <c r="B206" s="44"/>
      <c r="C206" s="46"/>
      <c r="D206" s="41"/>
      <c r="E206" s="49"/>
      <c r="F206" s="53"/>
      <c r="G206" s="53"/>
    </row>
    <row r="207" spans="1:7" s="43" customFormat="1" hidden="1">
      <c r="A207" s="44"/>
      <c r="B207" s="44"/>
      <c r="C207" s="46"/>
      <c r="D207" s="41"/>
      <c r="E207" s="49"/>
      <c r="F207" s="53"/>
      <c r="G207" s="53"/>
    </row>
    <row r="208" spans="1:7" s="43" customFormat="1" hidden="1">
      <c r="A208" s="44"/>
      <c r="B208" s="44"/>
      <c r="C208" s="46"/>
      <c r="D208" s="41"/>
      <c r="E208" s="49"/>
      <c r="F208" s="53"/>
      <c r="G208" s="53"/>
    </row>
    <row r="209" spans="1:7" s="43" customFormat="1" hidden="1">
      <c r="A209" s="44"/>
      <c r="B209" s="44"/>
      <c r="C209" s="46"/>
      <c r="D209" s="41"/>
      <c r="E209" s="49"/>
      <c r="F209" s="53"/>
      <c r="G209" s="53"/>
    </row>
    <row r="210" spans="1:7" s="43" customFormat="1" hidden="1">
      <c r="A210" s="54"/>
      <c r="B210" s="54"/>
      <c r="C210" s="56"/>
      <c r="D210" s="58"/>
      <c r="E210" s="49"/>
      <c r="F210" s="60"/>
      <c r="G210" s="60"/>
    </row>
    <row r="211" spans="1:7" s="229" customFormat="1" ht="27.75" customHeight="1">
      <c r="A211" s="217">
        <f>'2-2'!A211</f>
        <v>34</v>
      </c>
      <c r="B211" s="217" t="str">
        <f>'2-2'!C211</f>
        <v>Կառավարման տուփ ERD-2</v>
      </c>
      <c r="C211" s="219" t="str">
        <f>'2-2'!D211</f>
        <v>հատ</v>
      </c>
      <c r="D211" s="220">
        <f>'2-2'!E211</f>
        <v>2</v>
      </c>
      <c r="E211" s="247" t="s">
        <v>785</v>
      </c>
      <c r="F211" s="225"/>
      <c r="G211" s="228"/>
    </row>
    <row r="212" spans="1:7" s="43" customFormat="1" hidden="1">
      <c r="A212" s="44"/>
      <c r="B212" s="44"/>
      <c r="C212" s="46"/>
      <c r="D212" s="41"/>
      <c r="E212" s="49"/>
      <c r="F212" s="53"/>
      <c r="G212" s="53"/>
    </row>
    <row r="213" spans="1:7" s="43" customFormat="1" hidden="1">
      <c r="A213" s="44"/>
      <c r="B213" s="44"/>
      <c r="C213" s="46"/>
      <c r="D213" s="41"/>
      <c r="E213" s="49"/>
      <c r="F213" s="53"/>
      <c r="G213" s="53"/>
    </row>
    <row r="214" spans="1:7" s="43" customFormat="1" hidden="1">
      <c r="A214" s="44"/>
      <c r="B214" s="44"/>
      <c r="C214" s="46"/>
      <c r="D214" s="41"/>
      <c r="E214" s="49"/>
      <c r="F214" s="53"/>
      <c r="G214" s="53"/>
    </row>
    <row r="215" spans="1:7" s="43" customFormat="1" hidden="1">
      <c r="A215" s="44"/>
      <c r="B215" s="44"/>
      <c r="C215" s="46"/>
      <c r="D215" s="41"/>
      <c r="E215" s="49"/>
      <c r="F215" s="53"/>
      <c r="G215" s="53"/>
    </row>
    <row r="216" spans="1:7" s="43" customFormat="1" hidden="1">
      <c r="A216" s="54"/>
      <c r="B216" s="54"/>
      <c r="C216" s="56"/>
      <c r="D216" s="58"/>
      <c r="E216" s="49"/>
      <c r="F216" s="60"/>
      <c r="G216" s="60"/>
    </row>
    <row r="217" spans="1:7" s="229" customFormat="1" ht="27.75" customHeight="1">
      <c r="A217" s="217">
        <f>'2-2'!A217</f>
        <v>35</v>
      </c>
      <c r="B217" s="217" t="str">
        <f>'2-2'!C217</f>
        <v>Թերմոստատ IMIT  IMIT</v>
      </c>
      <c r="C217" s="219" t="str">
        <f>'2-2'!D217</f>
        <v>հատ</v>
      </c>
      <c r="D217" s="220">
        <f>'2-2'!E217</f>
        <v>2</v>
      </c>
      <c r="E217" s="247" t="s">
        <v>785</v>
      </c>
      <c r="F217" s="225"/>
      <c r="G217" s="228"/>
    </row>
    <row r="218" spans="1:7" s="43" customFormat="1" hidden="1">
      <c r="A218" s="44"/>
      <c r="B218" s="44"/>
      <c r="C218" s="46"/>
      <c r="D218" s="41"/>
      <c r="E218" s="49"/>
      <c r="F218" s="53"/>
      <c r="G218" s="53"/>
    </row>
    <row r="219" spans="1:7" s="43" customFormat="1" hidden="1">
      <c r="A219" s="44"/>
      <c r="B219" s="44"/>
      <c r="C219" s="46"/>
      <c r="D219" s="41"/>
      <c r="E219" s="49"/>
      <c r="F219" s="53"/>
      <c r="G219" s="53"/>
    </row>
    <row r="220" spans="1:7" s="43" customFormat="1" hidden="1">
      <c r="A220" s="44"/>
      <c r="B220" s="44"/>
      <c r="C220" s="46"/>
      <c r="D220" s="41"/>
      <c r="E220" s="49"/>
      <c r="F220" s="53"/>
      <c r="G220" s="53"/>
    </row>
    <row r="221" spans="1:7" s="43" customFormat="1" hidden="1">
      <c r="A221" s="44"/>
      <c r="B221" s="44"/>
      <c r="C221" s="46"/>
      <c r="D221" s="41"/>
      <c r="E221" s="49"/>
      <c r="F221" s="53"/>
      <c r="G221" s="53"/>
    </row>
    <row r="222" spans="1:7" s="43" customFormat="1" hidden="1">
      <c r="A222" s="54"/>
      <c r="B222" s="54"/>
      <c r="C222" s="56"/>
      <c r="D222" s="58"/>
      <c r="E222" s="49"/>
      <c r="F222" s="60"/>
      <c r="G222" s="60"/>
    </row>
    <row r="223" spans="1:7" s="229" customFormat="1" ht="27.75" customHeight="1">
      <c r="A223" s="217">
        <f>'2-2'!A223</f>
        <v>36</v>
      </c>
      <c r="B223" s="217" t="str">
        <f>'2-2'!C223</f>
        <v>Թերմոմանոմետր FIMET1/2"</v>
      </c>
      <c r="C223" s="219" t="str">
        <f>'2-2'!D223</f>
        <v>հատ</v>
      </c>
      <c r="D223" s="220">
        <f>'2-2'!E223</f>
        <v>2</v>
      </c>
      <c r="E223" s="247" t="s">
        <v>785</v>
      </c>
      <c r="F223" s="225"/>
      <c r="G223" s="228"/>
    </row>
    <row r="224" spans="1:7" s="43" customFormat="1" hidden="1">
      <c r="A224" s="44"/>
      <c r="B224" s="44"/>
      <c r="C224" s="46"/>
      <c r="D224" s="41"/>
      <c r="E224" s="49"/>
      <c r="F224" s="53"/>
      <c r="G224" s="53"/>
    </row>
    <row r="225" spans="1:7" s="43" customFormat="1" hidden="1">
      <c r="A225" s="44"/>
      <c r="B225" s="44"/>
      <c r="C225" s="46"/>
      <c r="D225" s="41"/>
      <c r="E225" s="49"/>
      <c r="F225" s="53"/>
      <c r="G225" s="53"/>
    </row>
    <row r="226" spans="1:7" s="43" customFormat="1" hidden="1">
      <c r="A226" s="44"/>
      <c r="B226" s="44"/>
      <c r="C226" s="46"/>
      <c r="D226" s="41"/>
      <c r="E226" s="49"/>
      <c r="F226" s="53"/>
      <c r="G226" s="53"/>
    </row>
    <row r="227" spans="1:7" s="43" customFormat="1" hidden="1">
      <c r="A227" s="44"/>
      <c r="B227" s="44"/>
      <c r="C227" s="46"/>
      <c r="D227" s="41"/>
      <c r="E227" s="49"/>
      <c r="F227" s="53"/>
      <c r="G227" s="53"/>
    </row>
    <row r="228" spans="1:7" s="43" customFormat="1" hidden="1">
      <c r="A228" s="54"/>
      <c r="B228" s="54"/>
      <c r="C228" s="56"/>
      <c r="D228" s="58"/>
      <c r="E228" s="49"/>
      <c r="F228" s="60"/>
      <c r="G228" s="60"/>
    </row>
    <row r="229" spans="1:7" s="229" customFormat="1" ht="27.75" customHeight="1">
      <c r="A229" s="217">
        <f>'2-2'!A229</f>
        <v>37</v>
      </c>
      <c r="B229" s="217" t="str">
        <f>'2-2'!C229</f>
        <v>Ապահովիչ փական GIACOMINI  1/2"</v>
      </c>
      <c r="C229" s="219" t="str">
        <f>'2-2'!D229</f>
        <v>հատ</v>
      </c>
      <c r="D229" s="220">
        <f>'2-2'!E229</f>
        <v>2</v>
      </c>
      <c r="E229" s="247" t="s">
        <v>785</v>
      </c>
      <c r="F229" s="225"/>
      <c r="G229" s="228"/>
    </row>
    <row r="230" spans="1:7" s="43" customFormat="1" hidden="1">
      <c r="A230" s="44"/>
      <c r="B230" s="44"/>
      <c r="C230" s="46"/>
      <c r="D230" s="41"/>
      <c r="E230" s="49"/>
      <c r="F230" s="53"/>
      <c r="G230" s="53"/>
    </row>
    <row r="231" spans="1:7" s="43" customFormat="1" hidden="1">
      <c r="A231" s="44"/>
      <c r="B231" s="44"/>
      <c r="C231" s="46"/>
      <c r="D231" s="41"/>
      <c r="E231" s="49"/>
      <c r="F231" s="53"/>
      <c r="G231" s="53"/>
    </row>
    <row r="232" spans="1:7" s="43" customFormat="1" hidden="1">
      <c r="A232" s="44"/>
      <c r="B232" s="44"/>
      <c r="C232" s="46"/>
      <c r="D232" s="41"/>
      <c r="E232" s="49"/>
      <c r="F232" s="53"/>
      <c r="G232" s="53"/>
    </row>
    <row r="233" spans="1:7" s="43" customFormat="1" hidden="1">
      <c r="A233" s="44"/>
      <c r="B233" s="44"/>
      <c r="C233" s="46"/>
      <c r="D233" s="41"/>
      <c r="E233" s="49"/>
      <c r="F233" s="53"/>
      <c r="G233" s="53"/>
    </row>
    <row r="234" spans="1:7" s="43" customFormat="1" hidden="1">
      <c r="A234" s="54"/>
      <c r="B234" s="54"/>
      <c r="C234" s="56"/>
      <c r="D234" s="58"/>
      <c r="E234" s="49"/>
      <c r="F234" s="60"/>
      <c r="G234" s="60"/>
    </row>
    <row r="235" spans="1:7" s="229" customFormat="1" ht="27.75" customHeight="1">
      <c r="A235" s="217">
        <f>'2-2'!A235</f>
        <v>38</v>
      </c>
      <c r="B235" s="217" t="str">
        <f>'2-2'!C235</f>
        <v>Օդահեռացման փական GIACOMINI  1/2"</v>
      </c>
      <c r="C235" s="219" t="str">
        <f>'2-2'!D235</f>
        <v>հատ</v>
      </c>
      <c r="D235" s="220">
        <f>'2-2'!E235</f>
        <v>2</v>
      </c>
      <c r="E235" s="247" t="s">
        <v>785</v>
      </c>
      <c r="F235" s="225"/>
      <c r="G235" s="228"/>
    </row>
    <row r="236" spans="1:7" s="43" customFormat="1" hidden="1">
      <c r="A236" s="44"/>
      <c r="B236" s="44"/>
      <c r="C236" s="46"/>
      <c r="D236" s="41"/>
      <c r="E236" s="49"/>
      <c r="F236" s="53"/>
      <c r="G236" s="53"/>
    </row>
    <row r="237" spans="1:7" s="43" customFormat="1" hidden="1">
      <c r="A237" s="44"/>
      <c r="B237" s="44"/>
      <c r="C237" s="46"/>
      <c r="D237" s="41"/>
      <c r="E237" s="49"/>
      <c r="F237" s="53"/>
      <c r="G237" s="53"/>
    </row>
    <row r="238" spans="1:7" s="43" customFormat="1" hidden="1">
      <c r="A238" s="44"/>
      <c r="B238" s="44"/>
      <c r="C238" s="46"/>
      <c r="D238" s="41"/>
      <c r="E238" s="49"/>
      <c r="F238" s="53"/>
      <c r="G238" s="53"/>
    </row>
    <row r="239" spans="1:7" s="43" customFormat="1" hidden="1">
      <c r="A239" s="44"/>
      <c r="B239" s="44"/>
      <c r="C239" s="46"/>
      <c r="D239" s="41"/>
      <c r="E239" s="49"/>
      <c r="F239" s="53"/>
      <c r="G239" s="53"/>
    </row>
    <row r="240" spans="1:7" s="43" customFormat="1" hidden="1">
      <c r="A240" s="54"/>
      <c r="B240" s="54"/>
      <c r="C240" s="56"/>
      <c r="D240" s="58"/>
      <c r="E240" s="49"/>
      <c r="F240" s="60"/>
      <c r="G240" s="60"/>
    </row>
    <row r="241" spans="1:7" s="229" customFormat="1" ht="27.75" customHeight="1">
      <c r="A241" s="217">
        <f>'2-2'!A241</f>
        <v>39</v>
      </c>
      <c r="B241" s="217" t="str">
        <f>'2-2'!C241</f>
        <v>Գազի ֆիլտր  1/2"</v>
      </c>
      <c r="C241" s="219" t="str">
        <f>'2-2'!D241</f>
        <v>հատ</v>
      </c>
      <c r="D241" s="220">
        <f>'2-2'!E241</f>
        <v>2</v>
      </c>
      <c r="E241" s="247" t="s">
        <v>785</v>
      </c>
      <c r="F241" s="225"/>
      <c r="G241" s="228"/>
    </row>
    <row r="242" spans="1:7" s="43" customFormat="1" hidden="1">
      <c r="A242" s="44"/>
      <c r="B242" s="44"/>
      <c r="C242" s="46"/>
      <c r="D242" s="41"/>
      <c r="E242" s="49"/>
      <c r="F242" s="53"/>
      <c r="G242" s="53"/>
    </row>
    <row r="243" spans="1:7" s="43" customFormat="1" hidden="1">
      <c r="A243" s="44"/>
      <c r="B243" s="44"/>
      <c r="C243" s="46"/>
      <c r="D243" s="41"/>
      <c r="E243" s="49"/>
      <c r="F243" s="53"/>
      <c r="G243" s="53"/>
    </row>
    <row r="244" spans="1:7" s="43" customFormat="1" hidden="1">
      <c r="A244" s="44"/>
      <c r="B244" s="44"/>
      <c r="C244" s="46"/>
      <c r="D244" s="41"/>
      <c r="E244" s="49"/>
      <c r="F244" s="53"/>
      <c r="G244" s="53"/>
    </row>
    <row r="245" spans="1:7" s="43" customFormat="1" hidden="1">
      <c r="A245" s="44"/>
      <c r="B245" s="44"/>
      <c r="C245" s="46"/>
      <c r="D245" s="41"/>
      <c r="E245" s="49"/>
      <c r="F245" s="53"/>
      <c r="G245" s="53"/>
    </row>
    <row r="246" spans="1:7" s="43" customFormat="1" hidden="1">
      <c r="A246" s="54"/>
      <c r="B246" s="54"/>
      <c r="C246" s="56"/>
      <c r="D246" s="58"/>
      <c r="E246" s="49"/>
      <c r="F246" s="60"/>
      <c r="G246" s="60"/>
    </row>
    <row r="247" spans="1:7" s="229" customFormat="1" ht="27.75" customHeight="1">
      <c r="A247" s="217">
        <f>'2-2'!A247</f>
        <v>40</v>
      </c>
      <c r="B247" s="217" t="str">
        <f>'2-2'!C247</f>
        <v>Գազի շլանգ 1/2"</v>
      </c>
      <c r="C247" s="219" t="str">
        <f>'2-2'!D247</f>
        <v>հատ</v>
      </c>
      <c r="D247" s="220">
        <f>'2-2'!E247</f>
        <v>2</v>
      </c>
      <c r="E247" s="247" t="s">
        <v>785</v>
      </c>
      <c r="F247" s="225"/>
      <c r="G247" s="228"/>
    </row>
    <row r="248" spans="1:7" s="43" customFormat="1" hidden="1">
      <c r="A248" s="44"/>
      <c r="B248" s="44"/>
      <c r="C248" s="46"/>
      <c r="D248" s="41"/>
      <c r="E248" s="49"/>
      <c r="F248" s="53"/>
      <c r="G248" s="53"/>
    </row>
    <row r="249" spans="1:7" s="43" customFormat="1" hidden="1">
      <c r="A249" s="44"/>
      <c r="B249" s="44"/>
      <c r="C249" s="46"/>
      <c r="D249" s="41"/>
      <c r="E249" s="49"/>
      <c r="F249" s="53"/>
      <c r="G249" s="53"/>
    </row>
    <row r="250" spans="1:7" s="43" customFormat="1" hidden="1">
      <c r="A250" s="44"/>
      <c r="B250" s="44"/>
      <c r="C250" s="46"/>
      <c r="D250" s="41"/>
      <c r="E250" s="49"/>
      <c r="F250" s="53"/>
      <c r="G250" s="53"/>
    </row>
    <row r="251" spans="1:7" s="43" customFormat="1" hidden="1">
      <c r="A251" s="44"/>
      <c r="B251" s="44"/>
      <c r="C251" s="46"/>
      <c r="D251" s="41"/>
      <c r="E251" s="49"/>
      <c r="F251" s="53"/>
      <c r="G251" s="53"/>
    </row>
    <row r="252" spans="1:7" s="43" customFormat="1" hidden="1">
      <c r="A252" s="54"/>
      <c r="B252" s="54"/>
      <c r="C252" s="56"/>
      <c r="D252" s="58"/>
      <c r="E252" s="49"/>
      <c r="F252" s="60"/>
      <c r="G252" s="60"/>
    </row>
    <row r="253" spans="1:7" s="229" customFormat="1" ht="27.75" customHeight="1">
      <c r="A253" s="217">
        <f>'2-2'!A253</f>
        <v>41</v>
      </c>
      <c r="B253" s="217" t="str">
        <f>'2-2'!C253</f>
        <v>Ջեռուցման ջրի շրջանառության պոմպի տեղադրում G=6.88մ3/ժամ, H=30մ.ջ.ս</v>
      </c>
      <c r="C253" s="219" t="str">
        <f>'2-2'!D253</f>
        <v>կ-տ</v>
      </c>
      <c r="D253" s="220">
        <f>'2-2'!E253</f>
        <v>2</v>
      </c>
      <c r="E253" s="247" t="s">
        <v>785</v>
      </c>
      <c r="F253" s="225"/>
      <c r="G253" s="228"/>
    </row>
    <row r="254" spans="1:7" s="43" customFormat="1" hidden="1">
      <c r="A254" s="44"/>
      <c r="B254" s="44"/>
      <c r="C254" s="46"/>
      <c r="D254" s="41"/>
      <c r="E254" s="49"/>
      <c r="F254" s="53"/>
      <c r="G254" s="53"/>
    </row>
    <row r="255" spans="1:7" s="43" customFormat="1" hidden="1">
      <c r="A255" s="44"/>
      <c r="B255" s="44"/>
      <c r="C255" s="46"/>
      <c r="D255" s="41"/>
      <c r="E255" s="49"/>
      <c r="F255" s="53"/>
      <c r="G255" s="53"/>
    </row>
    <row r="256" spans="1:7" s="43" customFormat="1" hidden="1">
      <c r="A256" s="44"/>
      <c r="B256" s="44"/>
      <c r="C256" s="46"/>
      <c r="D256" s="41"/>
      <c r="E256" s="49"/>
      <c r="F256" s="53"/>
      <c r="G256" s="53"/>
    </row>
    <row r="257" spans="1:7" s="43" customFormat="1" hidden="1">
      <c r="A257" s="44"/>
      <c r="B257" s="44"/>
      <c r="C257" s="46"/>
      <c r="D257" s="41"/>
      <c r="E257" s="49"/>
      <c r="F257" s="53"/>
      <c r="G257" s="53"/>
    </row>
    <row r="258" spans="1:7" s="43" customFormat="1" hidden="1">
      <c r="A258" s="54"/>
      <c r="B258" s="54"/>
      <c r="C258" s="56"/>
      <c r="D258" s="58"/>
      <c r="E258" s="49"/>
      <c r="F258" s="60"/>
      <c r="G258" s="60"/>
    </row>
    <row r="259" spans="1:7" s="229" customFormat="1" ht="27.75" customHeight="1">
      <c r="A259" s="217">
        <f>'2-2'!A259</f>
        <v>42</v>
      </c>
      <c r="B259" s="217" t="str">
        <f>'2-2'!C259</f>
        <v>Լրասնուցման պոմպի տեղադրում G=2.5մ3/ժամ, H=19մ.ջ.ս</v>
      </c>
      <c r="C259" s="219" t="str">
        <f>'2-2'!D259</f>
        <v>կ-տ</v>
      </c>
      <c r="D259" s="220">
        <f>'2-2'!E259</f>
        <v>1</v>
      </c>
      <c r="E259" s="247" t="s">
        <v>785</v>
      </c>
      <c r="F259" s="225"/>
      <c r="G259" s="228"/>
    </row>
    <row r="260" spans="1:7" s="43" customFormat="1" hidden="1">
      <c r="A260" s="44"/>
      <c r="B260" s="44"/>
      <c r="C260" s="46"/>
      <c r="D260" s="41"/>
      <c r="E260" s="49"/>
      <c r="F260" s="53"/>
      <c r="G260" s="53"/>
    </row>
    <row r="261" spans="1:7" s="43" customFormat="1" hidden="1">
      <c r="A261" s="44"/>
      <c r="B261" s="44"/>
      <c r="C261" s="46"/>
      <c r="D261" s="41"/>
      <c r="E261" s="49"/>
      <c r="F261" s="53"/>
      <c r="G261" s="53"/>
    </row>
    <row r="262" spans="1:7" s="43" customFormat="1" hidden="1">
      <c r="A262" s="44"/>
      <c r="B262" s="44"/>
      <c r="C262" s="46"/>
      <c r="D262" s="41"/>
      <c r="E262" s="49"/>
      <c r="F262" s="53"/>
      <c r="G262" s="53"/>
    </row>
    <row r="263" spans="1:7" s="43" customFormat="1" hidden="1">
      <c r="A263" s="44"/>
      <c r="B263" s="44"/>
      <c r="C263" s="46"/>
      <c r="D263" s="41"/>
      <c r="E263" s="49"/>
      <c r="F263" s="53"/>
      <c r="G263" s="53"/>
    </row>
    <row r="264" spans="1:7" s="43" customFormat="1" hidden="1">
      <c r="A264" s="54"/>
      <c r="B264" s="54"/>
      <c r="C264" s="56"/>
      <c r="D264" s="58"/>
      <c r="E264" s="49"/>
      <c r="F264" s="60"/>
      <c r="G264" s="60"/>
    </row>
    <row r="265" spans="1:7" s="229" customFormat="1" ht="27.75" customHeight="1">
      <c r="A265" s="217">
        <f>'2-2'!A265</f>
        <v>43</v>
      </c>
      <c r="B265" s="217" t="str">
        <f>'2-2'!C265</f>
        <v>Տաք ջրամատակարարման ջրջանառու  G=4.1 մ3/ժամ H=24մ.ջ.ս</v>
      </c>
      <c r="C265" s="219" t="str">
        <f>'2-2'!D265</f>
        <v>կ-տ</v>
      </c>
      <c r="D265" s="220">
        <f>'2-2'!E265</f>
        <v>2</v>
      </c>
      <c r="E265" s="247" t="s">
        <v>785</v>
      </c>
      <c r="F265" s="225"/>
      <c r="G265" s="228"/>
    </row>
    <row r="266" spans="1:7" s="43" customFormat="1" hidden="1">
      <c r="A266" s="44"/>
      <c r="B266" s="44"/>
      <c r="C266" s="46"/>
      <c r="D266" s="41"/>
      <c r="E266" s="49"/>
      <c r="F266" s="53"/>
      <c r="G266" s="53"/>
    </row>
    <row r="267" spans="1:7" s="43" customFormat="1" hidden="1">
      <c r="A267" s="44"/>
      <c r="B267" s="44"/>
      <c r="C267" s="46"/>
      <c r="D267" s="41"/>
      <c r="E267" s="49"/>
      <c r="F267" s="53"/>
      <c r="G267" s="53"/>
    </row>
    <row r="268" spans="1:7" s="43" customFormat="1" hidden="1">
      <c r="A268" s="44"/>
      <c r="B268" s="44"/>
      <c r="C268" s="46"/>
      <c r="D268" s="41"/>
      <c r="E268" s="49"/>
      <c r="F268" s="53"/>
      <c r="G268" s="53"/>
    </row>
    <row r="269" spans="1:7" s="43" customFormat="1" hidden="1">
      <c r="A269" s="44"/>
      <c r="B269" s="44"/>
      <c r="C269" s="46"/>
      <c r="D269" s="41"/>
      <c r="E269" s="49"/>
      <c r="F269" s="53"/>
      <c r="G269" s="53"/>
    </row>
    <row r="270" spans="1:7" s="43" customFormat="1" hidden="1">
      <c r="A270" s="54"/>
      <c r="B270" s="54"/>
      <c r="C270" s="56"/>
      <c r="D270" s="58"/>
      <c r="E270" s="49"/>
      <c r="F270" s="60"/>
      <c r="G270" s="60"/>
    </row>
    <row r="271" spans="1:7" s="229" customFormat="1" ht="27.75" customHeight="1">
      <c r="A271" s="217">
        <f>'2-2'!A271</f>
        <v>44</v>
      </c>
      <c r="B271" s="217" t="str">
        <f>'2-2'!C271</f>
        <v>T34 տիպի կեղտազտիչի մոնտաժում</v>
      </c>
      <c r="C271" s="219" t="str">
        <f>'2-2'!D271</f>
        <v>հատ</v>
      </c>
      <c r="D271" s="220">
        <f>'2-2'!E271</f>
        <v>1</v>
      </c>
      <c r="E271" s="247" t="s">
        <v>785</v>
      </c>
      <c r="F271" s="225"/>
      <c r="G271" s="228"/>
    </row>
    <row r="272" spans="1:7" s="43" customFormat="1" hidden="1">
      <c r="A272" s="44"/>
      <c r="B272" s="44"/>
      <c r="C272" s="46"/>
      <c r="D272" s="41"/>
      <c r="E272" s="49"/>
      <c r="F272" s="53"/>
      <c r="G272" s="53"/>
    </row>
    <row r="273" spans="1:7" s="43" customFormat="1" hidden="1">
      <c r="A273" s="44"/>
      <c r="B273" s="44"/>
      <c r="C273" s="46"/>
      <c r="D273" s="41"/>
      <c r="E273" s="49"/>
      <c r="F273" s="53"/>
      <c r="G273" s="53"/>
    </row>
    <row r="274" spans="1:7" s="43" customFormat="1" hidden="1">
      <c r="A274" s="44"/>
      <c r="B274" s="44"/>
      <c r="C274" s="46"/>
      <c r="D274" s="41"/>
      <c r="E274" s="49"/>
      <c r="F274" s="53"/>
      <c r="G274" s="53"/>
    </row>
    <row r="275" spans="1:7" s="43" customFormat="1" hidden="1">
      <c r="A275" s="44"/>
      <c r="B275" s="44"/>
      <c r="C275" s="46"/>
      <c r="D275" s="41"/>
      <c r="E275" s="49"/>
      <c r="F275" s="53"/>
      <c r="G275" s="53"/>
    </row>
    <row r="276" spans="1:7" s="43" customFormat="1" hidden="1">
      <c r="A276" s="54"/>
      <c r="B276" s="54"/>
      <c r="C276" s="56"/>
      <c r="D276" s="58"/>
      <c r="E276" s="49"/>
      <c r="F276" s="60"/>
      <c r="G276" s="60"/>
    </row>
    <row r="277" spans="1:7" s="229" customFormat="1" ht="27.75" customHeight="1">
      <c r="A277" s="217">
        <f>'2-2'!A277</f>
        <v>45</v>
      </c>
      <c r="B277" s="217" t="str">
        <f>'2-2'!C277</f>
        <v>Ջրի մշակման  էլ. մագնիսական սարքի տեղադրում G=2.5 մ3/ժամ</v>
      </c>
      <c r="C277" s="219" t="str">
        <f>'2-2'!D277</f>
        <v>կ-տ</v>
      </c>
      <c r="D277" s="220">
        <f>'2-2'!E277</f>
        <v>1</v>
      </c>
      <c r="E277" s="247" t="s">
        <v>785</v>
      </c>
      <c r="F277" s="225"/>
      <c r="G277" s="228"/>
    </row>
    <row r="278" spans="1:7" s="43" customFormat="1" hidden="1">
      <c r="A278" s="44"/>
      <c r="B278" s="44"/>
      <c r="C278" s="46"/>
      <c r="D278" s="41"/>
      <c r="E278" s="49"/>
      <c r="F278" s="53"/>
      <c r="G278" s="53"/>
    </row>
    <row r="279" spans="1:7" s="43" customFormat="1" hidden="1">
      <c r="A279" s="44"/>
      <c r="B279" s="44"/>
      <c r="C279" s="46"/>
      <c r="D279" s="41"/>
      <c r="E279" s="49"/>
      <c r="F279" s="53"/>
      <c r="G279" s="53"/>
    </row>
    <row r="280" spans="1:7" s="43" customFormat="1" hidden="1">
      <c r="A280" s="44"/>
      <c r="B280" s="44"/>
      <c r="C280" s="46"/>
      <c r="D280" s="41"/>
      <c r="E280" s="49"/>
      <c r="F280" s="53"/>
      <c r="G280" s="53"/>
    </row>
    <row r="281" spans="1:7" s="43" customFormat="1" hidden="1">
      <c r="A281" s="44"/>
      <c r="B281" s="44"/>
      <c r="C281" s="46"/>
      <c r="D281" s="41"/>
      <c r="E281" s="49"/>
      <c r="F281" s="53"/>
      <c r="G281" s="53"/>
    </row>
    <row r="282" spans="1:7" s="43" customFormat="1" hidden="1">
      <c r="A282" s="54"/>
      <c r="B282" s="54"/>
      <c r="C282" s="56"/>
      <c r="D282" s="58"/>
      <c r="E282" s="49"/>
      <c r="F282" s="60"/>
      <c r="G282" s="60"/>
    </row>
    <row r="283" spans="1:7" s="229" customFormat="1" ht="27.75" customHeight="1">
      <c r="A283" s="217">
        <f>'2-2'!A283</f>
        <v>46</v>
      </c>
      <c r="B283" s="217" t="str">
        <f>'2-2'!C283</f>
        <v>ճնշումային ընդարձակման բաքի տեղադրում V=200լ</v>
      </c>
      <c r="C283" s="219" t="str">
        <f>'2-2'!D283</f>
        <v>հատ</v>
      </c>
      <c r="D283" s="220">
        <f>'2-2'!E283</f>
        <v>1</v>
      </c>
      <c r="E283" s="247" t="s">
        <v>785</v>
      </c>
      <c r="F283" s="225"/>
      <c r="G283" s="228"/>
    </row>
    <row r="284" spans="1:7" s="43" customFormat="1" hidden="1">
      <c r="A284" s="44"/>
      <c r="B284" s="44"/>
      <c r="C284" s="46"/>
      <c r="D284" s="41"/>
      <c r="E284" s="49"/>
      <c r="F284" s="53"/>
      <c r="G284" s="53"/>
    </row>
    <row r="285" spans="1:7" s="43" customFormat="1" hidden="1">
      <c r="A285" s="44"/>
      <c r="B285" s="44"/>
      <c r="C285" s="46"/>
      <c r="D285" s="41"/>
      <c r="E285" s="49"/>
      <c r="F285" s="53"/>
      <c r="G285" s="53"/>
    </row>
    <row r="286" spans="1:7" s="43" customFormat="1" hidden="1">
      <c r="A286" s="44"/>
      <c r="B286" s="44"/>
      <c r="C286" s="46"/>
      <c r="D286" s="41"/>
      <c r="E286" s="49"/>
      <c r="F286" s="53"/>
      <c r="G286" s="53"/>
    </row>
    <row r="287" spans="1:7" s="43" customFormat="1" hidden="1">
      <c r="A287" s="44"/>
      <c r="B287" s="44"/>
      <c r="C287" s="46"/>
      <c r="D287" s="41"/>
      <c r="E287" s="49"/>
      <c r="F287" s="53"/>
      <c r="G287" s="53"/>
    </row>
    <row r="288" spans="1:7" s="43" customFormat="1" hidden="1">
      <c r="A288" s="54"/>
      <c r="B288" s="54"/>
      <c r="C288" s="56"/>
      <c r="D288" s="58"/>
      <c r="E288" s="49"/>
      <c r="F288" s="60"/>
      <c r="G288" s="60"/>
    </row>
    <row r="289" spans="1:7" s="43" customFormat="1" ht="27.75" customHeight="1">
      <c r="A289" s="217">
        <f>'2-2'!A289</f>
        <v>47</v>
      </c>
      <c r="B289" s="217" t="str">
        <f>'2-2'!C289</f>
        <v>Ուղղահայաց օդահավաքիչ</v>
      </c>
      <c r="C289" s="219" t="str">
        <f>'2-2'!D289</f>
        <v>հատ</v>
      </c>
      <c r="D289" s="220">
        <f>'2-2'!E289</f>
        <v>1</v>
      </c>
      <c r="E289" s="247" t="s">
        <v>785</v>
      </c>
      <c r="F289" s="225"/>
      <c r="G289" s="228"/>
    </row>
    <row r="290" spans="1:7" s="43" customFormat="1" hidden="1">
      <c r="A290" s="44"/>
      <c r="B290" s="44"/>
      <c r="C290" s="46"/>
      <c r="D290" s="41"/>
      <c r="E290" s="49"/>
      <c r="F290" s="53"/>
      <c r="G290" s="53"/>
    </row>
    <row r="291" spans="1:7" s="43" customFormat="1" hidden="1">
      <c r="A291" s="44"/>
      <c r="B291" s="44"/>
      <c r="C291" s="46"/>
      <c r="D291" s="41"/>
      <c r="E291" s="49"/>
      <c r="F291" s="53"/>
      <c r="G291" s="53"/>
    </row>
    <row r="292" spans="1:7" s="43" customFormat="1" hidden="1">
      <c r="A292" s="44"/>
      <c r="B292" s="44"/>
      <c r="C292" s="46"/>
      <c r="D292" s="41"/>
      <c r="E292" s="49"/>
      <c r="F292" s="53"/>
      <c r="G292" s="53"/>
    </row>
    <row r="293" spans="1:7" s="43" customFormat="1" hidden="1">
      <c r="A293" s="44"/>
      <c r="B293" s="44"/>
      <c r="C293" s="46"/>
      <c r="D293" s="41"/>
      <c r="E293" s="49"/>
      <c r="F293" s="53"/>
      <c r="G293" s="53"/>
    </row>
    <row r="294" spans="1:7" s="43" customFormat="1" hidden="1">
      <c r="A294" s="54"/>
      <c r="B294" s="54"/>
      <c r="C294" s="56"/>
      <c r="D294" s="58"/>
      <c r="E294" s="49"/>
      <c r="F294" s="60"/>
      <c r="G294" s="60"/>
    </row>
    <row r="295" spans="1:7" s="229" customFormat="1" ht="27.75" customHeight="1">
      <c r="A295" s="217">
        <f>'2-2'!A295</f>
        <v>48</v>
      </c>
      <c r="B295" s="217" t="str">
        <f>'2-2'!C295</f>
        <v>Ջրի ծորակի տեղադրում                    Ø 15 մմ</v>
      </c>
      <c r="C295" s="219" t="str">
        <f>'2-2'!D295</f>
        <v>հատ</v>
      </c>
      <c r="D295" s="220">
        <f>'2-2'!E295</f>
        <v>1</v>
      </c>
      <c r="E295" s="247" t="s">
        <v>785</v>
      </c>
      <c r="F295" s="225"/>
      <c r="G295" s="228"/>
    </row>
    <row r="296" spans="1:7" s="43" customFormat="1" hidden="1">
      <c r="A296" s="44"/>
      <c r="B296" s="44"/>
      <c r="C296" s="46"/>
      <c r="D296" s="41"/>
      <c r="E296" s="49"/>
      <c r="F296" s="53"/>
      <c r="G296" s="53"/>
    </row>
    <row r="297" spans="1:7" s="43" customFormat="1" hidden="1">
      <c r="A297" s="44"/>
      <c r="B297" s="44"/>
      <c r="C297" s="46"/>
      <c r="D297" s="41"/>
      <c r="E297" s="49"/>
      <c r="F297" s="53"/>
      <c r="G297" s="53"/>
    </row>
    <row r="298" spans="1:7" s="43" customFormat="1" hidden="1">
      <c r="A298" s="44"/>
      <c r="B298" s="44"/>
      <c r="C298" s="46"/>
      <c r="D298" s="41"/>
      <c r="E298" s="49"/>
      <c r="F298" s="53"/>
      <c r="G298" s="53"/>
    </row>
    <row r="299" spans="1:7" s="43" customFormat="1" hidden="1">
      <c r="A299" s="44"/>
      <c r="B299" s="44"/>
      <c r="C299" s="46"/>
      <c r="D299" s="41"/>
      <c r="E299" s="49"/>
      <c r="F299" s="53"/>
      <c r="G299" s="53"/>
    </row>
    <row r="300" spans="1:7" s="43" customFormat="1" hidden="1">
      <c r="A300" s="54"/>
      <c r="B300" s="54"/>
      <c r="C300" s="56"/>
      <c r="D300" s="58"/>
      <c r="E300" s="49"/>
      <c r="F300" s="60"/>
      <c r="G300" s="60"/>
    </row>
    <row r="301" spans="1:7" s="251" customFormat="1" ht="27.75" customHeight="1">
      <c r="A301" s="217">
        <f>'2-2'!A301</f>
        <v>49</v>
      </c>
      <c r="B301" s="217" t="str">
        <f>'2-2'!C301</f>
        <v>KNՕ տիպի արագային ջերմափոխանակիչի տեղադրում N=11կվտ</v>
      </c>
      <c r="C301" s="219" t="str">
        <f>'2-2'!D301</f>
        <v>հատ</v>
      </c>
      <c r="D301" s="220">
        <f>'2-2'!E301</f>
        <v>2</v>
      </c>
      <c r="E301" s="247" t="s">
        <v>785</v>
      </c>
      <c r="F301" s="225"/>
      <c r="G301" s="228"/>
    </row>
    <row r="302" spans="1:7" s="43" customFormat="1" hidden="1">
      <c r="A302" s="44"/>
      <c r="B302" s="44"/>
      <c r="C302" s="46"/>
      <c r="D302" s="41"/>
      <c r="E302" s="49"/>
      <c r="F302" s="53"/>
      <c r="G302" s="53"/>
    </row>
    <row r="303" spans="1:7" s="43" customFormat="1" hidden="1">
      <c r="A303" s="44"/>
      <c r="B303" s="44"/>
      <c r="C303" s="46"/>
      <c r="D303" s="41"/>
      <c r="E303" s="49"/>
      <c r="F303" s="53"/>
      <c r="G303" s="53"/>
    </row>
    <row r="304" spans="1:7" s="43" customFormat="1" hidden="1">
      <c r="A304" s="44"/>
      <c r="B304" s="44"/>
      <c r="C304" s="46"/>
      <c r="D304" s="41"/>
      <c r="E304" s="49"/>
      <c r="F304" s="53"/>
      <c r="G304" s="53"/>
    </row>
    <row r="305" spans="1:7" s="43" customFormat="1" hidden="1">
      <c r="A305" s="44"/>
      <c r="B305" s="44"/>
      <c r="C305" s="46"/>
      <c r="D305" s="41"/>
      <c r="E305" s="49"/>
      <c r="F305" s="53"/>
      <c r="G305" s="53"/>
    </row>
    <row r="306" spans="1:7" s="43" customFormat="1" hidden="1">
      <c r="A306" s="54"/>
      <c r="B306" s="54"/>
      <c r="C306" s="56"/>
      <c r="D306" s="58"/>
      <c r="E306" s="49"/>
      <c r="F306" s="60"/>
      <c r="G306" s="60"/>
    </row>
    <row r="307" spans="1:7" s="251" customFormat="1" ht="27.75" customHeight="1">
      <c r="A307" s="217">
        <f>'2-2'!A307</f>
        <v>50</v>
      </c>
      <c r="B307" s="217" t="str">
        <f>'2-2'!C307</f>
        <v>Հակահրդեհային ծորակի տեղադրում Ø 50 մմ</v>
      </c>
      <c r="C307" s="219" t="str">
        <f>'2-2'!D307</f>
        <v>կ-տ</v>
      </c>
      <c r="D307" s="220">
        <f>'2-2'!E307</f>
        <v>1</v>
      </c>
      <c r="E307" s="247" t="s">
        <v>785</v>
      </c>
      <c r="F307" s="225"/>
      <c r="G307" s="228"/>
    </row>
    <row r="308" spans="1:7" s="43" customFormat="1" hidden="1">
      <c r="A308" s="44"/>
      <c r="B308" s="44"/>
      <c r="C308" s="46"/>
      <c r="D308" s="41"/>
      <c r="E308" s="49"/>
      <c r="F308" s="53"/>
      <c r="G308" s="53"/>
    </row>
    <row r="309" spans="1:7" s="43" customFormat="1" hidden="1">
      <c r="A309" s="44"/>
      <c r="B309" s="44"/>
      <c r="C309" s="46"/>
      <c r="D309" s="41"/>
      <c r="E309" s="49"/>
      <c r="F309" s="53"/>
      <c r="G309" s="53"/>
    </row>
    <row r="310" spans="1:7" s="43" customFormat="1" hidden="1">
      <c r="A310" s="44"/>
      <c r="B310" s="44"/>
      <c r="C310" s="46"/>
      <c r="D310" s="41"/>
      <c r="E310" s="49"/>
      <c r="F310" s="53"/>
      <c r="G310" s="53"/>
    </row>
    <row r="311" spans="1:7" s="43" customFormat="1" hidden="1">
      <c r="A311" s="44"/>
      <c r="B311" s="44"/>
      <c r="C311" s="46"/>
      <c r="D311" s="41"/>
      <c r="E311" s="49"/>
      <c r="F311" s="53"/>
      <c r="G311" s="53"/>
    </row>
    <row r="312" spans="1:7" s="43" customFormat="1" hidden="1">
      <c r="A312" s="54"/>
      <c r="B312" s="54"/>
      <c r="C312" s="56"/>
      <c r="D312" s="58"/>
      <c r="E312" s="49"/>
      <c r="F312" s="60"/>
      <c r="G312" s="60"/>
    </row>
    <row r="313" spans="1:7" s="43" customFormat="1" ht="12.75" hidden="1">
      <c r="A313" s="217">
        <f>A307+1</f>
        <v>51</v>
      </c>
      <c r="B313" s="40"/>
      <c r="C313" s="68"/>
      <c r="D313" s="69"/>
      <c r="E313" s="63"/>
      <c r="F313" s="225"/>
      <c r="G313" s="228"/>
    </row>
    <row r="314" spans="1:7" s="43" customFormat="1" hidden="1">
      <c r="A314" s="44"/>
      <c r="B314" s="44"/>
      <c r="C314" s="46"/>
      <c r="D314" s="47"/>
      <c r="E314" s="49"/>
      <c r="F314" s="53"/>
      <c r="G314" s="53"/>
    </row>
    <row r="315" spans="1:7" s="43" customFormat="1" hidden="1">
      <c r="A315" s="44"/>
      <c r="B315" s="44"/>
      <c r="C315" s="46"/>
      <c r="D315" s="47"/>
      <c r="E315" s="49"/>
      <c r="F315" s="53"/>
      <c r="G315" s="53"/>
    </row>
    <row r="316" spans="1:7" s="43" customFormat="1" hidden="1">
      <c r="A316" s="44"/>
      <c r="B316" s="44"/>
      <c r="C316" s="46"/>
      <c r="D316" s="47"/>
      <c r="E316" s="49"/>
      <c r="F316" s="53"/>
      <c r="G316" s="53"/>
    </row>
    <row r="317" spans="1:7" s="43" customFormat="1" hidden="1">
      <c r="A317" s="44"/>
      <c r="B317" s="44"/>
      <c r="C317" s="46"/>
      <c r="D317" s="47"/>
      <c r="E317" s="49"/>
      <c r="F317" s="53"/>
      <c r="G317" s="53"/>
    </row>
    <row r="318" spans="1:7" s="43" customFormat="1" hidden="1">
      <c r="A318" s="54"/>
      <c r="B318" s="54"/>
      <c r="C318" s="56"/>
      <c r="D318" s="57"/>
      <c r="E318" s="49"/>
      <c r="F318" s="60"/>
      <c r="G318" s="60"/>
    </row>
    <row r="319" spans="1:7" s="43" customFormat="1" ht="12.75" hidden="1">
      <c r="A319" s="217">
        <f>A313+1</f>
        <v>52</v>
      </c>
      <c r="B319" s="40"/>
      <c r="C319" s="68"/>
      <c r="D319" s="69"/>
      <c r="E319" s="63"/>
      <c r="F319" s="225"/>
      <c r="G319" s="228"/>
    </row>
    <row r="320" spans="1:7" s="43" customFormat="1" hidden="1">
      <c r="A320" s="44"/>
      <c r="B320" s="44"/>
      <c r="C320" s="46"/>
      <c r="D320" s="47"/>
      <c r="E320" s="49"/>
      <c r="F320" s="53"/>
      <c r="G320" s="53"/>
    </row>
    <row r="321" spans="1:7" s="43" customFormat="1" hidden="1">
      <c r="A321" s="44"/>
      <c r="B321" s="44"/>
      <c r="C321" s="46"/>
      <c r="D321" s="47"/>
      <c r="E321" s="49"/>
      <c r="F321" s="53"/>
      <c r="G321" s="53"/>
    </row>
    <row r="322" spans="1:7" s="43" customFormat="1" hidden="1">
      <c r="A322" s="44"/>
      <c r="B322" s="44"/>
      <c r="C322" s="46"/>
      <c r="D322" s="47"/>
      <c r="E322" s="49"/>
      <c r="F322" s="53"/>
      <c r="G322" s="53"/>
    </row>
    <row r="323" spans="1:7" s="43" customFormat="1" hidden="1">
      <c r="A323" s="44"/>
      <c r="B323" s="44"/>
      <c r="C323" s="46"/>
      <c r="D323" s="47"/>
      <c r="E323" s="49"/>
      <c r="F323" s="53"/>
      <c r="G323" s="53"/>
    </row>
    <row r="324" spans="1:7" s="43" customFormat="1" hidden="1">
      <c r="A324" s="54"/>
      <c r="B324" s="54"/>
      <c r="C324" s="56"/>
      <c r="D324" s="57"/>
      <c r="E324" s="49"/>
      <c r="F324" s="60"/>
      <c r="G324" s="60"/>
    </row>
    <row r="325" spans="1:7" s="43" customFormat="1" ht="12.75" hidden="1">
      <c r="A325" s="217">
        <f>A319+1</f>
        <v>53</v>
      </c>
      <c r="B325" s="40"/>
      <c r="C325" s="68"/>
      <c r="D325" s="69"/>
      <c r="E325" s="63"/>
      <c r="F325" s="225"/>
      <c r="G325" s="228"/>
    </row>
    <row r="326" spans="1:7" s="43" customFormat="1" hidden="1">
      <c r="A326" s="44"/>
      <c r="B326" s="44"/>
      <c r="C326" s="46"/>
      <c r="D326" s="47"/>
      <c r="E326" s="49"/>
      <c r="F326" s="53"/>
      <c r="G326" s="53"/>
    </row>
    <row r="327" spans="1:7" s="43" customFormat="1" hidden="1">
      <c r="A327" s="44"/>
      <c r="B327" s="44"/>
      <c r="C327" s="46"/>
      <c r="D327" s="47"/>
      <c r="E327" s="49"/>
      <c r="F327" s="53"/>
      <c r="G327" s="53"/>
    </row>
    <row r="328" spans="1:7" s="43" customFormat="1" hidden="1">
      <c r="A328" s="44"/>
      <c r="B328" s="44"/>
      <c r="C328" s="46"/>
      <c r="D328" s="47"/>
      <c r="E328" s="49"/>
      <c r="F328" s="53"/>
      <c r="G328" s="53"/>
    </row>
    <row r="329" spans="1:7" s="43" customFormat="1" hidden="1">
      <c r="A329" s="44"/>
      <c r="B329" s="44"/>
      <c r="C329" s="46"/>
      <c r="D329" s="47"/>
      <c r="E329" s="49"/>
      <c r="F329" s="53"/>
      <c r="G329" s="53"/>
    </row>
    <row r="330" spans="1:7" s="43" customFormat="1" hidden="1">
      <c r="A330" s="54"/>
      <c r="B330" s="54"/>
      <c r="C330" s="56"/>
      <c r="D330" s="57"/>
      <c r="E330" s="49"/>
      <c r="F330" s="60"/>
      <c r="G330" s="60"/>
    </row>
    <row r="331" spans="1:7" s="43" customFormat="1" ht="12.75" hidden="1">
      <c r="A331" s="217">
        <f>A325+1</f>
        <v>54</v>
      </c>
      <c r="B331" s="40"/>
      <c r="C331" s="68"/>
      <c r="D331" s="69"/>
      <c r="E331" s="63"/>
      <c r="F331" s="225"/>
      <c r="G331" s="228"/>
    </row>
    <row r="332" spans="1:7" s="43" customFormat="1" hidden="1">
      <c r="A332" s="44"/>
      <c r="B332" s="44"/>
      <c r="C332" s="46"/>
      <c r="D332" s="47"/>
      <c r="E332" s="49"/>
      <c r="F332" s="53"/>
      <c r="G332" s="53"/>
    </row>
    <row r="333" spans="1:7" s="43" customFormat="1" hidden="1">
      <c r="A333" s="44"/>
      <c r="B333" s="44"/>
      <c r="C333" s="46"/>
      <c r="D333" s="47"/>
      <c r="E333" s="49"/>
      <c r="F333" s="53"/>
      <c r="G333" s="53"/>
    </row>
    <row r="334" spans="1:7" s="43" customFormat="1" hidden="1">
      <c r="A334" s="44"/>
      <c r="B334" s="44"/>
      <c r="C334" s="46"/>
      <c r="D334" s="47"/>
      <c r="E334" s="49"/>
      <c r="F334" s="53"/>
      <c r="G334" s="53"/>
    </row>
    <row r="335" spans="1:7" s="43" customFormat="1" hidden="1">
      <c r="A335" s="44"/>
      <c r="B335" s="44"/>
      <c r="C335" s="46"/>
      <c r="D335" s="47"/>
      <c r="E335" s="49"/>
      <c r="F335" s="53"/>
      <c r="G335" s="53"/>
    </row>
    <row r="336" spans="1:7" s="43" customFormat="1" hidden="1">
      <c r="A336" s="54"/>
      <c r="B336" s="54"/>
      <c r="C336" s="56"/>
      <c r="D336" s="57"/>
      <c r="E336" s="49"/>
      <c r="F336" s="60"/>
      <c r="G336" s="60"/>
    </row>
    <row r="337" spans="1:7" s="43" customFormat="1" ht="12.75" hidden="1">
      <c r="A337" s="217">
        <f>A331+1</f>
        <v>55</v>
      </c>
      <c r="B337" s="40"/>
      <c r="C337" s="68"/>
      <c r="D337" s="69"/>
      <c r="E337" s="63"/>
      <c r="F337" s="225"/>
      <c r="G337" s="228"/>
    </row>
    <row r="338" spans="1:7" s="43" customFormat="1" hidden="1">
      <c r="A338" s="44"/>
      <c r="B338" s="44"/>
      <c r="C338" s="46"/>
      <c r="D338" s="47"/>
      <c r="E338" s="49"/>
      <c r="F338" s="53"/>
      <c r="G338" s="53"/>
    </row>
    <row r="339" spans="1:7" s="43" customFormat="1" hidden="1">
      <c r="A339" s="44"/>
      <c r="B339" s="44"/>
      <c r="C339" s="46"/>
      <c r="D339" s="47"/>
      <c r="E339" s="49"/>
      <c r="F339" s="53"/>
      <c r="G339" s="53"/>
    </row>
    <row r="340" spans="1:7" s="43" customFormat="1" hidden="1">
      <c r="A340" s="44"/>
      <c r="B340" s="44"/>
      <c r="C340" s="46"/>
      <c r="D340" s="47"/>
      <c r="E340" s="49"/>
      <c r="F340" s="53"/>
      <c r="G340" s="53"/>
    </row>
    <row r="341" spans="1:7" s="43" customFormat="1" hidden="1">
      <c r="A341" s="44"/>
      <c r="B341" s="44"/>
      <c r="C341" s="46"/>
      <c r="D341" s="47"/>
      <c r="E341" s="49"/>
      <c r="F341" s="53"/>
      <c r="G341" s="53"/>
    </row>
    <row r="342" spans="1:7" s="43" customFormat="1" hidden="1">
      <c r="A342" s="54"/>
      <c r="B342" s="54"/>
      <c r="C342" s="56"/>
      <c r="D342" s="57"/>
      <c r="E342" s="49"/>
      <c r="F342" s="60"/>
      <c r="G342" s="60"/>
    </row>
    <row r="343" spans="1:7" s="43" customFormat="1" ht="12.75" hidden="1">
      <c r="A343" s="217">
        <f>A337+1</f>
        <v>56</v>
      </c>
      <c r="B343" s="40"/>
      <c r="C343" s="68"/>
      <c r="D343" s="69"/>
      <c r="E343" s="63"/>
      <c r="F343" s="225"/>
      <c r="G343" s="228"/>
    </row>
    <row r="344" spans="1:7" s="43" customFormat="1" hidden="1">
      <c r="A344" s="44"/>
      <c r="B344" s="44"/>
      <c r="C344" s="46"/>
      <c r="D344" s="47"/>
      <c r="E344" s="49"/>
      <c r="F344" s="53"/>
      <c r="G344" s="53"/>
    </row>
    <row r="345" spans="1:7" s="43" customFormat="1" hidden="1">
      <c r="A345" s="44"/>
      <c r="B345" s="44"/>
      <c r="C345" s="46"/>
      <c r="D345" s="47"/>
      <c r="E345" s="49"/>
      <c r="F345" s="53"/>
      <c r="G345" s="53"/>
    </row>
    <row r="346" spans="1:7" s="43" customFormat="1" hidden="1">
      <c r="A346" s="44"/>
      <c r="B346" s="44"/>
      <c r="C346" s="46"/>
      <c r="D346" s="47"/>
      <c r="E346" s="49"/>
      <c r="F346" s="53"/>
      <c r="G346" s="53"/>
    </row>
    <row r="347" spans="1:7" s="43" customFormat="1" hidden="1">
      <c r="A347" s="44"/>
      <c r="B347" s="44"/>
      <c r="C347" s="46"/>
      <c r="D347" s="47"/>
      <c r="E347" s="49"/>
      <c r="F347" s="53"/>
      <c r="G347" s="53"/>
    </row>
    <row r="348" spans="1:7" s="43" customFormat="1" hidden="1">
      <c r="A348" s="54"/>
      <c r="B348" s="54"/>
      <c r="C348" s="56"/>
      <c r="D348" s="57"/>
      <c r="E348" s="49"/>
      <c r="F348" s="60"/>
      <c r="G348" s="60"/>
    </row>
    <row r="349" spans="1:7" s="43" customFormat="1" ht="12.75" hidden="1">
      <c r="A349" s="217">
        <f>A343+1</f>
        <v>57</v>
      </c>
      <c r="B349" s="40"/>
      <c r="C349" s="68"/>
      <c r="D349" s="69"/>
      <c r="E349" s="63"/>
      <c r="F349" s="225"/>
      <c r="G349" s="228"/>
    </row>
    <row r="350" spans="1:7" s="43" customFormat="1" hidden="1">
      <c r="A350" s="44"/>
      <c r="B350" s="44"/>
      <c r="C350" s="46"/>
      <c r="D350" s="47"/>
      <c r="E350" s="49"/>
      <c r="F350" s="53"/>
      <c r="G350" s="53"/>
    </row>
    <row r="351" spans="1:7" s="43" customFormat="1" hidden="1">
      <c r="A351" s="44"/>
      <c r="B351" s="44"/>
      <c r="C351" s="46"/>
      <c r="D351" s="47"/>
      <c r="E351" s="49"/>
      <c r="F351" s="53"/>
      <c r="G351" s="53"/>
    </row>
    <row r="352" spans="1:7" s="43" customFormat="1" hidden="1">
      <c r="A352" s="44"/>
      <c r="B352" s="44"/>
      <c r="C352" s="46"/>
      <c r="D352" s="47"/>
      <c r="E352" s="49"/>
      <c r="F352" s="53"/>
      <c r="G352" s="53"/>
    </row>
    <row r="353" spans="1:7" s="43" customFormat="1" hidden="1">
      <c r="A353" s="44"/>
      <c r="B353" s="44"/>
      <c r="C353" s="46"/>
      <c r="D353" s="47"/>
      <c r="E353" s="49"/>
      <c r="F353" s="53"/>
      <c r="G353" s="53"/>
    </row>
    <row r="354" spans="1:7" s="43" customFormat="1" hidden="1">
      <c r="A354" s="54"/>
      <c r="B354" s="54"/>
      <c r="C354" s="56"/>
      <c r="D354" s="57"/>
      <c r="E354" s="49"/>
      <c r="F354" s="60"/>
      <c r="G354" s="60"/>
    </row>
    <row r="355" spans="1:7" s="43" customFormat="1" ht="12.75" hidden="1">
      <c r="A355" s="217">
        <f>A349+1</f>
        <v>58</v>
      </c>
      <c r="B355" s="40"/>
      <c r="C355" s="68"/>
      <c r="D355" s="69"/>
      <c r="E355" s="63"/>
      <c r="F355" s="225"/>
      <c r="G355" s="228"/>
    </row>
    <row r="356" spans="1:7" s="43" customFormat="1" hidden="1">
      <c r="A356" s="44"/>
      <c r="B356" s="44"/>
      <c r="C356" s="46"/>
      <c r="D356" s="47"/>
      <c r="E356" s="49"/>
      <c r="F356" s="53"/>
      <c r="G356" s="53"/>
    </row>
    <row r="357" spans="1:7" s="43" customFormat="1" hidden="1">
      <c r="A357" s="44"/>
      <c r="B357" s="44"/>
      <c r="C357" s="46"/>
      <c r="D357" s="47"/>
      <c r="E357" s="49"/>
      <c r="F357" s="53"/>
      <c r="G357" s="53"/>
    </row>
    <row r="358" spans="1:7" s="43" customFormat="1" hidden="1">
      <c r="A358" s="44"/>
      <c r="B358" s="44"/>
      <c r="C358" s="46"/>
      <c r="D358" s="47"/>
      <c r="E358" s="49"/>
      <c r="F358" s="53"/>
      <c r="G358" s="53"/>
    </row>
    <row r="359" spans="1:7" s="43" customFormat="1" hidden="1">
      <c r="A359" s="44"/>
      <c r="B359" s="44"/>
      <c r="C359" s="46"/>
      <c r="D359" s="47"/>
      <c r="E359" s="49"/>
      <c r="F359" s="53"/>
      <c r="G359" s="53"/>
    </row>
    <row r="360" spans="1:7" s="43" customFormat="1" hidden="1">
      <c r="A360" s="54"/>
      <c r="B360" s="54"/>
      <c r="C360" s="56"/>
      <c r="D360" s="57"/>
      <c r="E360" s="49"/>
      <c r="F360" s="60"/>
      <c r="G360" s="60"/>
    </row>
    <row r="361" spans="1:7" s="43" customFormat="1" ht="12.75" hidden="1">
      <c r="A361" s="217">
        <f>A355+1</f>
        <v>59</v>
      </c>
      <c r="B361" s="40"/>
      <c r="C361" s="68"/>
      <c r="D361" s="69"/>
      <c r="E361" s="63"/>
      <c r="F361" s="225"/>
      <c r="G361" s="228"/>
    </row>
    <row r="362" spans="1:7" s="43" customFormat="1" hidden="1">
      <c r="A362" s="44"/>
      <c r="B362" s="44"/>
      <c r="C362" s="46"/>
      <c r="D362" s="47"/>
      <c r="E362" s="49"/>
      <c r="F362" s="53"/>
      <c r="G362" s="53"/>
    </row>
    <row r="363" spans="1:7" s="43" customFormat="1" hidden="1">
      <c r="A363" s="44"/>
      <c r="B363" s="44"/>
      <c r="C363" s="46"/>
      <c r="D363" s="47"/>
      <c r="E363" s="49"/>
      <c r="F363" s="53"/>
      <c r="G363" s="53"/>
    </row>
    <row r="364" spans="1:7" s="43" customFormat="1" hidden="1">
      <c r="A364" s="44"/>
      <c r="B364" s="44"/>
      <c r="C364" s="46"/>
      <c r="D364" s="47"/>
      <c r="E364" s="49"/>
      <c r="F364" s="53"/>
      <c r="G364" s="53"/>
    </row>
    <row r="365" spans="1:7" s="43" customFormat="1" hidden="1">
      <c r="A365" s="44"/>
      <c r="B365" s="44"/>
      <c r="C365" s="46"/>
      <c r="D365" s="47"/>
      <c r="E365" s="49"/>
      <c r="F365" s="53"/>
      <c r="G365" s="53"/>
    </row>
    <row r="366" spans="1:7" s="43" customFormat="1" hidden="1">
      <c r="A366" s="54"/>
      <c r="B366" s="54"/>
      <c r="C366" s="56"/>
      <c r="D366" s="57"/>
      <c r="E366" s="49"/>
      <c r="F366" s="60"/>
      <c r="G366" s="60"/>
    </row>
    <row r="367" spans="1:7" s="43" customFormat="1" ht="12.75" hidden="1">
      <c r="A367" s="217">
        <f>A361+1</f>
        <v>60</v>
      </c>
      <c r="B367" s="40"/>
      <c r="C367" s="68"/>
      <c r="D367" s="69"/>
      <c r="E367" s="63"/>
      <c r="F367" s="225"/>
      <c r="G367" s="228"/>
    </row>
    <row r="368" spans="1:7" s="43" customFormat="1" hidden="1">
      <c r="A368" s="44"/>
      <c r="B368" s="44"/>
      <c r="C368" s="46"/>
      <c r="D368" s="47"/>
      <c r="E368" s="49"/>
      <c r="F368" s="53"/>
      <c r="G368" s="53"/>
    </row>
    <row r="369" spans="1:7" s="43" customFormat="1" hidden="1">
      <c r="A369" s="44"/>
      <c r="B369" s="44"/>
      <c r="C369" s="46"/>
      <c r="D369" s="47"/>
      <c r="E369" s="49"/>
      <c r="F369" s="53"/>
      <c r="G369" s="53"/>
    </row>
    <row r="370" spans="1:7" s="43" customFormat="1" hidden="1">
      <c r="A370" s="44"/>
      <c r="B370" s="44"/>
      <c r="C370" s="46"/>
      <c r="D370" s="47"/>
      <c r="E370" s="49"/>
      <c r="F370" s="53"/>
      <c r="G370" s="53"/>
    </row>
    <row r="371" spans="1:7" s="43" customFormat="1" hidden="1">
      <c r="A371" s="44"/>
      <c r="B371" s="44"/>
      <c r="C371" s="46"/>
      <c r="D371" s="47"/>
      <c r="E371" s="49"/>
      <c r="F371" s="53"/>
      <c r="G371" s="53"/>
    </row>
    <row r="372" spans="1:7" s="43" customFormat="1" hidden="1">
      <c r="A372" s="54"/>
      <c r="B372" s="54"/>
      <c r="C372" s="56"/>
      <c r="D372" s="57"/>
      <c r="E372" s="49"/>
      <c r="F372" s="60"/>
      <c r="G372" s="60"/>
    </row>
    <row r="373" spans="1:7" s="104" customFormat="1" ht="18" customHeight="1">
      <c r="A373" s="634"/>
      <c r="B373" s="637" t="s">
        <v>9</v>
      </c>
      <c r="C373" s="644"/>
      <c r="D373" s="635"/>
      <c r="E373" s="651"/>
      <c r="F373" s="651"/>
      <c r="G373" s="651"/>
    </row>
    <row r="374" spans="1:7" s="27" customFormat="1" ht="15">
      <c r="A374" s="634"/>
      <c r="B374" s="638" t="s">
        <v>11</v>
      </c>
      <c r="C374" s="645" t="s">
        <v>871</v>
      </c>
      <c r="D374" s="645"/>
      <c r="E374" s="651"/>
      <c r="F374" s="651"/>
      <c r="G374" s="651"/>
    </row>
    <row r="375" spans="1:7" s="27" customFormat="1" ht="15">
      <c r="A375" s="634"/>
      <c r="B375" s="638" t="s">
        <v>9</v>
      </c>
      <c r="C375" s="645"/>
      <c r="D375" s="645"/>
      <c r="E375" s="651"/>
      <c r="F375" s="651"/>
      <c r="G375" s="651"/>
    </row>
    <row r="376" spans="1:7" ht="15">
      <c r="A376" s="634"/>
      <c r="B376" s="638" t="s">
        <v>870</v>
      </c>
      <c r="C376" s="646">
        <v>0.2</v>
      </c>
      <c r="D376" s="646"/>
      <c r="E376" s="651"/>
      <c r="F376" s="651"/>
      <c r="G376" s="651"/>
    </row>
    <row r="377" spans="1:7" ht="15">
      <c r="A377" s="634"/>
      <c r="B377" s="638" t="s">
        <v>9</v>
      </c>
      <c r="C377" s="645"/>
      <c r="D377" s="635"/>
      <c r="E377" s="651"/>
      <c r="F377" s="651"/>
      <c r="G377" s="651"/>
    </row>
  </sheetData>
  <sheetProtection formatCells="0" formatColumns="0" formatRows="0" insertColumns="0" insertRows="0" insertHyperlinks="0" deleteColumns="0" deleteRows="0" sort="0" autoFilter="0" pivotTables="0"/>
  <autoFilter ref="E12:E372">
    <filterColumn colId="0">
      <customFilters>
        <customFilter operator="notEqual" val=" "/>
      </customFilters>
    </filterColumn>
  </autoFilter>
  <mergeCells count="9">
    <mergeCell ref="F7:G7"/>
    <mergeCell ref="F8:F11"/>
    <mergeCell ref="G8:G11"/>
    <mergeCell ref="E9:E10"/>
    <mergeCell ref="C3:D3"/>
    <mergeCell ref="A7:A11"/>
    <mergeCell ref="B7:B11"/>
    <mergeCell ref="C7:C11"/>
    <mergeCell ref="D7:D11"/>
  </mergeCells>
  <printOptions horizontalCentered="1"/>
  <pageMargins left="0.54" right="0.11811023622047245" top="0.38" bottom="0.46" header="0.11811023622047245" footer="0.11811023622047245"/>
  <pageSetup paperSize="9" orientation="portrait" verticalDpi="300" r:id="rId1"/>
  <headerFooter alignWithMargins="0">
    <oddFooter>&amp;R&amp;"Courier Unicode,обычный"&amp;8&amp;P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00"/>
  </sheetPr>
  <dimension ref="A1:G283"/>
  <sheetViews>
    <sheetView zoomScale="90" zoomScaleNormal="90" zoomScalePageLayoutView="88" workbookViewId="0">
      <selection activeCell="G2" sqref="G2"/>
    </sheetView>
  </sheetViews>
  <sheetFormatPr defaultRowHeight="11.25"/>
  <cols>
    <col min="1" max="1" width="5.7109375" style="43" customWidth="1"/>
    <col min="2" max="2" width="53.7109375" style="91" customWidth="1"/>
    <col min="3" max="3" width="9.42578125" style="92" customWidth="1"/>
    <col min="4" max="4" width="9.42578125" style="43" customWidth="1"/>
    <col min="5" max="5" width="15.5703125" style="23" customWidth="1"/>
    <col min="6" max="6" width="11.85546875" style="98" customWidth="1"/>
    <col min="7" max="7" width="11.85546875" style="43" customWidth="1"/>
    <col min="8" max="16384" width="9.140625" style="43"/>
  </cols>
  <sheetData>
    <row r="1" spans="1:7" ht="17.25" customHeight="1">
      <c r="A1" s="619" t="e">
        <f>#REF!</f>
        <v>#REF!</v>
      </c>
      <c r="B1" s="619"/>
      <c r="C1" s="619"/>
      <c r="D1" s="619"/>
      <c r="E1" s="619"/>
      <c r="F1" s="619"/>
      <c r="G1" s="619"/>
    </row>
    <row r="2" spans="1:7" s="23" customFormat="1" ht="15" customHeight="1">
      <c r="A2" s="656" t="str">
        <f>'2-3'!A2</f>
        <v>Կաթսայատան ներքին գազամատակարարում և օդափոխություն</v>
      </c>
      <c r="B2" s="597"/>
      <c r="C2" s="597"/>
      <c r="D2" s="597"/>
      <c r="E2" s="597"/>
      <c r="F2" s="597"/>
      <c r="G2" s="597"/>
    </row>
    <row r="3" spans="1:7" s="7" customFormat="1" ht="18" customHeight="1" thickBot="1">
      <c r="B3" s="598" t="s">
        <v>878</v>
      </c>
      <c r="C3" s="937"/>
      <c r="D3" s="937"/>
      <c r="E3" s="24"/>
      <c r="F3" s="27"/>
    </row>
    <row r="4" spans="1:7" s="7" customFormat="1" ht="15" hidden="1" customHeight="1">
      <c r="A4" s="2"/>
      <c r="B4" s="30" t="s">
        <v>763</v>
      </c>
      <c r="C4" s="3"/>
      <c r="D4" s="162"/>
      <c r="E4" s="29"/>
      <c r="F4" s="33"/>
    </row>
    <row r="5" spans="1:7" s="7" customFormat="1" ht="15" hidden="1" customHeight="1">
      <c r="A5" s="2"/>
      <c r="B5" s="30" t="s">
        <v>763</v>
      </c>
      <c r="C5" s="3" t="s">
        <v>767</v>
      </c>
      <c r="D5" s="162" t="e">
        <f>#REF!</f>
        <v>#REF!</v>
      </c>
      <c r="E5" s="29"/>
      <c r="F5" s="33"/>
    </row>
    <row r="6" spans="1:7" s="7" customFormat="1" ht="15.75" hidden="1" thickBot="1">
      <c r="B6" s="30" t="s">
        <v>763</v>
      </c>
      <c r="C6" s="3" t="s">
        <v>727</v>
      </c>
      <c r="D6" s="28" t="e">
        <f>#REF!</f>
        <v>#REF!</v>
      </c>
      <c r="E6" s="27"/>
      <c r="F6" s="27"/>
    </row>
    <row r="7" spans="1:7" s="421" customFormat="1" ht="12" customHeight="1" thickBot="1">
      <c r="A7" s="957" t="s">
        <v>732</v>
      </c>
      <c r="B7" s="957" t="s">
        <v>769</v>
      </c>
      <c r="C7" s="949" t="s">
        <v>770</v>
      </c>
      <c r="D7" s="949" t="s">
        <v>771</v>
      </c>
      <c r="E7" s="604"/>
      <c r="F7" s="952" t="s">
        <v>730</v>
      </c>
      <c r="G7" s="953"/>
    </row>
    <row r="8" spans="1:7" s="421" customFormat="1" ht="12" customHeight="1" thickBot="1">
      <c r="A8" s="957"/>
      <c r="B8" s="957"/>
      <c r="C8" s="950"/>
      <c r="D8" s="950"/>
      <c r="E8" s="608"/>
      <c r="F8" s="943" t="s">
        <v>52</v>
      </c>
      <c r="G8" s="943" t="s">
        <v>53</v>
      </c>
    </row>
    <row r="9" spans="1:7" s="421" customFormat="1" ht="12" customHeight="1" thickBot="1">
      <c r="A9" s="957"/>
      <c r="B9" s="957"/>
      <c r="C9" s="950"/>
      <c r="D9" s="950"/>
      <c r="E9" s="958"/>
      <c r="F9" s="943"/>
      <c r="G9" s="943"/>
    </row>
    <row r="10" spans="1:7" s="421" customFormat="1" ht="12" customHeight="1" thickBot="1">
      <c r="A10" s="957"/>
      <c r="B10" s="957"/>
      <c r="C10" s="950"/>
      <c r="D10" s="950"/>
      <c r="E10" s="961"/>
      <c r="F10" s="943"/>
      <c r="G10" s="943"/>
    </row>
    <row r="11" spans="1:7" s="421" customFormat="1" ht="66" customHeight="1" thickBot="1">
      <c r="A11" s="957"/>
      <c r="B11" s="957"/>
      <c r="C11" s="951"/>
      <c r="D11" s="951"/>
      <c r="E11" s="424"/>
      <c r="F11" s="944"/>
      <c r="G11" s="944"/>
    </row>
    <row r="12" spans="1:7" s="37" customFormat="1" ht="12" thickBot="1">
      <c r="A12" s="428">
        <v>1</v>
      </c>
      <c r="B12" s="428">
        <v>2</v>
      </c>
      <c r="C12" s="607">
        <f>B12+1</f>
        <v>3</v>
      </c>
      <c r="D12" s="428">
        <f>C12+1</f>
        <v>4</v>
      </c>
      <c r="E12" s="430" t="e">
        <f>#REF!+1</f>
        <v>#REF!</v>
      </c>
      <c r="F12" s="431">
        <v>5</v>
      </c>
      <c r="G12" s="431">
        <v>6</v>
      </c>
    </row>
    <row r="13" spans="1:7" s="480" customFormat="1" ht="30.75" customHeight="1" thickBot="1">
      <c r="A13" s="657" t="str">
        <f>'2-3'!A13</f>
        <v>Գազամատակարարում և օդափոխություն</v>
      </c>
      <c r="B13" s="626"/>
      <c r="C13" s="626"/>
      <c r="D13" s="626"/>
      <c r="E13" s="247" t="s">
        <v>785</v>
      </c>
      <c r="F13" s="39"/>
      <c r="G13" s="36"/>
    </row>
    <row r="14" spans="1:7" ht="30.75" customHeight="1" thickBot="1">
      <c r="A14" s="481">
        <f>'2-3'!A14</f>
        <v>1</v>
      </c>
      <c r="B14" s="483" t="str">
        <f>'2-3'!C14</f>
        <v>Պողպատե ջրագազատար  խողովակի մոնտաժում        Ø 165x4մմ</v>
      </c>
      <c r="C14" s="484" t="str">
        <f>'2-3'!D14</f>
        <v>մ</v>
      </c>
      <c r="D14" s="485">
        <f>'2-3'!E14</f>
        <v>3</v>
      </c>
      <c r="E14" s="247" t="s">
        <v>785</v>
      </c>
      <c r="F14" s="225"/>
      <c r="G14" s="228"/>
    </row>
    <row r="15" spans="1:7" ht="12" hidden="1" thickBot="1">
      <c r="A15" s="44"/>
      <c r="B15" s="108"/>
      <c r="C15" s="109"/>
      <c r="D15" s="74"/>
      <c r="E15" s="63"/>
      <c r="F15" s="53"/>
      <c r="G15" s="53"/>
    </row>
    <row r="16" spans="1:7" ht="12" hidden="1" thickBot="1">
      <c r="A16" s="44"/>
      <c r="B16" s="108"/>
      <c r="C16" s="109"/>
      <c r="D16" s="74"/>
      <c r="E16" s="63"/>
      <c r="F16" s="53"/>
      <c r="G16" s="53"/>
    </row>
    <row r="17" spans="1:7" ht="12" hidden="1" thickBot="1">
      <c r="A17" s="44"/>
      <c r="B17" s="108"/>
      <c r="C17" s="109"/>
      <c r="D17" s="74"/>
      <c r="E17" s="63"/>
      <c r="F17" s="53"/>
      <c r="G17" s="53"/>
    </row>
    <row r="18" spans="1:7" ht="12" hidden="1" thickBot="1">
      <c r="A18" s="44"/>
      <c r="B18" s="108"/>
      <c r="C18" s="109"/>
      <c r="D18" s="74"/>
      <c r="E18" s="63"/>
      <c r="F18" s="53"/>
      <c r="G18" s="53"/>
    </row>
    <row r="19" spans="1:7" ht="12" hidden="1" thickBot="1">
      <c r="A19" s="54"/>
      <c r="B19" s="126"/>
      <c r="C19" s="42"/>
      <c r="D19" s="75"/>
      <c r="E19" s="63"/>
      <c r="F19" s="60"/>
      <c r="G19" s="60"/>
    </row>
    <row r="20" spans="1:7" ht="30.75" customHeight="1" thickBot="1">
      <c r="A20" s="481">
        <f>'2-3'!A20</f>
        <v>2</v>
      </c>
      <c r="B20" s="483" t="str">
        <f>'2-3'!C20</f>
        <v>Պողպատյա խողովակից հենարանի  տեղադրում Ø 108x3,0</v>
      </c>
      <c r="C20" s="484" t="str">
        <f>'2-3'!D20</f>
        <v>մ</v>
      </c>
      <c r="D20" s="485">
        <f>'2-3'!E20</f>
        <v>4</v>
      </c>
      <c r="E20" s="247" t="s">
        <v>785</v>
      </c>
      <c r="F20" s="225"/>
      <c r="G20" s="228"/>
    </row>
    <row r="21" spans="1:7" ht="12" hidden="1" thickBot="1">
      <c r="A21" s="44"/>
      <c r="B21" s="108"/>
      <c r="C21" s="109"/>
      <c r="D21" s="74"/>
      <c r="E21" s="63"/>
      <c r="F21" s="53"/>
      <c r="G21" s="53"/>
    </row>
    <row r="22" spans="1:7" ht="12" hidden="1" thickBot="1">
      <c r="A22" s="44"/>
      <c r="B22" s="108"/>
      <c r="C22" s="109"/>
      <c r="D22" s="74"/>
      <c r="E22" s="63"/>
      <c r="F22" s="53"/>
      <c r="G22" s="53"/>
    </row>
    <row r="23" spans="1:7" ht="12" hidden="1" thickBot="1">
      <c r="A23" s="44"/>
      <c r="B23" s="108"/>
      <c r="C23" s="109"/>
      <c r="D23" s="74"/>
      <c r="E23" s="63"/>
      <c r="F23" s="53"/>
      <c r="G23" s="53"/>
    </row>
    <row r="24" spans="1:7" ht="12" hidden="1" thickBot="1">
      <c r="A24" s="44"/>
      <c r="B24" s="108"/>
      <c r="C24" s="109"/>
      <c r="D24" s="74"/>
      <c r="E24" s="63"/>
      <c r="F24" s="53"/>
      <c r="G24" s="53"/>
    </row>
    <row r="25" spans="1:7" ht="12" hidden="1" thickBot="1">
      <c r="A25" s="54"/>
      <c r="B25" s="126"/>
      <c r="C25" s="42"/>
      <c r="D25" s="75"/>
      <c r="E25" s="63"/>
      <c r="F25" s="60"/>
      <c r="G25" s="60"/>
    </row>
    <row r="26" spans="1:7" ht="30.75" customHeight="1" thickBot="1">
      <c r="A26" s="481">
        <f>'2-3'!A26</f>
        <v>3</v>
      </c>
      <c r="B26" s="483" t="str">
        <f>'2-3'!C26</f>
        <v>Պողպատյա խողովակի տեղադրում Ø 57x3,0</v>
      </c>
      <c r="C26" s="484" t="str">
        <f>'2-3'!D26</f>
        <v>մ</v>
      </c>
      <c r="D26" s="485">
        <f>'2-3'!E26</f>
        <v>3</v>
      </c>
      <c r="E26" s="247" t="s">
        <v>785</v>
      </c>
      <c r="F26" s="225"/>
      <c r="G26" s="228"/>
    </row>
    <row r="27" spans="1:7" ht="12" hidden="1" thickBot="1">
      <c r="A27" s="44"/>
      <c r="B27" s="108"/>
      <c r="C27" s="109"/>
      <c r="D27" s="74"/>
      <c r="E27" s="63"/>
      <c r="F27" s="53"/>
      <c r="G27" s="53"/>
    </row>
    <row r="28" spans="1:7" ht="12" hidden="1" thickBot="1">
      <c r="A28" s="44"/>
      <c r="B28" s="108"/>
      <c r="C28" s="109"/>
      <c r="D28" s="74"/>
      <c r="E28" s="63"/>
      <c r="F28" s="53"/>
      <c r="G28" s="53"/>
    </row>
    <row r="29" spans="1:7" ht="12" hidden="1" thickBot="1">
      <c r="A29" s="44"/>
      <c r="B29" s="108"/>
      <c r="C29" s="109"/>
      <c r="D29" s="74"/>
      <c r="E29" s="63"/>
      <c r="F29" s="53"/>
      <c r="G29" s="53"/>
    </row>
    <row r="30" spans="1:7" ht="12" hidden="1" thickBot="1">
      <c r="A30" s="44"/>
      <c r="B30" s="108"/>
      <c r="C30" s="109"/>
      <c r="D30" s="74"/>
      <c r="E30" s="63"/>
      <c r="F30" s="53"/>
      <c r="G30" s="53"/>
    </row>
    <row r="31" spans="1:7" ht="12" hidden="1" thickBot="1">
      <c r="A31" s="54"/>
      <c r="B31" s="126"/>
      <c r="C31" s="42"/>
      <c r="D31" s="75"/>
      <c r="E31" s="63"/>
      <c r="F31" s="60"/>
      <c r="G31" s="60"/>
    </row>
    <row r="32" spans="1:7" ht="30.75" customHeight="1" thickBot="1">
      <c r="A32" s="481">
        <f>'2-3'!A32</f>
        <v>4</v>
      </c>
      <c r="B32" s="483" t="str">
        <f>'2-3'!C32</f>
        <v>Պողպատյա խողովակի տեղադրում Ø45x3,5</v>
      </c>
      <c r="C32" s="484" t="str">
        <f>'2-3'!D32</f>
        <v>մ</v>
      </c>
      <c r="D32" s="485">
        <f>'2-3'!E32</f>
        <v>5</v>
      </c>
      <c r="E32" s="247" t="s">
        <v>785</v>
      </c>
      <c r="F32" s="225"/>
      <c r="G32" s="228"/>
    </row>
    <row r="33" spans="1:7" ht="12" hidden="1" thickBot="1">
      <c r="A33" s="44"/>
      <c r="B33" s="108"/>
      <c r="C33" s="109"/>
      <c r="D33" s="74"/>
      <c r="E33" s="63"/>
      <c r="F33" s="53"/>
      <c r="G33" s="53"/>
    </row>
    <row r="34" spans="1:7" ht="12" hidden="1" thickBot="1">
      <c r="A34" s="44"/>
      <c r="B34" s="108"/>
      <c r="C34" s="109"/>
      <c r="D34" s="74"/>
      <c r="E34" s="63"/>
      <c r="F34" s="53"/>
      <c r="G34" s="53"/>
    </row>
    <row r="35" spans="1:7" ht="12" hidden="1" thickBot="1">
      <c r="A35" s="44"/>
      <c r="B35" s="108"/>
      <c r="C35" s="109"/>
      <c r="D35" s="74"/>
      <c r="E35" s="63"/>
      <c r="F35" s="53"/>
      <c r="G35" s="53"/>
    </row>
    <row r="36" spans="1:7" ht="12" hidden="1" thickBot="1">
      <c r="A36" s="44"/>
      <c r="B36" s="108"/>
      <c r="C36" s="109"/>
      <c r="D36" s="74"/>
      <c r="E36" s="63"/>
      <c r="F36" s="53"/>
      <c r="G36" s="53"/>
    </row>
    <row r="37" spans="1:7" ht="12" hidden="1" thickBot="1">
      <c r="A37" s="54"/>
      <c r="B37" s="126"/>
      <c r="C37" s="42"/>
      <c r="D37" s="75"/>
      <c r="E37" s="63"/>
      <c r="F37" s="60"/>
      <c r="G37" s="60"/>
    </row>
    <row r="38" spans="1:7" ht="30.75" customHeight="1" thickBot="1">
      <c r="A38" s="481">
        <f>'2-3'!A38</f>
        <v>5</v>
      </c>
      <c r="B38" s="483" t="str">
        <f>'2-3'!C38</f>
        <v>Պողպատե ջրագազատար խողովակի տեղադրում dy=25x2,0 մմ</v>
      </c>
      <c r="C38" s="484" t="str">
        <f>'2-3'!D38</f>
        <v>մ</v>
      </c>
      <c r="D38" s="485">
        <f>'2-3'!E38</f>
        <v>13</v>
      </c>
      <c r="E38" s="247" t="s">
        <v>785</v>
      </c>
      <c r="F38" s="225"/>
      <c r="G38" s="228"/>
    </row>
    <row r="39" spans="1:7" ht="12" hidden="1" thickBot="1">
      <c r="A39" s="44"/>
      <c r="B39" s="108"/>
      <c r="C39" s="109"/>
      <c r="D39" s="74"/>
      <c r="E39" s="63"/>
      <c r="F39" s="53"/>
      <c r="G39" s="53"/>
    </row>
    <row r="40" spans="1:7" ht="12" hidden="1" thickBot="1">
      <c r="A40" s="44"/>
      <c r="B40" s="108"/>
      <c r="C40" s="109"/>
      <c r="D40" s="74"/>
      <c r="E40" s="63"/>
      <c r="F40" s="53"/>
      <c r="G40" s="53"/>
    </row>
    <row r="41" spans="1:7" ht="12" hidden="1" thickBot="1">
      <c r="A41" s="44"/>
      <c r="B41" s="108"/>
      <c r="C41" s="109"/>
      <c r="D41" s="74"/>
      <c r="E41" s="63"/>
      <c r="F41" s="53"/>
      <c r="G41" s="53"/>
    </row>
    <row r="42" spans="1:7" ht="12" hidden="1" thickBot="1">
      <c r="A42" s="44"/>
      <c r="B42" s="108"/>
      <c r="C42" s="109"/>
      <c r="D42" s="74"/>
      <c r="E42" s="63"/>
      <c r="F42" s="53"/>
      <c r="G42" s="53"/>
    </row>
    <row r="43" spans="1:7" ht="12.75" hidden="1" customHeight="1" thickBot="1">
      <c r="A43" s="54"/>
      <c r="B43" s="126"/>
      <c r="C43" s="42"/>
      <c r="D43" s="75"/>
      <c r="E43" s="63"/>
      <c r="F43" s="60"/>
      <c r="G43" s="60"/>
    </row>
    <row r="44" spans="1:7" ht="30.75" customHeight="1" thickBot="1">
      <c r="A44" s="481">
        <f>'2-3'!A44</f>
        <v>6</v>
      </c>
      <c r="B44" s="483" t="str">
        <f>'2-3'!C44</f>
        <v>Խցանային կափույրի տեղադրում d=45մմ</v>
      </c>
      <c r="C44" s="484" t="str">
        <f>'2-3'!D44</f>
        <v>հատ</v>
      </c>
      <c r="D44" s="485">
        <f>'2-3'!E44</f>
        <v>4</v>
      </c>
      <c r="E44" s="247" t="s">
        <v>785</v>
      </c>
      <c r="F44" s="225"/>
      <c r="G44" s="228"/>
    </row>
    <row r="45" spans="1:7" ht="12" hidden="1" thickBot="1">
      <c r="A45" s="44"/>
      <c r="B45" s="108"/>
      <c r="C45" s="109"/>
      <c r="D45" s="74"/>
      <c r="E45" s="63"/>
      <c r="F45" s="53"/>
      <c r="G45" s="53"/>
    </row>
    <row r="46" spans="1:7" ht="12" hidden="1" thickBot="1">
      <c r="A46" s="44"/>
      <c r="B46" s="108"/>
      <c r="C46" s="109"/>
      <c r="D46" s="74"/>
      <c r="E46" s="63"/>
      <c r="F46" s="53"/>
      <c r="G46" s="53"/>
    </row>
    <row r="47" spans="1:7" ht="12" hidden="1" thickBot="1">
      <c r="A47" s="44"/>
      <c r="B47" s="108"/>
      <c r="C47" s="109"/>
      <c r="D47" s="74"/>
      <c r="E47" s="63"/>
      <c r="F47" s="53"/>
      <c r="G47" s="53"/>
    </row>
    <row r="48" spans="1:7" ht="12" hidden="1" thickBot="1">
      <c r="A48" s="44"/>
      <c r="B48" s="108"/>
      <c r="C48" s="109"/>
      <c r="D48" s="74"/>
      <c r="E48" s="63"/>
      <c r="F48" s="53"/>
      <c r="G48" s="53"/>
    </row>
    <row r="49" spans="1:7" ht="12" hidden="1" thickBot="1">
      <c r="A49" s="54"/>
      <c r="B49" s="126"/>
      <c r="C49" s="42"/>
      <c r="D49" s="75"/>
      <c r="E49" s="63"/>
      <c r="F49" s="60"/>
      <c r="G49" s="60"/>
    </row>
    <row r="50" spans="1:7" ht="30.75" customHeight="1" thickBot="1">
      <c r="A50" s="481">
        <f>'2-3'!A50</f>
        <v>7</v>
      </c>
      <c r="B50" s="483" t="str">
        <f>'2-3'!C50</f>
        <v>Խցանային կափույրի տեղադրում d=25մմ</v>
      </c>
      <c r="C50" s="484" t="str">
        <f>'2-3'!D50</f>
        <v>հատ</v>
      </c>
      <c r="D50" s="485">
        <f>'2-3'!E50</f>
        <v>4</v>
      </c>
      <c r="E50" s="247" t="s">
        <v>785</v>
      </c>
      <c r="F50" s="225"/>
      <c r="G50" s="228"/>
    </row>
    <row r="51" spans="1:7" ht="12" hidden="1" thickBot="1">
      <c r="A51" s="44"/>
      <c r="B51" s="108"/>
      <c r="C51" s="109"/>
      <c r="D51" s="74"/>
      <c r="E51" s="63"/>
      <c r="F51" s="53"/>
      <c r="G51" s="53"/>
    </row>
    <row r="52" spans="1:7" ht="12" hidden="1" thickBot="1">
      <c r="A52" s="44"/>
      <c r="B52" s="108"/>
      <c r="C52" s="109"/>
      <c r="D52" s="74"/>
      <c r="E52" s="63"/>
      <c r="F52" s="53"/>
      <c r="G52" s="53"/>
    </row>
    <row r="53" spans="1:7" ht="12" hidden="1" thickBot="1">
      <c r="A53" s="44"/>
      <c r="B53" s="108"/>
      <c r="C53" s="109"/>
      <c r="D53" s="74"/>
      <c r="E53" s="63"/>
      <c r="F53" s="53"/>
      <c r="G53" s="53"/>
    </row>
    <row r="54" spans="1:7" ht="12" hidden="1" thickBot="1">
      <c r="A54" s="44"/>
      <c r="B54" s="108"/>
      <c r="C54" s="109"/>
      <c r="D54" s="74"/>
      <c r="E54" s="63"/>
      <c r="F54" s="53"/>
      <c r="G54" s="53"/>
    </row>
    <row r="55" spans="1:7" ht="12" hidden="1" thickBot="1">
      <c r="A55" s="54"/>
      <c r="B55" s="126"/>
      <c r="C55" s="42"/>
      <c r="D55" s="75"/>
      <c r="E55" s="63"/>
      <c r="F55" s="60"/>
      <c r="G55" s="60"/>
    </row>
    <row r="56" spans="1:7" ht="30.75" customHeight="1" thickBot="1">
      <c r="A56" s="481">
        <f>'2-3'!A56</f>
        <v>8</v>
      </c>
      <c r="B56" s="483" t="str">
        <f>'2-3'!C56</f>
        <v>Ռետինե խողովակ Ф-15 L=3,0</v>
      </c>
      <c r="C56" s="484" t="str">
        <f>'2-3'!D56</f>
        <v>մ</v>
      </c>
      <c r="D56" s="485">
        <f>'2-3'!E56</f>
        <v>6</v>
      </c>
      <c r="E56" s="247" t="s">
        <v>785</v>
      </c>
      <c r="F56" s="225"/>
      <c r="G56" s="228"/>
    </row>
    <row r="57" spans="1:7" ht="12" hidden="1" thickBot="1">
      <c r="A57" s="44"/>
      <c r="B57" s="108"/>
      <c r="C57" s="109"/>
      <c r="D57" s="74"/>
      <c r="E57" s="63"/>
      <c r="F57" s="53"/>
      <c r="G57" s="53"/>
    </row>
    <row r="58" spans="1:7" ht="12" hidden="1" thickBot="1">
      <c r="A58" s="44"/>
      <c r="B58" s="108"/>
      <c r="C58" s="109"/>
      <c r="D58" s="74"/>
      <c r="E58" s="63"/>
      <c r="F58" s="53"/>
      <c r="G58" s="53"/>
    </row>
    <row r="59" spans="1:7" ht="12" hidden="1" thickBot="1">
      <c r="A59" s="44"/>
      <c r="B59" s="108"/>
      <c r="C59" s="109"/>
      <c r="D59" s="74"/>
      <c r="E59" s="63"/>
      <c r="F59" s="53"/>
      <c r="G59" s="53"/>
    </row>
    <row r="60" spans="1:7" ht="12" hidden="1" thickBot="1">
      <c r="A60" s="44"/>
      <c r="B60" s="108"/>
      <c r="C60" s="109"/>
      <c r="D60" s="74"/>
      <c r="E60" s="63"/>
      <c r="F60" s="53"/>
      <c r="G60" s="53"/>
    </row>
    <row r="61" spans="1:7" ht="12" hidden="1" thickBot="1">
      <c r="A61" s="54"/>
      <c r="B61" s="126"/>
      <c r="C61" s="42"/>
      <c r="D61" s="75"/>
      <c r="E61" s="63"/>
      <c r="F61" s="60"/>
      <c r="G61" s="60"/>
    </row>
    <row r="62" spans="1:7" ht="30.75" customHeight="1" thickBot="1">
      <c r="A62" s="481">
        <f>'2-3'!A62</f>
        <v>9</v>
      </c>
      <c r="B62" s="483" t="str">
        <f>'2-3'!C62</f>
        <v>1000x150անշարժ ճաղավանդակի տեղադրում</v>
      </c>
      <c r="C62" s="484" t="str">
        <f>'2-3'!D62</f>
        <v>հատ</v>
      </c>
      <c r="D62" s="485">
        <f>'2-3'!E62</f>
        <v>1</v>
      </c>
      <c r="E62" s="247" t="s">
        <v>785</v>
      </c>
      <c r="F62" s="225"/>
      <c r="G62" s="228"/>
    </row>
    <row r="63" spans="1:7" ht="12" hidden="1" thickBot="1">
      <c r="A63" s="44"/>
      <c r="B63" s="108"/>
      <c r="C63" s="109"/>
      <c r="D63" s="74"/>
      <c r="E63" s="63"/>
      <c r="F63" s="53"/>
      <c r="G63" s="53"/>
    </row>
    <row r="64" spans="1:7" ht="12" hidden="1" thickBot="1">
      <c r="A64" s="44"/>
      <c r="B64" s="108"/>
      <c r="C64" s="109"/>
      <c r="D64" s="74"/>
      <c r="E64" s="63"/>
      <c r="F64" s="53"/>
      <c r="G64" s="53"/>
    </row>
    <row r="65" spans="1:7" ht="12" hidden="1" thickBot="1">
      <c r="A65" s="44"/>
      <c r="B65" s="108"/>
      <c r="C65" s="109"/>
      <c r="D65" s="74"/>
      <c r="E65" s="63"/>
      <c r="F65" s="53"/>
      <c r="G65" s="53"/>
    </row>
    <row r="66" spans="1:7" ht="12" hidden="1" thickBot="1">
      <c r="A66" s="44"/>
      <c r="B66" s="108"/>
      <c r="C66" s="109"/>
      <c r="D66" s="74"/>
      <c r="E66" s="63"/>
      <c r="F66" s="53"/>
      <c r="G66" s="53"/>
    </row>
    <row r="67" spans="1:7" ht="12" hidden="1" thickBot="1">
      <c r="A67" s="54"/>
      <c r="B67" s="126"/>
      <c r="C67" s="42"/>
      <c r="D67" s="75"/>
      <c r="E67" s="63"/>
      <c r="F67" s="60"/>
      <c r="G67" s="60"/>
    </row>
    <row r="68" spans="1:7" ht="30.75" customHeight="1" thickBot="1">
      <c r="A68" s="481">
        <f>'2-3'!A68</f>
        <v>10</v>
      </c>
      <c r="B68" s="483" t="str">
        <f>'2-3'!C68</f>
        <v>Խողովակների փոշեզրկում</v>
      </c>
      <c r="C68" s="484" t="str">
        <f>'2-3'!D68</f>
        <v>մ²</v>
      </c>
      <c r="D68" s="485">
        <f>'2-3'!E68</f>
        <v>10</v>
      </c>
      <c r="E68" s="247" t="s">
        <v>785</v>
      </c>
      <c r="F68" s="225"/>
      <c r="G68" s="228"/>
    </row>
    <row r="69" spans="1:7" ht="12" hidden="1" thickBot="1">
      <c r="A69" s="44"/>
      <c r="B69" s="108"/>
      <c r="C69" s="109"/>
      <c r="D69" s="74"/>
      <c r="E69" s="63"/>
      <c r="F69" s="53"/>
      <c r="G69" s="53"/>
    </row>
    <row r="70" spans="1:7" ht="12" hidden="1" thickBot="1">
      <c r="A70" s="44"/>
      <c r="B70" s="108"/>
      <c r="C70" s="109"/>
      <c r="D70" s="74"/>
      <c r="E70" s="63"/>
      <c r="F70" s="53"/>
      <c r="G70" s="53"/>
    </row>
    <row r="71" spans="1:7" ht="12" hidden="1" thickBot="1">
      <c r="A71" s="44"/>
      <c r="B71" s="108"/>
      <c r="C71" s="109"/>
      <c r="D71" s="74"/>
      <c r="E71" s="63"/>
      <c r="F71" s="53"/>
      <c r="G71" s="53"/>
    </row>
    <row r="72" spans="1:7" ht="12" hidden="1" thickBot="1">
      <c r="A72" s="44"/>
      <c r="B72" s="108"/>
      <c r="C72" s="109"/>
      <c r="D72" s="74"/>
      <c r="E72" s="63"/>
      <c r="F72" s="53"/>
      <c r="G72" s="53"/>
    </row>
    <row r="73" spans="1:7" ht="12" hidden="1" thickBot="1">
      <c r="A73" s="54"/>
      <c r="B73" s="126"/>
      <c r="C73" s="42"/>
      <c r="D73" s="75"/>
      <c r="E73" s="63"/>
      <c r="F73" s="60"/>
      <c r="G73" s="60"/>
    </row>
    <row r="74" spans="1:7" ht="30.75" customHeight="1" thickBot="1">
      <c r="A74" s="481">
        <f>'2-3'!A74</f>
        <v>11</v>
      </c>
      <c r="B74" s="483" t="str">
        <f>'2-3'!C74</f>
        <v>Խողովակների յուղազրկում բենզինով</v>
      </c>
      <c r="C74" s="484" t="str">
        <f>'2-3'!D74</f>
        <v>100մ²</v>
      </c>
      <c r="D74" s="485">
        <f>'2-3'!E74</f>
        <v>0.1</v>
      </c>
      <c r="E74" s="247" t="s">
        <v>785</v>
      </c>
      <c r="F74" s="225"/>
      <c r="G74" s="228"/>
    </row>
    <row r="75" spans="1:7" ht="12" hidden="1" thickBot="1">
      <c r="A75" s="44"/>
      <c r="B75" s="108"/>
      <c r="C75" s="109"/>
      <c r="D75" s="74"/>
      <c r="E75" s="63"/>
      <c r="F75" s="53"/>
      <c r="G75" s="53"/>
    </row>
    <row r="76" spans="1:7" ht="12" hidden="1" thickBot="1">
      <c r="A76" s="44"/>
      <c r="B76" s="108"/>
      <c r="C76" s="109"/>
      <c r="D76" s="74"/>
      <c r="E76" s="63"/>
      <c r="F76" s="53"/>
      <c r="G76" s="53"/>
    </row>
    <row r="77" spans="1:7" ht="12" hidden="1" thickBot="1">
      <c r="A77" s="44"/>
      <c r="B77" s="108"/>
      <c r="C77" s="109"/>
      <c r="D77" s="74"/>
      <c r="E77" s="63"/>
      <c r="F77" s="53"/>
      <c r="G77" s="53"/>
    </row>
    <row r="78" spans="1:7" ht="12" hidden="1" thickBot="1">
      <c r="A78" s="44"/>
      <c r="B78" s="108"/>
      <c r="C78" s="109"/>
      <c r="D78" s="74"/>
      <c r="E78" s="63"/>
      <c r="F78" s="53"/>
      <c r="G78" s="53"/>
    </row>
    <row r="79" spans="1:7" ht="12" hidden="1" thickBot="1">
      <c r="A79" s="54"/>
      <c r="B79" s="126"/>
      <c r="C79" s="42"/>
      <c r="D79" s="75"/>
      <c r="E79" s="63"/>
      <c r="F79" s="60"/>
      <c r="G79" s="60"/>
    </row>
    <row r="80" spans="1:7" ht="30.75" customHeight="1" thickBot="1">
      <c r="A80" s="481">
        <f>'2-3'!A80</f>
        <v>12</v>
      </c>
      <c r="B80" s="483" t="str">
        <f>'2-3'!C80</f>
        <v>Խողովակների նախաներկում</v>
      </c>
      <c r="C80" s="484" t="str">
        <f>'2-3'!D80</f>
        <v>100մ²</v>
      </c>
      <c r="D80" s="485">
        <f>'2-3'!E80</f>
        <v>0.1</v>
      </c>
      <c r="E80" s="247" t="s">
        <v>785</v>
      </c>
      <c r="F80" s="225"/>
      <c r="G80" s="228"/>
    </row>
    <row r="81" spans="1:7" ht="12" hidden="1" thickBot="1">
      <c r="A81" s="44"/>
      <c r="B81" s="108"/>
      <c r="C81" s="109"/>
      <c r="D81" s="74"/>
      <c r="E81" s="63"/>
      <c r="F81" s="53"/>
      <c r="G81" s="53"/>
    </row>
    <row r="82" spans="1:7" ht="12" hidden="1" thickBot="1">
      <c r="A82" s="44"/>
      <c r="B82" s="108"/>
      <c r="C82" s="109"/>
      <c r="D82" s="74"/>
      <c r="E82" s="63"/>
      <c r="F82" s="53"/>
      <c r="G82" s="53"/>
    </row>
    <row r="83" spans="1:7" ht="12" hidden="1" thickBot="1">
      <c r="A83" s="44"/>
      <c r="B83" s="108"/>
      <c r="C83" s="109"/>
      <c r="D83" s="74"/>
      <c r="E83" s="63"/>
      <c r="F83" s="53"/>
      <c r="G83" s="53"/>
    </row>
    <row r="84" spans="1:7" ht="12" hidden="1" thickBot="1">
      <c r="A84" s="44"/>
      <c r="B84" s="108"/>
      <c r="C84" s="109"/>
      <c r="D84" s="74"/>
      <c r="E84" s="63"/>
      <c r="F84" s="53"/>
      <c r="G84" s="53"/>
    </row>
    <row r="85" spans="1:7" ht="12" hidden="1" thickBot="1">
      <c r="A85" s="54"/>
      <c r="B85" s="126"/>
      <c r="C85" s="42"/>
      <c r="D85" s="75"/>
      <c r="E85" s="63"/>
      <c r="F85" s="60"/>
      <c r="G85" s="60"/>
    </row>
    <row r="86" spans="1:7" s="161" customFormat="1" ht="30.75" customHeight="1" thickBot="1">
      <c r="A86" s="481">
        <f>'2-3'!A86</f>
        <v>13</v>
      </c>
      <c r="B86" s="483" t="str">
        <f>'2-3'!C86</f>
        <v>Խողովակների յուղաներկում</v>
      </c>
      <c r="C86" s="484" t="str">
        <f>'2-3'!D86</f>
        <v>100մ²</v>
      </c>
      <c r="D86" s="485">
        <f>'2-3'!E86</f>
        <v>0.1</v>
      </c>
      <c r="E86" s="247" t="s">
        <v>785</v>
      </c>
      <c r="F86" s="225"/>
      <c r="G86" s="228"/>
    </row>
    <row r="87" spans="1:7" s="161" customFormat="1" ht="12" hidden="1" thickBot="1">
      <c r="A87" s="44"/>
      <c r="B87" s="108"/>
      <c r="C87" s="109"/>
      <c r="D87" s="74"/>
      <c r="E87" s="63"/>
      <c r="F87" s="53"/>
      <c r="G87" s="53"/>
    </row>
    <row r="88" spans="1:7" s="161" customFormat="1" ht="12" hidden="1" thickBot="1">
      <c r="A88" s="44"/>
      <c r="B88" s="108"/>
      <c r="C88" s="109"/>
      <c r="D88" s="74"/>
      <c r="E88" s="63"/>
      <c r="F88" s="53"/>
      <c r="G88" s="53"/>
    </row>
    <row r="89" spans="1:7" ht="12" hidden="1" thickBot="1">
      <c r="A89" s="44"/>
      <c r="B89" s="108"/>
      <c r="C89" s="109"/>
      <c r="D89" s="74"/>
      <c r="E89" s="63"/>
      <c r="F89" s="53"/>
      <c r="G89" s="53"/>
    </row>
    <row r="90" spans="1:7" ht="12" hidden="1" thickBot="1">
      <c r="A90" s="44"/>
      <c r="B90" s="108"/>
      <c r="C90" s="109"/>
      <c r="D90" s="74"/>
      <c r="E90" s="63"/>
      <c r="F90" s="53"/>
      <c r="G90" s="53"/>
    </row>
    <row r="91" spans="1:7" ht="12" hidden="1" thickBot="1">
      <c r="A91" s="54"/>
      <c r="B91" s="126"/>
      <c r="C91" s="42"/>
      <c r="D91" s="75"/>
      <c r="E91" s="63"/>
      <c r="F91" s="60"/>
      <c r="G91" s="60"/>
    </row>
    <row r="92" spans="1:7" ht="30.75" customHeight="1" thickBot="1">
      <c r="A92" s="481">
        <f>'2-3'!A92</f>
        <v>14</v>
      </c>
      <c r="B92" s="483" t="str">
        <f>'2-3'!C92</f>
        <v>Պողպատյա պատյանի տեղադրում Ø70x3,0 մմ</v>
      </c>
      <c r="C92" s="484" t="str">
        <f>'2-3'!D92</f>
        <v>մ</v>
      </c>
      <c r="D92" s="485">
        <f>'2-3'!E92</f>
        <v>0.5</v>
      </c>
      <c r="E92" s="247" t="s">
        <v>785</v>
      </c>
      <c r="F92" s="225"/>
      <c r="G92" s="228"/>
    </row>
    <row r="93" spans="1:7" ht="12" hidden="1" thickBot="1">
      <c r="A93" s="44"/>
      <c r="B93" s="108"/>
      <c r="C93" s="109"/>
      <c r="D93" s="74"/>
      <c r="E93" s="63"/>
      <c r="F93" s="53"/>
      <c r="G93" s="53"/>
    </row>
    <row r="94" spans="1:7" ht="12" hidden="1" thickBot="1">
      <c r="A94" s="44"/>
      <c r="B94" s="108"/>
      <c r="C94" s="109"/>
      <c r="D94" s="74"/>
      <c r="E94" s="63"/>
      <c r="F94" s="53"/>
      <c r="G94" s="53"/>
    </row>
    <row r="95" spans="1:7" ht="12" hidden="1" thickBot="1">
      <c r="A95" s="44"/>
      <c r="B95" s="108"/>
      <c r="C95" s="109"/>
      <c r="D95" s="74"/>
      <c r="E95" s="63"/>
      <c r="F95" s="53"/>
      <c r="G95" s="53"/>
    </row>
    <row r="96" spans="1:7" ht="12" hidden="1" thickBot="1">
      <c r="A96" s="44"/>
      <c r="B96" s="108"/>
      <c r="C96" s="109"/>
      <c r="D96" s="74"/>
      <c r="E96" s="63"/>
      <c r="F96" s="53"/>
      <c r="G96" s="53"/>
    </row>
    <row r="97" spans="1:7" ht="12" hidden="1" thickBot="1">
      <c r="A97" s="54"/>
      <c r="B97" s="126"/>
      <c r="C97" s="42"/>
      <c r="D97" s="75"/>
      <c r="E97" s="63"/>
      <c r="F97" s="60"/>
      <c r="G97" s="60"/>
    </row>
    <row r="98" spans="1:7" ht="30.75" customHeight="1" thickBot="1">
      <c r="A98" s="481">
        <f>'2-3'!A98</f>
        <v>15</v>
      </c>
      <c r="B98" s="483" t="str">
        <f>'2-3'!C98</f>
        <v>Պողպատյա պատյանի տեղադրում Ø45x3,0մմ</v>
      </c>
      <c r="C98" s="484" t="str">
        <f>'2-3'!D98</f>
        <v>մ</v>
      </c>
      <c r="D98" s="485">
        <f>'2-3'!E98</f>
        <v>0.5</v>
      </c>
      <c r="E98" s="247" t="s">
        <v>785</v>
      </c>
      <c r="F98" s="225"/>
      <c r="G98" s="228"/>
    </row>
    <row r="99" spans="1:7" ht="12" hidden="1" thickBot="1">
      <c r="A99" s="44"/>
      <c r="B99" s="108"/>
      <c r="C99" s="109"/>
      <c r="D99" s="74"/>
      <c r="E99" s="63"/>
      <c r="F99" s="53"/>
      <c r="G99" s="53"/>
    </row>
    <row r="100" spans="1:7" ht="12" hidden="1" thickBot="1">
      <c r="A100" s="44"/>
      <c r="B100" s="108"/>
      <c r="C100" s="109"/>
      <c r="D100" s="74"/>
      <c r="E100" s="63"/>
      <c r="F100" s="53"/>
      <c r="G100" s="53"/>
    </row>
    <row r="101" spans="1:7" ht="12" hidden="1" thickBot="1">
      <c r="A101" s="44"/>
      <c r="B101" s="108"/>
      <c r="C101" s="109"/>
      <c r="D101" s="74"/>
      <c r="E101" s="63"/>
      <c r="F101" s="53"/>
      <c r="G101" s="53"/>
    </row>
    <row r="102" spans="1:7" ht="12" hidden="1" thickBot="1">
      <c r="A102" s="44"/>
      <c r="B102" s="108"/>
      <c r="C102" s="109"/>
      <c r="D102" s="74"/>
      <c r="E102" s="63"/>
      <c r="F102" s="53"/>
      <c r="G102" s="53"/>
    </row>
    <row r="103" spans="1:7" ht="12" hidden="1" thickBot="1">
      <c r="A103" s="54"/>
      <c r="B103" s="126"/>
      <c r="C103" s="42"/>
      <c r="D103" s="75"/>
      <c r="E103" s="63"/>
      <c r="F103" s="60"/>
      <c r="G103" s="60"/>
    </row>
    <row r="104" spans="1:7" ht="30.75" customHeight="1" thickBot="1">
      <c r="A104" s="481">
        <f>'2-3'!A104</f>
        <v>16</v>
      </c>
      <c r="B104" s="483" t="str">
        <f>'2-3'!C104</f>
        <v>Համակարգի փորձարկում</v>
      </c>
      <c r="C104" s="484" t="str">
        <f>'2-3'!D104</f>
        <v>մ</v>
      </c>
      <c r="D104" s="485">
        <f>'2-3'!E104</f>
        <v>21</v>
      </c>
      <c r="E104" s="247" t="s">
        <v>785</v>
      </c>
      <c r="F104" s="225"/>
      <c r="G104" s="228"/>
    </row>
    <row r="105" spans="1:7" ht="12" hidden="1" thickBot="1">
      <c r="A105" s="44"/>
      <c r="B105" s="108"/>
      <c r="C105" s="109"/>
      <c r="D105" s="74"/>
      <c r="E105" s="63"/>
      <c r="F105" s="53"/>
      <c r="G105" s="53"/>
    </row>
    <row r="106" spans="1:7" ht="12" hidden="1" thickBot="1">
      <c r="A106" s="44"/>
      <c r="B106" s="108"/>
      <c r="C106" s="109"/>
      <c r="D106" s="74"/>
      <c r="E106" s="63"/>
      <c r="F106" s="53"/>
      <c r="G106" s="53"/>
    </row>
    <row r="107" spans="1:7" ht="12" hidden="1" thickBot="1">
      <c r="A107" s="44"/>
      <c r="B107" s="108"/>
      <c r="C107" s="109"/>
      <c r="D107" s="74"/>
      <c r="E107" s="63"/>
      <c r="F107" s="53"/>
      <c r="G107" s="53"/>
    </row>
    <row r="108" spans="1:7" ht="12" hidden="1" thickBot="1">
      <c r="A108" s="44"/>
      <c r="B108" s="108"/>
      <c r="C108" s="109"/>
      <c r="D108" s="74"/>
      <c r="E108" s="63"/>
      <c r="F108" s="53"/>
      <c r="G108" s="53"/>
    </row>
    <row r="109" spans="1:7" ht="12" hidden="1" thickBot="1">
      <c r="A109" s="54"/>
      <c r="B109" s="126"/>
      <c r="C109" s="42"/>
      <c r="D109" s="75"/>
      <c r="E109" s="63"/>
      <c r="F109" s="60"/>
      <c r="G109" s="60"/>
    </row>
    <row r="110" spans="1:7" ht="30.75" customHeight="1" thickBot="1">
      <c r="A110" s="481">
        <f>'2-3'!A110</f>
        <v>17</v>
      </c>
      <c r="B110" s="483" t="str">
        <f>'2-3'!C110</f>
        <v>Ծխատարի տեղադրում Ø 325x8 մմ</v>
      </c>
      <c r="C110" s="484" t="str">
        <f>'2-3'!D110</f>
        <v>մ</v>
      </c>
      <c r="D110" s="485">
        <f>'2-3'!E110</f>
        <v>3.5</v>
      </c>
      <c r="E110" s="247" t="s">
        <v>785</v>
      </c>
      <c r="F110" s="225"/>
      <c r="G110" s="228"/>
    </row>
    <row r="111" spans="1:7" ht="12" hidden="1" thickBot="1">
      <c r="A111" s="44"/>
      <c r="B111" s="108"/>
      <c r="C111" s="109"/>
      <c r="D111" s="74"/>
      <c r="E111" s="63"/>
      <c r="F111" s="53"/>
      <c r="G111" s="53"/>
    </row>
    <row r="112" spans="1:7" ht="12" hidden="1" thickBot="1">
      <c r="A112" s="44"/>
      <c r="B112" s="108"/>
      <c r="C112" s="109"/>
      <c r="D112" s="74"/>
      <c r="E112" s="63"/>
      <c r="F112" s="53"/>
      <c r="G112" s="53"/>
    </row>
    <row r="113" spans="1:7" ht="12" hidden="1" thickBot="1">
      <c r="A113" s="44"/>
      <c r="B113" s="108"/>
      <c r="C113" s="109"/>
      <c r="D113" s="74"/>
      <c r="E113" s="63"/>
      <c r="F113" s="53"/>
      <c r="G113" s="53"/>
    </row>
    <row r="114" spans="1:7" ht="12" hidden="1" thickBot="1">
      <c r="A114" s="44"/>
      <c r="B114" s="108"/>
      <c r="C114" s="109"/>
      <c r="D114" s="74"/>
      <c r="E114" s="63"/>
      <c r="F114" s="53"/>
      <c r="G114" s="53"/>
    </row>
    <row r="115" spans="1:7" ht="12" hidden="1" thickBot="1">
      <c r="A115" s="54"/>
      <c r="B115" s="126"/>
      <c r="C115" s="42"/>
      <c r="D115" s="75"/>
      <c r="E115" s="63"/>
      <c r="F115" s="60"/>
      <c r="G115" s="60"/>
    </row>
    <row r="116" spans="1:7" ht="30.75" customHeight="1" thickBot="1">
      <c r="A116" s="481">
        <f>'2-3'!A116</f>
        <v>18</v>
      </c>
      <c r="B116" s="483" t="str">
        <f>'2-3'!C116</f>
        <v>Ծխատարի տեղադրում Ø 325x8 մմ l=4,0 մմ</v>
      </c>
      <c r="C116" s="484" t="str">
        <f>'2-3'!D116</f>
        <v>մ</v>
      </c>
      <c r="D116" s="485">
        <f>'2-3'!E116</f>
        <v>4</v>
      </c>
      <c r="E116" s="247" t="s">
        <v>785</v>
      </c>
      <c r="F116" s="225"/>
      <c r="G116" s="228"/>
    </row>
    <row r="117" spans="1:7" ht="12" hidden="1" thickBot="1">
      <c r="A117" s="44"/>
      <c r="B117" s="108"/>
      <c r="C117" s="109"/>
      <c r="D117" s="74"/>
      <c r="E117" s="63"/>
      <c r="F117" s="53"/>
      <c r="G117" s="53"/>
    </row>
    <row r="118" spans="1:7" ht="12" hidden="1" thickBot="1">
      <c r="A118" s="44"/>
      <c r="B118" s="108"/>
      <c r="C118" s="109"/>
      <c r="D118" s="74"/>
      <c r="E118" s="63"/>
      <c r="F118" s="53"/>
      <c r="G118" s="53"/>
    </row>
    <row r="119" spans="1:7" ht="12" hidden="1" thickBot="1">
      <c r="A119" s="44"/>
      <c r="B119" s="108"/>
      <c r="C119" s="109"/>
      <c r="D119" s="74"/>
      <c r="E119" s="63"/>
      <c r="F119" s="53"/>
      <c r="G119" s="53"/>
    </row>
    <row r="120" spans="1:7" ht="12" hidden="1" thickBot="1">
      <c r="A120" s="44"/>
      <c r="B120" s="108"/>
      <c r="C120" s="109"/>
      <c r="D120" s="74"/>
      <c r="E120" s="63"/>
      <c r="F120" s="53"/>
      <c r="G120" s="53"/>
    </row>
    <row r="121" spans="1:7" ht="12" hidden="1" thickBot="1">
      <c r="A121" s="54"/>
      <c r="B121" s="126"/>
      <c r="C121" s="42"/>
      <c r="D121" s="75"/>
      <c r="E121" s="63"/>
      <c r="F121" s="60"/>
      <c r="G121" s="60"/>
    </row>
    <row r="122" spans="1:7" ht="30.75" customHeight="1" thickBot="1">
      <c r="A122" s="481">
        <f>'2-3'!A122</f>
        <v>19</v>
      </c>
      <c r="B122" s="483" t="str">
        <f>'2-3'!C122</f>
        <v>Ծխատարի տեղադրում Ø 402x9 մմ l=10 մմ</v>
      </c>
      <c r="C122" s="484" t="str">
        <f>'2-3'!D122</f>
        <v>մ</v>
      </c>
      <c r="D122" s="485">
        <f>'2-3'!E122</f>
        <v>10</v>
      </c>
      <c r="E122" s="247" t="s">
        <v>785</v>
      </c>
      <c r="F122" s="225"/>
      <c r="G122" s="228"/>
    </row>
    <row r="123" spans="1:7" ht="12" hidden="1" thickBot="1">
      <c r="A123" s="44"/>
      <c r="B123" s="108"/>
      <c r="C123" s="109"/>
      <c r="D123" s="74"/>
      <c r="E123" s="63"/>
      <c r="F123" s="53"/>
      <c r="G123" s="53"/>
    </row>
    <row r="124" spans="1:7" ht="12" hidden="1" thickBot="1">
      <c r="A124" s="44"/>
      <c r="B124" s="108"/>
      <c r="C124" s="109"/>
      <c r="D124" s="74"/>
      <c r="E124" s="63"/>
      <c r="F124" s="53"/>
      <c r="G124" s="53"/>
    </row>
    <row r="125" spans="1:7" ht="12" hidden="1" thickBot="1">
      <c r="A125" s="44"/>
      <c r="B125" s="108"/>
      <c r="C125" s="109"/>
      <c r="D125" s="74"/>
      <c r="E125" s="63"/>
      <c r="F125" s="53"/>
      <c r="G125" s="53"/>
    </row>
    <row r="126" spans="1:7" ht="12" hidden="1" thickBot="1">
      <c r="A126" s="44"/>
      <c r="B126" s="108"/>
      <c r="C126" s="109"/>
      <c r="D126" s="74"/>
      <c r="E126" s="63"/>
      <c r="F126" s="53"/>
      <c r="G126" s="53"/>
    </row>
    <row r="127" spans="1:7" ht="12" hidden="1" thickBot="1">
      <c r="A127" s="54"/>
      <c r="B127" s="126"/>
      <c r="C127" s="42"/>
      <c r="D127" s="75"/>
      <c r="E127" s="63"/>
      <c r="F127" s="60"/>
      <c r="G127" s="60"/>
    </row>
    <row r="128" spans="1:7" ht="30.75" customHeight="1" thickBot="1">
      <c r="A128" s="481">
        <f>'2-3'!A128</f>
        <v>20</v>
      </c>
      <c r="B128" s="483" t="str">
        <f>'2-3'!C128</f>
        <v xml:space="preserve">Ծխատարի տեղադրում Ø 203x6մմ </v>
      </c>
      <c r="C128" s="484" t="str">
        <f>'2-3'!D128</f>
        <v>մ</v>
      </c>
      <c r="D128" s="485">
        <f>'2-3'!E128</f>
        <v>4</v>
      </c>
      <c r="E128" s="247" t="s">
        <v>785</v>
      </c>
      <c r="F128" s="225"/>
      <c r="G128" s="228"/>
    </row>
    <row r="129" spans="1:7" ht="12" hidden="1" thickBot="1">
      <c r="A129" s="44"/>
      <c r="B129" s="108"/>
      <c r="C129" s="109"/>
      <c r="D129" s="74"/>
      <c r="E129" s="63"/>
      <c r="F129" s="53"/>
      <c r="G129" s="53"/>
    </row>
    <row r="130" spans="1:7" ht="12" hidden="1" thickBot="1">
      <c r="A130" s="44"/>
      <c r="B130" s="108"/>
      <c r="C130" s="109"/>
      <c r="D130" s="74"/>
      <c r="E130" s="63"/>
      <c r="F130" s="53"/>
      <c r="G130" s="53"/>
    </row>
    <row r="131" spans="1:7" ht="12" hidden="1" thickBot="1">
      <c r="A131" s="44"/>
      <c r="B131" s="108"/>
      <c r="C131" s="109"/>
      <c r="D131" s="74"/>
      <c r="E131" s="63"/>
      <c r="F131" s="53"/>
      <c r="G131" s="53"/>
    </row>
    <row r="132" spans="1:7" ht="12" hidden="1" thickBot="1">
      <c r="A132" s="44"/>
      <c r="B132" s="108"/>
      <c r="C132" s="109"/>
      <c r="D132" s="74"/>
      <c r="E132" s="63"/>
      <c r="F132" s="53"/>
      <c r="G132" s="53"/>
    </row>
    <row r="133" spans="1:7" ht="12" hidden="1" thickBot="1">
      <c r="A133" s="54"/>
      <c r="B133" s="126"/>
      <c r="C133" s="42"/>
      <c r="D133" s="75"/>
      <c r="E133" s="63"/>
      <c r="F133" s="60"/>
      <c r="G133" s="60"/>
    </row>
    <row r="134" spans="1:7" ht="30.75" customHeight="1" thickBot="1">
      <c r="A134" s="481">
        <f>'2-3'!A134</f>
        <v>21</v>
      </c>
      <c r="B134" s="483" t="str">
        <f>'2-3'!C134</f>
        <v>Մեկոսպնյակային կոմպեն -սատորի  տեղադրում Ø325x8</v>
      </c>
      <c r="C134" s="484" t="str">
        <f>'2-3'!D134</f>
        <v>հատ</v>
      </c>
      <c r="D134" s="485">
        <f>'2-3'!E134</f>
        <v>1</v>
      </c>
      <c r="E134" s="247" t="s">
        <v>785</v>
      </c>
      <c r="F134" s="225"/>
      <c r="G134" s="228"/>
    </row>
    <row r="135" spans="1:7" ht="12" hidden="1" thickBot="1">
      <c r="A135" s="44"/>
      <c r="B135" s="108"/>
      <c r="C135" s="109"/>
      <c r="D135" s="74"/>
      <c r="E135" s="63"/>
      <c r="F135" s="53"/>
      <c r="G135" s="53"/>
    </row>
    <row r="136" spans="1:7" ht="12" hidden="1" thickBot="1">
      <c r="A136" s="44"/>
      <c r="B136" s="108"/>
      <c r="C136" s="109"/>
      <c r="D136" s="74"/>
      <c r="E136" s="63"/>
      <c r="F136" s="53"/>
      <c r="G136" s="53"/>
    </row>
    <row r="137" spans="1:7" ht="12" hidden="1" thickBot="1">
      <c r="A137" s="44"/>
      <c r="B137" s="108"/>
      <c r="C137" s="109"/>
      <c r="D137" s="74"/>
      <c r="E137" s="63"/>
      <c r="F137" s="53"/>
      <c r="G137" s="53"/>
    </row>
    <row r="138" spans="1:7" ht="12" hidden="1" thickBot="1">
      <c r="A138" s="44"/>
      <c r="B138" s="108"/>
      <c r="C138" s="109"/>
      <c r="D138" s="74"/>
      <c r="E138" s="63"/>
      <c r="F138" s="53"/>
      <c r="G138" s="53"/>
    </row>
    <row r="139" spans="1:7" ht="12" hidden="1" thickBot="1">
      <c r="A139" s="54"/>
      <c r="B139" s="126"/>
      <c r="C139" s="42"/>
      <c r="D139" s="75"/>
      <c r="E139" s="63"/>
      <c r="F139" s="60"/>
      <c r="G139" s="60"/>
    </row>
    <row r="140" spans="1:7" ht="30.75" customHeight="1" thickBot="1">
      <c r="A140" s="481">
        <f>'2-3'!A140</f>
        <v>22</v>
      </c>
      <c r="B140" s="483" t="str">
        <f>'2-3'!C140</f>
        <v xml:space="preserve">Ապահովիչ փականի տեղադրում  203x6 մմ </v>
      </c>
      <c r="C140" s="484" t="str">
        <f>'2-3'!D140</f>
        <v>հատ</v>
      </c>
      <c r="D140" s="485">
        <f>'2-3'!E140</f>
        <v>2</v>
      </c>
      <c r="E140" s="247" t="s">
        <v>785</v>
      </c>
      <c r="F140" s="225"/>
      <c r="G140" s="228"/>
    </row>
    <row r="141" spans="1:7" ht="12" hidden="1" thickBot="1">
      <c r="A141" s="44"/>
      <c r="B141" s="108"/>
      <c r="C141" s="109"/>
      <c r="D141" s="74"/>
      <c r="E141" s="63"/>
      <c r="F141" s="53"/>
      <c r="G141" s="53"/>
    </row>
    <row r="142" spans="1:7" ht="12" hidden="1" thickBot="1">
      <c r="A142" s="44"/>
      <c r="B142" s="108"/>
      <c r="C142" s="109"/>
      <c r="D142" s="74"/>
      <c r="E142" s="63"/>
      <c r="F142" s="53"/>
      <c r="G142" s="53"/>
    </row>
    <row r="143" spans="1:7" ht="12" hidden="1" thickBot="1">
      <c r="A143" s="44"/>
      <c r="B143" s="108"/>
      <c r="C143" s="109"/>
      <c r="D143" s="74"/>
      <c r="E143" s="63"/>
      <c r="F143" s="53"/>
      <c r="G143" s="53"/>
    </row>
    <row r="144" spans="1:7" ht="12" hidden="1" thickBot="1">
      <c r="A144" s="44"/>
      <c r="B144" s="108"/>
      <c r="C144" s="109"/>
      <c r="D144" s="74"/>
      <c r="E144" s="63"/>
      <c r="F144" s="53"/>
      <c r="G144" s="53"/>
    </row>
    <row r="145" spans="1:7" ht="12" hidden="1" thickBot="1">
      <c r="A145" s="54"/>
      <c r="B145" s="126"/>
      <c r="C145" s="42"/>
      <c r="D145" s="75"/>
      <c r="E145" s="63"/>
      <c r="F145" s="60"/>
      <c r="G145" s="60"/>
    </row>
    <row r="146" spans="1:7" ht="30.75" customHeight="1" thickBot="1">
      <c r="A146" s="481">
        <f>'2-3'!A146</f>
        <v>23</v>
      </c>
      <c r="B146" s="483" t="str">
        <f>'2-3'!C146</f>
        <v>Շիբերային փականի տեղադրում 195x195</v>
      </c>
      <c r="C146" s="484" t="str">
        <f>'2-3'!D146</f>
        <v>կ-տ</v>
      </c>
      <c r="D146" s="485">
        <f>'2-3'!E146</f>
        <v>2</v>
      </c>
      <c r="E146" s="247" t="s">
        <v>785</v>
      </c>
      <c r="F146" s="225"/>
      <c r="G146" s="228"/>
    </row>
    <row r="147" spans="1:7" ht="12" hidden="1" thickBot="1">
      <c r="A147" s="44"/>
      <c r="B147" s="108"/>
      <c r="C147" s="109"/>
      <c r="D147" s="74"/>
      <c r="E147" s="63"/>
      <c r="F147" s="53"/>
      <c r="G147" s="53"/>
    </row>
    <row r="148" spans="1:7" ht="12" hidden="1" thickBot="1">
      <c r="A148" s="44"/>
      <c r="B148" s="108"/>
      <c r="C148" s="109"/>
      <c r="D148" s="74"/>
      <c r="E148" s="63"/>
      <c r="F148" s="53"/>
      <c r="G148" s="53"/>
    </row>
    <row r="149" spans="1:7" ht="12" hidden="1" thickBot="1">
      <c r="A149" s="44"/>
      <c r="B149" s="108"/>
      <c r="C149" s="109"/>
      <c r="D149" s="74"/>
      <c r="E149" s="63"/>
      <c r="F149" s="53"/>
      <c r="G149" s="53"/>
    </row>
    <row r="150" spans="1:7" ht="12" hidden="1" thickBot="1">
      <c r="A150" s="44"/>
      <c r="B150" s="108"/>
      <c r="C150" s="109"/>
      <c r="D150" s="74"/>
      <c r="E150" s="63"/>
      <c r="F150" s="53"/>
      <c r="G150" s="53"/>
    </row>
    <row r="151" spans="1:7" ht="12" hidden="1" thickBot="1">
      <c r="A151" s="54"/>
      <c r="B151" s="126"/>
      <c r="C151" s="42"/>
      <c r="D151" s="75"/>
      <c r="E151" s="63"/>
      <c r="F151" s="60"/>
      <c r="G151" s="60"/>
    </row>
    <row r="152" spans="1:7" ht="30.75" customHeight="1" thickBot="1">
      <c r="A152" s="481">
        <f>'2-3'!A152</f>
        <v>24</v>
      </c>
      <c r="B152" s="483" t="str">
        <f>'2-3'!C152</f>
        <v>Պողպատյա հենարանի տեղադրում Ø 108x3,5 խողովակից</v>
      </c>
      <c r="C152" s="484" t="str">
        <f>'2-3'!D152</f>
        <v>տ</v>
      </c>
      <c r="D152" s="485">
        <f>'2-3'!E152</f>
        <v>2.5999999999999999E-2</v>
      </c>
      <c r="E152" s="247" t="s">
        <v>785</v>
      </c>
      <c r="F152" s="225"/>
      <c r="G152" s="228"/>
    </row>
    <row r="153" spans="1:7" ht="12" hidden="1" thickBot="1">
      <c r="A153" s="44"/>
      <c r="B153" s="108"/>
      <c r="C153" s="109"/>
      <c r="D153" s="74"/>
      <c r="E153" s="63"/>
      <c r="F153" s="53"/>
      <c r="G153" s="53"/>
    </row>
    <row r="154" spans="1:7" ht="12" hidden="1" thickBot="1">
      <c r="A154" s="44"/>
      <c r="B154" s="108"/>
      <c r="C154" s="109"/>
      <c r="D154" s="74"/>
      <c r="E154" s="63"/>
      <c r="F154" s="53"/>
      <c r="G154" s="53"/>
    </row>
    <row r="155" spans="1:7" ht="12" hidden="1" thickBot="1">
      <c r="A155" s="44"/>
      <c r="B155" s="108"/>
      <c r="C155" s="109"/>
      <c r="D155" s="74"/>
      <c r="E155" s="63"/>
      <c r="F155" s="53"/>
      <c r="G155" s="53"/>
    </row>
    <row r="156" spans="1:7" ht="12" hidden="1" thickBot="1">
      <c r="A156" s="44"/>
      <c r="B156" s="108"/>
      <c r="C156" s="109"/>
      <c r="D156" s="74"/>
      <c r="E156" s="63"/>
      <c r="F156" s="53"/>
      <c r="G156" s="53"/>
    </row>
    <row r="157" spans="1:7" ht="12" hidden="1" thickBot="1">
      <c r="A157" s="54"/>
      <c r="B157" s="126"/>
      <c r="C157" s="42"/>
      <c r="D157" s="75"/>
      <c r="E157" s="63"/>
      <c r="F157" s="60"/>
      <c r="G157" s="60"/>
    </row>
    <row r="158" spans="1:7" ht="30.75" customHeight="1">
      <c r="A158" s="481">
        <f>'2-3'!A158</f>
        <v>25</v>
      </c>
      <c r="B158" s="483" t="str">
        <f>'2-3'!C158</f>
        <v>Դեֆլեկտորի տեղադրում N5 Ф=500</v>
      </c>
      <c r="C158" s="484" t="str">
        <f>'2-3'!D158</f>
        <v>հատ</v>
      </c>
      <c r="D158" s="485">
        <f>'2-3'!E158</f>
        <v>1</v>
      </c>
      <c r="E158" s="247" t="s">
        <v>785</v>
      </c>
      <c r="F158" s="225"/>
      <c r="G158" s="228"/>
    </row>
    <row r="159" spans="1:7" hidden="1">
      <c r="A159" s="44"/>
      <c r="B159" s="108"/>
      <c r="C159" s="109"/>
      <c r="D159" s="74"/>
      <c r="E159" s="63"/>
      <c r="F159" s="53"/>
      <c r="G159" s="53"/>
    </row>
    <row r="160" spans="1:7" hidden="1">
      <c r="A160" s="44"/>
      <c r="B160" s="108"/>
      <c r="C160" s="109"/>
      <c r="D160" s="74"/>
      <c r="E160" s="63"/>
      <c r="F160" s="53"/>
      <c r="G160" s="53"/>
    </row>
    <row r="161" spans="1:7" hidden="1">
      <c r="A161" s="44"/>
      <c r="B161" s="108"/>
      <c r="C161" s="109"/>
      <c r="D161" s="74"/>
      <c r="E161" s="63"/>
      <c r="F161" s="53"/>
      <c r="G161" s="53"/>
    </row>
    <row r="162" spans="1:7" hidden="1">
      <c r="A162" s="44"/>
      <c r="B162" s="108"/>
      <c r="C162" s="109"/>
      <c r="D162" s="74"/>
      <c r="E162" s="63"/>
      <c r="F162" s="53"/>
      <c r="G162" s="53"/>
    </row>
    <row r="163" spans="1:7" hidden="1">
      <c r="A163" s="54"/>
      <c r="B163" s="126"/>
      <c r="C163" s="42"/>
      <c r="D163" s="75"/>
      <c r="E163" s="63"/>
      <c r="F163" s="60"/>
      <c r="G163" s="60"/>
    </row>
    <row r="164" spans="1:7" ht="12.75" hidden="1">
      <c r="A164" s="490"/>
      <c r="B164" s="40"/>
      <c r="C164" s="68"/>
      <c r="D164" s="69"/>
      <c r="E164" s="63"/>
      <c r="F164" s="225"/>
      <c r="G164" s="228"/>
    </row>
    <row r="165" spans="1:7" hidden="1">
      <c r="A165" s="44"/>
      <c r="B165" s="44"/>
      <c r="C165" s="46"/>
      <c r="D165" s="47"/>
      <c r="E165" s="49"/>
      <c r="F165" s="53"/>
      <c r="G165" s="53"/>
    </row>
    <row r="166" spans="1:7" hidden="1">
      <c r="A166" s="44"/>
      <c r="B166" s="44"/>
      <c r="C166" s="46"/>
      <c r="D166" s="47"/>
      <c r="E166" s="49"/>
      <c r="F166" s="53"/>
      <c r="G166" s="53"/>
    </row>
    <row r="167" spans="1:7" hidden="1">
      <c r="A167" s="44"/>
      <c r="B167" s="44"/>
      <c r="C167" s="46"/>
      <c r="D167" s="47"/>
      <c r="E167" s="49"/>
      <c r="F167" s="53"/>
      <c r="G167" s="53"/>
    </row>
    <row r="168" spans="1:7" hidden="1">
      <c r="A168" s="44"/>
      <c r="B168" s="44"/>
      <c r="C168" s="46"/>
      <c r="D168" s="47"/>
      <c r="E168" s="49"/>
      <c r="F168" s="53"/>
      <c r="G168" s="53"/>
    </row>
    <row r="169" spans="1:7" hidden="1">
      <c r="A169" s="54"/>
      <c r="B169" s="54"/>
      <c r="C169" s="56"/>
      <c r="D169" s="57"/>
      <c r="E169" s="49"/>
      <c r="F169" s="60"/>
      <c r="G169" s="60"/>
    </row>
    <row r="170" spans="1:7" ht="12.75" hidden="1">
      <c r="A170" s="490"/>
      <c r="B170" s="40"/>
      <c r="C170" s="68"/>
      <c r="D170" s="69"/>
      <c r="E170" s="63"/>
      <c r="F170" s="225"/>
      <c r="G170" s="228"/>
    </row>
    <row r="171" spans="1:7" hidden="1">
      <c r="A171" s="44"/>
      <c r="B171" s="44"/>
      <c r="C171" s="46"/>
      <c r="D171" s="47"/>
      <c r="E171" s="49"/>
      <c r="F171" s="53"/>
      <c r="G171" s="53"/>
    </row>
    <row r="172" spans="1:7" hidden="1">
      <c r="A172" s="44"/>
      <c r="B172" s="44"/>
      <c r="C172" s="46"/>
      <c r="D172" s="47"/>
      <c r="E172" s="49"/>
      <c r="F172" s="53"/>
      <c r="G172" s="53"/>
    </row>
    <row r="173" spans="1:7" hidden="1">
      <c r="A173" s="44"/>
      <c r="B173" s="44"/>
      <c r="C173" s="46"/>
      <c r="D173" s="47"/>
      <c r="E173" s="49"/>
      <c r="F173" s="53"/>
      <c r="G173" s="53"/>
    </row>
    <row r="174" spans="1:7" hidden="1">
      <c r="A174" s="44"/>
      <c r="B174" s="44"/>
      <c r="C174" s="46"/>
      <c r="D174" s="47"/>
      <c r="E174" s="49"/>
      <c r="F174" s="53"/>
      <c r="G174" s="53"/>
    </row>
    <row r="175" spans="1:7" hidden="1">
      <c r="A175" s="54"/>
      <c r="B175" s="54"/>
      <c r="C175" s="56"/>
      <c r="D175" s="57"/>
      <c r="E175" s="49"/>
      <c r="F175" s="60"/>
      <c r="G175" s="60"/>
    </row>
    <row r="176" spans="1:7" ht="12.75" hidden="1">
      <c r="A176" s="490"/>
      <c r="B176" s="40"/>
      <c r="C176" s="68"/>
      <c r="D176" s="69"/>
      <c r="E176" s="63"/>
      <c r="F176" s="225"/>
      <c r="G176" s="228"/>
    </row>
    <row r="177" spans="1:7" hidden="1">
      <c r="A177" s="44"/>
      <c r="B177" s="44"/>
      <c r="C177" s="46"/>
      <c r="D177" s="47"/>
      <c r="E177" s="49"/>
      <c r="F177" s="53"/>
      <c r="G177" s="53"/>
    </row>
    <row r="178" spans="1:7" hidden="1">
      <c r="A178" s="44"/>
      <c r="B178" s="44"/>
      <c r="C178" s="46"/>
      <c r="D178" s="47"/>
      <c r="E178" s="49"/>
      <c r="F178" s="53"/>
      <c r="G178" s="53"/>
    </row>
    <row r="179" spans="1:7" hidden="1">
      <c r="A179" s="44"/>
      <c r="B179" s="44"/>
      <c r="C179" s="46"/>
      <c r="D179" s="47"/>
      <c r="E179" s="49"/>
      <c r="F179" s="53"/>
      <c r="G179" s="53"/>
    </row>
    <row r="180" spans="1:7" hidden="1">
      <c r="A180" s="44"/>
      <c r="B180" s="44"/>
      <c r="C180" s="46"/>
      <c r="D180" s="47"/>
      <c r="E180" s="49"/>
      <c r="F180" s="53"/>
      <c r="G180" s="53"/>
    </row>
    <row r="181" spans="1:7" hidden="1">
      <c r="A181" s="54"/>
      <c r="B181" s="54"/>
      <c r="C181" s="56"/>
      <c r="D181" s="57"/>
      <c r="E181" s="49"/>
      <c r="F181" s="60"/>
      <c r="G181" s="60"/>
    </row>
    <row r="182" spans="1:7" ht="12.75" hidden="1">
      <c r="A182" s="490"/>
      <c r="B182" s="40"/>
      <c r="C182" s="68"/>
      <c r="D182" s="69"/>
      <c r="E182" s="63"/>
      <c r="F182" s="225"/>
      <c r="G182" s="228"/>
    </row>
    <row r="183" spans="1:7" hidden="1">
      <c r="A183" s="44"/>
      <c r="B183" s="44"/>
      <c r="C183" s="46"/>
      <c r="D183" s="47"/>
      <c r="E183" s="49"/>
      <c r="F183" s="53"/>
      <c r="G183" s="53"/>
    </row>
    <row r="184" spans="1:7" hidden="1">
      <c r="A184" s="44"/>
      <c r="B184" s="44"/>
      <c r="C184" s="46"/>
      <c r="D184" s="47"/>
      <c r="E184" s="49"/>
      <c r="F184" s="53"/>
      <c r="G184" s="53"/>
    </row>
    <row r="185" spans="1:7" hidden="1">
      <c r="A185" s="44"/>
      <c r="B185" s="44"/>
      <c r="C185" s="46"/>
      <c r="D185" s="47"/>
      <c r="E185" s="49"/>
      <c r="F185" s="53"/>
      <c r="G185" s="53"/>
    </row>
    <row r="186" spans="1:7" hidden="1">
      <c r="A186" s="44"/>
      <c r="B186" s="44"/>
      <c r="C186" s="46"/>
      <c r="D186" s="47"/>
      <c r="E186" s="49"/>
      <c r="F186" s="53"/>
      <c r="G186" s="53"/>
    </row>
    <row r="187" spans="1:7" hidden="1">
      <c r="A187" s="54"/>
      <c r="B187" s="54"/>
      <c r="C187" s="56"/>
      <c r="D187" s="57"/>
      <c r="E187" s="49"/>
      <c r="F187" s="60"/>
      <c r="G187" s="60"/>
    </row>
    <row r="188" spans="1:7" ht="12.75" hidden="1">
      <c r="A188" s="490"/>
      <c r="B188" s="40"/>
      <c r="C188" s="68"/>
      <c r="D188" s="69"/>
      <c r="E188" s="63"/>
      <c r="F188" s="225"/>
      <c r="G188" s="228"/>
    </row>
    <row r="189" spans="1:7" hidden="1">
      <c r="A189" s="44"/>
      <c r="B189" s="44"/>
      <c r="C189" s="46"/>
      <c r="D189" s="47"/>
      <c r="E189" s="49"/>
      <c r="F189" s="53"/>
      <c r="G189" s="53"/>
    </row>
    <row r="190" spans="1:7" hidden="1">
      <c r="A190" s="44"/>
      <c r="B190" s="44"/>
      <c r="C190" s="46"/>
      <c r="D190" s="47"/>
      <c r="E190" s="49"/>
      <c r="F190" s="53"/>
      <c r="G190" s="53"/>
    </row>
    <row r="191" spans="1:7" hidden="1">
      <c r="A191" s="44"/>
      <c r="B191" s="44"/>
      <c r="C191" s="46"/>
      <c r="D191" s="47"/>
      <c r="E191" s="49"/>
      <c r="F191" s="53"/>
      <c r="G191" s="53"/>
    </row>
    <row r="192" spans="1:7" hidden="1">
      <c r="A192" s="44"/>
      <c r="B192" s="44"/>
      <c r="C192" s="46"/>
      <c r="D192" s="47"/>
      <c r="E192" s="49"/>
      <c r="F192" s="53"/>
      <c r="G192" s="53"/>
    </row>
    <row r="193" spans="1:7" hidden="1">
      <c r="A193" s="54"/>
      <c r="B193" s="54"/>
      <c r="C193" s="56"/>
      <c r="D193" s="57"/>
      <c r="E193" s="49"/>
      <c r="F193" s="60"/>
      <c r="G193" s="60"/>
    </row>
    <row r="194" spans="1:7" s="7" customFormat="1" ht="15">
      <c r="A194" s="634"/>
      <c r="B194" s="637" t="s">
        <v>9</v>
      </c>
      <c r="C194" s="644"/>
      <c r="D194" s="635"/>
      <c r="E194" s="651"/>
      <c r="F194" s="651"/>
      <c r="G194" s="651"/>
    </row>
    <row r="195" spans="1:7" s="7" customFormat="1" ht="15">
      <c r="A195" s="634"/>
      <c r="B195" s="638" t="s">
        <v>11</v>
      </c>
      <c r="C195" s="645" t="s">
        <v>871</v>
      </c>
      <c r="D195" s="645"/>
      <c r="E195" s="651"/>
      <c r="F195" s="651"/>
      <c r="G195" s="651"/>
    </row>
    <row r="196" spans="1:7" s="7" customFormat="1" ht="15">
      <c r="A196" s="634"/>
      <c r="B196" s="638" t="s">
        <v>9</v>
      </c>
      <c r="C196" s="645"/>
      <c r="D196" s="645"/>
      <c r="E196" s="651"/>
      <c r="F196" s="651"/>
      <c r="G196" s="651"/>
    </row>
    <row r="197" spans="1:7" s="7" customFormat="1" ht="15">
      <c r="A197" s="634"/>
      <c r="B197" s="638" t="s">
        <v>870</v>
      </c>
      <c r="C197" s="646">
        <v>0.2</v>
      </c>
      <c r="D197" s="646"/>
      <c r="E197" s="651"/>
      <c r="F197" s="651"/>
      <c r="G197" s="651"/>
    </row>
    <row r="198" spans="1:7" s="7" customFormat="1" ht="15">
      <c r="A198" s="634"/>
      <c r="B198" s="638" t="s">
        <v>9</v>
      </c>
      <c r="C198" s="645"/>
      <c r="D198" s="635"/>
      <c r="E198" s="651"/>
      <c r="F198" s="651"/>
      <c r="G198" s="651"/>
    </row>
    <row r="199" spans="1:7" s="7" customFormat="1">
      <c r="A199" s="43"/>
      <c r="B199" s="91"/>
      <c r="C199" s="92"/>
      <c r="D199" s="43"/>
      <c r="E199" s="23"/>
      <c r="F199" s="98"/>
    </row>
    <row r="200" spans="1:7" s="7" customFormat="1">
      <c r="A200" s="43"/>
      <c r="B200" s="91"/>
      <c r="C200" s="92"/>
      <c r="D200" s="43"/>
      <c r="E200" s="23"/>
      <c r="F200" s="98"/>
    </row>
    <row r="201" spans="1:7" s="7" customFormat="1">
      <c r="A201" s="43"/>
      <c r="B201" s="91"/>
      <c r="C201" s="92"/>
      <c r="D201" s="43"/>
      <c r="E201" s="23"/>
      <c r="F201" s="98"/>
    </row>
    <row r="202" spans="1:7" s="7" customFormat="1">
      <c r="A202" s="43"/>
      <c r="B202" s="91"/>
      <c r="C202" s="92"/>
      <c r="D202" s="43"/>
      <c r="E202" s="23"/>
      <c r="F202" s="98"/>
    </row>
    <row r="203" spans="1:7" s="7" customFormat="1">
      <c r="A203" s="43"/>
      <c r="B203" s="91"/>
      <c r="C203" s="92"/>
      <c r="D203" s="43"/>
      <c r="E203" s="23"/>
      <c r="F203" s="98"/>
    </row>
    <row r="204" spans="1:7" s="7" customFormat="1">
      <c r="A204" s="43"/>
      <c r="B204" s="91"/>
      <c r="C204" s="92"/>
      <c r="D204" s="43"/>
      <c r="E204" s="23"/>
      <c r="F204" s="98"/>
    </row>
    <row r="205" spans="1:7" s="7" customFormat="1">
      <c r="A205" s="43"/>
      <c r="B205" s="91"/>
      <c r="C205" s="92"/>
      <c r="D205" s="43"/>
      <c r="E205" s="23"/>
      <c r="F205" s="98"/>
    </row>
    <row r="206" spans="1:7" s="7" customFormat="1">
      <c r="A206" s="43"/>
      <c r="B206" s="91"/>
      <c r="C206" s="92"/>
      <c r="D206" s="43"/>
      <c r="E206" s="23"/>
      <c r="F206" s="98"/>
    </row>
    <row r="207" spans="1:7" s="7" customFormat="1">
      <c r="A207" s="43"/>
      <c r="B207" s="91"/>
      <c r="C207" s="92"/>
      <c r="D207" s="43"/>
      <c r="E207" s="23"/>
      <c r="F207" s="98"/>
    </row>
    <row r="208" spans="1:7" s="4" customFormat="1" ht="18">
      <c r="A208" s="43"/>
      <c r="B208" s="91"/>
      <c r="C208" s="92"/>
      <c r="D208" s="43"/>
      <c r="E208" s="23"/>
      <c r="F208" s="98"/>
    </row>
    <row r="209" spans="1:6" s="1" customFormat="1" ht="15">
      <c r="A209" s="43"/>
      <c r="B209" s="91"/>
      <c r="C209" s="92"/>
      <c r="D209" s="43"/>
      <c r="E209" s="23"/>
      <c r="F209" s="98"/>
    </row>
    <row r="210" spans="1:6" s="4" customFormat="1" ht="18">
      <c r="A210" s="43"/>
      <c r="B210" s="91"/>
      <c r="C210" s="92"/>
      <c r="D210" s="43"/>
      <c r="E210" s="23"/>
      <c r="F210" s="98"/>
    </row>
    <row r="211" spans="1:6" s="7" customFormat="1">
      <c r="A211" s="43"/>
      <c r="B211" s="91"/>
      <c r="C211" s="92"/>
      <c r="D211" s="43"/>
      <c r="E211" s="23"/>
      <c r="F211" s="98"/>
    </row>
    <row r="212" spans="1:6" s="7" customFormat="1">
      <c r="A212" s="43"/>
      <c r="B212" s="91"/>
      <c r="C212" s="92"/>
      <c r="D212" s="43"/>
      <c r="E212" s="23"/>
      <c r="F212" s="98"/>
    </row>
    <row r="234" spans="7:7">
      <c r="G234" s="494"/>
    </row>
    <row r="236" spans="7:7">
      <c r="G236" s="494"/>
    </row>
    <row r="237" spans="7:7">
      <c r="G237" s="494"/>
    </row>
    <row r="238" spans="7:7">
      <c r="G238" s="494"/>
    </row>
    <row r="239" spans="7:7">
      <c r="G239" s="494"/>
    </row>
    <row r="283" spans="7:7">
      <c r="G283" s="494"/>
    </row>
  </sheetData>
  <sheetProtection formatCells="0" formatColumns="0" formatRows="0" insertColumns="0" insertRows="0" insertHyperlinks="0" deleteColumns="0" deleteRows="0" sort="0" autoFilter="0" pivotTables="0"/>
  <autoFilter ref="E12:E193">
    <filterColumn colId="0">
      <customFilters>
        <customFilter operator="notEqual" val=" "/>
      </customFilters>
    </filterColumn>
  </autoFilter>
  <mergeCells count="9">
    <mergeCell ref="F7:G7"/>
    <mergeCell ref="F8:F11"/>
    <mergeCell ref="G8:G11"/>
    <mergeCell ref="E9:E10"/>
    <mergeCell ref="C3:D3"/>
    <mergeCell ref="A7:A11"/>
    <mergeCell ref="B7:B11"/>
    <mergeCell ref="C7:C11"/>
    <mergeCell ref="D7:D11"/>
  </mergeCells>
  <printOptions horizontalCentered="1"/>
  <pageMargins left="0.54" right="0.11811023622047245" top="0.38" bottom="0.46" header="0.11811023622047245" footer="0.11811023622047245"/>
  <pageSetup paperSize="9" scale="90" orientation="portrait" verticalDpi="300" r:id="rId1"/>
  <headerFooter alignWithMargins="0">
    <oddFooter>&amp;R&amp;"Courier Unicode,обычный"&amp;8&amp;P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00"/>
  </sheetPr>
  <dimension ref="A1:G149"/>
  <sheetViews>
    <sheetView zoomScale="90" zoomScaleNormal="90" zoomScalePageLayoutView="91" workbookViewId="0">
      <selection activeCell="B3" sqref="B3"/>
    </sheetView>
  </sheetViews>
  <sheetFormatPr defaultRowHeight="11.25"/>
  <cols>
    <col min="1" max="1" width="7.140625" style="43" customWidth="1"/>
    <col min="2" max="2" width="49.5703125" style="91" customWidth="1"/>
    <col min="3" max="3" width="8.7109375" style="92" customWidth="1"/>
    <col min="4" max="4" width="8.7109375" style="43" customWidth="1"/>
    <col min="5" max="5" width="15.28515625" style="23" customWidth="1"/>
    <col min="6" max="6" width="12.85546875" style="98" customWidth="1"/>
    <col min="7" max="7" width="12.85546875" style="43" customWidth="1"/>
    <col min="8" max="16384" width="9.140625" style="43"/>
  </cols>
  <sheetData>
    <row r="1" spans="1:7" ht="20.25" customHeight="1">
      <c r="A1" s="619" t="e">
        <f>#REF!</f>
        <v>#REF!</v>
      </c>
      <c r="B1" s="619"/>
      <c r="C1" s="619"/>
      <c r="D1" s="619"/>
      <c r="E1" s="619"/>
      <c r="F1" s="619"/>
      <c r="G1" s="619"/>
    </row>
    <row r="2" spans="1:7" s="23" customFormat="1" ht="15" customHeight="1">
      <c r="A2" s="656" t="str">
        <f>'2-4'!A2</f>
        <v>Կաթսայատան ներքին էլեկտրամատակարարում ու լուսավորություն</v>
      </c>
      <c r="B2" s="597"/>
      <c r="C2" s="597"/>
      <c r="D2" s="597"/>
      <c r="E2" s="597"/>
      <c r="F2" s="597"/>
      <c r="G2" s="597"/>
    </row>
    <row r="3" spans="1:7" s="7" customFormat="1" ht="18" customHeight="1" thickBot="1">
      <c r="B3" s="598" t="s">
        <v>878</v>
      </c>
      <c r="C3" s="937"/>
      <c r="D3" s="937"/>
      <c r="E3" s="24"/>
      <c r="F3" s="27"/>
    </row>
    <row r="4" spans="1:7" s="7" customFormat="1" ht="15" hidden="1" customHeight="1">
      <c r="A4" s="2"/>
      <c r="B4" s="30" t="s">
        <v>763</v>
      </c>
      <c r="C4" s="3" t="s">
        <v>764</v>
      </c>
      <c r="D4" s="162" t="e">
        <f>#REF!</f>
        <v>#REF!</v>
      </c>
      <c r="E4" s="29"/>
      <c r="F4" s="33"/>
    </row>
    <row r="5" spans="1:7" s="7" customFormat="1" ht="15.75" hidden="1" thickBot="1">
      <c r="A5" s="2"/>
      <c r="B5" s="30" t="s">
        <v>763</v>
      </c>
      <c r="C5" s="3" t="s">
        <v>767</v>
      </c>
      <c r="D5" s="162" t="e">
        <f>#REF!</f>
        <v>#REF!</v>
      </c>
      <c r="E5" s="29"/>
      <c r="F5" s="33"/>
    </row>
    <row r="6" spans="1:7" s="7" customFormat="1" ht="15.75" hidden="1" thickBot="1">
      <c r="B6" s="30" t="s">
        <v>763</v>
      </c>
      <c r="C6" s="3" t="s">
        <v>727</v>
      </c>
      <c r="D6" s="7" t="e">
        <f>#REF!</f>
        <v>#REF!</v>
      </c>
      <c r="E6" s="27"/>
      <c r="F6" s="27"/>
    </row>
    <row r="7" spans="1:7" s="284" customFormat="1" ht="12" customHeight="1" thickBot="1">
      <c r="A7" s="980" t="s">
        <v>732</v>
      </c>
      <c r="B7" s="980" t="s">
        <v>769</v>
      </c>
      <c r="C7" s="983" t="s">
        <v>770</v>
      </c>
      <c r="D7" s="983" t="s">
        <v>771</v>
      </c>
      <c r="E7" s="611"/>
      <c r="F7" s="1000" t="s">
        <v>730</v>
      </c>
      <c r="G7" s="1001"/>
    </row>
    <row r="8" spans="1:7" s="284" customFormat="1" ht="15" customHeight="1" thickBot="1">
      <c r="A8" s="980"/>
      <c r="B8" s="980"/>
      <c r="C8" s="984"/>
      <c r="D8" s="984"/>
      <c r="E8" s="614"/>
      <c r="F8" s="981" t="s">
        <v>52</v>
      </c>
      <c r="G8" s="981" t="s">
        <v>53</v>
      </c>
    </row>
    <row r="9" spans="1:7" s="284" customFormat="1" ht="12" customHeight="1" thickBot="1">
      <c r="A9" s="980"/>
      <c r="B9" s="980"/>
      <c r="C9" s="984"/>
      <c r="D9" s="984"/>
      <c r="E9" s="993"/>
      <c r="F9" s="981"/>
      <c r="G9" s="981"/>
    </row>
    <row r="10" spans="1:7" s="284" customFormat="1" ht="12" customHeight="1" thickBot="1">
      <c r="A10" s="980"/>
      <c r="B10" s="980"/>
      <c r="C10" s="984"/>
      <c r="D10" s="984"/>
      <c r="E10" s="991"/>
      <c r="F10" s="981"/>
      <c r="G10" s="981"/>
    </row>
    <row r="11" spans="1:7" s="284" customFormat="1" ht="61.5" customHeight="1" thickBot="1">
      <c r="A11" s="980"/>
      <c r="B11" s="980"/>
      <c r="C11" s="985"/>
      <c r="D11" s="985"/>
      <c r="E11" s="287"/>
      <c r="F11" s="982"/>
      <c r="G11" s="982"/>
    </row>
    <row r="12" spans="1:7" s="295" customFormat="1" ht="15.75" thickBot="1">
      <c r="A12" s="291">
        <v>1</v>
      </c>
      <c r="B12" s="291">
        <v>2</v>
      </c>
      <c r="C12" s="615">
        <f>B12+1</f>
        <v>3</v>
      </c>
      <c r="D12" s="291">
        <f>C12+1</f>
        <v>4</v>
      </c>
      <c r="E12" s="293" t="e">
        <f>#REF!+1</f>
        <v>#REF!</v>
      </c>
      <c r="F12" s="294">
        <v>5</v>
      </c>
      <c r="G12" s="294">
        <f>F12+1</f>
        <v>6</v>
      </c>
    </row>
    <row r="13" spans="1:7" s="251" customFormat="1" ht="31.5" customHeight="1">
      <c r="A13" s="213">
        <f>'2-4'!A13</f>
        <v>1</v>
      </c>
      <c r="B13" s="213" t="str">
        <f>'2-4'!C13</f>
        <v>Բախշիչ կետ "ПР-3074-21УЗ"</v>
      </c>
      <c r="C13" s="231" t="str">
        <f>'2-4'!D13</f>
        <v>հատ</v>
      </c>
      <c r="D13" s="232">
        <f>'2-4'!E13</f>
        <v>1</v>
      </c>
      <c r="E13" s="247" t="s">
        <v>785</v>
      </c>
      <c r="F13" s="225"/>
      <c r="G13" s="228"/>
    </row>
    <row r="14" spans="1:7" hidden="1">
      <c r="A14" s="44"/>
      <c r="B14" s="44"/>
      <c r="C14" s="46"/>
      <c r="D14" s="47"/>
      <c r="E14" s="49"/>
      <c r="F14" s="53"/>
      <c r="G14" s="53"/>
    </row>
    <row r="15" spans="1:7" hidden="1">
      <c r="A15" s="44"/>
      <c r="B15" s="44"/>
      <c r="C15" s="46"/>
      <c r="D15" s="47"/>
      <c r="E15" s="49"/>
      <c r="F15" s="53"/>
      <c r="G15" s="53"/>
    </row>
    <row r="16" spans="1:7" hidden="1">
      <c r="A16" s="44"/>
      <c r="B16" s="44"/>
      <c r="C16" s="46"/>
      <c r="D16" s="47"/>
      <c r="E16" s="49"/>
      <c r="F16" s="53"/>
      <c r="G16" s="53"/>
    </row>
    <row r="17" spans="1:7" hidden="1">
      <c r="A17" s="44"/>
      <c r="B17" s="44"/>
      <c r="C17" s="46"/>
      <c r="D17" s="47"/>
      <c r="E17" s="49"/>
      <c r="F17" s="53"/>
      <c r="G17" s="53"/>
    </row>
    <row r="18" spans="1:7" hidden="1">
      <c r="A18" s="54"/>
      <c r="B18" s="54"/>
      <c r="C18" s="56"/>
      <c r="D18" s="57"/>
      <c r="E18" s="49"/>
      <c r="F18" s="60"/>
      <c r="G18" s="60"/>
    </row>
    <row r="19" spans="1:7" s="251" customFormat="1" ht="31.5" customHeight="1">
      <c r="A19" s="213">
        <f>'2-4'!A19</f>
        <v>2</v>
      </c>
      <c r="B19" s="213" t="str">
        <f>'2-4'!C19</f>
        <v>ОЩ-3տիպի լուսավորության վահանակի տեղադրում</v>
      </c>
      <c r="C19" s="231" t="str">
        <f>'2-4'!D19</f>
        <v>100հատ</v>
      </c>
      <c r="D19" s="232">
        <f>'2-4'!E19</f>
        <v>0.01</v>
      </c>
      <c r="E19" s="247" t="s">
        <v>785</v>
      </c>
      <c r="F19" s="225"/>
      <c r="G19" s="228"/>
    </row>
    <row r="20" spans="1:7" hidden="1">
      <c r="A20" s="44"/>
      <c r="B20" s="44"/>
      <c r="C20" s="46"/>
      <c r="D20" s="47"/>
      <c r="E20" s="49"/>
      <c r="F20" s="53"/>
      <c r="G20" s="53"/>
    </row>
    <row r="21" spans="1:7" hidden="1">
      <c r="A21" s="44"/>
      <c r="B21" s="44"/>
      <c r="C21" s="46"/>
      <c r="D21" s="47"/>
      <c r="E21" s="49"/>
      <c r="F21" s="53"/>
      <c r="G21" s="53"/>
    </row>
    <row r="22" spans="1:7" hidden="1">
      <c r="A22" s="44"/>
      <c r="B22" s="44"/>
      <c r="C22" s="46"/>
      <c r="D22" s="47"/>
      <c r="E22" s="49"/>
      <c r="F22" s="53"/>
      <c r="G22" s="53"/>
    </row>
    <row r="23" spans="1:7" hidden="1">
      <c r="A23" s="44"/>
      <c r="B23" s="44"/>
      <c r="C23" s="46"/>
      <c r="D23" s="47"/>
      <c r="E23" s="49"/>
      <c r="F23" s="53"/>
      <c r="G23" s="53"/>
    </row>
    <row r="24" spans="1:7" hidden="1">
      <c r="A24" s="54"/>
      <c r="B24" s="54"/>
      <c r="C24" s="56"/>
      <c r="D24" s="57"/>
      <c r="E24" s="49"/>
      <c r="F24" s="60"/>
      <c r="G24" s="60"/>
    </row>
    <row r="25" spans="1:7" s="251" customFormat="1" ht="31.5" customHeight="1">
      <c r="A25" s="213">
        <f>'2-4'!A25</f>
        <v>3</v>
      </c>
      <c r="B25" s="213" t="str">
        <f>'2-4'!C25</f>
        <v>Արկղ " ЯТП-0.25" 220/36</v>
      </c>
      <c r="C25" s="231" t="str">
        <f>'2-4'!D25</f>
        <v>հատ</v>
      </c>
      <c r="D25" s="232">
        <f>'2-4'!E25</f>
        <v>1</v>
      </c>
      <c r="E25" s="247" t="s">
        <v>785</v>
      </c>
      <c r="F25" s="225"/>
      <c r="G25" s="228"/>
    </row>
    <row r="26" spans="1:7" hidden="1">
      <c r="A26" s="44"/>
      <c r="B26" s="44"/>
      <c r="C26" s="46"/>
      <c r="D26" s="47"/>
      <c r="E26" s="49"/>
      <c r="F26" s="53"/>
      <c r="G26" s="53"/>
    </row>
    <row r="27" spans="1:7" hidden="1">
      <c r="A27" s="44"/>
      <c r="B27" s="44"/>
      <c r="C27" s="46"/>
      <c r="D27" s="47"/>
      <c r="E27" s="49"/>
      <c r="F27" s="53"/>
      <c r="G27" s="53"/>
    </row>
    <row r="28" spans="1:7" hidden="1">
      <c r="A28" s="44"/>
      <c r="B28" s="44"/>
      <c r="C28" s="46"/>
      <c r="D28" s="47"/>
      <c r="E28" s="49"/>
      <c r="F28" s="53"/>
      <c r="G28" s="53"/>
    </row>
    <row r="29" spans="1:7" hidden="1">
      <c r="A29" s="44"/>
      <c r="B29" s="44"/>
      <c r="C29" s="46"/>
      <c r="D29" s="47"/>
      <c r="E29" s="49"/>
      <c r="F29" s="53"/>
      <c r="G29" s="53"/>
    </row>
    <row r="30" spans="1:7" hidden="1">
      <c r="A30" s="54"/>
      <c r="B30" s="54"/>
      <c r="C30" s="56"/>
      <c r="D30" s="57"/>
      <c r="E30" s="49"/>
      <c r="F30" s="60"/>
      <c r="G30" s="60"/>
    </row>
    <row r="31" spans="1:7" s="229" customFormat="1" ht="31.5" customHeight="1">
      <c r="A31" s="213">
        <f>'2-4'!A31</f>
        <v>4</v>
      </c>
      <c r="B31" s="213" t="str">
        <f>'2-4'!C31</f>
        <v>Մագնիսական մեկնարկիչ "ПМЛ-023"</v>
      </c>
      <c r="C31" s="231" t="str">
        <f>'2-4'!D31</f>
        <v>հատ</v>
      </c>
      <c r="D31" s="232">
        <f>'2-4'!E31</f>
        <v>7</v>
      </c>
      <c r="E31" s="247" t="s">
        <v>785</v>
      </c>
      <c r="F31" s="225"/>
      <c r="G31" s="228"/>
    </row>
    <row r="32" spans="1:7" s="23" customFormat="1" hidden="1">
      <c r="A32" s="44"/>
      <c r="B32" s="44"/>
      <c r="C32" s="46"/>
      <c r="D32" s="47"/>
      <c r="E32" s="49"/>
      <c r="F32" s="53"/>
      <c r="G32" s="53"/>
    </row>
    <row r="33" spans="1:7" s="23" customFormat="1" hidden="1">
      <c r="A33" s="44"/>
      <c r="B33" s="44"/>
      <c r="C33" s="46"/>
      <c r="D33" s="47"/>
      <c r="E33" s="49"/>
      <c r="F33" s="53"/>
      <c r="G33" s="53"/>
    </row>
    <row r="34" spans="1:7" s="23" customFormat="1" hidden="1">
      <c r="A34" s="44"/>
      <c r="B34" s="44"/>
      <c r="C34" s="46"/>
      <c r="D34" s="47"/>
      <c r="E34" s="49"/>
      <c r="F34" s="53"/>
      <c r="G34" s="53"/>
    </row>
    <row r="35" spans="1:7" s="23" customFormat="1" hidden="1">
      <c r="A35" s="44"/>
      <c r="B35" s="44"/>
      <c r="C35" s="46"/>
      <c r="D35" s="47"/>
      <c r="E35" s="49"/>
      <c r="F35" s="53"/>
      <c r="G35" s="53"/>
    </row>
    <row r="36" spans="1:7" s="23" customFormat="1" hidden="1">
      <c r="A36" s="54"/>
      <c r="B36" s="54"/>
      <c r="C36" s="56"/>
      <c r="D36" s="57"/>
      <c r="E36" s="49"/>
      <c r="F36" s="60"/>
      <c r="G36" s="60"/>
    </row>
    <row r="37" spans="1:7" s="251" customFormat="1" ht="31.5" customHeight="1">
      <c r="A37" s="213">
        <f>'2-4'!A37</f>
        <v>5</v>
      </c>
      <c r="B37" s="213" t="str">
        <f>'2-4'!C37</f>
        <v>Լուսատու НБО 06-100</v>
      </c>
      <c r="C37" s="231" t="str">
        <f>'2-4'!D37</f>
        <v>հատ</v>
      </c>
      <c r="D37" s="232">
        <f>'2-4'!E37</f>
        <v>2</v>
      </c>
      <c r="E37" s="247" t="s">
        <v>785</v>
      </c>
      <c r="F37" s="225"/>
      <c r="G37" s="228"/>
    </row>
    <row r="38" spans="1:7" hidden="1">
      <c r="A38" s="44"/>
      <c r="B38" s="44"/>
      <c r="C38" s="46"/>
      <c r="D38" s="47"/>
      <c r="E38" s="49"/>
      <c r="F38" s="53"/>
      <c r="G38" s="53"/>
    </row>
    <row r="39" spans="1:7" hidden="1">
      <c r="A39" s="44"/>
      <c r="B39" s="44"/>
      <c r="C39" s="46"/>
      <c r="D39" s="47"/>
      <c r="E39" s="49"/>
      <c r="F39" s="53"/>
      <c r="G39" s="53"/>
    </row>
    <row r="40" spans="1:7" hidden="1">
      <c r="A40" s="44"/>
      <c r="B40" s="44"/>
      <c r="C40" s="46"/>
      <c r="D40" s="47"/>
      <c r="E40" s="49"/>
      <c r="F40" s="53"/>
      <c r="G40" s="53"/>
    </row>
    <row r="41" spans="1:7" hidden="1">
      <c r="A41" s="44"/>
      <c r="B41" s="44"/>
      <c r="C41" s="46"/>
      <c r="D41" s="47"/>
      <c r="E41" s="49"/>
      <c r="F41" s="53"/>
      <c r="G41" s="53"/>
    </row>
    <row r="42" spans="1:7" hidden="1">
      <c r="A42" s="54"/>
      <c r="B42" s="54"/>
      <c r="C42" s="56"/>
      <c r="D42" s="57"/>
      <c r="E42" s="49"/>
      <c r="F42" s="60"/>
      <c r="G42" s="60"/>
    </row>
    <row r="43" spans="1:7" ht="31.5" customHeight="1">
      <c r="A43" s="213">
        <f>'2-4'!A43</f>
        <v>6</v>
      </c>
      <c r="B43" s="213" t="str">
        <f>'2-4'!C43</f>
        <v>Լուսատու շիկացման թելիկե լամպով  НПП 03-100 տիպի</v>
      </c>
      <c r="C43" s="231" t="str">
        <f>'2-4'!D43</f>
        <v>100 հատ</v>
      </c>
      <c r="D43" s="232">
        <f>'2-4'!E43</f>
        <v>0.03</v>
      </c>
      <c r="E43" s="247" t="s">
        <v>785</v>
      </c>
      <c r="F43" s="225"/>
      <c r="G43" s="228"/>
    </row>
    <row r="44" spans="1:7" hidden="1">
      <c r="A44" s="44"/>
      <c r="B44" s="44"/>
      <c r="C44" s="46"/>
      <c r="D44" s="47"/>
      <c r="E44" s="49"/>
      <c r="F44" s="53"/>
      <c r="G44" s="53"/>
    </row>
    <row r="45" spans="1:7" hidden="1">
      <c r="A45" s="44"/>
      <c r="B45" s="44"/>
      <c r="C45" s="46"/>
      <c r="D45" s="47"/>
      <c r="E45" s="49"/>
      <c r="F45" s="53"/>
      <c r="G45" s="53"/>
    </row>
    <row r="46" spans="1:7" hidden="1">
      <c r="A46" s="44"/>
      <c r="B46" s="44"/>
      <c r="C46" s="46"/>
      <c r="D46" s="47"/>
      <c r="E46" s="49"/>
      <c r="F46" s="53"/>
      <c r="G46" s="53"/>
    </row>
    <row r="47" spans="1:7" hidden="1">
      <c r="A47" s="44"/>
      <c r="B47" s="44"/>
      <c r="C47" s="46"/>
      <c r="D47" s="47"/>
      <c r="E47" s="49"/>
      <c r="F47" s="53"/>
      <c r="G47" s="53"/>
    </row>
    <row r="48" spans="1:7" hidden="1">
      <c r="A48" s="54"/>
      <c r="B48" s="54"/>
      <c r="C48" s="56"/>
      <c r="D48" s="57"/>
      <c r="E48" s="49"/>
      <c r="F48" s="60"/>
      <c r="G48" s="60"/>
    </row>
    <row r="49" spans="1:7" s="251" customFormat="1" ht="31.5" customHeight="1">
      <c r="A49" s="213">
        <f>'2-4'!A49</f>
        <v>7</v>
      </c>
      <c r="B49" s="213" t="str">
        <f>'2-4'!C49</f>
        <v>Հերմետիկ անջատիչ</v>
      </c>
      <c r="C49" s="231" t="str">
        <f>'2-4'!D49</f>
        <v>հատ</v>
      </c>
      <c r="D49" s="232">
        <f>'2-4'!E49</f>
        <v>5</v>
      </c>
      <c r="E49" s="247" t="s">
        <v>785</v>
      </c>
      <c r="F49" s="225"/>
      <c r="G49" s="228"/>
    </row>
    <row r="50" spans="1:7" hidden="1">
      <c r="A50" s="44"/>
      <c r="B50" s="44"/>
      <c r="C50" s="46"/>
      <c r="D50" s="47"/>
      <c r="E50" s="49"/>
      <c r="F50" s="53"/>
      <c r="G50" s="53"/>
    </row>
    <row r="51" spans="1:7" hidden="1">
      <c r="A51" s="44"/>
      <c r="B51" s="44"/>
      <c r="C51" s="46"/>
      <c r="D51" s="47"/>
      <c r="E51" s="49"/>
      <c r="F51" s="53"/>
      <c r="G51" s="53"/>
    </row>
    <row r="52" spans="1:7" hidden="1">
      <c r="A52" s="44"/>
      <c r="B52" s="44"/>
      <c r="C52" s="46"/>
      <c r="D52" s="47"/>
      <c r="E52" s="49"/>
      <c r="F52" s="53"/>
      <c r="G52" s="53"/>
    </row>
    <row r="53" spans="1:7" hidden="1">
      <c r="A53" s="44"/>
      <c r="B53" s="44"/>
      <c r="C53" s="46"/>
      <c r="D53" s="47"/>
      <c r="E53" s="49"/>
      <c r="F53" s="53"/>
      <c r="G53" s="53"/>
    </row>
    <row r="54" spans="1:7" hidden="1">
      <c r="A54" s="54"/>
      <c r="B54" s="54"/>
      <c r="C54" s="56"/>
      <c r="D54" s="57"/>
      <c r="E54" s="49"/>
      <c r="F54" s="60"/>
      <c r="G54" s="60"/>
    </row>
    <row r="55" spans="1:7" s="251" customFormat="1" ht="31.5" customHeight="1">
      <c r="A55" s="213">
        <f>'2-4'!A55</f>
        <v>8</v>
      </c>
      <c r="B55" s="213" t="str">
        <f>'2-4'!C55</f>
        <v>Երբևեռ վարդակ հողանցման հպակով 10 Ա</v>
      </c>
      <c r="C55" s="231" t="str">
        <f>'2-4'!D55</f>
        <v>100հատ</v>
      </c>
      <c r="D55" s="232">
        <f>'2-4'!E55</f>
        <v>0.01</v>
      </c>
      <c r="E55" s="247" t="s">
        <v>785</v>
      </c>
      <c r="F55" s="225"/>
      <c r="G55" s="228"/>
    </row>
    <row r="56" spans="1:7" hidden="1">
      <c r="A56" s="44"/>
      <c r="B56" s="44"/>
      <c r="C56" s="46"/>
      <c r="D56" s="47"/>
      <c r="E56" s="49"/>
      <c r="F56" s="53"/>
      <c r="G56" s="53"/>
    </row>
    <row r="57" spans="1:7" hidden="1">
      <c r="A57" s="44"/>
      <c r="B57" s="44"/>
      <c r="C57" s="46"/>
      <c r="D57" s="47"/>
      <c r="E57" s="49"/>
      <c r="F57" s="53"/>
      <c r="G57" s="53"/>
    </row>
    <row r="58" spans="1:7" hidden="1">
      <c r="A58" s="44"/>
      <c r="B58" s="44"/>
      <c r="C58" s="46"/>
      <c r="D58" s="47"/>
      <c r="E58" s="49"/>
      <c r="F58" s="53"/>
      <c r="G58" s="53"/>
    </row>
    <row r="59" spans="1:7" hidden="1">
      <c r="A59" s="44"/>
      <c r="B59" s="44"/>
      <c r="C59" s="46"/>
      <c r="D59" s="47"/>
      <c r="E59" s="49"/>
      <c r="F59" s="53"/>
      <c r="G59" s="53"/>
    </row>
    <row r="60" spans="1:7" hidden="1">
      <c r="A60" s="54"/>
      <c r="B60" s="54"/>
      <c r="C60" s="56"/>
      <c r="D60" s="57"/>
      <c r="E60" s="49"/>
      <c r="F60" s="60"/>
      <c r="G60" s="60"/>
    </row>
    <row r="61" spans="1:7" s="251" customFormat="1" ht="31.5" customHeight="1">
      <c r="A61" s="213">
        <f>'2-4'!A61</f>
        <v>9</v>
      </c>
      <c r="B61" s="213" t="str">
        <f>'2-4'!C61</f>
        <v>Մալուխ ВВГ 4x4 մմ2</v>
      </c>
      <c r="C61" s="231" t="str">
        <f>'2-4'!D61</f>
        <v>100մ</v>
      </c>
      <c r="D61" s="232">
        <f>'2-4'!E61</f>
        <v>0.09</v>
      </c>
      <c r="E61" s="247" t="s">
        <v>785</v>
      </c>
      <c r="F61" s="225"/>
      <c r="G61" s="228"/>
    </row>
    <row r="62" spans="1:7" hidden="1">
      <c r="A62" s="44"/>
      <c r="B62" s="44"/>
      <c r="C62" s="46"/>
      <c r="D62" s="47"/>
      <c r="E62" s="49"/>
      <c r="F62" s="53"/>
      <c r="G62" s="53"/>
    </row>
    <row r="63" spans="1:7" hidden="1">
      <c r="A63" s="44"/>
      <c r="B63" s="44"/>
      <c r="C63" s="46"/>
      <c r="D63" s="47"/>
      <c r="E63" s="49"/>
      <c r="F63" s="53"/>
      <c r="G63" s="53"/>
    </row>
    <row r="64" spans="1:7" hidden="1">
      <c r="A64" s="44"/>
      <c r="B64" s="44"/>
      <c r="C64" s="46"/>
      <c r="D64" s="47"/>
      <c r="E64" s="49"/>
      <c r="F64" s="53"/>
      <c r="G64" s="53"/>
    </row>
    <row r="65" spans="1:7" hidden="1">
      <c r="A65" s="44"/>
      <c r="B65" s="44"/>
      <c r="C65" s="46"/>
      <c r="D65" s="47"/>
      <c r="E65" s="49"/>
      <c r="F65" s="53"/>
      <c r="G65" s="53"/>
    </row>
    <row r="66" spans="1:7" hidden="1">
      <c r="A66" s="54"/>
      <c r="B66" s="54"/>
      <c r="C66" s="56"/>
      <c r="D66" s="57"/>
      <c r="E66" s="49"/>
      <c r="F66" s="60"/>
      <c r="G66" s="60"/>
    </row>
    <row r="67" spans="1:7" s="251" customFormat="1" ht="31.5" customHeight="1">
      <c r="A67" s="213">
        <f>'2-4'!A67</f>
        <v>10</v>
      </c>
      <c r="B67" s="213" t="str">
        <f>'2-4'!C67</f>
        <v>Մալուխ ВВГ 4x2,5 մմ2</v>
      </c>
      <c r="C67" s="231" t="str">
        <f>'2-4'!D67</f>
        <v>100մ</v>
      </c>
      <c r="D67" s="232">
        <f>'2-4'!E67</f>
        <v>0.55000000000000004</v>
      </c>
      <c r="E67" s="247" t="s">
        <v>785</v>
      </c>
      <c r="F67" s="225"/>
      <c r="G67" s="228"/>
    </row>
    <row r="68" spans="1:7" hidden="1">
      <c r="A68" s="44"/>
      <c r="B68" s="44"/>
      <c r="C68" s="46"/>
      <c r="D68" s="47"/>
      <c r="E68" s="49"/>
      <c r="F68" s="53"/>
      <c r="G68" s="53"/>
    </row>
    <row r="69" spans="1:7" hidden="1">
      <c r="A69" s="44"/>
      <c r="B69" s="44"/>
      <c r="C69" s="46"/>
      <c r="D69" s="47"/>
      <c r="E69" s="49"/>
      <c r="F69" s="53"/>
      <c r="G69" s="53"/>
    </row>
    <row r="70" spans="1:7" hidden="1">
      <c r="A70" s="44"/>
      <c r="B70" s="44"/>
      <c r="C70" s="46"/>
      <c r="D70" s="47"/>
      <c r="E70" s="49"/>
      <c r="F70" s="53"/>
      <c r="G70" s="53"/>
    </row>
    <row r="71" spans="1:7" hidden="1">
      <c r="A71" s="44"/>
      <c r="B71" s="44"/>
      <c r="C71" s="46"/>
      <c r="D71" s="47"/>
      <c r="E71" s="49"/>
      <c r="F71" s="53"/>
      <c r="G71" s="53"/>
    </row>
    <row r="72" spans="1:7" hidden="1">
      <c r="A72" s="54"/>
      <c r="B72" s="54"/>
      <c r="C72" s="56"/>
      <c r="D72" s="57"/>
      <c r="E72" s="49"/>
      <c r="F72" s="60"/>
      <c r="G72" s="60"/>
    </row>
    <row r="73" spans="1:7" s="251" customFormat="1" ht="31.5" customHeight="1">
      <c r="A73" s="213">
        <f>'2-4'!A73</f>
        <v>11</v>
      </c>
      <c r="B73" s="213" t="str">
        <f>'2-4'!C73</f>
        <v>Մալուխ  ԱՎՎԳ 3x4մմ2</v>
      </c>
      <c r="C73" s="231" t="str">
        <f>'2-4'!D73</f>
        <v>100մ</v>
      </c>
      <c r="D73" s="232">
        <f>'2-4'!E73</f>
        <v>0.31</v>
      </c>
      <c r="E73" s="247" t="s">
        <v>785</v>
      </c>
      <c r="F73" s="225"/>
      <c r="G73" s="228"/>
    </row>
    <row r="74" spans="1:7" hidden="1">
      <c r="A74" s="44"/>
      <c r="B74" s="44"/>
      <c r="C74" s="46"/>
      <c r="D74" s="47"/>
      <c r="E74" s="49"/>
      <c r="F74" s="53"/>
      <c r="G74" s="53"/>
    </row>
    <row r="75" spans="1:7" hidden="1">
      <c r="A75" s="44"/>
      <c r="B75" s="44"/>
      <c r="C75" s="46"/>
      <c r="D75" s="47"/>
      <c r="E75" s="49"/>
      <c r="F75" s="53"/>
      <c r="G75" s="53"/>
    </row>
    <row r="76" spans="1:7" hidden="1">
      <c r="A76" s="44"/>
      <c r="B76" s="44"/>
      <c r="C76" s="46"/>
      <c r="D76" s="47"/>
      <c r="E76" s="49"/>
      <c r="F76" s="53"/>
      <c r="G76" s="53"/>
    </row>
    <row r="77" spans="1:7" hidden="1">
      <c r="A77" s="44"/>
      <c r="B77" s="44"/>
      <c r="C77" s="46"/>
      <c r="D77" s="47"/>
      <c r="E77" s="49"/>
      <c r="F77" s="53"/>
      <c r="G77" s="53"/>
    </row>
    <row r="78" spans="1:7" hidden="1">
      <c r="A78" s="54"/>
      <c r="B78" s="54"/>
      <c r="C78" s="56"/>
      <c r="D78" s="57"/>
      <c r="E78" s="49"/>
      <c r="F78" s="60"/>
      <c r="G78" s="60"/>
    </row>
    <row r="79" spans="1:7" s="251" customFormat="1" ht="31.5" customHeight="1">
      <c r="A79" s="213">
        <f>'2-4'!A79</f>
        <v>12</v>
      </c>
      <c r="B79" s="213" t="str">
        <f>'2-4'!C79</f>
        <v>Վինիլպլաստե խողովակ Ø 25 մմ</v>
      </c>
      <c r="C79" s="231" t="str">
        <f>'2-4'!D79</f>
        <v>100մ</v>
      </c>
      <c r="D79" s="232">
        <f>'2-4'!E79</f>
        <v>0.53</v>
      </c>
      <c r="E79" s="247" t="s">
        <v>785</v>
      </c>
      <c r="F79" s="225"/>
      <c r="G79" s="228"/>
    </row>
    <row r="80" spans="1:7" hidden="1">
      <c r="A80" s="44"/>
      <c r="B80" s="44"/>
      <c r="C80" s="46"/>
      <c r="D80" s="47"/>
      <c r="E80" s="49"/>
      <c r="F80" s="53"/>
      <c r="G80" s="53"/>
    </row>
    <row r="81" spans="1:7" hidden="1">
      <c r="A81" s="44"/>
      <c r="B81" s="44"/>
      <c r="C81" s="46"/>
      <c r="D81" s="47"/>
      <c r="E81" s="49"/>
      <c r="F81" s="53"/>
      <c r="G81" s="53"/>
    </row>
    <row r="82" spans="1:7" hidden="1">
      <c r="A82" s="44"/>
      <c r="B82" s="44"/>
      <c r="C82" s="46"/>
      <c r="D82" s="47"/>
      <c r="E82" s="49"/>
      <c r="F82" s="53"/>
      <c r="G82" s="53"/>
    </row>
    <row r="83" spans="1:7" hidden="1">
      <c r="A83" s="44"/>
      <c r="B83" s="44"/>
      <c r="C83" s="46"/>
      <c r="D83" s="47"/>
      <c r="E83" s="49"/>
      <c r="F83" s="53"/>
      <c r="G83" s="53"/>
    </row>
    <row r="84" spans="1:7" hidden="1">
      <c r="A84" s="54"/>
      <c r="B84" s="54"/>
      <c r="C84" s="56"/>
      <c r="D84" s="57"/>
      <c r="E84" s="49"/>
      <c r="F84" s="60"/>
      <c r="G84" s="60"/>
    </row>
    <row r="85" spans="1:7" s="251" customFormat="1" ht="31.5" customHeight="1">
      <c r="A85" s="213">
        <f>'2-4'!A85</f>
        <v>13</v>
      </c>
      <c r="B85" s="213" t="str">
        <f>'2-4'!C85</f>
        <v>Հաղորդալար ԱՊՊՎ 2x4 մմ2</v>
      </c>
      <c r="C85" s="231" t="str">
        <f>'2-4'!D85</f>
        <v>100մ</v>
      </c>
      <c r="D85" s="232">
        <f>'2-4'!E85</f>
        <v>0.66</v>
      </c>
      <c r="E85" s="247" t="s">
        <v>785</v>
      </c>
      <c r="F85" s="225"/>
      <c r="G85" s="228"/>
    </row>
    <row r="86" spans="1:7" hidden="1">
      <c r="A86" s="44"/>
      <c r="B86" s="44"/>
      <c r="C86" s="46"/>
      <c r="D86" s="47"/>
      <c r="E86" s="49"/>
      <c r="F86" s="53"/>
      <c r="G86" s="53"/>
    </row>
    <row r="87" spans="1:7" hidden="1">
      <c r="A87" s="44"/>
      <c r="B87" s="44"/>
      <c r="C87" s="46"/>
      <c r="D87" s="47"/>
      <c r="E87" s="49"/>
      <c r="F87" s="53"/>
      <c r="G87" s="53"/>
    </row>
    <row r="88" spans="1:7" hidden="1">
      <c r="A88" s="44"/>
      <c r="B88" s="44"/>
      <c r="C88" s="46"/>
      <c r="D88" s="47"/>
      <c r="E88" s="49"/>
      <c r="F88" s="53"/>
      <c r="G88" s="53"/>
    </row>
    <row r="89" spans="1:7" hidden="1">
      <c r="A89" s="44"/>
      <c r="B89" s="44"/>
      <c r="C89" s="46"/>
      <c r="D89" s="47"/>
      <c r="E89" s="49"/>
      <c r="F89" s="53"/>
      <c r="G89" s="53"/>
    </row>
    <row r="90" spans="1:7" hidden="1">
      <c r="A90" s="54"/>
      <c r="B90" s="54"/>
      <c r="C90" s="56"/>
      <c r="D90" s="57"/>
      <c r="E90" s="49"/>
      <c r="F90" s="60"/>
      <c r="G90" s="60"/>
    </row>
    <row r="91" spans="1:7" s="251" customFormat="1" ht="31.5" customHeight="1">
      <c r="A91" s="213">
        <f>'2-4'!A91</f>
        <v>14</v>
      </c>
      <c r="B91" s="213" t="str">
        <f>'2-4'!C91</f>
        <v>Պողպատե շերտավոր թիթեղ         25x4 մմ</v>
      </c>
      <c r="C91" s="231" t="str">
        <f>'2-4'!D91</f>
        <v>մ</v>
      </c>
      <c r="D91" s="232">
        <f>'2-4'!E91</f>
        <v>31</v>
      </c>
      <c r="E91" s="247" t="s">
        <v>785</v>
      </c>
      <c r="F91" s="225"/>
      <c r="G91" s="228"/>
    </row>
    <row r="92" spans="1:7" hidden="1">
      <c r="A92" s="44"/>
      <c r="B92" s="44"/>
      <c r="C92" s="46"/>
      <c r="D92" s="47"/>
      <c r="E92" s="49"/>
      <c r="F92" s="53"/>
      <c r="G92" s="53"/>
    </row>
    <row r="93" spans="1:7" hidden="1">
      <c r="A93" s="44"/>
      <c r="B93" s="44"/>
      <c r="C93" s="46"/>
      <c r="D93" s="47"/>
      <c r="E93" s="49"/>
      <c r="F93" s="53"/>
      <c r="G93" s="53"/>
    </row>
    <row r="94" spans="1:7" hidden="1">
      <c r="A94" s="44"/>
      <c r="B94" s="44"/>
      <c r="C94" s="46"/>
      <c r="D94" s="47"/>
      <c r="E94" s="49"/>
      <c r="F94" s="53"/>
      <c r="G94" s="53"/>
    </row>
    <row r="95" spans="1:7" hidden="1">
      <c r="A95" s="44"/>
      <c r="B95" s="44"/>
      <c r="C95" s="46"/>
      <c r="D95" s="47"/>
      <c r="E95" s="49"/>
      <c r="F95" s="53"/>
      <c r="G95" s="53"/>
    </row>
    <row r="96" spans="1:7" hidden="1">
      <c r="A96" s="54"/>
      <c r="B96" s="54"/>
      <c r="C96" s="56"/>
      <c r="D96" s="57"/>
      <c r="E96" s="49"/>
      <c r="F96" s="60"/>
      <c r="G96" s="60"/>
    </row>
    <row r="97" spans="1:7" s="251" customFormat="1" ht="31.5" customHeight="1">
      <c r="A97" s="213">
        <f>'2-4'!A97</f>
        <v>15</v>
      </c>
      <c r="B97" s="213" t="str">
        <f>'2-4'!C97</f>
        <v>Պողպատե շերտավոր թիթեղ         40x4 մմ</v>
      </c>
      <c r="C97" s="231" t="str">
        <f>'2-4'!D97</f>
        <v>մ</v>
      </c>
      <c r="D97" s="232">
        <f>'2-4'!E97</f>
        <v>17</v>
      </c>
      <c r="E97" s="247" t="s">
        <v>785</v>
      </c>
      <c r="F97" s="225"/>
      <c r="G97" s="228"/>
    </row>
    <row r="98" spans="1:7" hidden="1">
      <c r="A98" s="44"/>
      <c r="B98" s="44"/>
      <c r="C98" s="46"/>
      <c r="D98" s="47"/>
      <c r="E98" s="49"/>
      <c r="F98" s="53"/>
      <c r="G98" s="53"/>
    </row>
    <row r="99" spans="1:7" hidden="1">
      <c r="A99" s="44"/>
      <c r="B99" s="44"/>
      <c r="C99" s="46"/>
      <c r="D99" s="47"/>
      <c r="E99" s="49"/>
      <c r="F99" s="53"/>
      <c r="G99" s="53"/>
    </row>
    <row r="100" spans="1:7" hidden="1">
      <c r="A100" s="44"/>
      <c r="B100" s="44"/>
      <c r="C100" s="46"/>
      <c r="D100" s="47"/>
      <c r="E100" s="49"/>
      <c r="F100" s="53"/>
      <c r="G100" s="53"/>
    </row>
    <row r="101" spans="1:7" hidden="1">
      <c r="A101" s="44"/>
      <c r="B101" s="44"/>
      <c r="C101" s="46"/>
      <c r="D101" s="47"/>
      <c r="E101" s="49"/>
      <c r="F101" s="53"/>
      <c r="G101" s="53"/>
    </row>
    <row r="102" spans="1:7" hidden="1">
      <c r="A102" s="54"/>
      <c r="B102" s="54"/>
      <c r="C102" s="56"/>
      <c r="D102" s="57"/>
      <c r="E102" s="49"/>
      <c r="F102" s="60"/>
      <c r="G102" s="60"/>
    </row>
    <row r="103" spans="1:7" s="251" customFormat="1" ht="31.5" customHeight="1">
      <c r="A103" s="213">
        <f>'2-4'!A103</f>
        <v>16</v>
      </c>
      <c r="B103" s="213" t="str">
        <f>'2-4'!C103</f>
        <v>Հողանցման էլեկտրոդ 50x50x5 մմ</v>
      </c>
      <c r="C103" s="231" t="str">
        <f>'2-4'!D103</f>
        <v>տ</v>
      </c>
      <c r="D103" s="232">
        <f>'2-4'!E103</f>
        <v>3.7999999999999999E-2</v>
      </c>
      <c r="E103" s="247" t="s">
        <v>785</v>
      </c>
      <c r="F103" s="225"/>
      <c r="G103" s="228"/>
    </row>
    <row r="104" spans="1:7" hidden="1">
      <c r="A104" s="44"/>
      <c r="B104" s="44"/>
      <c r="C104" s="46"/>
      <c r="D104" s="47"/>
      <c r="E104" s="49"/>
      <c r="F104" s="53"/>
      <c r="G104" s="53"/>
    </row>
    <row r="105" spans="1:7" hidden="1">
      <c r="A105" s="44"/>
      <c r="B105" s="44"/>
      <c r="C105" s="46"/>
      <c r="D105" s="47"/>
      <c r="E105" s="49"/>
      <c r="F105" s="53"/>
      <c r="G105" s="53"/>
    </row>
    <row r="106" spans="1:7" hidden="1">
      <c r="A106" s="44"/>
      <c r="B106" s="44"/>
      <c r="C106" s="46"/>
      <c r="D106" s="47"/>
      <c r="E106" s="49"/>
      <c r="F106" s="53"/>
      <c r="G106" s="53"/>
    </row>
    <row r="107" spans="1:7" hidden="1">
      <c r="A107" s="44"/>
      <c r="B107" s="44"/>
      <c r="C107" s="46"/>
      <c r="D107" s="47"/>
      <c r="E107" s="49"/>
      <c r="F107" s="53"/>
      <c r="G107" s="53"/>
    </row>
    <row r="108" spans="1:7" hidden="1">
      <c r="A108" s="54"/>
      <c r="B108" s="54"/>
      <c r="C108" s="56"/>
      <c r="D108" s="57"/>
      <c r="E108" s="49"/>
      <c r="F108" s="60"/>
      <c r="G108" s="60"/>
    </row>
    <row r="109" spans="1:7" ht="31.5" customHeight="1">
      <c r="A109" s="213">
        <f>'2-4'!A109</f>
        <v>17</v>
      </c>
      <c r="B109" s="213" t="str">
        <f>'2-4'!C109</f>
        <v>Մետաղական հենասյան տեղադրում Ø 108x4 մմ H=8մ</v>
      </c>
      <c r="C109" s="231" t="str">
        <f>'2-4'!D109</f>
        <v>մ</v>
      </c>
      <c r="D109" s="232">
        <f>'2-4'!E109</f>
        <v>16</v>
      </c>
      <c r="E109" s="247" t="s">
        <v>785</v>
      </c>
      <c r="F109" s="225"/>
      <c r="G109" s="228"/>
    </row>
    <row r="110" spans="1:7" hidden="1">
      <c r="A110" s="44"/>
      <c r="B110" s="44"/>
      <c r="C110" s="46"/>
      <c r="D110" s="47"/>
      <c r="E110" s="49"/>
      <c r="F110" s="53"/>
      <c r="G110" s="53"/>
    </row>
    <row r="111" spans="1:7" hidden="1">
      <c r="A111" s="44"/>
      <c r="B111" s="44"/>
      <c r="C111" s="46"/>
      <c r="D111" s="47"/>
      <c r="E111" s="49"/>
      <c r="F111" s="53"/>
      <c r="G111" s="53"/>
    </row>
    <row r="112" spans="1:7" hidden="1">
      <c r="A112" s="44"/>
      <c r="B112" s="44"/>
      <c r="C112" s="46"/>
      <c r="D112" s="47"/>
      <c r="E112" s="49"/>
      <c r="F112" s="53"/>
      <c r="G112" s="53"/>
    </row>
    <row r="113" spans="1:7" hidden="1">
      <c r="A113" s="44"/>
      <c r="B113" s="44"/>
      <c r="C113" s="46"/>
      <c r="D113" s="47"/>
      <c r="E113" s="49"/>
      <c r="F113" s="53"/>
      <c r="G113" s="53"/>
    </row>
    <row r="114" spans="1:7" hidden="1">
      <c r="A114" s="54"/>
      <c r="B114" s="54"/>
      <c r="C114" s="56"/>
      <c r="D114" s="57"/>
      <c r="E114" s="49"/>
      <c r="F114" s="60"/>
      <c r="G114" s="60"/>
    </row>
    <row r="115" spans="1:7" ht="31.5" customHeight="1">
      <c r="A115" s="213">
        <f>'2-4'!A115</f>
        <v>18</v>
      </c>
      <c r="B115" s="213" t="str">
        <f>'2-4'!C115</f>
        <v>Մետաղական հենասյան հիմքի կառուցում M 100 բետոնից</v>
      </c>
      <c r="C115" s="231" t="str">
        <f>'2-4'!D115</f>
        <v>մ³</v>
      </c>
      <c r="D115" s="232">
        <f>'2-4'!E115</f>
        <v>1.4</v>
      </c>
      <c r="E115" s="247" t="s">
        <v>785</v>
      </c>
      <c r="F115" s="225"/>
      <c r="G115" s="228"/>
    </row>
    <row r="116" spans="1:7" hidden="1">
      <c r="A116" s="44"/>
      <c r="B116" s="44"/>
      <c r="C116" s="46"/>
      <c r="D116" s="47"/>
      <c r="E116" s="49"/>
      <c r="F116" s="53"/>
      <c r="G116" s="53"/>
    </row>
    <row r="117" spans="1:7" hidden="1">
      <c r="A117" s="44"/>
      <c r="B117" s="44"/>
      <c r="C117" s="46"/>
      <c r="D117" s="47"/>
      <c r="E117" s="49"/>
      <c r="F117" s="53"/>
      <c r="G117" s="53"/>
    </row>
    <row r="118" spans="1:7" hidden="1">
      <c r="A118" s="44"/>
      <c r="B118" s="44"/>
      <c r="C118" s="46"/>
      <c r="D118" s="47"/>
      <c r="E118" s="49"/>
      <c r="F118" s="53"/>
      <c r="G118" s="53"/>
    </row>
    <row r="119" spans="1:7" hidden="1">
      <c r="A119" s="44"/>
      <c r="B119" s="44"/>
      <c r="C119" s="46"/>
      <c r="D119" s="47"/>
      <c r="E119" s="49"/>
      <c r="F119" s="53"/>
      <c r="G119" s="53"/>
    </row>
    <row r="120" spans="1:7" hidden="1">
      <c r="A120" s="54"/>
      <c r="B120" s="54"/>
      <c r="C120" s="56"/>
      <c r="D120" s="57"/>
      <c r="E120" s="49"/>
      <c r="F120" s="60"/>
      <c r="G120" s="60"/>
    </row>
    <row r="121" spans="1:7" ht="31.5" customHeight="1">
      <c r="A121" s="213">
        <f>'2-4'!A121</f>
        <v>19</v>
      </c>
      <c r="B121" s="213" t="str">
        <f>'2-4'!C121</f>
        <v>Ներդիր էլեմենտի տեղադրում (տրավերս)</v>
      </c>
      <c r="C121" s="231" t="str">
        <f>'2-4'!D121</f>
        <v>տ</v>
      </c>
      <c r="D121" s="232">
        <f>'2-4'!E121</f>
        <v>8.0000000000000002E-3</v>
      </c>
      <c r="E121" s="247" t="s">
        <v>785</v>
      </c>
      <c r="F121" s="225"/>
      <c r="G121" s="228"/>
    </row>
    <row r="122" spans="1:7" hidden="1">
      <c r="A122" s="44"/>
      <c r="B122" s="44"/>
      <c r="C122" s="46"/>
      <c r="D122" s="47"/>
      <c r="E122" s="49"/>
      <c r="F122" s="53"/>
      <c r="G122" s="53"/>
    </row>
    <row r="123" spans="1:7" hidden="1">
      <c r="A123" s="44"/>
      <c r="B123" s="44"/>
      <c r="C123" s="46"/>
      <c r="D123" s="47"/>
      <c r="E123" s="49"/>
      <c r="F123" s="53"/>
      <c r="G123" s="53"/>
    </row>
    <row r="124" spans="1:7" hidden="1">
      <c r="A124" s="44"/>
      <c r="B124" s="44"/>
      <c r="C124" s="46"/>
      <c r="D124" s="47"/>
      <c r="E124" s="49"/>
      <c r="F124" s="53"/>
      <c r="G124" s="53"/>
    </row>
    <row r="125" spans="1:7" hidden="1">
      <c r="A125" s="44"/>
      <c r="B125" s="44"/>
      <c r="C125" s="46"/>
      <c r="D125" s="47"/>
      <c r="E125" s="49"/>
      <c r="F125" s="53"/>
      <c r="G125" s="53"/>
    </row>
    <row r="126" spans="1:7" hidden="1">
      <c r="A126" s="54"/>
      <c r="B126" s="54"/>
      <c r="C126" s="56"/>
      <c r="D126" s="57"/>
      <c r="E126" s="49"/>
      <c r="F126" s="60"/>
      <c r="G126" s="60"/>
    </row>
    <row r="127" spans="1:7" ht="31.5" customHeight="1">
      <c r="A127" s="213">
        <f>'2-4'!A127</f>
        <v>20</v>
      </c>
      <c r="B127" s="213" t="str">
        <f>'2-4'!C127</f>
        <v xml:space="preserve">Էլ. Մեկուսիչ </v>
      </c>
      <c r="C127" s="231" t="str">
        <f>'2-4'!D127</f>
        <v>հատ</v>
      </c>
      <c r="D127" s="232">
        <f>'2-4'!E127</f>
        <v>4</v>
      </c>
      <c r="E127" s="247" t="s">
        <v>785</v>
      </c>
      <c r="F127" s="225"/>
      <c r="G127" s="228"/>
    </row>
    <row r="128" spans="1:7" hidden="1">
      <c r="A128" s="44"/>
      <c r="B128" s="44"/>
      <c r="C128" s="46"/>
      <c r="D128" s="47"/>
      <c r="E128" s="49"/>
      <c r="F128" s="53"/>
      <c r="G128" s="53"/>
    </row>
    <row r="129" spans="1:7" hidden="1">
      <c r="A129" s="44"/>
      <c r="B129" s="44"/>
      <c r="C129" s="46"/>
      <c r="D129" s="47"/>
      <c r="E129" s="49"/>
      <c r="F129" s="53"/>
      <c r="G129" s="53"/>
    </row>
    <row r="130" spans="1:7" hidden="1">
      <c r="A130" s="44"/>
      <c r="B130" s="44"/>
      <c r="C130" s="46"/>
      <c r="D130" s="47"/>
      <c r="E130" s="49"/>
      <c r="F130" s="53"/>
      <c r="G130" s="53"/>
    </row>
    <row r="131" spans="1:7" hidden="1">
      <c r="A131" s="44"/>
      <c r="B131" s="44"/>
      <c r="C131" s="46"/>
      <c r="D131" s="47"/>
      <c r="E131" s="49"/>
      <c r="F131" s="53"/>
      <c r="G131" s="53"/>
    </row>
    <row r="132" spans="1:7" hidden="1">
      <c r="A132" s="54"/>
      <c r="B132" s="54"/>
      <c r="C132" s="56"/>
      <c r="D132" s="57"/>
      <c r="E132" s="49"/>
      <c r="F132" s="60"/>
      <c r="G132" s="60"/>
    </row>
    <row r="133" spans="1:7" ht="12.75" hidden="1">
      <c r="A133" s="213">
        <f>A127+1</f>
        <v>21</v>
      </c>
      <c r="B133" s="40"/>
      <c r="C133" s="68"/>
      <c r="D133" s="69"/>
      <c r="E133" s="63"/>
      <c r="F133" s="225"/>
      <c r="G133" s="228"/>
    </row>
    <row r="134" spans="1:7" hidden="1">
      <c r="A134" s="44"/>
      <c r="B134" s="44"/>
      <c r="C134" s="46"/>
      <c r="D134" s="47"/>
      <c r="E134" s="49"/>
      <c r="F134" s="53"/>
      <c r="G134" s="53"/>
    </row>
    <row r="135" spans="1:7" hidden="1">
      <c r="A135" s="44"/>
      <c r="B135" s="44"/>
      <c r="C135" s="46"/>
      <c r="D135" s="47"/>
      <c r="E135" s="49"/>
      <c r="F135" s="53"/>
      <c r="G135" s="53"/>
    </row>
    <row r="136" spans="1:7" hidden="1">
      <c r="A136" s="44"/>
      <c r="B136" s="44"/>
      <c r="C136" s="46"/>
      <c r="D136" s="47"/>
      <c r="E136" s="49"/>
      <c r="F136" s="53"/>
      <c r="G136" s="53"/>
    </row>
    <row r="137" spans="1:7" hidden="1">
      <c r="A137" s="44"/>
      <c r="B137" s="44"/>
      <c r="C137" s="46"/>
      <c r="D137" s="47"/>
      <c r="E137" s="49"/>
      <c r="F137" s="53"/>
      <c r="G137" s="53"/>
    </row>
    <row r="138" spans="1:7" hidden="1">
      <c r="A138" s="54"/>
      <c r="B138" s="54"/>
      <c r="C138" s="56"/>
      <c r="D138" s="57"/>
      <c r="E138" s="49"/>
      <c r="F138" s="60"/>
      <c r="G138" s="60"/>
    </row>
    <row r="139" spans="1:7" ht="12.75" hidden="1">
      <c r="A139" s="213">
        <f>A133+1</f>
        <v>22</v>
      </c>
      <c r="B139" s="40"/>
      <c r="C139" s="68"/>
      <c r="D139" s="69"/>
      <c r="E139" s="63"/>
      <c r="F139" s="225"/>
      <c r="G139" s="228"/>
    </row>
    <row r="140" spans="1:7" hidden="1">
      <c r="A140" s="44"/>
      <c r="B140" s="44"/>
      <c r="C140" s="46"/>
      <c r="D140" s="47"/>
      <c r="E140" s="49"/>
      <c r="F140" s="53"/>
      <c r="G140" s="53"/>
    </row>
    <row r="141" spans="1:7" hidden="1">
      <c r="A141" s="44"/>
      <c r="B141" s="44"/>
      <c r="C141" s="46"/>
      <c r="D141" s="47"/>
      <c r="E141" s="49"/>
      <c r="F141" s="53"/>
      <c r="G141" s="53"/>
    </row>
    <row r="142" spans="1:7" hidden="1">
      <c r="A142" s="44"/>
      <c r="B142" s="44"/>
      <c r="C142" s="46"/>
      <c r="D142" s="47"/>
      <c r="E142" s="49"/>
      <c r="F142" s="53"/>
      <c r="G142" s="53"/>
    </row>
    <row r="143" spans="1:7" hidden="1">
      <c r="A143" s="44"/>
      <c r="B143" s="44"/>
      <c r="C143" s="46"/>
      <c r="D143" s="47"/>
      <c r="E143" s="49"/>
      <c r="F143" s="53"/>
      <c r="G143" s="53"/>
    </row>
    <row r="144" spans="1:7" hidden="1">
      <c r="A144" s="54"/>
      <c r="B144" s="54"/>
      <c r="C144" s="56"/>
      <c r="D144" s="57"/>
      <c r="E144" s="49"/>
      <c r="F144" s="60"/>
      <c r="G144" s="60"/>
    </row>
    <row r="145" spans="1:7" s="4" customFormat="1" ht="18" customHeight="1">
      <c r="A145" s="634"/>
      <c r="B145" s="637" t="s">
        <v>9</v>
      </c>
      <c r="C145" s="644"/>
      <c r="D145" s="635"/>
      <c r="E145" s="651"/>
      <c r="F145" s="651"/>
      <c r="G145" s="651"/>
    </row>
    <row r="146" spans="1:7" s="1" customFormat="1" ht="15">
      <c r="A146" s="634"/>
      <c r="B146" s="638" t="s">
        <v>11</v>
      </c>
      <c r="C146" s="645" t="s">
        <v>871</v>
      </c>
      <c r="D146" s="645"/>
      <c r="E146" s="651"/>
      <c r="F146" s="651"/>
      <c r="G146" s="651"/>
    </row>
    <row r="147" spans="1:7" s="4" customFormat="1" ht="18" customHeight="1">
      <c r="A147" s="634"/>
      <c r="B147" s="638" t="s">
        <v>9</v>
      </c>
      <c r="C147" s="645"/>
      <c r="D147" s="645"/>
      <c r="E147" s="651"/>
      <c r="F147" s="651"/>
      <c r="G147" s="651"/>
    </row>
    <row r="148" spans="1:7" s="7" customFormat="1" ht="15">
      <c r="A148" s="634"/>
      <c r="B148" s="638" t="s">
        <v>870</v>
      </c>
      <c r="C148" s="646">
        <v>0.2</v>
      </c>
      <c r="D148" s="646"/>
      <c r="E148" s="651"/>
      <c r="F148" s="651"/>
      <c r="G148" s="651"/>
    </row>
    <row r="149" spans="1:7" s="7" customFormat="1" ht="15">
      <c r="A149" s="634"/>
      <c r="B149" s="638" t="s">
        <v>9</v>
      </c>
      <c r="C149" s="645"/>
      <c r="D149" s="635"/>
      <c r="E149" s="651"/>
      <c r="F149" s="651"/>
      <c r="G149" s="651"/>
    </row>
  </sheetData>
  <sheetProtection formatCells="0" formatColumns="0" formatRows="0" insertColumns="0" insertRows="0" insertHyperlinks="0" deleteColumns="0" deleteRows="0" sort="0" autoFilter="0" pivotTables="0"/>
  <autoFilter ref="E12:E144">
    <filterColumn colId="0">
      <customFilters>
        <customFilter operator="notEqual" val=" "/>
      </customFilters>
    </filterColumn>
  </autoFilter>
  <mergeCells count="9">
    <mergeCell ref="F7:G7"/>
    <mergeCell ref="F8:F11"/>
    <mergeCell ref="G8:G11"/>
    <mergeCell ref="E9:E10"/>
    <mergeCell ref="C3:D3"/>
    <mergeCell ref="A7:A11"/>
    <mergeCell ref="B7:B11"/>
    <mergeCell ref="C7:C11"/>
    <mergeCell ref="D7:D11"/>
  </mergeCells>
  <printOptions horizontalCentered="1"/>
  <pageMargins left="0.54" right="0.11811023622047245" top="0.38" bottom="0.46" header="0.11811023622047245" footer="0.11811023622047245"/>
  <pageSetup paperSize="9" scale="93" orientation="portrait" verticalDpi="300" r:id="rId1"/>
  <headerFooter alignWithMargins="0">
    <oddFooter>&amp;R&amp;"Courier Unicode,обычный"&amp;8&amp;P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00"/>
  </sheetPr>
  <dimension ref="A1:G219"/>
  <sheetViews>
    <sheetView zoomScale="90" zoomScaleNormal="90" zoomScalePageLayoutView="75" workbookViewId="0">
      <selection activeCell="B3" sqref="B3"/>
    </sheetView>
  </sheetViews>
  <sheetFormatPr defaultRowHeight="11.25"/>
  <cols>
    <col min="1" max="1" width="5.7109375" style="43" customWidth="1"/>
    <col min="2" max="2" width="48.28515625" style="91" customWidth="1"/>
    <col min="3" max="3" width="9.85546875" style="92" customWidth="1"/>
    <col min="4" max="4" width="9.85546875" style="43" customWidth="1"/>
    <col min="5" max="5" width="13.7109375" style="23" customWidth="1"/>
    <col min="6" max="6" width="10.85546875" style="98" customWidth="1"/>
    <col min="7" max="7" width="10.85546875" style="43" customWidth="1"/>
    <col min="8" max="16384" width="9.140625" style="43"/>
  </cols>
  <sheetData>
    <row r="1" spans="1:7" ht="22.5" customHeight="1">
      <c r="A1" s="619" t="e">
        <f>#REF!</f>
        <v>#REF!</v>
      </c>
      <c r="B1" s="619"/>
      <c r="C1" s="619"/>
      <c r="D1" s="619"/>
      <c r="E1" s="619"/>
      <c r="F1" s="619"/>
      <c r="G1" s="619"/>
    </row>
    <row r="2" spans="1:7" s="23" customFormat="1" ht="15" customHeight="1">
      <c r="A2" s="656" t="str">
        <f>'3-1'!A2</f>
        <v xml:space="preserve"> կաթսայատան արտաքին ջրամատակարարում </v>
      </c>
      <c r="B2" s="596"/>
      <c r="C2" s="596"/>
      <c r="D2" s="596"/>
      <c r="E2" s="596"/>
      <c r="F2" s="596"/>
      <c r="G2" s="596"/>
    </row>
    <row r="3" spans="1:7" s="7" customFormat="1" ht="18" customHeight="1" thickBot="1">
      <c r="B3" s="598" t="s">
        <v>878</v>
      </c>
      <c r="C3" s="937"/>
      <c r="D3" s="937"/>
      <c r="E3" s="24"/>
      <c r="F3" s="27"/>
    </row>
    <row r="4" spans="1:7" s="7" customFormat="1" ht="15" hidden="1" customHeight="1">
      <c r="A4" s="2"/>
      <c r="B4" s="30" t="s">
        <v>763</v>
      </c>
      <c r="C4" s="3" t="s">
        <v>764</v>
      </c>
      <c r="D4" s="162" t="e">
        <f>#REF!</f>
        <v>#REF!</v>
      </c>
      <c r="E4" s="29"/>
      <c r="F4" s="33"/>
    </row>
    <row r="5" spans="1:7" s="7" customFormat="1" ht="15" hidden="1">
      <c r="A5" s="2"/>
      <c r="B5" s="30" t="s">
        <v>763</v>
      </c>
      <c r="C5" s="3" t="s">
        <v>767</v>
      </c>
      <c r="D5" s="162" t="e">
        <f>#REF!</f>
        <v>#REF!</v>
      </c>
      <c r="E5" s="29"/>
      <c r="F5" s="33"/>
    </row>
    <row r="6" spans="1:7" s="7" customFormat="1" ht="15.75" hidden="1" thickBot="1">
      <c r="B6" s="30" t="s">
        <v>763</v>
      </c>
      <c r="C6" s="3" t="s">
        <v>727</v>
      </c>
      <c r="D6" s="28" t="e">
        <f>#REF!</f>
        <v>#REF!</v>
      </c>
      <c r="E6" s="27"/>
      <c r="F6" s="27"/>
    </row>
    <row r="7" spans="1:7" s="318" customFormat="1" ht="12" customHeight="1" thickBot="1">
      <c r="A7" s="1027" t="s">
        <v>732</v>
      </c>
      <c r="B7" s="1027" t="s">
        <v>769</v>
      </c>
      <c r="C7" s="1035" t="s">
        <v>770</v>
      </c>
      <c r="D7" s="1035" t="s">
        <v>771</v>
      </c>
      <c r="E7" s="599"/>
      <c r="F7" s="1017" t="s">
        <v>730</v>
      </c>
      <c r="G7" s="1018"/>
    </row>
    <row r="8" spans="1:7" s="318" customFormat="1" ht="12" customHeight="1" thickBot="1">
      <c r="A8" s="1027"/>
      <c r="B8" s="1027"/>
      <c r="C8" s="1036"/>
      <c r="D8" s="1036"/>
      <c r="E8" s="603"/>
      <c r="F8" s="1025" t="s">
        <v>852</v>
      </c>
      <c r="G8" s="1025" t="s">
        <v>53</v>
      </c>
    </row>
    <row r="9" spans="1:7" s="318" customFormat="1" ht="13.5" customHeight="1" thickBot="1">
      <c r="A9" s="1027"/>
      <c r="B9" s="1027"/>
      <c r="C9" s="1036"/>
      <c r="D9" s="1036"/>
      <c r="E9" s="1030"/>
      <c r="F9" s="1025"/>
      <c r="G9" s="1025"/>
    </row>
    <row r="10" spans="1:7" s="318" customFormat="1" ht="12" customHeight="1" thickBot="1">
      <c r="A10" s="1027"/>
      <c r="B10" s="1027"/>
      <c r="C10" s="1036"/>
      <c r="D10" s="1036"/>
      <c r="E10" s="1023"/>
      <c r="F10" s="1025"/>
      <c r="G10" s="1025"/>
    </row>
    <row r="11" spans="1:7" s="318" customFormat="1" ht="78" customHeight="1" thickBot="1">
      <c r="A11" s="1027"/>
      <c r="B11" s="1027"/>
      <c r="C11" s="1037"/>
      <c r="D11" s="1037"/>
      <c r="E11" s="322"/>
      <c r="F11" s="1026"/>
      <c r="G11" s="1026"/>
    </row>
    <row r="12" spans="1:7" s="331" customFormat="1" ht="13.5" thickBot="1">
      <c r="A12" s="326">
        <v>1</v>
      </c>
      <c r="B12" s="326">
        <v>2</v>
      </c>
      <c r="C12" s="602">
        <f>B12+1</f>
        <v>3</v>
      </c>
      <c r="D12" s="326">
        <f>C12+1</f>
        <v>4</v>
      </c>
      <c r="E12" s="328" t="e">
        <f>#REF!+1</f>
        <v>#REF!</v>
      </c>
      <c r="F12" s="330">
        <v>5</v>
      </c>
      <c r="G12" s="330">
        <f>F12+1</f>
        <v>6</v>
      </c>
    </row>
    <row r="13" spans="1:7" s="336" customFormat="1" ht="30.75" customHeight="1" thickBot="1">
      <c r="A13" s="622" t="str">
        <f>'3-1'!A13</f>
        <v>Ջրամատակարարում</v>
      </c>
      <c r="B13" s="623"/>
      <c r="C13" s="623"/>
      <c r="D13" s="623"/>
      <c r="E13" s="334" t="s">
        <v>785</v>
      </c>
      <c r="F13" s="335"/>
      <c r="G13" s="329"/>
    </row>
    <row r="14" spans="1:7" s="251" customFormat="1" ht="30.75" customHeight="1">
      <c r="A14" s="213">
        <f>'3-1'!A14</f>
        <v>1</v>
      </c>
      <c r="B14" s="213" t="str">
        <f>'3-1'!C14</f>
        <v xml:space="preserve">Ա/բ ծածկույթի քանդում </v>
      </c>
      <c r="C14" s="231" t="str">
        <f>'3-1'!D14</f>
        <v>100մ²</v>
      </c>
      <c r="D14" s="232">
        <f>'3-1'!E14</f>
        <v>0.1</v>
      </c>
      <c r="E14" s="222" t="s">
        <v>13</v>
      </c>
      <c r="F14" s="225"/>
      <c r="G14" s="228"/>
    </row>
    <row r="15" spans="1:7" s="251" customFormat="1" ht="12.75" hidden="1">
      <c r="A15" s="233"/>
      <c r="B15" s="233"/>
      <c r="C15" s="235"/>
      <c r="D15" s="236"/>
      <c r="E15" s="237"/>
      <c r="F15" s="53"/>
      <c r="G15" s="53"/>
    </row>
    <row r="16" spans="1:7" s="251" customFormat="1" ht="12.75" hidden="1">
      <c r="A16" s="233"/>
      <c r="B16" s="233"/>
      <c r="C16" s="235"/>
      <c r="D16" s="236"/>
      <c r="E16" s="237"/>
      <c r="F16" s="53"/>
      <c r="G16" s="53"/>
    </row>
    <row r="17" spans="1:7" s="251" customFormat="1" ht="12.75" hidden="1">
      <c r="A17" s="233"/>
      <c r="B17" s="233"/>
      <c r="C17" s="235"/>
      <c r="D17" s="236"/>
      <c r="E17" s="237"/>
      <c r="F17" s="53"/>
      <c r="G17" s="53"/>
    </row>
    <row r="18" spans="1:7" s="251" customFormat="1" ht="12.75" hidden="1">
      <c r="A18" s="233"/>
      <c r="B18" s="233"/>
      <c r="C18" s="235"/>
      <c r="D18" s="236"/>
      <c r="E18" s="237"/>
      <c r="F18" s="53"/>
      <c r="G18" s="53"/>
    </row>
    <row r="19" spans="1:7" s="251" customFormat="1" ht="12.75" hidden="1">
      <c r="A19" s="240"/>
      <c r="B19" s="240"/>
      <c r="C19" s="242"/>
      <c r="D19" s="243"/>
      <c r="E19" s="237"/>
      <c r="F19" s="60"/>
      <c r="G19" s="60"/>
    </row>
    <row r="20" spans="1:7" s="251" customFormat="1" ht="30.75" customHeight="1">
      <c r="A20" s="213">
        <f>'3-1'!A20</f>
        <v>2</v>
      </c>
      <c r="B20" s="213" t="str">
        <f>'3-1'!C20</f>
        <v>Խճի նախապատրաստական շերտ h=15սմ</v>
      </c>
      <c r="C20" s="231" t="str">
        <f>'3-1'!D20</f>
        <v>մ³</v>
      </c>
      <c r="D20" s="232">
        <f>'3-1'!E20</f>
        <v>1.5</v>
      </c>
      <c r="E20" s="222" t="s">
        <v>13</v>
      </c>
      <c r="F20" s="225"/>
      <c r="G20" s="228"/>
    </row>
    <row r="21" spans="1:7" s="251" customFormat="1" ht="12.75" hidden="1">
      <c r="A21" s="233"/>
      <c r="B21" s="233"/>
      <c r="C21" s="235"/>
      <c r="D21" s="236"/>
      <c r="E21" s="237"/>
      <c r="F21" s="53"/>
      <c r="G21" s="53"/>
    </row>
    <row r="22" spans="1:7" s="251" customFormat="1" ht="12.75" hidden="1">
      <c r="A22" s="233"/>
      <c r="B22" s="233"/>
      <c r="C22" s="235"/>
      <c r="D22" s="236"/>
      <c r="E22" s="237"/>
      <c r="F22" s="53"/>
      <c r="G22" s="53"/>
    </row>
    <row r="23" spans="1:7" s="251" customFormat="1" ht="12.75" hidden="1">
      <c r="A23" s="233"/>
      <c r="B23" s="233"/>
      <c r="C23" s="235"/>
      <c r="D23" s="236"/>
      <c r="E23" s="237"/>
      <c r="F23" s="53"/>
      <c r="G23" s="53"/>
    </row>
    <row r="24" spans="1:7" s="251" customFormat="1" ht="12.75" hidden="1">
      <c r="A24" s="233"/>
      <c r="B24" s="233"/>
      <c r="C24" s="235"/>
      <c r="D24" s="236"/>
      <c r="E24" s="237"/>
      <c r="F24" s="53"/>
      <c r="G24" s="53"/>
    </row>
    <row r="25" spans="1:7" s="251" customFormat="1" ht="12.75" hidden="1">
      <c r="A25" s="240"/>
      <c r="B25" s="240"/>
      <c r="C25" s="242"/>
      <c r="D25" s="243"/>
      <c r="E25" s="237"/>
      <c r="F25" s="60"/>
      <c r="G25" s="60"/>
    </row>
    <row r="26" spans="1:7" s="229" customFormat="1" ht="30.75" customHeight="1">
      <c r="A26" s="213">
        <f>'3-1'!A26</f>
        <v>3</v>
      </c>
      <c r="B26" s="213" t="str">
        <f>'3-1'!C26</f>
        <v>Ա/բ շերտի իրականացում 8սմ</v>
      </c>
      <c r="C26" s="231" t="str">
        <f>'3-1'!D26</f>
        <v>100մ²</v>
      </c>
      <c r="D26" s="232">
        <f>'3-1'!E26</f>
        <v>0.1</v>
      </c>
      <c r="E26" s="222" t="s">
        <v>13</v>
      </c>
      <c r="F26" s="225"/>
      <c r="G26" s="228"/>
    </row>
    <row r="27" spans="1:7" s="229" customFormat="1" ht="12.75" hidden="1">
      <c r="A27" s="233"/>
      <c r="B27" s="233"/>
      <c r="C27" s="235"/>
      <c r="D27" s="236"/>
      <c r="E27" s="237"/>
      <c r="F27" s="53"/>
      <c r="G27" s="53"/>
    </row>
    <row r="28" spans="1:7" s="229" customFormat="1" ht="12.75" hidden="1">
      <c r="A28" s="233"/>
      <c r="B28" s="233"/>
      <c r="C28" s="235"/>
      <c r="D28" s="236"/>
      <c r="E28" s="237"/>
      <c r="F28" s="53"/>
      <c r="G28" s="53"/>
    </row>
    <row r="29" spans="1:7" s="229" customFormat="1" ht="12.75" hidden="1">
      <c r="A29" s="233"/>
      <c r="B29" s="233"/>
      <c r="C29" s="235"/>
      <c r="D29" s="236"/>
      <c r="E29" s="237"/>
      <c r="F29" s="53"/>
      <c r="G29" s="53"/>
    </row>
    <row r="30" spans="1:7" s="229" customFormat="1" ht="12.75" hidden="1">
      <c r="A30" s="233"/>
      <c r="B30" s="233"/>
      <c r="C30" s="235"/>
      <c r="D30" s="236"/>
      <c r="E30" s="237"/>
      <c r="F30" s="53"/>
      <c r="G30" s="53"/>
    </row>
    <row r="31" spans="1:7" s="229" customFormat="1" ht="12.75" hidden="1">
      <c r="A31" s="240"/>
      <c r="B31" s="240"/>
      <c r="C31" s="242"/>
      <c r="D31" s="243"/>
      <c r="E31" s="237"/>
      <c r="F31" s="60"/>
      <c r="G31" s="60"/>
    </row>
    <row r="32" spans="1:7" s="251" customFormat="1" ht="30.75" customHeight="1">
      <c r="A32" s="213">
        <f>'3-1'!A32</f>
        <v>4</v>
      </c>
      <c r="B32" s="213" t="str">
        <f>'3-1'!C32</f>
        <v>Խրամուղու մշակում III կարգի գրունտում ձեռքով</v>
      </c>
      <c r="C32" s="231" t="str">
        <f>'3-1'!D32</f>
        <v>100մ³</v>
      </c>
      <c r="D32" s="232">
        <f>'3-1'!E32</f>
        <v>0.7</v>
      </c>
      <c r="E32" s="222" t="s">
        <v>13</v>
      </c>
      <c r="F32" s="225"/>
      <c r="G32" s="228"/>
    </row>
    <row r="33" spans="1:7" s="251" customFormat="1" ht="12.75" hidden="1">
      <c r="A33" s="233"/>
      <c r="B33" s="233"/>
      <c r="C33" s="235"/>
      <c r="D33" s="236"/>
      <c r="E33" s="237"/>
      <c r="F33" s="53"/>
      <c r="G33" s="53"/>
    </row>
    <row r="34" spans="1:7" s="251" customFormat="1" ht="12.75" hidden="1">
      <c r="A34" s="233"/>
      <c r="B34" s="233"/>
      <c r="C34" s="235"/>
      <c r="D34" s="236"/>
      <c r="E34" s="237"/>
      <c r="F34" s="53"/>
      <c r="G34" s="53"/>
    </row>
    <row r="35" spans="1:7" s="251" customFormat="1" ht="12.75" hidden="1">
      <c r="A35" s="233"/>
      <c r="B35" s="233"/>
      <c r="C35" s="235"/>
      <c r="D35" s="236"/>
      <c r="E35" s="237"/>
      <c r="F35" s="53"/>
      <c r="G35" s="53"/>
    </row>
    <row r="36" spans="1:7" s="251" customFormat="1" ht="12.75" hidden="1">
      <c r="A36" s="233"/>
      <c r="B36" s="233"/>
      <c r="C36" s="235"/>
      <c r="D36" s="236"/>
      <c r="E36" s="237"/>
      <c r="F36" s="53"/>
      <c r="G36" s="53"/>
    </row>
    <row r="37" spans="1:7" s="251" customFormat="1" ht="12.75" hidden="1" customHeight="1">
      <c r="A37" s="240"/>
      <c r="B37" s="240"/>
      <c r="C37" s="242"/>
      <c r="D37" s="243"/>
      <c r="E37" s="237"/>
      <c r="F37" s="60"/>
      <c r="G37" s="60"/>
    </row>
    <row r="38" spans="1:7" s="251" customFormat="1" ht="30.75" customHeight="1">
      <c r="A38" s="213">
        <f>'3-1'!A38</f>
        <v>5</v>
      </c>
      <c r="B38" s="213" t="str">
        <f>'3-1'!C38</f>
        <v xml:space="preserve">Խրամուղու մշակում III կարգի գրունտում մեխանիզմով </v>
      </c>
      <c r="C38" s="231" t="str">
        <f>'3-1'!D38</f>
        <v>1000մ³</v>
      </c>
      <c r="D38" s="232">
        <f>'3-1'!E38</f>
        <v>0.2</v>
      </c>
      <c r="E38" s="222" t="s">
        <v>13</v>
      </c>
      <c r="F38" s="225"/>
      <c r="G38" s="228"/>
    </row>
    <row r="39" spans="1:7" s="251" customFormat="1" ht="12.75" hidden="1">
      <c r="A39" s="233"/>
      <c r="B39" s="233"/>
      <c r="C39" s="235"/>
      <c r="D39" s="236"/>
      <c r="E39" s="237"/>
      <c r="F39" s="53"/>
      <c r="G39" s="53"/>
    </row>
    <row r="40" spans="1:7" s="251" customFormat="1" ht="12.75" hidden="1">
      <c r="A40" s="233"/>
      <c r="B40" s="233"/>
      <c r="C40" s="235"/>
      <c r="D40" s="236"/>
      <c r="E40" s="237"/>
      <c r="F40" s="53"/>
      <c r="G40" s="53"/>
    </row>
    <row r="41" spans="1:7" s="251" customFormat="1" ht="12.75" hidden="1">
      <c r="A41" s="233"/>
      <c r="B41" s="233"/>
      <c r="C41" s="235"/>
      <c r="D41" s="236"/>
      <c r="E41" s="237"/>
      <c r="F41" s="53"/>
      <c r="G41" s="53"/>
    </row>
    <row r="42" spans="1:7" s="251" customFormat="1" ht="12.75" hidden="1">
      <c r="A42" s="233"/>
      <c r="B42" s="233"/>
      <c r="C42" s="235"/>
      <c r="D42" s="236"/>
      <c r="E42" s="237"/>
      <c r="F42" s="53"/>
      <c r="G42" s="53"/>
    </row>
    <row r="43" spans="1:7" s="251" customFormat="1" ht="12.75" hidden="1" customHeight="1">
      <c r="A43" s="240"/>
      <c r="B43" s="240"/>
      <c r="C43" s="242"/>
      <c r="D43" s="243"/>
      <c r="E43" s="237"/>
      <c r="F43" s="60"/>
      <c r="G43" s="60"/>
    </row>
    <row r="44" spans="1:7" s="251" customFormat="1" ht="30.75" customHeight="1">
      <c r="A44" s="213">
        <f>'3-1'!A44</f>
        <v>6</v>
      </c>
      <c r="B44" s="213" t="str">
        <f>'3-1'!C44</f>
        <v>Ավազի հարթեցնող շերտ h=10սմ</v>
      </c>
      <c r="C44" s="231" t="str">
        <f>'3-1'!D44</f>
        <v>մ³</v>
      </c>
      <c r="D44" s="232">
        <f>'3-1'!E44</f>
        <v>15</v>
      </c>
      <c r="E44" s="222" t="s">
        <v>13</v>
      </c>
      <c r="F44" s="225"/>
      <c r="G44" s="228"/>
    </row>
    <row r="45" spans="1:7" s="251" customFormat="1" ht="12.75" hidden="1">
      <c r="A45" s="233"/>
      <c r="B45" s="233"/>
      <c r="C45" s="235"/>
      <c r="D45" s="236"/>
      <c r="E45" s="237"/>
      <c r="F45" s="53"/>
      <c r="G45" s="53"/>
    </row>
    <row r="46" spans="1:7" s="251" customFormat="1" ht="12.75" hidden="1">
      <c r="A46" s="233"/>
      <c r="B46" s="233"/>
      <c r="C46" s="235"/>
      <c r="D46" s="236"/>
      <c r="E46" s="237"/>
      <c r="F46" s="53"/>
      <c r="G46" s="53"/>
    </row>
    <row r="47" spans="1:7" s="251" customFormat="1" ht="12.75" hidden="1">
      <c r="A47" s="233"/>
      <c r="B47" s="233"/>
      <c r="C47" s="235"/>
      <c r="D47" s="236"/>
      <c r="E47" s="237"/>
      <c r="F47" s="53"/>
      <c r="G47" s="53"/>
    </row>
    <row r="48" spans="1:7" s="251" customFormat="1" ht="12.75" hidden="1">
      <c r="A48" s="233"/>
      <c r="B48" s="233"/>
      <c r="C48" s="235"/>
      <c r="D48" s="236"/>
      <c r="E48" s="237"/>
      <c r="F48" s="53"/>
      <c r="G48" s="53"/>
    </row>
    <row r="49" spans="1:7" s="251" customFormat="1" ht="12.75" hidden="1">
      <c r="A49" s="240"/>
      <c r="B49" s="240"/>
      <c r="C49" s="242"/>
      <c r="D49" s="243"/>
      <c r="E49" s="237"/>
      <c r="F49" s="60"/>
      <c r="G49" s="60"/>
    </row>
    <row r="50" spans="1:7" s="251" customFormat="1" ht="30.75" customHeight="1">
      <c r="A50" s="213">
        <f>'3-1'!A50</f>
        <v>6</v>
      </c>
      <c r="B50" s="213" t="str">
        <f>'3-1'!C50</f>
        <v>Ø57x3.5մմ պողպատյա խողովակի տեղադրում</v>
      </c>
      <c r="C50" s="231" t="str">
        <f>'3-1'!D50</f>
        <v>մ</v>
      </c>
      <c r="D50" s="232">
        <f>'3-1'!E50</f>
        <v>206</v>
      </c>
      <c r="E50" s="222" t="s">
        <v>13</v>
      </c>
      <c r="F50" s="225"/>
      <c r="G50" s="228"/>
    </row>
    <row r="51" spans="1:7" s="251" customFormat="1" ht="12.75" hidden="1">
      <c r="A51" s="233"/>
      <c r="B51" s="233"/>
      <c r="C51" s="235"/>
      <c r="D51" s="236"/>
      <c r="E51" s="237"/>
      <c r="F51" s="53"/>
      <c r="G51" s="53"/>
    </row>
    <row r="52" spans="1:7" s="251" customFormat="1" ht="12.75" hidden="1">
      <c r="A52" s="233"/>
      <c r="B52" s="233"/>
      <c r="C52" s="235"/>
      <c r="D52" s="236"/>
      <c r="E52" s="237"/>
      <c r="F52" s="53"/>
      <c r="G52" s="53"/>
    </row>
    <row r="53" spans="1:7" s="251" customFormat="1" ht="12.75" hidden="1">
      <c r="A53" s="233"/>
      <c r="B53" s="233"/>
      <c r="C53" s="235"/>
      <c r="D53" s="236"/>
      <c r="E53" s="237"/>
      <c r="F53" s="53"/>
      <c r="G53" s="53"/>
    </row>
    <row r="54" spans="1:7" s="251" customFormat="1" ht="12.75" hidden="1">
      <c r="A54" s="233"/>
      <c r="B54" s="233"/>
      <c r="C54" s="235"/>
      <c r="D54" s="236"/>
      <c r="E54" s="237"/>
      <c r="F54" s="53"/>
      <c r="G54" s="53"/>
    </row>
    <row r="55" spans="1:7" s="251" customFormat="1" ht="12.75" hidden="1">
      <c r="A55" s="240"/>
      <c r="B55" s="240"/>
      <c r="C55" s="242"/>
      <c r="D55" s="243"/>
      <c r="E55" s="237"/>
      <c r="F55" s="60"/>
      <c r="G55" s="60"/>
    </row>
    <row r="56" spans="1:7" s="251" customFormat="1" ht="30.75" customHeight="1">
      <c r="A56" s="213">
        <f>'3-1'!A56</f>
        <v>7</v>
      </c>
      <c r="B56" s="213" t="str">
        <f>'3-1'!C56</f>
        <v>Խողովակների փոշեզրկում</v>
      </c>
      <c r="C56" s="231" t="str">
        <f>'3-1'!D56</f>
        <v>մ²</v>
      </c>
      <c r="D56" s="232">
        <f>'3-1'!E56</f>
        <v>39</v>
      </c>
      <c r="E56" s="222" t="s">
        <v>13</v>
      </c>
      <c r="F56" s="225"/>
      <c r="G56" s="228"/>
    </row>
    <row r="57" spans="1:7" s="251" customFormat="1" ht="12.75" hidden="1">
      <c r="A57" s="233"/>
      <c r="B57" s="233"/>
      <c r="C57" s="235"/>
      <c r="D57" s="236"/>
      <c r="E57" s="237"/>
      <c r="F57" s="53"/>
      <c r="G57" s="53"/>
    </row>
    <row r="58" spans="1:7" s="251" customFormat="1" ht="12.75" hidden="1">
      <c r="A58" s="233"/>
      <c r="B58" s="233"/>
      <c r="C58" s="235"/>
      <c r="D58" s="236"/>
      <c r="E58" s="237"/>
      <c r="F58" s="53"/>
      <c r="G58" s="53"/>
    </row>
    <row r="59" spans="1:7" s="251" customFormat="1" ht="12.75" hidden="1">
      <c r="A59" s="233"/>
      <c r="B59" s="233"/>
      <c r="C59" s="235"/>
      <c r="D59" s="236"/>
      <c r="E59" s="237"/>
      <c r="F59" s="53"/>
      <c r="G59" s="53"/>
    </row>
    <row r="60" spans="1:7" s="251" customFormat="1" ht="12.75" hidden="1">
      <c r="A60" s="233"/>
      <c r="B60" s="233"/>
      <c r="C60" s="235"/>
      <c r="D60" s="236"/>
      <c r="E60" s="237"/>
      <c r="F60" s="53"/>
      <c r="G60" s="53"/>
    </row>
    <row r="61" spans="1:7" s="251" customFormat="1" ht="12.75" hidden="1">
      <c r="A61" s="240"/>
      <c r="B61" s="240"/>
      <c r="C61" s="242"/>
      <c r="D61" s="243"/>
      <c r="E61" s="237"/>
      <c r="F61" s="60"/>
      <c r="G61" s="60"/>
    </row>
    <row r="62" spans="1:7" s="251" customFormat="1" ht="30.75" customHeight="1">
      <c r="A62" s="213">
        <f>'3-1'!A62</f>
        <v>8</v>
      </c>
      <c r="B62" s="213" t="str">
        <f>'3-1'!C62</f>
        <v>Խողովակների յուղազրկում բենզինով</v>
      </c>
      <c r="C62" s="231" t="str">
        <f>'3-1'!D62</f>
        <v>100մ²</v>
      </c>
      <c r="D62" s="232">
        <f>'3-1'!E62</f>
        <v>0.39</v>
      </c>
      <c r="E62" s="222" t="s">
        <v>13</v>
      </c>
      <c r="F62" s="225"/>
      <c r="G62" s="228"/>
    </row>
    <row r="63" spans="1:7" s="251" customFormat="1" ht="12.75" hidden="1">
      <c r="A63" s="233"/>
      <c r="B63" s="233"/>
      <c r="C63" s="235"/>
      <c r="D63" s="236"/>
      <c r="E63" s="237"/>
      <c r="F63" s="53"/>
      <c r="G63" s="53"/>
    </row>
    <row r="64" spans="1:7" s="251" customFormat="1" ht="12.75" hidden="1">
      <c r="A64" s="233"/>
      <c r="B64" s="233"/>
      <c r="C64" s="235"/>
      <c r="D64" s="236"/>
      <c r="E64" s="237"/>
      <c r="F64" s="53"/>
      <c r="G64" s="53"/>
    </row>
    <row r="65" spans="1:7" s="251" customFormat="1" ht="12.75" hidden="1">
      <c r="A65" s="233"/>
      <c r="B65" s="233"/>
      <c r="C65" s="235"/>
      <c r="D65" s="236"/>
      <c r="E65" s="237"/>
      <c r="F65" s="53"/>
      <c r="G65" s="53"/>
    </row>
    <row r="66" spans="1:7" s="251" customFormat="1" ht="12.75" hidden="1">
      <c r="A66" s="233"/>
      <c r="B66" s="233"/>
      <c r="C66" s="235"/>
      <c r="D66" s="236"/>
      <c r="E66" s="237"/>
      <c r="F66" s="53"/>
      <c r="G66" s="53"/>
    </row>
    <row r="67" spans="1:7" s="251" customFormat="1" ht="12.75" hidden="1">
      <c r="A67" s="240"/>
      <c r="B67" s="240"/>
      <c r="C67" s="242"/>
      <c r="D67" s="243"/>
      <c r="E67" s="237"/>
      <c r="F67" s="60"/>
      <c r="G67" s="60"/>
    </row>
    <row r="68" spans="1:7" s="251" customFormat="1" ht="30.75" customHeight="1">
      <c r="A68" s="213">
        <f>'3-1'!A68</f>
        <v>9</v>
      </c>
      <c r="B68" s="213" t="str">
        <f>'3-1'!C68</f>
        <v>Խողովակների նախաներկում</v>
      </c>
      <c r="C68" s="231" t="str">
        <f>'3-1'!D68</f>
        <v>100մ²</v>
      </c>
      <c r="D68" s="232">
        <f>'3-1'!E68</f>
        <v>0.39</v>
      </c>
      <c r="E68" s="222" t="s">
        <v>13</v>
      </c>
      <c r="F68" s="225"/>
      <c r="G68" s="228"/>
    </row>
    <row r="69" spans="1:7" s="251" customFormat="1" ht="12.75" hidden="1">
      <c r="A69" s="233"/>
      <c r="B69" s="233"/>
      <c r="C69" s="235"/>
      <c r="D69" s="236"/>
      <c r="E69" s="237"/>
      <c r="F69" s="53"/>
      <c r="G69" s="53"/>
    </row>
    <row r="70" spans="1:7" s="251" customFormat="1" ht="12.75" hidden="1">
      <c r="A70" s="233"/>
      <c r="B70" s="233"/>
      <c r="C70" s="235"/>
      <c r="D70" s="236"/>
      <c r="E70" s="237"/>
      <c r="F70" s="53"/>
      <c r="G70" s="53"/>
    </row>
    <row r="71" spans="1:7" s="251" customFormat="1" ht="12.75" hidden="1">
      <c r="A71" s="233"/>
      <c r="B71" s="233"/>
      <c r="C71" s="235"/>
      <c r="D71" s="236"/>
      <c r="E71" s="237"/>
      <c r="F71" s="53"/>
      <c r="G71" s="53"/>
    </row>
    <row r="72" spans="1:7" s="251" customFormat="1" ht="12.75" hidden="1">
      <c r="A72" s="233"/>
      <c r="B72" s="233"/>
      <c r="C72" s="235"/>
      <c r="D72" s="236"/>
      <c r="E72" s="237"/>
      <c r="F72" s="53"/>
      <c r="G72" s="53"/>
    </row>
    <row r="73" spans="1:7" s="251" customFormat="1" ht="12.75" hidden="1">
      <c r="A73" s="240"/>
      <c r="B73" s="240"/>
      <c r="C73" s="242"/>
      <c r="D73" s="243"/>
      <c r="E73" s="237"/>
      <c r="F73" s="60"/>
      <c r="G73" s="60"/>
    </row>
    <row r="74" spans="1:7" s="251" customFormat="1" ht="30.75" customHeight="1">
      <c r="A74" s="213">
        <f>'3-1'!A74</f>
        <v>10</v>
      </c>
      <c r="B74" s="213" t="str">
        <f>'3-1'!C74</f>
        <v>Խողովակների ներկում հակակոռոզիոն ներկով 2 անգամ</v>
      </c>
      <c r="C74" s="231" t="str">
        <f>'3-1'!D74</f>
        <v>100մ²</v>
      </c>
      <c r="D74" s="232">
        <f>'3-1'!E74</f>
        <v>0.39</v>
      </c>
      <c r="E74" s="222" t="s">
        <v>13</v>
      </c>
      <c r="F74" s="225"/>
      <c r="G74" s="228"/>
    </row>
    <row r="75" spans="1:7" s="251" customFormat="1" ht="12.75" hidden="1">
      <c r="A75" s="233"/>
      <c r="B75" s="233"/>
      <c r="C75" s="235"/>
      <c r="D75" s="236"/>
      <c r="E75" s="237"/>
      <c r="F75" s="53"/>
      <c r="G75" s="53"/>
    </row>
    <row r="76" spans="1:7" s="251" customFormat="1" ht="12.75" hidden="1">
      <c r="A76" s="233"/>
      <c r="B76" s="233"/>
      <c r="C76" s="235"/>
      <c r="D76" s="236"/>
      <c r="E76" s="237"/>
      <c r="F76" s="53"/>
      <c r="G76" s="53"/>
    </row>
    <row r="77" spans="1:7" s="251" customFormat="1" ht="12.75" hidden="1">
      <c r="A77" s="233"/>
      <c r="B77" s="233"/>
      <c r="C77" s="235"/>
      <c r="D77" s="236"/>
      <c r="E77" s="237"/>
      <c r="F77" s="53"/>
      <c r="G77" s="53"/>
    </row>
    <row r="78" spans="1:7" s="251" customFormat="1" ht="12.75" hidden="1">
      <c r="A78" s="233"/>
      <c r="B78" s="233"/>
      <c r="C78" s="235"/>
      <c r="D78" s="236"/>
      <c r="E78" s="237"/>
      <c r="F78" s="53"/>
      <c r="G78" s="53"/>
    </row>
    <row r="79" spans="1:7" s="251" customFormat="1" ht="12.75" hidden="1" customHeight="1">
      <c r="A79" s="240"/>
      <c r="B79" s="240"/>
      <c r="C79" s="242"/>
      <c r="D79" s="243"/>
      <c r="E79" s="237"/>
      <c r="F79" s="60"/>
      <c r="G79" s="60"/>
    </row>
    <row r="80" spans="1:7" s="251" customFormat="1" ht="30.75" customHeight="1">
      <c r="A80" s="213">
        <f>'3-1'!A80</f>
        <v>11</v>
      </c>
      <c r="B80" s="213" t="str">
        <f>'3-1'!C80</f>
        <v>Ձևավոր մասերի մոնտաժ</v>
      </c>
      <c r="C80" s="231" t="str">
        <f>'3-1'!D80</f>
        <v>տ</v>
      </c>
      <c r="D80" s="232">
        <f>'3-1'!E80</f>
        <v>0.03</v>
      </c>
      <c r="E80" s="222" t="s">
        <v>13</v>
      </c>
      <c r="F80" s="225"/>
      <c r="G80" s="228"/>
    </row>
    <row r="81" spans="1:7" s="251" customFormat="1" ht="12.75" hidden="1">
      <c r="A81" s="233"/>
      <c r="B81" s="233"/>
      <c r="C81" s="235"/>
      <c r="D81" s="236"/>
      <c r="E81" s="237"/>
      <c r="F81" s="53"/>
      <c r="G81" s="53"/>
    </row>
    <row r="82" spans="1:7" s="251" customFormat="1" ht="12.75" hidden="1">
      <c r="A82" s="233"/>
      <c r="B82" s="233"/>
      <c r="C82" s="235"/>
      <c r="D82" s="236"/>
      <c r="E82" s="237"/>
      <c r="F82" s="53"/>
      <c r="G82" s="53"/>
    </row>
    <row r="83" spans="1:7" s="251" customFormat="1" ht="12.75" hidden="1">
      <c r="A83" s="233"/>
      <c r="B83" s="233"/>
      <c r="C83" s="235"/>
      <c r="D83" s="236"/>
      <c r="E83" s="237"/>
      <c r="F83" s="53"/>
      <c r="G83" s="53"/>
    </row>
    <row r="84" spans="1:7" s="251" customFormat="1" ht="12.75" hidden="1">
      <c r="A84" s="233"/>
      <c r="B84" s="233"/>
      <c r="C84" s="235"/>
      <c r="D84" s="236"/>
      <c r="E84" s="237"/>
      <c r="F84" s="53"/>
      <c r="G84" s="53"/>
    </row>
    <row r="85" spans="1:7" s="251" customFormat="1" ht="12.75" hidden="1">
      <c r="A85" s="240"/>
      <c r="B85" s="240"/>
      <c r="C85" s="242"/>
      <c r="D85" s="243"/>
      <c r="E85" s="237"/>
      <c r="F85" s="60"/>
      <c r="G85" s="60"/>
    </row>
    <row r="86" spans="1:7" s="229" customFormat="1" ht="30.75" customHeight="1">
      <c r="A86" s="213">
        <f>'3-1'!A86</f>
        <v>12</v>
      </c>
      <c r="B86" s="213" t="str">
        <f>'3-1'!C86</f>
        <v>Պողպատյա սողնակային փականի տեղադրում dy- 50 մմ</v>
      </c>
      <c r="C86" s="231" t="str">
        <f>'3-1'!D86</f>
        <v>հատ</v>
      </c>
      <c r="D86" s="232">
        <f>'3-1'!E86</f>
        <v>2</v>
      </c>
      <c r="E86" s="222" t="s">
        <v>13</v>
      </c>
      <c r="F86" s="225"/>
      <c r="G86" s="228"/>
    </row>
    <row r="87" spans="1:7" s="251" customFormat="1" ht="12.75" hidden="1">
      <c r="A87" s="233"/>
      <c r="B87" s="233"/>
      <c r="C87" s="235"/>
      <c r="D87" s="236"/>
      <c r="E87" s="237"/>
      <c r="F87" s="53"/>
      <c r="G87" s="53"/>
    </row>
    <row r="88" spans="1:7" s="251" customFormat="1" ht="12.75" hidden="1">
      <c r="A88" s="233"/>
      <c r="B88" s="233"/>
      <c r="C88" s="235"/>
      <c r="D88" s="236"/>
      <c r="E88" s="237"/>
      <c r="F88" s="53"/>
      <c r="G88" s="53"/>
    </row>
    <row r="89" spans="1:7" s="251" customFormat="1" ht="12.75" hidden="1">
      <c r="A89" s="233"/>
      <c r="B89" s="233"/>
      <c r="C89" s="235"/>
      <c r="D89" s="236"/>
      <c r="E89" s="237"/>
      <c r="F89" s="53"/>
      <c r="G89" s="53"/>
    </row>
    <row r="90" spans="1:7" s="251" customFormat="1" ht="12.75" hidden="1">
      <c r="A90" s="233"/>
      <c r="B90" s="233"/>
      <c r="C90" s="235"/>
      <c r="D90" s="236"/>
      <c r="E90" s="237"/>
      <c r="F90" s="53"/>
      <c r="G90" s="53"/>
    </row>
    <row r="91" spans="1:7" s="251" customFormat="1" ht="12.75" hidden="1">
      <c r="A91" s="240"/>
      <c r="B91" s="240"/>
      <c r="C91" s="242"/>
      <c r="D91" s="243"/>
      <c r="E91" s="237"/>
      <c r="F91" s="60"/>
      <c r="G91" s="60"/>
    </row>
    <row r="92" spans="1:7" s="251" customFormat="1" ht="30.75" customHeight="1">
      <c r="A92" s="213">
        <f>'3-1'!A92</f>
        <v>13</v>
      </c>
      <c r="B92" s="213" t="str">
        <f>'3-1'!C92</f>
        <v>Հարթ կցաշուրթի տեղադրում Ф-50մմ</v>
      </c>
      <c r="C92" s="231" t="str">
        <f>'3-1'!D92</f>
        <v>հատ</v>
      </c>
      <c r="D92" s="232">
        <f>'3-1'!E92</f>
        <v>4</v>
      </c>
      <c r="E92" s="222" t="s">
        <v>13</v>
      </c>
      <c r="F92" s="225"/>
      <c r="G92" s="228"/>
    </row>
    <row r="93" spans="1:7" s="251" customFormat="1" ht="12.75" hidden="1">
      <c r="A93" s="233"/>
      <c r="B93" s="233"/>
      <c r="C93" s="235"/>
      <c r="D93" s="236"/>
      <c r="E93" s="237"/>
      <c r="F93" s="53"/>
      <c r="G93" s="53"/>
    </row>
    <row r="94" spans="1:7" s="251" customFormat="1" ht="12.75" hidden="1">
      <c r="A94" s="233"/>
      <c r="B94" s="233"/>
      <c r="C94" s="235"/>
      <c r="D94" s="236"/>
      <c r="E94" s="237"/>
      <c r="F94" s="53"/>
      <c r="G94" s="53"/>
    </row>
    <row r="95" spans="1:7" s="251" customFormat="1" ht="12.75" hidden="1">
      <c r="A95" s="233"/>
      <c r="B95" s="233"/>
      <c r="C95" s="235"/>
      <c r="D95" s="236"/>
      <c r="E95" s="237"/>
      <c r="F95" s="53"/>
      <c r="G95" s="53"/>
    </row>
    <row r="96" spans="1:7" s="251" customFormat="1" ht="12.75" hidden="1">
      <c r="A96" s="233"/>
      <c r="B96" s="233"/>
      <c r="C96" s="235"/>
      <c r="D96" s="236"/>
      <c r="E96" s="237"/>
      <c r="F96" s="53"/>
      <c r="G96" s="53"/>
    </row>
    <row r="97" spans="1:7" s="251" customFormat="1" ht="12.75" hidden="1">
      <c r="A97" s="240"/>
      <c r="B97" s="240"/>
      <c r="C97" s="242"/>
      <c r="D97" s="243"/>
      <c r="E97" s="237"/>
      <c r="F97" s="60"/>
      <c r="G97" s="60"/>
    </row>
    <row r="98" spans="1:7" s="229" customFormat="1" ht="30.75" customHeight="1">
      <c r="A98" s="213">
        <f>'3-1'!A98</f>
        <v>14</v>
      </c>
      <c r="B98" s="213" t="str">
        <f>'3-1'!C98</f>
        <v>Փականի (вентиль) տեղադրում   dy-25 մմ</v>
      </c>
      <c r="C98" s="231" t="str">
        <f>'3-1'!D98</f>
        <v>հատ</v>
      </c>
      <c r="D98" s="232">
        <f>'3-1'!E98</f>
        <v>2</v>
      </c>
      <c r="E98" s="222" t="s">
        <v>13</v>
      </c>
      <c r="F98" s="225"/>
      <c r="G98" s="228"/>
    </row>
    <row r="99" spans="1:7" s="251" customFormat="1" ht="12.75" hidden="1">
      <c r="A99" s="233"/>
      <c r="B99" s="233"/>
      <c r="C99" s="235"/>
      <c r="D99" s="236"/>
      <c r="E99" s="237"/>
      <c r="F99" s="53"/>
      <c r="G99" s="53"/>
    </row>
    <row r="100" spans="1:7" s="251" customFormat="1" ht="12.75" hidden="1">
      <c r="A100" s="233"/>
      <c r="B100" s="233"/>
      <c r="C100" s="235"/>
      <c r="D100" s="236"/>
      <c r="E100" s="237"/>
      <c r="F100" s="53"/>
      <c r="G100" s="53"/>
    </row>
    <row r="101" spans="1:7" s="251" customFormat="1" ht="12.75" hidden="1">
      <c r="A101" s="233"/>
      <c r="B101" s="233"/>
      <c r="C101" s="235"/>
      <c r="D101" s="236"/>
      <c r="E101" s="237"/>
      <c r="F101" s="53"/>
      <c r="G101" s="53"/>
    </row>
    <row r="102" spans="1:7" s="251" customFormat="1" ht="12.75" hidden="1">
      <c r="A102" s="233"/>
      <c r="B102" s="233"/>
      <c r="C102" s="235"/>
      <c r="D102" s="236"/>
      <c r="E102" s="237"/>
      <c r="F102" s="53"/>
      <c r="G102" s="53"/>
    </row>
    <row r="103" spans="1:7" s="251" customFormat="1" ht="12.75" hidden="1">
      <c r="A103" s="240"/>
      <c r="B103" s="240"/>
      <c r="C103" s="242"/>
      <c r="D103" s="243"/>
      <c r="E103" s="237"/>
      <c r="F103" s="60"/>
      <c r="G103" s="60"/>
    </row>
    <row r="104" spans="1:7" s="251" customFormat="1" ht="30.75" customHeight="1">
      <c r="A104" s="213">
        <f>'3-1'!A104</f>
        <v>15</v>
      </c>
      <c r="B104" s="213" t="str">
        <f>'3-1'!C104</f>
        <v xml:space="preserve">Հավաքովի ե/բ դիտահորի տեղադրում  d=1000մմ 110կգ/մ3 օղակի և 215կգ/մ3   ծածկի սալի ամրանի ծախսով </v>
      </c>
      <c r="C104" s="231" t="str">
        <f>'3-1'!D104</f>
        <v>մ³</v>
      </c>
      <c r="D104" s="232">
        <f>'3-1'!E104</f>
        <v>1.4</v>
      </c>
      <c r="E104" s="222" t="s">
        <v>13</v>
      </c>
      <c r="F104" s="225"/>
      <c r="G104" s="228"/>
    </row>
    <row r="105" spans="1:7" s="251" customFormat="1" ht="12.75" hidden="1">
      <c r="A105" s="233"/>
      <c r="B105" s="233"/>
      <c r="C105" s="235"/>
      <c r="D105" s="236"/>
      <c r="E105" s="237"/>
      <c r="F105" s="53"/>
      <c r="G105" s="53"/>
    </row>
    <row r="106" spans="1:7" s="251" customFormat="1" ht="12.75" hidden="1">
      <c r="A106" s="233"/>
      <c r="B106" s="233"/>
      <c r="C106" s="235"/>
      <c r="D106" s="236"/>
      <c r="E106" s="237"/>
      <c r="F106" s="53"/>
      <c r="G106" s="53"/>
    </row>
    <row r="107" spans="1:7" s="251" customFormat="1" ht="12.75" hidden="1">
      <c r="A107" s="233"/>
      <c r="B107" s="233"/>
      <c r="C107" s="235"/>
      <c r="D107" s="236"/>
      <c r="E107" s="237"/>
      <c r="F107" s="53"/>
      <c r="G107" s="53"/>
    </row>
    <row r="108" spans="1:7" s="251" customFormat="1" ht="12.75" hidden="1">
      <c r="A108" s="233"/>
      <c r="B108" s="233"/>
      <c r="C108" s="235"/>
      <c r="D108" s="236"/>
      <c r="E108" s="237"/>
      <c r="F108" s="53"/>
      <c r="G108" s="53"/>
    </row>
    <row r="109" spans="1:7" s="251" customFormat="1" ht="12.75" hidden="1">
      <c r="A109" s="240"/>
      <c r="B109" s="240"/>
      <c r="C109" s="242"/>
      <c r="D109" s="243"/>
      <c r="E109" s="237"/>
      <c r="F109" s="60"/>
      <c r="G109" s="60"/>
    </row>
    <row r="110" spans="1:7" s="251" customFormat="1" ht="30.75" customHeight="1">
      <c r="A110" s="213">
        <f>'3-1'!A110</f>
        <v>16</v>
      </c>
      <c r="B110" s="213" t="str">
        <f>'3-1'!C110</f>
        <v>Դիտահորի թուջե մտոցի  տեղադրում Ø 700 մմ</v>
      </c>
      <c r="C110" s="231" t="str">
        <f>'3-1'!D110</f>
        <v>հատ</v>
      </c>
      <c r="D110" s="232">
        <f>'3-1'!E110</f>
        <v>2</v>
      </c>
      <c r="E110" s="222" t="s">
        <v>13</v>
      </c>
      <c r="F110" s="225"/>
      <c r="G110" s="228"/>
    </row>
    <row r="111" spans="1:7" s="251" customFormat="1" ht="12.75" hidden="1">
      <c r="A111" s="233"/>
      <c r="B111" s="233"/>
      <c r="C111" s="235"/>
      <c r="D111" s="236"/>
      <c r="E111" s="237"/>
      <c r="F111" s="53"/>
      <c r="G111" s="53"/>
    </row>
    <row r="112" spans="1:7" s="251" customFormat="1" ht="12.75" hidden="1">
      <c r="A112" s="233"/>
      <c r="B112" s="233"/>
      <c r="C112" s="235"/>
      <c r="D112" s="236"/>
      <c r="E112" s="237"/>
      <c r="F112" s="53"/>
      <c r="G112" s="53"/>
    </row>
    <row r="113" spans="1:7" s="251" customFormat="1" ht="12.75" hidden="1">
      <c r="A113" s="233"/>
      <c r="B113" s="233"/>
      <c r="C113" s="235"/>
      <c r="D113" s="236"/>
      <c r="E113" s="237"/>
      <c r="F113" s="53"/>
      <c r="G113" s="53"/>
    </row>
    <row r="114" spans="1:7" s="251" customFormat="1" ht="12.75" hidden="1">
      <c r="A114" s="233"/>
      <c r="B114" s="233"/>
      <c r="C114" s="235"/>
      <c r="D114" s="236"/>
      <c r="E114" s="237"/>
      <c r="F114" s="53"/>
      <c r="G114" s="53"/>
    </row>
    <row r="115" spans="1:7" s="251" customFormat="1" ht="12.75" hidden="1">
      <c r="A115" s="240"/>
      <c r="B115" s="240"/>
      <c r="C115" s="242"/>
      <c r="D115" s="243"/>
      <c r="E115" s="237"/>
      <c r="F115" s="60"/>
      <c r="G115" s="60"/>
    </row>
    <row r="116" spans="1:7" s="251" customFormat="1" ht="30.75" customHeight="1">
      <c r="A116" s="213">
        <f>'3-1'!A116</f>
        <v>17</v>
      </c>
      <c r="B116" s="213" t="str">
        <f>'3-1'!C116</f>
        <v>Օդահեռացման թուջե սարքի (Вантуз) տեղադրում Ø50</v>
      </c>
      <c r="C116" s="231" t="str">
        <f>'3-1'!D116</f>
        <v>հատ</v>
      </c>
      <c r="D116" s="232">
        <f>'3-1'!E116</f>
        <v>1</v>
      </c>
      <c r="E116" s="222" t="s">
        <v>13</v>
      </c>
      <c r="F116" s="225"/>
      <c r="G116" s="228"/>
    </row>
    <row r="117" spans="1:7" s="251" customFormat="1" ht="12.75" hidden="1">
      <c r="A117" s="233"/>
      <c r="B117" s="233"/>
      <c r="C117" s="235"/>
      <c r="D117" s="236"/>
      <c r="E117" s="237"/>
      <c r="F117" s="53"/>
      <c r="G117" s="53"/>
    </row>
    <row r="118" spans="1:7" s="251" customFormat="1" ht="12.75" hidden="1">
      <c r="A118" s="233"/>
      <c r="B118" s="233"/>
      <c r="C118" s="235"/>
      <c r="D118" s="236"/>
      <c r="E118" s="237"/>
      <c r="F118" s="53"/>
      <c r="G118" s="53"/>
    </row>
    <row r="119" spans="1:7" s="251" customFormat="1" ht="12.75" hidden="1">
      <c r="A119" s="233"/>
      <c r="B119" s="233"/>
      <c r="C119" s="235"/>
      <c r="D119" s="236"/>
      <c r="E119" s="237"/>
      <c r="F119" s="53"/>
      <c r="G119" s="53"/>
    </row>
    <row r="120" spans="1:7" s="251" customFormat="1" ht="12.75" hidden="1">
      <c r="A120" s="233"/>
      <c r="B120" s="233"/>
      <c r="C120" s="235"/>
      <c r="D120" s="236"/>
      <c r="E120" s="237"/>
      <c r="F120" s="53"/>
      <c r="G120" s="53"/>
    </row>
    <row r="121" spans="1:7" s="251" customFormat="1" ht="12.75" hidden="1">
      <c r="A121" s="240"/>
      <c r="B121" s="240"/>
      <c r="C121" s="242"/>
      <c r="D121" s="243"/>
      <c r="E121" s="237"/>
      <c r="F121" s="60"/>
      <c r="G121" s="60"/>
    </row>
    <row r="122" spans="1:7" s="251" customFormat="1" ht="30.75" customHeight="1">
      <c r="A122" s="213">
        <f>'3-1'!A122</f>
        <v>18</v>
      </c>
      <c r="B122" s="213" t="str">
        <f>'3-1'!C122</f>
        <v xml:space="preserve">Գրունտի հետլիցք  ձեռքով       </v>
      </c>
      <c r="C122" s="231" t="str">
        <f>'3-1'!D122</f>
        <v>100մ³</v>
      </c>
      <c r="D122" s="232">
        <f>'3-1'!E122</f>
        <v>0.4</v>
      </c>
      <c r="E122" s="222" t="s">
        <v>13</v>
      </c>
      <c r="F122" s="225"/>
      <c r="G122" s="228"/>
    </row>
    <row r="123" spans="1:7" s="251" customFormat="1" ht="12.75" hidden="1">
      <c r="A123" s="233"/>
      <c r="B123" s="233"/>
      <c r="C123" s="235"/>
      <c r="D123" s="236"/>
      <c r="E123" s="237"/>
      <c r="F123" s="53"/>
      <c r="G123" s="53"/>
    </row>
    <row r="124" spans="1:7" s="251" customFormat="1" ht="12.75" hidden="1">
      <c r="A124" s="233"/>
      <c r="B124" s="233"/>
      <c r="C124" s="235"/>
      <c r="D124" s="236"/>
      <c r="E124" s="237"/>
      <c r="F124" s="53"/>
      <c r="G124" s="53"/>
    </row>
    <row r="125" spans="1:7" s="251" customFormat="1" ht="12.75" hidden="1">
      <c r="A125" s="233"/>
      <c r="B125" s="233"/>
      <c r="C125" s="235"/>
      <c r="D125" s="236"/>
      <c r="E125" s="237"/>
      <c r="F125" s="53"/>
      <c r="G125" s="53"/>
    </row>
    <row r="126" spans="1:7" s="251" customFormat="1" ht="12.75" hidden="1">
      <c r="A126" s="233"/>
      <c r="B126" s="233"/>
      <c r="C126" s="235"/>
      <c r="D126" s="236"/>
      <c r="E126" s="237"/>
      <c r="F126" s="53"/>
      <c r="G126" s="53"/>
    </row>
    <row r="127" spans="1:7" s="251" customFormat="1" ht="12.75" hidden="1">
      <c r="A127" s="240"/>
      <c r="B127" s="240"/>
      <c r="C127" s="242"/>
      <c r="D127" s="243"/>
      <c r="E127" s="237"/>
      <c r="F127" s="60"/>
      <c r="G127" s="60"/>
    </row>
    <row r="128" spans="1:7" s="251" customFormat="1" ht="30.75" customHeight="1">
      <c r="A128" s="213">
        <f>'3-1'!A128</f>
        <v>19</v>
      </c>
      <c r="B128" s="213" t="str">
        <f>'3-1'!C128</f>
        <v>Գրունտի հետլիցք մեխանիզմով</v>
      </c>
      <c r="C128" s="231" t="str">
        <f>'3-1'!D128</f>
        <v>1000մ³</v>
      </c>
      <c r="D128" s="232">
        <f>'3-1'!E128</f>
        <v>0.21</v>
      </c>
      <c r="E128" s="222" t="s">
        <v>13</v>
      </c>
      <c r="F128" s="225"/>
      <c r="G128" s="228"/>
    </row>
    <row r="129" spans="1:7" s="251" customFormat="1" ht="12.75" hidden="1">
      <c r="A129" s="233"/>
      <c r="B129" s="233"/>
      <c r="C129" s="235"/>
      <c r="D129" s="236"/>
      <c r="E129" s="237"/>
      <c r="F129" s="53"/>
      <c r="G129" s="53"/>
    </row>
    <row r="130" spans="1:7" s="251" customFormat="1" ht="12.75" hidden="1">
      <c r="A130" s="233"/>
      <c r="B130" s="233"/>
      <c r="C130" s="235"/>
      <c r="D130" s="236"/>
      <c r="E130" s="237"/>
      <c r="F130" s="53"/>
      <c r="G130" s="53"/>
    </row>
    <row r="131" spans="1:7" s="251" customFormat="1" ht="12.75" hidden="1">
      <c r="A131" s="233"/>
      <c r="B131" s="233"/>
      <c r="C131" s="235"/>
      <c r="D131" s="236"/>
      <c r="E131" s="237"/>
      <c r="F131" s="53"/>
      <c r="G131" s="53"/>
    </row>
    <row r="132" spans="1:7" s="251" customFormat="1" ht="12.75" hidden="1">
      <c r="A132" s="233"/>
      <c r="B132" s="233"/>
      <c r="C132" s="235"/>
      <c r="D132" s="236"/>
      <c r="E132" s="237"/>
      <c r="F132" s="53"/>
      <c r="G132" s="53"/>
    </row>
    <row r="133" spans="1:7" s="251" customFormat="1" ht="12.75" hidden="1">
      <c r="A133" s="240"/>
      <c r="B133" s="240"/>
      <c r="C133" s="242"/>
      <c r="D133" s="243"/>
      <c r="E133" s="237"/>
      <c r="F133" s="60"/>
      <c r="G133" s="60"/>
    </row>
    <row r="134" spans="1:7" s="229" customFormat="1" ht="30.75" customHeight="1">
      <c r="A134" s="213">
        <f>'3-1'!A134</f>
        <v>20</v>
      </c>
      <c r="B134" s="213" t="str">
        <f>'3-1'!C134</f>
        <v>Ավելորդ գրունտի բարձում և տեղափոխում 5 կմ</v>
      </c>
      <c r="C134" s="231" t="str">
        <f>'3-1'!D134</f>
        <v>մ³</v>
      </c>
      <c r="D134" s="232">
        <f>'3-1'!E134</f>
        <v>34</v>
      </c>
      <c r="E134" s="222" t="s">
        <v>13</v>
      </c>
      <c r="F134" s="225"/>
      <c r="G134" s="228"/>
    </row>
    <row r="135" spans="1:7" s="229" customFormat="1" ht="12.75" hidden="1">
      <c r="A135" s="233"/>
      <c r="B135" s="233"/>
      <c r="C135" s="235"/>
      <c r="D135" s="236"/>
      <c r="E135" s="237"/>
      <c r="F135" s="53"/>
      <c r="G135" s="53"/>
    </row>
    <row r="136" spans="1:7" s="229" customFormat="1" ht="12.75" hidden="1">
      <c r="A136" s="233"/>
      <c r="B136" s="233"/>
      <c r="C136" s="235"/>
      <c r="D136" s="236"/>
      <c r="E136" s="237"/>
      <c r="F136" s="53"/>
      <c r="G136" s="53"/>
    </row>
    <row r="137" spans="1:7" s="229" customFormat="1" ht="12.75" hidden="1">
      <c r="A137" s="233"/>
      <c r="B137" s="233"/>
      <c r="C137" s="235"/>
      <c r="D137" s="236"/>
      <c r="E137" s="237"/>
      <c r="F137" s="53"/>
      <c r="G137" s="53"/>
    </row>
    <row r="138" spans="1:7" s="229" customFormat="1" ht="12.75" hidden="1">
      <c r="A138" s="233"/>
      <c r="B138" s="233"/>
      <c r="C138" s="235"/>
      <c r="D138" s="236"/>
      <c r="E138" s="237"/>
      <c r="F138" s="53"/>
      <c r="G138" s="53"/>
    </row>
    <row r="139" spans="1:7" s="229" customFormat="1" ht="12.75" hidden="1">
      <c r="A139" s="240"/>
      <c r="B139" s="240"/>
      <c r="C139" s="242"/>
      <c r="D139" s="243"/>
      <c r="E139" s="237"/>
      <c r="F139" s="60"/>
      <c r="G139" s="60"/>
    </row>
    <row r="140" spans="1:7" s="251" customFormat="1" ht="30.75" customHeight="1">
      <c r="A140" s="213">
        <f>'3-1'!A140</f>
        <v>21</v>
      </c>
      <c r="B140" s="213" t="str">
        <f>'3-1'!C140</f>
        <v>Հաշվիչի տեղադրում d=25մմ</v>
      </c>
      <c r="C140" s="231" t="str">
        <f>'3-1'!D140</f>
        <v>հատ</v>
      </c>
      <c r="D140" s="232">
        <f>'3-1'!E140</f>
        <v>1</v>
      </c>
      <c r="E140" s="222" t="s">
        <v>13</v>
      </c>
      <c r="F140" s="225"/>
      <c r="G140" s="228"/>
    </row>
    <row r="141" spans="1:7" s="251" customFormat="1" ht="12.75" hidden="1">
      <c r="A141" s="233"/>
      <c r="B141" s="233"/>
      <c r="C141" s="235"/>
      <c r="D141" s="236"/>
      <c r="E141" s="237"/>
      <c r="F141" s="53"/>
      <c r="G141" s="53"/>
    </row>
    <row r="142" spans="1:7" s="251" customFormat="1" ht="12.75" hidden="1">
      <c r="A142" s="233"/>
      <c r="B142" s="233"/>
      <c r="C142" s="235"/>
      <c r="D142" s="236"/>
      <c r="E142" s="237"/>
      <c r="F142" s="53"/>
      <c r="G142" s="53"/>
    </row>
    <row r="143" spans="1:7" s="251" customFormat="1" ht="12.75" hidden="1">
      <c r="A143" s="233"/>
      <c r="B143" s="233"/>
      <c r="C143" s="235"/>
      <c r="D143" s="236"/>
      <c r="E143" s="237"/>
      <c r="F143" s="53"/>
      <c r="G143" s="53"/>
    </row>
    <row r="144" spans="1:7" s="251" customFormat="1" ht="12.75" hidden="1">
      <c r="A144" s="233"/>
      <c r="B144" s="233"/>
      <c r="C144" s="235"/>
      <c r="D144" s="236"/>
      <c r="E144" s="237"/>
      <c r="F144" s="53"/>
      <c r="G144" s="53"/>
    </row>
    <row r="145" spans="1:7" s="251" customFormat="1" ht="12.75" hidden="1">
      <c r="A145" s="240"/>
      <c r="B145" s="240"/>
      <c r="C145" s="242"/>
      <c r="D145" s="243"/>
      <c r="E145" s="237"/>
      <c r="F145" s="60"/>
      <c r="G145" s="60"/>
    </row>
    <row r="146" spans="1:7" ht="30.75" customHeight="1">
      <c r="A146" s="213">
        <f>'3-1'!A146</f>
        <v>22</v>
      </c>
      <c r="B146" s="213" t="str">
        <f>'3-1'!C146</f>
        <v xml:space="preserve">Զտիչի տեղադրում  Ø=25մմ            </v>
      </c>
      <c r="C146" s="231" t="str">
        <f>'3-1'!D146</f>
        <v>հատ</v>
      </c>
      <c r="D146" s="232">
        <f>'3-1'!E146</f>
        <v>1</v>
      </c>
      <c r="E146" s="222" t="s">
        <v>13</v>
      </c>
      <c r="F146" s="225"/>
      <c r="G146" s="228"/>
    </row>
    <row r="147" spans="1:7" ht="12.75" hidden="1">
      <c r="A147" s="233"/>
      <c r="B147" s="233"/>
      <c r="C147" s="235"/>
      <c r="D147" s="236"/>
      <c r="E147" s="237"/>
      <c r="F147" s="53"/>
      <c r="G147" s="53"/>
    </row>
    <row r="148" spans="1:7" ht="12.75" hidden="1">
      <c r="A148" s="233"/>
      <c r="B148" s="233"/>
      <c r="C148" s="235"/>
      <c r="D148" s="236"/>
      <c r="E148" s="237"/>
      <c r="F148" s="53"/>
      <c r="G148" s="53"/>
    </row>
    <row r="149" spans="1:7" ht="12.75" hidden="1">
      <c r="A149" s="233"/>
      <c r="B149" s="233"/>
      <c r="C149" s="235"/>
      <c r="D149" s="236"/>
      <c r="E149" s="237"/>
      <c r="F149" s="53"/>
      <c r="G149" s="53"/>
    </row>
    <row r="150" spans="1:7" ht="12.75" hidden="1">
      <c r="A150" s="233"/>
      <c r="B150" s="233"/>
      <c r="C150" s="235"/>
      <c r="D150" s="236"/>
      <c r="E150" s="237"/>
      <c r="F150" s="53"/>
      <c r="G150" s="53"/>
    </row>
    <row r="151" spans="1:7" ht="12.75" hidden="1">
      <c r="A151" s="240"/>
      <c r="B151" s="240"/>
      <c r="C151" s="242"/>
      <c r="D151" s="243"/>
      <c r="E151" s="237"/>
      <c r="F151" s="60"/>
      <c r="G151" s="60"/>
    </row>
    <row r="152" spans="1:7" s="251" customFormat="1" ht="30.75" customHeight="1">
      <c r="A152" s="213">
        <f>'3-1'!A152</f>
        <v>23</v>
      </c>
      <c r="B152" s="213" t="str">
        <f>'3-1'!C152</f>
        <v>Միացում գործող գծին</v>
      </c>
      <c r="C152" s="231" t="str">
        <f>'3-1'!D152</f>
        <v>միացում</v>
      </c>
      <c r="D152" s="232">
        <f>'3-1'!E152</f>
        <v>1</v>
      </c>
      <c r="E152" s="222" t="s">
        <v>13</v>
      </c>
      <c r="F152" s="225"/>
      <c r="G152" s="228"/>
    </row>
    <row r="153" spans="1:7" s="251" customFormat="1" ht="12.75" hidden="1">
      <c r="A153" s="233"/>
      <c r="B153" s="233"/>
      <c r="C153" s="235"/>
      <c r="D153" s="236"/>
      <c r="E153" s="237"/>
      <c r="F153" s="53"/>
      <c r="G153" s="53"/>
    </row>
    <row r="154" spans="1:7" s="251" customFormat="1" ht="12.75" hidden="1">
      <c r="A154" s="233"/>
      <c r="B154" s="233"/>
      <c r="C154" s="235"/>
      <c r="D154" s="236"/>
      <c r="E154" s="237"/>
      <c r="F154" s="53"/>
      <c r="G154" s="53"/>
    </row>
    <row r="155" spans="1:7" s="251" customFormat="1" ht="12.75" hidden="1">
      <c r="A155" s="233"/>
      <c r="B155" s="233"/>
      <c r="C155" s="235"/>
      <c r="D155" s="236"/>
      <c r="E155" s="237"/>
      <c r="F155" s="53"/>
      <c r="G155" s="53"/>
    </row>
    <row r="156" spans="1:7" s="251" customFormat="1" ht="12.75" hidden="1">
      <c r="A156" s="233"/>
      <c r="B156" s="233"/>
      <c r="C156" s="235"/>
      <c r="D156" s="236"/>
      <c r="E156" s="237"/>
      <c r="F156" s="53"/>
      <c r="G156" s="53"/>
    </row>
    <row r="157" spans="1:7" s="251" customFormat="1" ht="12.75" hidden="1">
      <c r="A157" s="240"/>
      <c r="B157" s="240"/>
      <c r="C157" s="242"/>
      <c r="D157" s="243"/>
      <c r="E157" s="237"/>
      <c r="F157" s="60"/>
      <c r="G157" s="60"/>
    </row>
    <row r="158" spans="1:7" s="251" customFormat="1" ht="30.75" customHeight="1">
      <c r="A158" s="213">
        <f>'3-1'!A158</f>
        <v>24</v>
      </c>
      <c r="B158" s="213" t="str">
        <f>'3-1'!C158</f>
        <v>Խողովակաշարի լվացում և ախտահանում</v>
      </c>
      <c r="C158" s="231" t="str">
        <f>'3-1'!D158</f>
        <v>կմ</v>
      </c>
      <c r="D158" s="232">
        <f>'3-1'!E158</f>
        <v>0.20599999999999999</v>
      </c>
      <c r="E158" s="222" t="s">
        <v>13</v>
      </c>
      <c r="F158" s="225"/>
      <c r="G158" s="228"/>
    </row>
    <row r="159" spans="1:7" s="251" customFormat="1" ht="12.75" hidden="1">
      <c r="A159" s="233"/>
      <c r="B159" s="233"/>
      <c r="C159" s="235"/>
      <c r="D159" s="236"/>
      <c r="E159" s="237"/>
      <c r="F159" s="53"/>
      <c r="G159" s="53"/>
    </row>
    <row r="160" spans="1:7" s="251" customFormat="1" ht="12.75" hidden="1">
      <c r="A160" s="233"/>
      <c r="B160" s="233"/>
      <c r="C160" s="235"/>
      <c r="D160" s="236"/>
      <c r="E160" s="237"/>
      <c r="F160" s="53"/>
      <c r="G160" s="53"/>
    </row>
    <row r="161" spans="1:7" s="251" customFormat="1" ht="12.75" hidden="1">
      <c r="A161" s="233"/>
      <c r="B161" s="233"/>
      <c r="C161" s="235"/>
      <c r="D161" s="236"/>
      <c r="E161" s="237"/>
      <c r="F161" s="53"/>
      <c r="G161" s="53"/>
    </row>
    <row r="162" spans="1:7" s="251" customFormat="1" ht="12.75" hidden="1">
      <c r="A162" s="233"/>
      <c r="B162" s="233"/>
      <c r="C162" s="235"/>
      <c r="D162" s="236"/>
      <c r="E162" s="237"/>
      <c r="F162" s="53"/>
      <c r="G162" s="53"/>
    </row>
    <row r="163" spans="1:7" s="251" customFormat="1" ht="12.75" hidden="1">
      <c r="A163" s="240"/>
      <c r="B163" s="240"/>
      <c r="C163" s="242"/>
      <c r="D163" s="243"/>
      <c r="E163" s="237"/>
      <c r="F163" s="60"/>
      <c r="G163" s="60"/>
    </row>
    <row r="164" spans="1:7" s="251" customFormat="1" ht="30.75" customHeight="1">
      <c r="A164" s="213">
        <f>'3-1'!A164</f>
        <v>25</v>
      </c>
      <c r="B164" s="213" t="str">
        <f>'3-1'!C164</f>
        <v xml:space="preserve">Խողովակների փորձար -կում </v>
      </c>
      <c r="C164" s="231" t="str">
        <f>'3-1'!D164</f>
        <v>100մ</v>
      </c>
      <c r="D164" s="232">
        <f>'3-1'!E164</f>
        <v>2.06</v>
      </c>
      <c r="E164" s="222" t="s">
        <v>13</v>
      </c>
      <c r="F164" s="225"/>
      <c r="G164" s="228"/>
    </row>
    <row r="165" spans="1:7" s="251" customFormat="1" ht="12.75" hidden="1">
      <c r="A165" s="233"/>
      <c r="B165" s="233"/>
      <c r="C165" s="235"/>
      <c r="D165" s="236"/>
      <c r="E165" s="237"/>
      <c r="F165" s="53"/>
      <c r="G165" s="53"/>
    </row>
    <row r="166" spans="1:7" s="251" customFormat="1" ht="12.75" hidden="1">
      <c r="A166" s="233"/>
      <c r="B166" s="233"/>
      <c r="C166" s="235"/>
      <c r="D166" s="236"/>
      <c r="E166" s="237"/>
      <c r="F166" s="53"/>
      <c r="G166" s="53"/>
    </row>
    <row r="167" spans="1:7" s="251" customFormat="1" ht="12.75" hidden="1">
      <c r="A167" s="233"/>
      <c r="B167" s="233"/>
      <c r="C167" s="235"/>
      <c r="D167" s="236"/>
      <c r="E167" s="237"/>
      <c r="F167" s="53"/>
      <c r="G167" s="53"/>
    </row>
    <row r="168" spans="1:7" s="251" customFormat="1" ht="12.75" hidden="1">
      <c r="A168" s="233"/>
      <c r="B168" s="233"/>
      <c r="C168" s="235"/>
      <c r="D168" s="236"/>
      <c r="E168" s="237"/>
      <c r="F168" s="53"/>
      <c r="G168" s="53"/>
    </row>
    <row r="169" spans="1:7" s="251" customFormat="1" ht="12.75" hidden="1">
      <c r="A169" s="240"/>
      <c r="B169" s="240"/>
      <c r="C169" s="242"/>
      <c r="D169" s="243"/>
      <c r="E169" s="237"/>
      <c r="F169" s="60"/>
      <c r="G169" s="60"/>
    </row>
    <row r="170" spans="1:7" s="251" customFormat="1" ht="12.75" hidden="1">
      <c r="A170" s="213"/>
      <c r="B170" s="213"/>
      <c r="C170" s="231"/>
      <c r="D170" s="232"/>
      <c r="E170" s="222"/>
      <c r="F170" s="225"/>
      <c r="G170" s="228"/>
    </row>
    <row r="171" spans="1:7" s="251" customFormat="1" ht="12.75" hidden="1">
      <c r="A171" s="233"/>
      <c r="B171" s="233"/>
      <c r="C171" s="235"/>
      <c r="D171" s="236"/>
      <c r="E171" s="237"/>
      <c r="F171" s="53"/>
      <c r="G171" s="53"/>
    </row>
    <row r="172" spans="1:7" s="251" customFormat="1" ht="12.75" hidden="1">
      <c r="A172" s="233"/>
      <c r="B172" s="233"/>
      <c r="C172" s="235"/>
      <c r="D172" s="236"/>
      <c r="E172" s="237"/>
      <c r="F172" s="53"/>
      <c r="G172" s="53"/>
    </row>
    <row r="173" spans="1:7" s="251" customFormat="1" ht="12.75" hidden="1">
      <c r="A173" s="233"/>
      <c r="B173" s="233"/>
      <c r="C173" s="235"/>
      <c r="D173" s="236"/>
      <c r="E173" s="237"/>
      <c r="F173" s="53"/>
      <c r="G173" s="53"/>
    </row>
    <row r="174" spans="1:7" s="251" customFormat="1" ht="12.75" hidden="1">
      <c r="A174" s="233"/>
      <c r="B174" s="233"/>
      <c r="C174" s="235"/>
      <c r="D174" s="236"/>
      <c r="E174" s="237"/>
      <c r="F174" s="53"/>
      <c r="G174" s="53"/>
    </row>
    <row r="175" spans="1:7" s="251" customFormat="1" ht="12.75" hidden="1">
      <c r="A175" s="240"/>
      <c r="B175" s="240"/>
      <c r="C175" s="242"/>
      <c r="D175" s="243"/>
      <c r="E175" s="237"/>
      <c r="F175" s="60"/>
      <c r="G175" s="60"/>
    </row>
    <row r="176" spans="1:7" s="251" customFormat="1" ht="12.75" hidden="1">
      <c r="A176" s="213"/>
      <c r="B176" s="213"/>
      <c r="C176" s="231"/>
      <c r="D176" s="232"/>
      <c r="E176" s="222"/>
      <c r="F176" s="225"/>
      <c r="G176" s="228"/>
    </row>
    <row r="177" spans="1:7" s="251" customFormat="1" ht="12.75" hidden="1">
      <c r="A177" s="233"/>
      <c r="B177" s="233"/>
      <c r="C177" s="235"/>
      <c r="D177" s="236"/>
      <c r="E177" s="237"/>
      <c r="F177" s="53"/>
      <c r="G177" s="53"/>
    </row>
    <row r="178" spans="1:7" s="251" customFormat="1" ht="12.75" hidden="1">
      <c r="A178" s="233"/>
      <c r="B178" s="233"/>
      <c r="C178" s="235"/>
      <c r="D178" s="236"/>
      <c r="E178" s="237"/>
      <c r="F178" s="53"/>
      <c r="G178" s="53"/>
    </row>
    <row r="179" spans="1:7" s="251" customFormat="1" ht="12.75" hidden="1">
      <c r="A179" s="233"/>
      <c r="B179" s="233"/>
      <c r="C179" s="235"/>
      <c r="D179" s="236"/>
      <c r="E179" s="237"/>
      <c r="F179" s="53"/>
      <c r="G179" s="53"/>
    </row>
    <row r="180" spans="1:7" s="251" customFormat="1" ht="12.75" hidden="1">
      <c r="A180" s="233"/>
      <c r="B180" s="233"/>
      <c r="C180" s="235"/>
      <c r="D180" s="236"/>
      <c r="E180" s="237"/>
      <c r="F180" s="53"/>
      <c r="G180" s="53"/>
    </row>
    <row r="181" spans="1:7" s="251" customFormat="1" ht="12.75" hidden="1">
      <c r="A181" s="240"/>
      <c r="B181" s="240"/>
      <c r="C181" s="242"/>
      <c r="D181" s="243"/>
      <c r="E181" s="237"/>
      <c r="F181" s="60"/>
      <c r="G181" s="60"/>
    </row>
    <row r="182" spans="1:7" s="251" customFormat="1" ht="12.75" hidden="1">
      <c r="A182" s="213"/>
      <c r="B182" s="213"/>
      <c r="C182" s="231"/>
      <c r="D182" s="232"/>
      <c r="E182" s="222"/>
      <c r="F182" s="225"/>
      <c r="G182" s="228"/>
    </row>
    <row r="183" spans="1:7" s="251" customFormat="1" ht="12.75" hidden="1">
      <c r="A183" s="233"/>
      <c r="B183" s="233"/>
      <c r="C183" s="235"/>
      <c r="D183" s="236"/>
      <c r="E183" s="237"/>
      <c r="F183" s="53"/>
      <c r="G183" s="53"/>
    </row>
    <row r="184" spans="1:7" s="251" customFormat="1" ht="12.75" hidden="1">
      <c r="A184" s="233"/>
      <c r="B184" s="233"/>
      <c r="C184" s="235"/>
      <c r="D184" s="236"/>
      <c r="E184" s="237"/>
      <c r="F184" s="53"/>
      <c r="G184" s="53"/>
    </row>
    <row r="185" spans="1:7" s="251" customFormat="1" ht="12.75" hidden="1">
      <c r="A185" s="233"/>
      <c r="B185" s="233"/>
      <c r="C185" s="235"/>
      <c r="D185" s="236"/>
      <c r="E185" s="237"/>
      <c r="F185" s="53"/>
      <c r="G185" s="53"/>
    </row>
    <row r="186" spans="1:7" s="251" customFormat="1" ht="12.75" hidden="1">
      <c r="A186" s="233"/>
      <c r="B186" s="233"/>
      <c r="C186" s="235"/>
      <c r="D186" s="236"/>
      <c r="E186" s="237"/>
      <c r="F186" s="53"/>
      <c r="G186" s="53"/>
    </row>
    <row r="187" spans="1:7" s="251" customFormat="1" ht="12.75" hidden="1">
      <c r="A187" s="240"/>
      <c r="B187" s="240"/>
      <c r="C187" s="242"/>
      <c r="D187" s="243"/>
      <c r="E187" s="237"/>
      <c r="F187" s="60"/>
      <c r="G187" s="60"/>
    </row>
    <row r="188" spans="1:7" s="251" customFormat="1" ht="12.75" hidden="1">
      <c r="A188" s="213"/>
      <c r="B188" s="213"/>
      <c r="C188" s="231"/>
      <c r="D188" s="232"/>
      <c r="E188" s="222"/>
      <c r="F188" s="225"/>
      <c r="G188" s="228"/>
    </row>
    <row r="189" spans="1:7" s="251" customFormat="1" ht="12.75" hidden="1">
      <c r="A189" s="233"/>
      <c r="B189" s="233"/>
      <c r="C189" s="235"/>
      <c r="D189" s="236"/>
      <c r="E189" s="237"/>
      <c r="F189" s="53"/>
      <c r="G189" s="53"/>
    </row>
    <row r="190" spans="1:7" s="251" customFormat="1" ht="12.75" hidden="1">
      <c r="A190" s="233"/>
      <c r="B190" s="233"/>
      <c r="C190" s="235"/>
      <c r="D190" s="236"/>
      <c r="E190" s="237"/>
      <c r="F190" s="53"/>
      <c r="G190" s="53"/>
    </row>
    <row r="191" spans="1:7" s="251" customFormat="1" ht="12.75" hidden="1">
      <c r="A191" s="233"/>
      <c r="B191" s="233"/>
      <c r="C191" s="235"/>
      <c r="D191" s="236"/>
      <c r="E191" s="237"/>
      <c r="F191" s="53"/>
      <c r="G191" s="53"/>
    </row>
    <row r="192" spans="1:7" s="251" customFormat="1" ht="12.75" hidden="1">
      <c r="A192" s="233"/>
      <c r="B192" s="233"/>
      <c r="C192" s="235"/>
      <c r="D192" s="236"/>
      <c r="E192" s="237"/>
      <c r="F192" s="53"/>
      <c r="G192" s="53"/>
    </row>
    <row r="193" spans="1:7" s="251" customFormat="1" ht="12.75" hidden="1">
      <c r="A193" s="240"/>
      <c r="B193" s="240"/>
      <c r="C193" s="242"/>
      <c r="D193" s="243"/>
      <c r="E193" s="237"/>
      <c r="F193" s="60"/>
      <c r="G193" s="60"/>
    </row>
    <row r="194" spans="1:7" s="251" customFormat="1" ht="12.75" hidden="1">
      <c r="A194" s="213"/>
      <c r="B194" s="213"/>
      <c r="C194" s="231"/>
      <c r="D194" s="232"/>
      <c r="E194" s="222"/>
      <c r="F194" s="225"/>
      <c r="G194" s="228"/>
    </row>
    <row r="195" spans="1:7" s="251" customFormat="1" ht="12.75" hidden="1">
      <c r="A195" s="233"/>
      <c r="B195" s="233"/>
      <c r="C195" s="235"/>
      <c r="D195" s="236"/>
      <c r="E195" s="237"/>
      <c r="F195" s="53"/>
      <c r="G195" s="53"/>
    </row>
    <row r="196" spans="1:7" s="251" customFormat="1" ht="12.75" hidden="1">
      <c r="A196" s="233"/>
      <c r="B196" s="233"/>
      <c r="C196" s="235"/>
      <c r="D196" s="236"/>
      <c r="E196" s="237"/>
      <c r="F196" s="53"/>
      <c r="G196" s="53"/>
    </row>
    <row r="197" spans="1:7" s="251" customFormat="1" ht="12.75" hidden="1">
      <c r="A197" s="233"/>
      <c r="B197" s="233"/>
      <c r="C197" s="235"/>
      <c r="D197" s="236"/>
      <c r="E197" s="237"/>
      <c r="F197" s="53"/>
      <c r="G197" s="53"/>
    </row>
    <row r="198" spans="1:7" s="251" customFormat="1" ht="12.75" hidden="1">
      <c r="A198" s="233"/>
      <c r="B198" s="233"/>
      <c r="C198" s="235"/>
      <c r="D198" s="236"/>
      <c r="E198" s="237"/>
      <c r="F198" s="53"/>
      <c r="G198" s="53"/>
    </row>
    <row r="199" spans="1:7" s="251" customFormat="1" ht="12.75" hidden="1">
      <c r="A199" s="240"/>
      <c r="B199" s="240"/>
      <c r="C199" s="242"/>
      <c r="D199" s="243"/>
      <c r="E199" s="237"/>
      <c r="F199" s="60"/>
      <c r="G199" s="60"/>
    </row>
    <row r="200" spans="1:7" s="7" customFormat="1" ht="17.25" customHeight="1">
      <c r="A200" s="634"/>
      <c r="B200" s="637" t="s">
        <v>9</v>
      </c>
      <c r="C200" s="644"/>
      <c r="D200" s="635"/>
      <c r="E200" s="651"/>
      <c r="F200" s="651"/>
      <c r="G200" s="651"/>
    </row>
    <row r="201" spans="1:7" s="7" customFormat="1" ht="17.25" customHeight="1">
      <c r="A201" s="634"/>
      <c r="B201" s="638" t="s">
        <v>11</v>
      </c>
      <c r="C201" s="645" t="s">
        <v>871</v>
      </c>
      <c r="D201" s="645"/>
      <c r="E201" s="651"/>
      <c r="F201" s="651"/>
      <c r="G201" s="651"/>
    </row>
    <row r="202" spans="1:7" s="7" customFormat="1" ht="17.25" customHeight="1">
      <c r="A202" s="634"/>
      <c r="B202" s="638" t="s">
        <v>9</v>
      </c>
      <c r="C202" s="645"/>
      <c r="D202" s="645"/>
      <c r="E202" s="651"/>
      <c r="F202" s="651"/>
      <c r="G202" s="651"/>
    </row>
    <row r="203" spans="1:7" s="7" customFormat="1" ht="17.25" customHeight="1">
      <c r="A203" s="634"/>
      <c r="B203" s="638" t="s">
        <v>870</v>
      </c>
      <c r="C203" s="646">
        <v>0.2</v>
      </c>
      <c r="D203" s="646"/>
      <c r="E203" s="651"/>
      <c r="F203" s="651"/>
      <c r="G203" s="651"/>
    </row>
    <row r="204" spans="1:7" s="7" customFormat="1" ht="17.25" customHeight="1">
      <c r="A204" s="634"/>
      <c r="B204" s="638" t="s">
        <v>9</v>
      </c>
      <c r="C204" s="645"/>
      <c r="D204" s="635"/>
      <c r="E204" s="651"/>
      <c r="F204" s="651"/>
      <c r="G204" s="651"/>
    </row>
    <row r="205" spans="1:7" s="7" customFormat="1">
      <c r="A205" s="43"/>
      <c r="B205" s="91"/>
      <c r="C205" s="92"/>
      <c r="D205" s="43"/>
      <c r="E205" s="23"/>
      <c r="F205" s="98"/>
    </row>
    <row r="206" spans="1:7" s="7" customFormat="1">
      <c r="A206" s="43"/>
      <c r="B206" s="91"/>
      <c r="C206" s="92"/>
      <c r="D206" s="43"/>
      <c r="E206" s="23"/>
      <c r="F206" s="98"/>
    </row>
    <row r="207" spans="1:7" s="7" customFormat="1">
      <c r="A207" s="43"/>
      <c r="B207" s="91"/>
      <c r="C207" s="92"/>
      <c r="D207" s="43"/>
      <c r="E207" s="23"/>
      <c r="F207" s="98"/>
    </row>
    <row r="208" spans="1:7" s="7" customFormat="1">
      <c r="A208" s="43"/>
      <c r="B208" s="91"/>
      <c r="C208" s="92"/>
      <c r="D208" s="43"/>
      <c r="E208" s="23"/>
      <c r="F208" s="98"/>
    </row>
    <row r="209" spans="1:6" s="7" customFormat="1">
      <c r="A209" s="43"/>
      <c r="B209" s="91"/>
      <c r="C209" s="92"/>
      <c r="D209" s="43"/>
      <c r="E209" s="23"/>
      <c r="F209" s="98"/>
    </row>
    <row r="210" spans="1:6" s="7" customFormat="1">
      <c r="A210" s="43"/>
      <c r="B210" s="91"/>
      <c r="C210" s="92"/>
      <c r="D210" s="43"/>
      <c r="E210" s="23"/>
      <c r="F210" s="98"/>
    </row>
    <row r="211" spans="1:6" s="7" customFormat="1">
      <c r="A211" s="43"/>
      <c r="B211" s="91"/>
      <c r="C211" s="92"/>
      <c r="D211" s="43"/>
      <c r="E211" s="23"/>
      <c r="F211" s="98"/>
    </row>
    <row r="212" spans="1:6" s="7" customFormat="1">
      <c r="A212" s="43"/>
      <c r="B212" s="91"/>
      <c r="C212" s="92"/>
      <c r="D212" s="43"/>
      <c r="E212" s="23"/>
      <c r="F212" s="98"/>
    </row>
    <row r="213" spans="1:6" s="7" customFormat="1">
      <c r="A213" s="43"/>
      <c r="B213" s="91"/>
      <c r="C213" s="92"/>
      <c r="D213" s="43"/>
      <c r="E213" s="23"/>
      <c r="F213" s="98"/>
    </row>
    <row r="214" spans="1:6" s="7" customFormat="1">
      <c r="A214" s="43"/>
      <c r="B214" s="91"/>
      <c r="C214" s="92"/>
      <c r="D214" s="43"/>
      <c r="E214" s="23"/>
      <c r="F214" s="98"/>
    </row>
    <row r="215" spans="1:6" s="4" customFormat="1" ht="18">
      <c r="A215" s="43"/>
      <c r="B215" s="91"/>
      <c r="C215" s="92"/>
      <c r="D215" s="43"/>
      <c r="E215" s="23"/>
      <c r="F215" s="98"/>
    </row>
    <row r="216" spans="1:6" s="1" customFormat="1" ht="15">
      <c r="A216" s="43"/>
      <c r="B216" s="91"/>
      <c r="C216" s="92"/>
      <c r="D216" s="43"/>
      <c r="E216" s="23"/>
      <c r="F216" s="98"/>
    </row>
    <row r="217" spans="1:6" s="4" customFormat="1" ht="18">
      <c r="A217" s="43"/>
      <c r="B217" s="91"/>
      <c r="C217" s="92"/>
      <c r="D217" s="43"/>
      <c r="E217" s="23"/>
      <c r="F217" s="98"/>
    </row>
    <row r="218" spans="1:6" s="7" customFormat="1">
      <c r="A218" s="43"/>
      <c r="B218" s="91"/>
      <c r="C218" s="92"/>
      <c r="D218" s="43"/>
      <c r="E218" s="23"/>
      <c r="F218" s="98"/>
    </row>
    <row r="219" spans="1:6" s="7" customFormat="1">
      <c r="A219" s="43"/>
      <c r="B219" s="91"/>
      <c r="C219" s="92"/>
      <c r="D219" s="43"/>
      <c r="E219" s="23"/>
      <c r="F219" s="98"/>
    </row>
  </sheetData>
  <sheetProtection formatCells="0" formatColumns="0" formatRows="0" insertColumns="0" insertRows="0" insertHyperlinks="0" deleteColumns="0" deleteRows="0" sort="0" autoFilter="0" pivotTables="0"/>
  <autoFilter ref="E12:E199">
    <filterColumn colId="0">
      <customFilters>
        <customFilter operator="notEqual" val=" "/>
      </customFilters>
    </filterColumn>
  </autoFilter>
  <mergeCells count="9">
    <mergeCell ref="F7:G7"/>
    <mergeCell ref="F8:F11"/>
    <mergeCell ref="G8:G11"/>
    <mergeCell ref="E9:E10"/>
    <mergeCell ref="C3:D3"/>
    <mergeCell ref="A7:A11"/>
    <mergeCell ref="B7:B11"/>
    <mergeCell ref="C7:C11"/>
    <mergeCell ref="D7:D11"/>
  </mergeCells>
  <printOptions horizontalCentered="1"/>
  <pageMargins left="0.54" right="0.11811023622047245" top="0.38" bottom="0.46" header="0.11811023622047245" footer="0.11811023622047245"/>
  <pageSetup paperSize="9" scale="95" orientation="portrait" verticalDpi="300" r:id="rId1"/>
  <headerFooter alignWithMargins="0">
    <oddFooter>&amp;R&amp;"Courier Unicode,обычный"&amp;8&amp;P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00"/>
  </sheetPr>
  <dimension ref="A1:G149"/>
  <sheetViews>
    <sheetView zoomScale="90" zoomScaleNormal="90" zoomScalePageLayoutView="93" workbookViewId="0">
      <selection activeCell="B3" sqref="B3"/>
    </sheetView>
  </sheetViews>
  <sheetFormatPr defaultRowHeight="11.25"/>
  <cols>
    <col min="1" max="1" width="6" style="43" customWidth="1"/>
    <col min="2" max="2" width="50.7109375" style="91" customWidth="1"/>
    <col min="3" max="3" width="9.42578125" style="92" customWidth="1"/>
    <col min="4" max="4" width="9.42578125" style="43" customWidth="1"/>
    <col min="5" max="5" width="14.7109375" style="23" customWidth="1"/>
    <col min="6" max="6" width="10.7109375" style="98" customWidth="1"/>
    <col min="7" max="7" width="10.7109375" style="43" customWidth="1"/>
    <col min="8" max="16384" width="9.140625" style="43"/>
  </cols>
  <sheetData>
    <row r="1" spans="1:7" ht="21" customHeight="1">
      <c r="A1" s="619" t="e">
        <f>#REF!</f>
        <v>#REF!</v>
      </c>
      <c r="B1" s="619"/>
      <c r="C1" s="619"/>
      <c r="D1" s="619"/>
      <c r="E1" s="619"/>
      <c r="F1" s="619"/>
      <c r="G1" s="619"/>
    </row>
    <row r="2" spans="1:7" s="23" customFormat="1" ht="15" customHeight="1">
      <c r="A2" s="656" t="str">
        <f>'3-2'!A2</f>
        <v xml:space="preserve"> կաթսայատան արտաքին ջրահեռացման ցանց</v>
      </c>
      <c r="B2" s="596"/>
      <c r="C2" s="596"/>
      <c r="D2" s="596"/>
      <c r="E2" s="596"/>
      <c r="F2" s="596"/>
      <c r="G2" s="596"/>
    </row>
    <row r="3" spans="1:7" s="7" customFormat="1" ht="18" customHeight="1" thickBot="1">
      <c r="B3" s="598" t="s">
        <v>878</v>
      </c>
      <c r="C3" s="937"/>
      <c r="D3" s="937"/>
      <c r="E3" s="24"/>
      <c r="F3" s="27"/>
    </row>
    <row r="4" spans="1:7" s="7" customFormat="1" ht="14.25" hidden="1" customHeight="1">
      <c r="A4" s="2"/>
      <c r="B4" s="30" t="s">
        <v>763</v>
      </c>
      <c r="C4" s="3" t="s">
        <v>764</v>
      </c>
      <c r="D4" s="162" t="e">
        <f>#REF!</f>
        <v>#REF!</v>
      </c>
      <c r="E4" s="29"/>
      <c r="F4" s="33"/>
    </row>
    <row r="5" spans="1:7" s="7" customFormat="1" ht="15.75" hidden="1" thickBot="1">
      <c r="A5" s="2"/>
      <c r="B5" s="30" t="s">
        <v>763</v>
      </c>
      <c r="C5" s="3" t="s">
        <v>767</v>
      </c>
      <c r="D5" s="162" t="e">
        <f>#REF!</f>
        <v>#REF!</v>
      </c>
      <c r="E5" s="29"/>
      <c r="F5" s="33"/>
    </row>
    <row r="6" spans="1:7" s="7" customFormat="1" ht="15.75" hidden="1" thickBot="1">
      <c r="B6" s="30" t="s">
        <v>763</v>
      </c>
      <c r="C6" s="3" t="s">
        <v>727</v>
      </c>
      <c r="D6" s="28" t="e">
        <f>#REF!</f>
        <v>#REF!</v>
      </c>
      <c r="E6" s="27"/>
      <c r="F6" s="27"/>
    </row>
    <row r="7" spans="1:7" s="389" customFormat="1" ht="12" customHeight="1" thickBot="1">
      <c r="A7" s="1009" t="s">
        <v>732</v>
      </c>
      <c r="B7" s="1009" t="s">
        <v>769</v>
      </c>
      <c r="C7" s="1006" t="s">
        <v>770</v>
      </c>
      <c r="D7" s="1006" t="s">
        <v>771</v>
      </c>
      <c r="E7" s="611"/>
      <c r="F7" s="1000" t="s">
        <v>730</v>
      </c>
      <c r="G7" s="1001"/>
    </row>
    <row r="8" spans="1:7" s="389" customFormat="1" ht="18" customHeight="1" thickBot="1">
      <c r="A8" s="1009"/>
      <c r="B8" s="1009"/>
      <c r="C8" s="1007"/>
      <c r="D8" s="1007"/>
      <c r="E8" s="614"/>
      <c r="F8" s="981" t="s">
        <v>52</v>
      </c>
      <c r="G8" s="981" t="s">
        <v>53</v>
      </c>
    </row>
    <row r="9" spans="1:7" s="389" customFormat="1" ht="14.25" customHeight="1" thickBot="1">
      <c r="A9" s="1009"/>
      <c r="B9" s="1009"/>
      <c r="C9" s="1007"/>
      <c r="D9" s="1007"/>
      <c r="E9" s="993"/>
      <c r="F9" s="981"/>
      <c r="G9" s="981"/>
    </row>
    <row r="10" spans="1:7" s="389" customFormat="1" ht="18.75" customHeight="1" thickBot="1">
      <c r="A10" s="1009"/>
      <c r="B10" s="1009"/>
      <c r="C10" s="1007"/>
      <c r="D10" s="1007"/>
      <c r="E10" s="991"/>
      <c r="F10" s="981"/>
      <c r="G10" s="981"/>
    </row>
    <row r="11" spans="1:7" s="389" customFormat="1" ht="66" customHeight="1" thickBot="1">
      <c r="A11" s="1009"/>
      <c r="B11" s="1009"/>
      <c r="C11" s="1008"/>
      <c r="D11" s="1008"/>
      <c r="E11" s="287"/>
      <c r="F11" s="982"/>
      <c r="G11" s="982"/>
    </row>
    <row r="12" spans="1:7" s="363" customFormat="1" ht="11.25" customHeight="1" thickBot="1">
      <c r="A12" s="293">
        <v>1</v>
      </c>
      <c r="B12" s="293">
        <v>2</v>
      </c>
      <c r="C12" s="616">
        <f>B12+1</f>
        <v>3</v>
      </c>
      <c r="D12" s="293">
        <f>C12+1</f>
        <v>4</v>
      </c>
      <c r="E12" s="293" t="e">
        <f>#REF!+1</f>
        <v>#REF!</v>
      </c>
      <c r="F12" s="294">
        <v>5</v>
      </c>
      <c r="G12" s="294">
        <f>F12+1</f>
        <v>6</v>
      </c>
    </row>
    <row r="13" spans="1:7" s="251" customFormat="1" ht="27" customHeight="1">
      <c r="A13" s="213">
        <f>'3-2'!A13</f>
        <v>1</v>
      </c>
      <c r="B13" s="213" t="str">
        <f>'3-2'!C13</f>
        <v>Խրամուղու մշակում III կարգի գրունտում ձեռքով</v>
      </c>
      <c r="C13" s="231" t="str">
        <f>'3-2'!D13</f>
        <v>100մ³</v>
      </c>
      <c r="D13" s="232">
        <f>'3-2'!E13</f>
        <v>0.2</v>
      </c>
      <c r="E13" s="222" t="s">
        <v>785</v>
      </c>
      <c r="F13" s="225"/>
      <c r="G13" s="228"/>
    </row>
    <row r="14" spans="1:7" s="251" customFormat="1" ht="12.75" hidden="1">
      <c r="A14" s="233"/>
      <c r="B14" s="233"/>
      <c r="C14" s="235"/>
      <c r="D14" s="236"/>
      <c r="E14" s="237"/>
      <c r="F14" s="53"/>
      <c r="G14" s="53"/>
    </row>
    <row r="15" spans="1:7" s="251" customFormat="1" ht="12.75" hidden="1">
      <c r="A15" s="233"/>
      <c r="B15" s="233"/>
      <c r="C15" s="235"/>
      <c r="D15" s="236"/>
      <c r="E15" s="237"/>
      <c r="F15" s="53"/>
      <c r="G15" s="53"/>
    </row>
    <row r="16" spans="1:7" s="251" customFormat="1" ht="12.75" hidden="1">
      <c r="A16" s="233"/>
      <c r="B16" s="233"/>
      <c r="C16" s="235"/>
      <c r="D16" s="236"/>
      <c r="E16" s="237"/>
      <c r="F16" s="53"/>
      <c r="G16" s="53"/>
    </row>
    <row r="17" spans="1:7" s="251" customFormat="1" ht="12.75" hidden="1">
      <c r="A17" s="233"/>
      <c r="B17" s="233"/>
      <c r="C17" s="235"/>
      <c r="D17" s="236"/>
      <c r="E17" s="237"/>
      <c r="F17" s="53"/>
      <c r="G17" s="53"/>
    </row>
    <row r="18" spans="1:7" s="251" customFormat="1" ht="12.75" hidden="1" customHeight="1">
      <c r="A18" s="240"/>
      <c r="B18" s="240"/>
      <c r="C18" s="242"/>
      <c r="D18" s="243"/>
      <c r="E18" s="237"/>
      <c r="F18" s="60"/>
      <c r="G18" s="60"/>
    </row>
    <row r="19" spans="1:7" s="251" customFormat="1" ht="27" customHeight="1">
      <c r="A19" s="213">
        <f>'3-2'!A19</f>
        <v>2</v>
      </c>
      <c r="B19" s="213" t="str">
        <f>'3-2'!C19</f>
        <v xml:space="preserve">Խրամուղու մշակում III կարգի գրունտում մեխանիզմով </v>
      </c>
      <c r="C19" s="231" t="str">
        <f>'3-2'!D19</f>
        <v>1000մ³</v>
      </c>
      <c r="D19" s="232">
        <f>'3-2'!E19</f>
        <v>0.1</v>
      </c>
      <c r="E19" s="222" t="s">
        <v>785</v>
      </c>
      <c r="F19" s="225"/>
      <c r="G19" s="228"/>
    </row>
    <row r="20" spans="1:7" s="251" customFormat="1" ht="12.75" hidden="1">
      <c r="A20" s="233"/>
      <c r="B20" s="233"/>
      <c r="C20" s="235"/>
      <c r="D20" s="236"/>
      <c r="E20" s="237"/>
      <c r="F20" s="53"/>
      <c r="G20" s="53"/>
    </row>
    <row r="21" spans="1:7" s="251" customFormat="1" ht="12.75" hidden="1">
      <c r="A21" s="233"/>
      <c r="B21" s="233"/>
      <c r="C21" s="235"/>
      <c r="D21" s="236"/>
      <c r="E21" s="237"/>
      <c r="F21" s="53"/>
      <c r="G21" s="53"/>
    </row>
    <row r="22" spans="1:7" s="251" customFormat="1" ht="12.75" hidden="1">
      <c r="A22" s="233"/>
      <c r="B22" s="233"/>
      <c r="C22" s="235"/>
      <c r="D22" s="236"/>
      <c r="E22" s="237"/>
      <c r="F22" s="53"/>
      <c r="G22" s="53"/>
    </row>
    <row r="23" spans="1:7" s="251" customFormat="1" ht="12.75" hidden="1">
      <c r="A23" s="233"/>
      <c r="B23" s="233"/>
      <c r="C23" s="235"/>
      <c r="D23" s="236"/>
      <c r="E23" s="237"/>
      <c r="F23" s="53"/>
      <c r="G23" s="53"/>
    </row>
    <row r="24" spans="1:7" s="251" customFormat="1" ht="12.75" hidden="1" customHeight="1">
      <c r="A24" s="240"/>
      <c r="B24" s="240"/>
      <c r="C24" s="242"/>
      <c r="D24" s="243"/>
      <c r="E24" s="237"/>
      <c r="F24" s="60"/>
      <c r="G24" s="60"/>
    </row>
    <row r="25" spans="1:7" s="251" customFormat="1" ht="27" customHeight="1">
      <c r="A25" s="213">
        <f>'3-2'!A25</f>
        <v>3</v>
      </c>
      <c r="B25" s="213" t="str">
        <f>'3-2'!C25</f>
        <v>Ավազի նախապատրաստական շերտ h=10սմ</v>
      </c>
      <c r="C25" s="231" t="str">
        <f>'3-2'!D25</f>
        <v>մ³</v>
      </c>
      <c r="D25" s="232">
        <f>'3-2'!E25</f>
        <v>6</v>
      </c>
      <c r="E25" s="222" t="s">
        <v>785</v>
      </c>
      <c r="F25" s="225"/>
      <c r="G25" s="228"/>
    </row>
    <row r="26" spans="1:7" s="251" customFormat="1" ht="12.75" hidden="1">
      <c r="A26" s="233"/>
      <c r="B26" s="233"/>
      <c r="C26" s="235"/>
      <c r="D26" s="236"/>
      <c r="E26" s="237"/>
      <c r="F26" s="53"/>
      <c r="G26" s="53"/>
    </row>
    <row r="27" spans="1:7" s="251" customFormat="1" ht="12.75" hidden="1">
      <c r="A27" s="233"/>
      <c r="B27" s="233"/>
      <c r="C27" s="235"/>
      <c r="D27" s="236"/>
      <c r="E27" s="237"/>
      <c r="F27" s="53"/>
      <c r="G27" s="53"/>
    </row>
    <row r="28" spans="1:7" s="251" customFormat="1" ht="12.75" hidden="1">
      <c r="A28" s="233"/>
      <c r="B28" s="233"/>
      <c r="C28" s="235"/>
      <c r="D28" s="236"/>
      <c r="E28" s="237"/>
      <c r="F28" s="53"/>
      <c r="G28" s="53"/>
    </row>
    <row r="29" spans="1:7" s="251" customFormat="1" ht="12.75" hidden="1">
      <c r="A29" s="233"/>
      <c r="B29" s="233"/>
      <c r="C29" s="235"/>
      <c r="D29" s="236"/>
      <c r="E29" s="237"/>
      <c r="F29" s="53"/>
      <c r="G29" s="53"/>
    </row>
    <row r="30" spans="1:7" s="251" customFormat="1" ht="12.75" hidden="1">
      <c r="A30" s="240"/>
      <c r="B30" s="240"/>
      <c r="C30" s="242"/>
      <c r="D30" s="243"/>
      <c r="E30" s="237"/>
      <c r="F30" s="60"/>
      <c r="G30" s="60"/>
    </row>
    <row r="31" spans="1:7" s="229" customFormat="1" ht="27" customHeight="1">
      <c r="A31" s="213">
        <f>'3-2'!A31</f>
        <v>4</v>
      </c>
      <c r="B31" s="213" t="str">
        <f>'3-2'!C31</f>
        <v>Ø 150 մմ պոլիէթիլենային խողովակով կոյուղու կառուցում</v>
      </c>
      <c r="C31" s="231" t="str">
        <f>'3-2'!D31</f>
        <v>մ</v>
      </c>
      <c r="D31" s="232">
        <f>'3-2'!E31</f>
        <v>70</v>
      </c>
      <c r="E31" s="222" t="s">
        <v>785</v>
      </c>
      <c r="F31" s="225"/>
      <c r="G31" s="228"/>
    </row>
    <row r="32" spans="1:7" s="23" customFormat="1" ht="12.75" hidden="1">
      <c r="A32" s="233"/>
      <c r="B32" s="233"/>
      <c r="C32" s="235"/>
      <c r="D32" s="236"/>
      <c r="E32" s="237"/>
      <c r="F32" s="53"/>
      <c r="G32" s="53"/>
    </row>
    <row r="33" spans="1:7" s="23" customFormat="1" ht="12.75" hidden="1">
      <c r="A33" s="233"/>
      <c r="B33" s="233"/>
      <c r="C33" s="235"/>
      <c r="D33" s="236"/>
      <c r="E33" s="237"/>
      <c r="F33" s="53"/>
      <c r="G33" s="53"/>
    </row>
    <row r="34" spans="1:7" s="23" customFormat="1" ht="12.75" hidden="1">
      <c r="A34" s="233"/>
      <c r="B34" s="233"/>
      <c r="C34" s="235"/>
      <c r="D34" s="236"/>
      <c r="E34" s="237"/>
      <c r="F34" s="53"/>
      <c r="G34" s="53"/>
    </row>
    <row r="35" spans="1:7" s="23" customFormat="1" ht="12.75" hidden="1">
      <c r="A35" s="233"/>
      <c r="B35" s="233"/>
      <c r="C35" s="235"/>
      <c r="D35" s="236"/>
      <c r="E35" s="237"/>
      <c r="F35" s="53"/>
      <c r="G35" s="53"/>
    </row>
    <row r="36" spans="1:7" s="23" customFormat="1" ht="12.75" hidden="1">
      <c r="A36" s="240"/>
      <c r="B36" s="240"/>
      <c r="C36" s="242"/>
      <c r="D36" s="243"/>
      <c r="E36" s="237"/>
      <c r="F36" s="60"/>
      <c r="G36" s="60"/>
    </row>
    <row r="37" spans="1:7" s="251" customFormat="1" ht="27" customHeight="1">
      <c r="A37" s="213">
        <f>'3-2'!A37</f>
        <v>5</v>
      </c>
      <c r="B37" s="213" t="str">
        <f>'3-2'!C37</f>
        <v>Բետոնի նախապատրաստական շերտ h=120մմ</v>
      </c>
      <c r="C37" s="231" t="str">
        <f>'3-2'!D37</f>
        <v>մ³</v>
      </c>
      <c r="D37" s="232">
        <f>'3-2'!E37</f>
        <v>2.2799999999999998</v>
      </c>
      <c r="E37" s="222" t="s">
        <v>785</v>
      </c>
      <c r="F37" s="225"/>
      <c r="G37" s="228"/>
    </row>
    <row r="38" spans="1:7" s="251" customFormat="1" ht="12.75" hidden="1">
      <c r="A38" s="233"/>
      <c r="B38" s="233"/>
      <c r="C38" s="235"/>
      <c r="D38" s="236"/>
      <c r="E38" s="237"/>
      <c r="F38" s="53"/>
      <c r="G38" s="53"/>
    </row>
    <row r="39" spans="1:7" s="251" customFormat="1" ht="12.75" hidden="1">
      <c r="A39" s="233"/>
      <c r="B39" s="233"/>
      <c r="C39" s="235"/>
      <c r="D39" s="236"/>
      <c r="E39" s="237"/>
      <c r="F39" s="53"/>
      <c r="G39" s="53"/>
    </row>
    <row r="40" spans="1:7" s="251" customFormat="1" ht="12.75" hidden="1">
      <c r="A40" s="233"/>
      <c r="B40" s="233"/>
      <c r="C40" s="235"/>
      <c r="D40" s="236"/>
      <c r="E40" s="237"/>
      <c r="F40" s="53"/>
      <c r="G40" s="53"/>
    </row>
    <row r="41" spans="1:7" s="251" customFormat="1" ht="12.75" hidden="1">
      <c r="A41" s="233"/>
      <c r="B41" s="233"/>
      <c r="C41" s="235"/>
      <c r="D41" s="236"/>
      <c r="E41" s="237"/>
      <c r="F41" s="53"/>
      <c r="G41" s="53"/>
    </row>
    <row r="42" spans="1:7" s="251" customFormat="1" ht="12.75" hidden="1">
      <c r="A42" s="240"/>
      <c r="B42" s="240"/>
      <c r="C42" s="242"/>
      <c r="D42" s="243"/>
      <c r="E42" s="237"/>
      <c r="F42" s="60"/>
      <c r="G42" s="60"/>
    </row>
    <row r="43" spans="1:7" s="251" customFormat="1" ht="27" customHeight="1">
      <c r="A43" s="213">
        <f>'3-2'!A43</f>
        <v>6</v>
      </c>
      <c r="B43" s="213" t="str">
        <f>'3-2'!C43</f>
        <v>Հատակի երկշերտ ջրամեկուսացում ռուբերոիդով</v>
      </c>
      <c r="C43" s="231" t="str">
        <f>'3-2'!D43</f>
        <v>100մ²</v>
      </c>
      <c r="D43" s="232">
        <f>'3-2'!E43</f>
        <v>0.192</v>
      </c>
      <c r="E43" s="222" t="s">
        <v>785</v>
      </c>
      <c r="F43" s="225"/>
      <c r="G43" s="228"/>
    </row>
    <row r="44" spans="1:7" s="251" customFormat="1" ht="12.75" hidden="1">
      <c r="A44" s="233"/>
      <c r="B44" s="233"/>
      <c r="C44" s="235"/>
      <c r="D44" s="236"/>
      <c r="E44" s="237"/>
      <c r="F44" s="53"/>
      <c r="G44" s="53"/>
    </row>
    <row r="45" spans="1:7" s="251" customFormat="1" ht="12.75" hidden="1">
      <c r="A45" s="233"/>
      <c r="B45" s="233"/>
      <c r="C45" s="235"/>
      <c r="D45" s="236"/>
      <c r="E45" s="237"/>
      <c r="F45" s="53"/>
      <c r="G45" s="53"/>
    </row>
    <row r="46" spans="1:7" s="251" customFormat="1" ht="12.75" hidden="1">
      <c r="A46" s="233"/>
      <c r="B46" s="233"/>
      <c r="C46" s="235"/>
      <c r="D46" s="236"/>
      <c r="E46" s="237"/>
      <c r="F46" s="53"/>
      <c r="G46" s="53"/>
    </row>
    <row r="47" spans="1:7" s="251" customFormat="1" ht="12.75" hidden="1">
      <c r="A47" s="233"/>
      <c r="B47" s="233"/>
      <c r="C47" s="235"/>
      <c r="D47" s="236"/>
      <c r="E47" s="237"/>
      <c r="F47" s="53"/>
      <c r="G47" s="53"/>
    </row>
    <row r="48" spans="1:7" s="251" customFormat="1" ht="12.75" hidden="1">
      <c r="A48" s="240"/>
      <c r="B48" s="240"/>
      <c r="C48" s="242"/>
      <c r="D48" s="243"/>
      <c r="E48" s="237"/>
      <c r="F48" s="60"/>
      <c r="G48" s="60"/>
    </row>
    <row r="49" spans="1:7" s="251" customFormat="1" ht="27" customHeight="1">
      <c r="A49" s="213">
        <f>'3-2'!A49</f>
        <v>7</v>
      </c>
      <c r="B49" s="213" t="str">
        <f>'3-2'!C49</f>
        <v>Բետոնյա շերտի կառուցում  В-15</v>
      </c>
      <c r="C49" s="231" t="str">
        <f>'3-2'!D49</f>
        <v>մ³</v>
      </c>
      <c r="D49" s="232">
        <f>'3-2'!E49</f>
        <v>1.2</v>
      </c>
      <c r="E49" s="222" t="s">
        <v>785</v>
      </c>
      <c r="F49" s="225"/>
      <c r="G49" s="228"/>
    </row>
    <row r="50" spans="1:7" s="251" customFormat="1" ht="12.75" hidden="1">
      <c r="A50" s="233"/>
      <c r="B50" s="233"/>
      <c r="C50" s="235"/>
      <c r="D50" s="236"/>
      <c r="E50" s="237"/>
      <c r="F50" s="53"/>
      <c r="G50" s="53"/>
    </row>
    <row r="51" spans="1:7" s="251" customFormat="1" ht="12.75" hidden="1">
      <c r="A51" s="233"/>
      <c r="B51" s="233"/>
      <c r="C51" s="235"/>
      <c r="D51" s="236"/>
      <c r="E51" s="237"/>
      <c r="F51" s="53"/>
      <c r="G51" s="53"/>
    </row>
    <row r="52" spans="1:7" s="251" customFormat="1" ht="12.75" hidden="1">
      <c r="A52" s="233"/>
      <c r="B52" s="233"/>
      <c r="C52" s="235"/>
      <c r="D52" s="236"/>
      <c r="E52" s="237"/>
      <c r="F52" s="53"/>
      <c r="G52" s="53"/>
    </row>
    <row r="53" spans="1:7" s="251" customFormat="1" ht="12.75" hidden="1">
      <c r="A53" s="233"/>
      <c r="B53" s="233"/>
      <c r="C53" s="235"/>
      <c r="D53" s="236"/>
      <c r="E53" s="237"/>
      <c r="F53" s="53"/>
      <c r="G53" s="53"/>
    </row>
    <row r="54" spans="1:7" s="251" customFormat="1" ht="12.75" hidden="1">
      <c r="A54" s="240"/>
      <c r="B54" s="240"/>
      <c r="C54" s="242"/>
      <c r="D54" s="243"/>
      <c r="E54" s="237"/>
      <c r="F54" s="60"/>
      <c r="G54" s="60"/>
    </row>
    <row r="55" spans="1:7" s="251" customFormat="1" ht="27" customHeight="1">
      <c r="A55" s="213">
        <f>'3-2'!A55</f>
        <v>8</v>
      </c>
      <c r="B55" s="213" t="str">
        <f>'3-2'!C55</f>
        <v>Ցեմենտե հարթ. շերտի իրականացում   d=30 մմ</v>
      </c>
      <c r="C55" s="231" t="str">
        <f>'3-2'!D55</f>
        <v>100 մ²</v>
      </c>
      <c r="D55" s="232">
        <f>'3-2'!E55</f>
        <v>0.06</v>
      </c>
      <c r="E55" s="222" t="s">
        <v>785</v>
      </c>
      <c r="F55" s="225"/>
      <c r="G55" s="228"/>
    </row>
    <row r="56" spans="1:7" s="251" customFormat="1" ht="12.75" hidden="1">
      <c r="A56" s="233"/>
      <c r="B56" s="233"/>
      <c r="C56" s="235"/>
      <c r="D56" s="236"/>
      <c r="E56" s="237"/>
      <c r="F56" s="53"/>
      <c r="G56" s="53"/>
    </row>
    <row r="57" spans="1:7" s="251" customFormat="1" ht="12.75" hidden="1">
      <c r="A57" s="233"/>
      <c r="B57" s="233"/>
      <c r="C57" s="235"/>
      <c r="D57" s="236"/>
      <c r="E57" s="237"/>
      <c r="F57" s="53"/>
      <c r="G57" s="53"/>
    </row>
    <row r="58" spans="1:7" s="251" customFormat="1" ht="12.75" hidden="1">
      <c r="A58" s="233"/>
      <c r="B58" s="233"/>
      <c r="C58" s="235"/>
      <c r="D58" s="236"/>
      <c r="E58" s="237"/>
      <c r="F58" s="53"/>
      <c r="G58" s="53"/>
    </row>
    <row r="59" spans="1:7" s="251" customFormat="1" ht="12.75" hidden="1">
      <c r="A59" s="233"/>
      <c r="B59" s="233"/>
      <c r="C59" s="235"/>
      <c r="D59" s="236"/>
      <c r="E59" s="237"/>
      <c r="F59" s="53"/>
      <c r="G59" s="53"/>
    </row>
    <row r="60" spans="1:7" s="251" customFormat="1" ht="12.75" hidden="1">
      <c r="A60" s="240"/>
      <c r="B60" s="240"/>
      <c r="C60" s="242"/>
      <c r="D60" s="243"/>
      <c r="E60" s="237"/>
      <c r="F60" s="60"/>
      <c r="G60" s="60"/>
    </row>
    <row r="61" spans="1:7" s="229" customFormat="1" ht="27" customHeight="1">
      <c r="A61" s="213">
        <f>'3-2'!A61</f>
        <v>9</v>
      </c>
      <c r="B61" s="213" t="str">
        <f>'3-2'!C61</f>
        <v xml:space="preserve">Միաձույլ կոյուղու հորի տեղադրում     մ 1000x1000  В-20 </v>
      </c>
      <c r="C61" s="231" t="str">
        <f>'3-2'!D61</f>
        <v>մ³</v>
      </c>
      <c r="D61" s="232">
        <f>'3-2'!E61</f>
        <v>10.08</v>
      </c>
      <c r="E61" s="222" t="s">
        <v>785</v>
      </c>
      <c r="F61" s="225"/>
      <c r="G61" s="228"/>
    </row>
    <row r="62" spans="1:7" s="229" customFormat="1" ht="12.75" hidden="1">
      <c r="A62" s="233"/>
      <c r="B62" s="233"/>
      <c r="C62" s="235"/>
      <c r="D62" s="236"/>
      <c r="E62" s="237"/>
      <c r="F62" s="53"/>
      <c r="G62" s="53"/>
    </row>
    <row r="63" spans="1:7" s="229" customFormat="1" ht="12.75" hidden="1">
      <c r="A63" s="233"/>
      <c r="B63" s="233"/>
      <c r="C63" s="235"/>
      <c r="D63" s="236"/>
      <c r="E63" s="237"/>
      <c r="F63" s="53"/>
      <c r="G63" s="53"/>
    </row>
    <row r="64" spans="1:7" s="229" customFormat="1" ht="12.75" hidden="1">
      <c r="A64" s="233"/>
      <c r="B64" s="233"/>
      <c r="C64" s="235"/>
      <c r="D64" s="236"/>
      <c r="E64" s="237"/>
      <c r="F64" s="53"/>
      <c r="G64" s="53"/>
    </row>
    <row r="65" spans="1:7" s="229" customFormat="1" ht="12.75" hidden="1">
      <c r="A65" s="233"/>
      <c r="B65" s="233"/>
      <c r="C65" s="235"/>
      <c r="D65" s="236"/>
      <c r="E65" s="237"/>
      <c r="F65" s="53"/>
      <c r="G65" s="53"/>
    </row>
    <row r="66" spans="1:7" s="229" customFormat="1" ht="12.75" hidden="1">
      <c r="A66" s="240"/>
      <c r="B66" s="240"/>
      <c r="C66" s="242"/>
      <c r="D66" s="243"/>
      <c r="E66" s="237"/>
      <c r="F66" s="60"/>
      <c r="G66" s="60"/>
    </row>
    <row r="67" spans="1:7" s="251" customFormat="1" ht="27" customHeight="1">
      <c r="A67" s="213">
        <f>'3-2'!A67</f>
        <v>10</v>
      </c>
      <c r="B67" s="213" t="str">
        <f>'3-2'!C67</f>
        <v>Դիտահորի թուջե մտոցի  տեղադրում Ø 700 մմ</v>
      </c>
      <c r="C67" s="231" t="str">
        <f>'3-2'!D67</f>
        <v>հատ</v>
      </c>
      <c r="D67" s="232">
        <f>'3-2'!E67</f>
        <v>6</v>
      </c>
      <c r="E67" s="222" t="s">
        <v>785</v>
      </c>
      <c r="F67" s="225"/>
      <c r="G67" s="228"/>
    </row>
    <row r="68" spans="1:7" s="251" customFormat="1" ht="12.75" hidden="1">
      <c r="A68" s="233"/>
      <c r="B68" s="233"/>
      <c r="C68" s="235"/>
      <c r="D68" s="236"/>
      <c r="E68" s="237"/>
      <c r="F68" s="53"/>
      <c r="G68" s="53"/>
    </row>
    <row r="69" spans="1:7" s="251" customFormat="1" ht="12.75" hidden="1">
      <c r="A69" s="233"/>
      <c r="B69" s="233"/>
      <c r="C69" s="235"/>
      <c r="D69" s="236"/>
      <c r="E69" s="237"/>
      <c r="F69" s="53"/>
      <c r="G69" s="53"/>
    </row>
    <row r="70" spans="1:7" s="251" customFormat="1" ht="12.75" hidden="1">
      <c r="A70" s="233"/>
      <c r="B70" s="233"/>
      <c r="C70" s="235"/>
      <c r="D70" s="236"/>
      <c r="E70" s="237"/>
      <c r="F70" s="53"/>
      <c r="G70" s="53"/>
    </row>
    <row r="71" spans="1:7" s="251" customFormat="1" ht="12.75" hidden="1">
      <c r="A71" s="233"/>
      <c r="B71" s="233"/>
      <c r="C71" s="235"/>
      <c r="D71" s="236"/>
      <c r="E71" s="237"/>
      <c r="F71" s="53"/>
      <c r="G71" s="53"/>
    </row>
    <row r="72" spans="1:7" s="251" customFormat="1" ht="12.75" hidden="1">
      <c r="A72" s="240"/>
      <c r="B72" s="240"/>
      <c r="C72" s="242"/>
      <c r="D72" s="243"/>
      <c r="E72" s="237"/>
      <c r="F72" s="60"/>
      <c r="G72" s="60"/>
    </row>
    <row r="73" spans="1:7" s="251" customFormat="1" ht="27" customHeight="1">
      <c r="A73" s="213">
        <f>'3-2'!A73</f>
        <v>11</v>
      </c>
      <c r="B73" s="213" t="str">
        <f>'3-2'!C73</f>
        <v>Ամրան    A -I</v>
      </c>
      <c r="C73" s="231" t="str">
        <f>'3-2'!D73</f>
        <v>տ</v>
      </c>
      <c r="D73" s="232">
        <f>'3-2'!E73</f>
        <v>6.3600000000000004E-2</v>
      </c>
      <c r="E73" s="222" t="s">
        <v>785</v>
      </c>
      <c r="F73" s="225"/>
      <c r="G73" s="228"/>
    </row>
    <row r="74" spans="1:7" s="251" customFormat="1" ht="12.75" hidden="1">
      <c r="A74" s="233"/>
      <c r="B74" s="233"/>
      <c r="C74" s="235"/>
      <c r="D74" s="236"/>
      <c r="E74" s="237"/>
      <c r="F74" s="53"/>
      <c r="G74" s="53"/>
    </row>
    <row r="75" spans="1:7" s="251" customFormat="1" ht="12.75" hidden="1">
      <c r="A75" s="233"/>
      <c r="B75" s="233"/>
      <c r="C75" s="235"/>
      <c r="D75" s="236"/>
      <c r="E75" s="237"/>
      <c r="F75" s="53"/>
      <c r="G75" s="53"/>
    </row>
    <row r="76" spans="1:7" s="251" customFormat="1" ht="12.75" hidden="1">
      <c r="A76" s="233"/>
      <c r="B76" s="233"/>
      <c r="C76" s="235"/>
      <c r="D76" s="236"/>
      <c r="E76" s="237"/>
      <c r="F76" s="53"/>
      <c r="G76" s="53"/>
    </row>
    <row r="77" spans="1:7" s="251" customFormat="1" ht="12.75" hidden="1">
      <c r="A77" s="233"/>
      <c r="B77" s="233"/>
      <c r="C77" s="235"/>
      <c r="D77" s="236"/>
      <c r="E77" s="237"/>
      <c r="F77" s="53"/>
      <c r="G77" s="53"/>
    </row>
    <row r="78" spans="1:7" s="251" customFormat="1" ht="12.75" hidden="1">
      <c r="A78" s="240"/>
      <c r="B78" s="240"/>
      <c r="C78" s="242"/>
      <c r="D78" s="243"/>
      <c r="E78" s="237"/>
      <c r="F78" s="60"/>
      <c r="G78" s="60"/>
    </row>
    <row r="79" spans="1:7" s="251" customFormat="1" ht="27" customHeight="1">
      <c r="A79" s="213">
        <f>'3-2'!A79</f>
        <v>12</v>
      </c>
      <c r="B79" s="213" t="str">
        <f>'3-2'!C79</f>
        <v>Ամրան    A -III</v>
      </c>
      <c r="C79" s="231" t="str">
        <f>'3-2'!D79</f>
        <v>տ</v>
      </c>
      <c r="D79" s="232">
        <f>'3-2'!E79</f>
        <v>0.57599999999999996</v>
      </c>
      <c r="E79" s="222" t="s">
        <v>785</v>
      </c>
      <c r="F79" s="225"/>
      <c r="G79" s="228"/>
    </row>
    <row r="80" spans="1:7" s="251" customFormat="1" ht="12.75" hidden="1">
      <c r="A80" s="233"/>
      <c r="B80" s="233"/>
      <c r="C80" s="235"/>
      <c r="D80" s="236"/>
      <c r="E80" s="237"/>
      <c r="F80" s="53"/>
      <c r="G80" s="53"/>
    </row>
    <row r="81" spans="1:7" s="251" customFormat="1" ht="12.75" hidden="1">
      <c r="A81" s="233"/>
      <c r="B81" s="233"/>
      <c r="C81" s="235"/>
      <c r="D81" s="236"/>
      <c r="E81" s="237"/>
      <c r="F81" s="53"/>
      <c r="G81" s="53"/>
    </row>
    <row r="82" spans="1:7" s="251" customFormat="1" ht="12.75" hidden="1">
      <c r="A82" s="233"/>
      <c r="B82" s="233"/>
      <c r="C82" s="235"/>
      <c r="D82" s="236"/>
      <c r="E82" s="237"/>
      <c r="F82" s="53"/>
      <c r="G82" s="53"/>
    </row>
    <row r="83" spans="1:7" s="251" customFormat="1" ht="12.75" hidden="1">
      <c r="A83" s="233"/>
      <c r="B83" s="233"/>
      <c r="C83" s="235"/>
      <c r="D83" s="236"/>
      <c r="E83" s="237"/>
      <c r="F83" s="53"/>
      <c r="G83" s="53"/>
    </row>
    <row r="84" spans="1:7" s="251" customFormat="1" ht="12.75" hidden="1">
      <c r="A84" s="240"/>
      <c r="B84" s="240"/>
      <c r="C84" s="242"/>
      <c r="D84" s="243"/>
      <c r="E84" s="237"/>
      <c r="F84" s="60"/>
      <c r="G84" s="60"/>
    </row>
    <row r="85" spans="1:7" s="300" customFormat="1" ht="27" customHeight="1">
      <c r="A85" s="213">
        <f>'3-2'!A85</f>
        <v>13</v>
      </c>
      <c r="B85" s="213" t="str">
        <f>'3-2'!C85</f>
        <v xml:space="preserve">Ուղղաձիգ երկշերտ հիդրոմեկուսացում  բիտումային մածիկով </v>
      </c>
      <c r="C85" s="231" t="str">
        <f>'3-2'!D85</f>
        <v>100մ²</v>
      </c>
      <c r="D85" s="232">
        <f>'3-2'!E85</f>
        <v>0.45</v>
      </c>
      <c r="E85" s="222" t="s">
        <v>785</v>
      </c>
      <c r="F85" s="225"/>
      <c r="G85" s="228"/>
    </row>
    <row r="86" spans="1:7" s="251" customFormat="1" ht="12.75" hidden="1">
      <c r="A86" s="233"/>
      <c r="B86" s="233"/>
      <c r="C86" s="235"/>
      <c r="D86" s="236"/>
      <c r="E86" s="237"/>
      <c r="F86" s="53"/>
      <c r="G86" s="53"/>
    </row>
    <row r="87" spans="1:7" s="251" customFormat="1" ht="12.75" hidden="1">
      <c r="A87" s="233"/>
      <c r="B87" s="233"/>
      <c r="C87" s="235"/>
      <c r="D87" s="236"/>
      <c r="E87" s="237"/>
      <c r="F87" s="53"/>
      <c r="G87" s="53"/>
    </row>
    <row r="88" spans="1:7" s="251" customFormat="1" ht="12.75" hidden="1">
      <c r="A88" s="233"/>
      <c r="B88" s="233"/>
      <c r="C88" s="235"/>
      <c r="D88" s="236"/>
      <c r="E88" s="237"/>
      <c r="F88" s="53"/>
      <c r="G88" s="53"/>
    </row>
    <row r="89" spans="1:7" s="251" customFormat="1" ht="12.75" hidden="1">
      <c r="A89" s="233"/>
      <c r="B89" s="233"/>
      <c r="C89" s="235"/>
      <c r="D89" s="236"/>
      <c r="E89" s="237"/>
      <c r="F89" s="53"/>
      <c r="G89" s="53"/>
    </row>
    <row r="90" spans="1:7" s="251" customFormat="1" ht="12.75" hidden="1">
      <c r="A90" s="240"/>
      <c r="B90" s="240"/>
      <c r="C90" s="242"/>
      <c r="D90" s="243"/>
      <c r="E90" s="237"/>
      <c r="F90" s="60"/>
      <c r="G90" s="60"/>
    </row>
    <row r="91" spans="1:7" s="251" customFormat="1" ht="27" customHeight="1">
      <c r="A91" s="213">
        <f>'3-2'!A91</f>
        <v>14</v>
      </c>
      <c r="B91" s="213" t="str">
        <f>'3-2'!C91</f>
        <v xml:space="preserve">Միացում գործող գծին </v>
      </c>
      <c r="C91" s="231" t="str">
        <f>'3-2'!D91</f>
        <v>հատ</v>
      </c>
      <c r="D91" s="232">
        <f>'3-2'!E91</f>
        <v>1</v>
      </c>
      <c r="E91" s="222" t="s">
        <v>785</v>
      </c>
      <c r="F91" s="225"/>
      <c r="G91" s="228"/>
    </row>
    <row r="92" spans="1:7" s="251" customFormat="1" ht="12.75" hidden="1">
      <c r="A92" s="233"/>
      <c r="B92" s="233"/>
      <c r="C92" s="235"/>
      <c r="D92" s="236"/>
      <c r="E92" s="237"/>
      <c r="F92" s="53"/>
      <c r="G92" s="53"/>
    </row>
    <row r="93" spans="1:7" s="251" customFormat="1" ht="12.75" hidden="1">
      <c r="A93" s="233"/>
      <c r="B93" s="233"/>
      <c r="C93" s="235"/>
      <c r="D93" s="236"/>
      <c r="E93" s="237"/>
      <c r="F93" s="53"/>
      <c r="G93" s="53"/>
    </row>
    <row r="94" spans="1:7" s="251" customFormat="1" ht="12.75" hidden="1">
      <c r="A94" s="233"/>
      <c r="B94" s="233"/>
      <c r="C94" s="235"/>
      <c r="D94" s="236"/>
      <c r="E94" s="237"/>
      <c r="F94" s="53"/>
      <c r="G94" s="53"/>
    </row>
    <row r="95" spans="1:7" s="251" customFormat="1" ht="12.75" hidden="1">
      <c r="A95" s="233"/>
      <c r="B95" s="233"/>
      <c r="C95" s="235"/>
      <c r="D95" s="236"/>
      <c r="E95" s="237"/>
      <c r="F95" s="53"/>
      <c r="G95" s="53"/>
    </row>
    <row r="96" spans="1:7" s="251" customFormat="1" ht="12.75" hidden="1">
      <c r="A96" s="240"/>
      <c r="B96" s="240"/>
      <c r="C96" s="242"/>
      <c r="D96" s="243"/>
      <c r="E96" s="237"/>
      <c r="F96" s="60"/>
      <c r="G96" s="60"/>
    </row>
    <row r="97" spans="1:7" s="251" customFormat="1" ht="27" customHeight="1">
      <c r="A97" s="213">
        <f>'3-2'!A97</f>
        <v>15</v>
      </c>
      <c r="B97" s="213" t="str">
        <f>'3-2'!C97</f>
        <v xml:space="preserve">Գրունտի հետլիցք  ձեռքով       </v>
      </c>
      <c r="C97" s="231" t="str">
        <f>'3-2'!D97</f>
        <v>100մ³</v>
      </c>
      <c r="D97" s="232">
        <f>'3-2'!E97</f>
        <v>0.2</v>
      </c>
      <c r="E97" s="222" t="s">
        <v>785</v>
      </c>
      <c r="F97" s="225"/>
      <c r="G97" s="228"/>
    </row>
    <row r="98" spans="1:7" s="251" customFormat="1" ht="12.75" hidden="1">
      <c r="A98" s="233"/>
      <c r="B98" s="233"/>
      <c r="C98" s="235"/>
      <c r="D98" s="236"/>
      <c r="E98" s="237"/>
      <c r="F98" s="53"/>
      <c r="G98" s="53"/>
    </row>
    <row r="99" spans="1:7" s="251" customFormat="1" ht="12.75" hidden="1">
      <c r="A99" s="233"/>
      <c r="B99" s="233"/>
      <c r="C99" s="235"/>
      <c r="D99" s="236"/>
      <c r="E99" s="237"/>
      <c r="F99" s="53"/>
      <c r="G99" s="53"/>
    </row>
    <row r="100" spans="1:7" s="251" customFormat="1" ht="12.75" hidden="1">
      <c r="A100" s="233"/>
      <c r="B100" s="233"/>
      <c r="C100" s="235"/>
      <c r="D100" s="236"/>
      <c r="E100" s="237"/>
      <c r="F100" s="53"/>
      <c r="G100" s="53"/>
    </row>
    <row r="101" spans="1:7" s="251" customFormat="1" ht="12.75" hidden="1">
      <c r="A101" s="233"/>
      <c r="B101" s="233"/>
      <c r="C101" s="235"/>
      <c r="D101" s="236"/>
      <c r="E101" s="237"/>
      <c r="F101" s="53"/>
      <c r="G101" s="53"/>
    </row>
    <row r="102" spans="1:7" s="251" customFormat="1" ht="12.75" hidden="1">
      <c r="A102" s="240"/>
      <c r="B102" s="240"/>
      <c r="C102" s="242"/>
      <c r="D102" s="243"/>
      <c r="E102" s="237"/>
      <c r="F102" s="60"/>
      <c r="G102" s="60"/>
    </row>
    <row r="103" spans="1:7" s="229" customFormat="1" ht="27" customHeight="1">
      <c r="A103" s="213">
        <f>'3-2'!A103</f>
        <v>16</v>
      </c>
      <c r="B103" s="213" t="str">
        <f>'3-2'!C103</f>
        <v>Գրունտի հետլիցք մեխանիզմով</v>
      </c>
      <c r="C103" s="231" t="str">
        <f>'3-2'!D103</f>
        <v>1000մ³</v>
      </c>
      <c r="D103" s="232">
        <f>'3-2'!E103</f>
        <v>0.08</v>
      </c>
      <c r="E103" s="222" t="s">
        <v>785</v>
      </c>
      <c r="F103" s="225"/>
      <c r="G103" s="228"/>
    </row>
    <row r="104" spans="1:7" s="229" customFormat="1" ht="12.75" hidden="1">
      <c r="A104" s="233"/>
      <c r="B104" s="233"/>
      <c r="C104" s="235"/>
      <c r="D104" s="236"/>
      <c r="E104" s="237"/>
      <c r="F104" s="53"/>
      <c r="G104" s="53"/>
    </row>
    <row r="105" spans="1:7" s="229" customFormat="1" ht="12.75" hidden="1">
      <c r="A105" s="233"/>
      <c r="B105" s="233"/>
      <c r="C105" s="235"/>
      <c r="D105" s="236"/>
      <c r="E105" s="237"/>
      <c r="F105" s="53"/>
      <c r="G105" s="53"/>
    </row>
    <row r="106" spans="1:7" s="229" customFormat="1" ht="12.75" hidden="1">
      <c r="A106" s="233"/>
      <c r="B106" s="233"/>
      <c r="C106" s="235"/>
      <c r="D106" s="236"/>
      <c r="E106" s="237"/>
      <c r="F106" s="53"/>
      <c r="G106" s="53"/>
    </row>
    <row r="107" spans="1:7" s="229" customFormat="1" ht="12.75" hidden="1">
      <c r="A107" s="233"/>
      <c r="B107" s="233"/>
      <c r="C107" s="235"/>
      <c r="D107" s="236"/>
      <c r="E107" s="237"/>
      <c r="F107" s="53"/>
      <c r="G107" s="53"/>
    </row>
    <row r="108" spans="1:7" s="229" customFormat="1" ht="12.75" hidden="1">
      <c r="A108" s="240"/>
      <c r="B108" s="240"/>
      <c r="C108" s="242"/>
      <c r="D108" s="243"/>
      <c r="E108" s="237"/>
      <c r="F108" s="60"/>
      <c r="G108" s="60"/>
    </row>
    <row r="109" spans="1:7" s="229" customFormat="1" ht="27" customHeight="1">
      <c r="A109" s="213">
        <f>'3-2'!A109</f>
        <v>17</v>
      </c>
      <c r="B109" s="213" t="str">
        <f>'3-2'!C109</f>
        <v>Ավելորդ գրունտի բարձում և տեղափոխում 5 կմ</v>
      </c>
      <c r="C109" s="231" t="str">
        <f>'3-2'!D109</f>
        <v>մ³</v>
      </c>
      <c r="D109" s="232">
        <f>'3-2'!E109</f>
        <v>14.4</v>
      </c>
      <c r="E109" s="222" t="s">
        <v>785</v>
      </c>
      <c r="F109" s="225"/>
      <c r="G109" s="228"/>
    </row>
    <row r="110" spans="1:7" s="229" customFormat="1" ht="12.75" hidden="1">
      <c r="A110" s="233"/>
      <c r="B110" s="233"/>
      <c r="C110" s="235"/>
      <c r="D110" s="236"/>
      <c r="E110" s="237"/>
      <c r="F110" s="53"/>
      <c r="G110" s="53"/>
    </row>
    <row r="111" spans="1:7" s="229" customFormat="1" ht="12.75" hidden="1">
      <c r="A111" s="233"/>
      <c r="B111" s="233"/>
      <c r="C111" s="235"/>
      <c r="D111" s="236"/>
      <c r="E111" s="237"/>
      <c r="F111" s="53"/>
      <c r="G111" s="53"/>
    </row>
    <row r="112" spans="1:7" s="229" customFormat="1" ht="12.75" hidden="1">
      <c r="A112" s="233"/>
      <c r="B112" s="233"/>
      <c r="C112" s="235"/>
      <c r="D112" s="236"/>
      <c r="E112" s="237"/>
      <c r="F112" s="53"/>
      <c r="G112" s="53"/>
    </row>
    <row r="113" spans="1:7" s="229" customFormat="1" ht="12.75" hidden="1">
      <c r="A113" s="233"/>
      <c r="B113" s="233"/>
      <c r="C113" s="235"/>
      <c r="D113" s="236"/>
      <c r="E113" s="237"/>
      <c r="F113" s="53"/>
      <c r="G113" s="53"/>
    </row>
    <row r="114" spans="1:7" s="229" customFormat="1" ht="12.75" hidden="1">
      <c r="A114" s="240"/>
      <c r="B114" s="240"/>
      <c r="C114" s="242"/>
      <c r="D114" s="243"/>
      <c r="E114" s="237"/>
      <c r="F114" s="60"/>
      <c r="G114" s="60"/>
    </row>
    <row r="115" spans="1:7" s="251" customFormat="1" ht="27" customHeight="1">
      <c r="A115" s="213">
        <f>'3-2'!A115</f>
        <v>18</v>
      </c>
      <c r="B115" s="213" t="str">
        <f>'3-2'!C115</f>
        <v xml:space="preserve">Համակարգի փորձարկում </v>
      </c>
      <c r="C115" s="231" t="str">
        <f>'3-2'!D115</f>
        <v>100մ</v>
      </c>
      <c r="D115" s="232">
        <f>'3-2'!E115</f>
        <v>0.7</v>
      </c>
      <c r="E115" s="222" t="s">
        <v>785</v>
      </c>
      <c r="F115" s="225"/>
      <c r="G115" s="228"/>
    </row>
    <row r="116" spans="1:7" s="251" customFormat="1" ht="12.75" hidden="1">
      <c r="A116" s="233"/>
      <c r="B116" s="233"/>
      <c r="C116" s="235"/>
      <c r="D116" s="236"/>
      <c r="E116" s="237"/>
      <c r="F116" s="53"/>
      <c r="G116" s="53"/>
    </row>
    <row r="117" spans="1:7" s="251" customFormat="1" ht="12.75" hidden="1">
      <c r="A117" s="233"/>
      <c r="B117" s="233"/>
      <c r="C117" s="235"/>
      <c r="D117" s="236"/>
      <c r="E117" s="237"/>
      <c r="F117" s="53"/>
      <c r="G117" s="53"/>
    </row>
    <row r="118" spans="1:7" s="251" customFormat="1" ht="12.75" hidden="1">
      <c r="A118" s="233"/>
      <c r="B118" s="233"/>
      <c r="C118" s="235"/>
      <c r="D118" s="236"/>
      <c r="E118" s="237"/>
      <c r="F118" s="53"/>
      <c r="G118" s="53"/>
    </row>
    <row r="119" spans="1:7" s="251" customFormat="1" ht="12.75" hidden="1">
      <c r="A119" s="233"/>
      <c r="B119" s="233"/>
      <c r="C119" s="235"/>
      <c r="D119" s="236"/>
      <c r="E119" s="237"/>
      <c r="F119" s="53"/>
      <c r="G119" s="53"/>
    </row>
    <row r="120" spans="1:7" s="251" customFormat="1" ht="12.75" hidden="1">
      <c r="A120" s="240"/>
      <c r="B120" s="240"/>
      <c r="C120" s="242"/>
      <c r="D120" s="243"/>
      <c r="E120" s="237"/>
      <c r="F120" s="60"/>
      <c r="G120" s="60"/>
    </row>
    <row r="121" spans="1:7" ht="27" customHeight="1">
      <c r="A121" s="213">
        <f>'3-2'!A121</f>
        <v>19</v>
      </c>
      <c r="B121" s="213" t="str">
        <f>'3-2'!C121</f>
        <v>Գոյություն ունեցող կոյուղագ -ծի հիդրավլիկ փչամաքրում</v>
      </c>
      <c r="C121" s="231" t="str">
        <f>'3-2'!D121</f>
        <v>100մ</v>
      </c>
      <c r="D121" s="232">
        <f>'3-2'!E121</f>
        <v>1</v>
      </c>
      <c r="E121" s="222" t="s">
        <v>785</v>
      </c>
      <c r="F121" s="225"/>
      <c r="G121" s="228"/>
    </row>
    <row r="122" spans="1:7" ht="12.75" hidden="1">
      <c r="A122" s="233"/>
      <c r="B122" s="233"/>
      <c r="C122" s="235"/>
      <c r="D122" s="236"/>
      <c r="E122" s="237"/>
      <c r="F122" s="53"/>
      <c r="G122" s="53"/>
    </row>
    <row r="123" spans="1:7" ht="12.75" hidden="1">
      <c r="A123" s="233"/>
      <c r="B123" s="233"/>
      <c r="C123" s="235"/>
      <c r="D123" s="236"/>
      <c r="E123" s="237"/>
      <c r="F123" s="53"/>
      <c r="G123" s="53"/>
    </row>
    <row r="124" spans="1:7" ht="12.75" hidden="1">
      <c r="A124" s="233"/>
      <c r="B124" s="233"/>
      <c r="C124" s="235"/>
      <c r="D124" s="236"/>
      <c r="E124" s="237"/>
      <c r="F124" s="53"/>
      <c r="G124" s="53"/>
    </row>
    <row r="125" spans="1:7" ht="12.75" hidden="1">
      <c r="A125" s="233"/>
      <c r="B125" s="233"/>
      <c r="C125" s="235"/>
      <c r="D125" s="236"/>
      <c r="E125" s="237"/>
      <c r="F125" s="53"/>
      <c r="G125" s="53"/>
    </row>
    <row r="126" spans="1:7" ht="12.75" hidden="1">
      <c r="A126" s="240"/>
      <c r="B126" s="240"/>
      <c r="C126" s="242"/>
      <c r="D126" s="243"/>
      <c r="E126" s="237"/>
      <c r="F126" s="60"/>
      <c r="G126" s="60"/>
    </row>
    <row r="127" spans="1:7" s="251" customFormat="1" ht="12.75" hidden="1">
      <c r="A127" s="213"/>
      <c r="B127" s="213"/>
      <c r="C127" s="231"/>
      <c r="D127" s="232"/>
      <c r="E127" s="222"/>
      <c r="F127" s="225"/>
      <c r="G127" s="228"/>
    </row>
    <row r="128" spans="1:7" s="251" customFormat="1" ht="12.75" hidden="1">
      <c r="A128" s="233"/>
      <c r="B128" s="233"/>
      <c r="C128" s="235"/>
      <c r="D128" s="236"/>
      <c r="E128" s="237"/>
      <c r="F128" s="53"/>
      <c r="G128" s="53"/>
    </row>
    <row r="129" spans="1:7" s="251" customFormat="1" ht="12.75" hidden="1">
      <c r="A129" s="233"/>
      <c r="B129" s="233"/>
      <c r="C129" s="235"/>
      <c r="D129" s="236"/>
      <c r="E129" s="237"/>
      <c r="F129" s="53"/>
      <c r="G129" s="53"/>
    </row>
    <row r="130" spans="1:7" s="251" customFormat="1" ht="12.75" hidden="1">
      <c r="A130" s="233"/>
      <c r="B130" s="233"/>
      <c r="C130" s="235"/>
      <c r="D130" s="236"/>
      <c r="E130" s="237"/>
      <c r="F130" s="53"/>
      <c r="G130" s="53"/>
    </row>
    <row r="131" spans="1:7" s="251" customFormat="1" ht="12.75" hidden="1">
      <c r="A131" s="233"/>
      <c r="B131" s="233"/>
      <c r="C131" s="235"/>
      <c r="D131" s="236"/>
      <c r="E131" s="237"/>
      <c r="F131" s="53"/>
      <c r="G131" s="53"/>
    </row>
    <row r="132" spans="1:7" s="251" customFormat="1" ht="12.75" hidden="1">
      <c r="A132" s="240"/>
      <c r="B132" s="240"/>
      <c r="C132" s="242"/>
      <c r="D132" s="243"/>
      <c r="E132" s="237"/>
      <c r="F132" s="60"/>
      <c r="G132" s="60"/>
    </row>
    <row r="133" spans="1:7" s="251" customFormat="1" ht="12.75" hidden="1">
      <c r="A133" s="213"/>
      <c r="B133" s="213"/>
      <c r="C133" s="231"/>
      <c r="D133" s="232"/>
      <c r="E133" s="222"/>
      <c r="F133" s="225"/>
      <c r="G133" s="228"/>
    </row>
    <row r="134" spans="1:7" s="251" customFormat="1" ht="12.75" hidden="1">
      <c r="A134" s="233"/>
      <c r="B134" s="233"/>
      <c r="C134" s="235"/>
      <c r="D134" s="236"/>
      <c r="E134" s="237"/>
      <c r="F134" s="53"/>
      <c r="G134" s="53"/>
    </row>
    <row r="135" spans="1:7" s="251" customFormat="1" ht="12.75" hidden="1">
      <c r="A135" s="233"/>
      <c r="B135" s="233"/>
      <c r="C135" s="235"/>
      <c r="D135" s="236"/>
      <c r="E135" s="237"/>
      <c r="F135" s="53"/>
      <c r="G135" s="53"/>
    </row>
    <row r="136" spans="1:7" s="251" customFormat="1" ht="12.75" hidden="1">
      <c r="A136" s="233"/>
      <c r="B136" s="233"/>
      <c r="C136" s="235"/>
      <c r="D136" s="236"/>
      <c r="E136" s="237"/>
      <c r="F136" s="53"/>
      <c r="G136" s="53"/>
    </row>
    <row r="137" spans="1:7" s="251" customFormat="1" ht="12.75" hidden="1">
      <c r="A137" s="233"/>
      <c r="B137" s="233"/>
      <c r="C137" s="235"/>
      <c r="D137" s="236"/>
      <c r="E137" s="237"/>
      <c r="F137" s="53"/>
      <c r="G137" s="53"/>
    </row>
    <row r="138" spans="1:7" s="251" customFormat="1" ht="12.75" hidden="1">
      <c r="A138" s="240"/>
      <c r="B138" s="240"/>
      <c r="C138" s="242"/>
      <c r="D138" s="243"/>
      <c r="E138" s="237"/>
      <c r="F138" s="60"/>
      <c r="G138" s="60"/>
    </row>
    <row r="139" spans="1:7" s="251" customFormat="1" ht="12.75" hidden="1">
      <c r="A139" s="213"/>
      <c r="B139" s="213"/>
      <c r="C139" s="231"/>
      <c r="D139" s="232"/>
      <c r="E139" s="222"/>
      <c r="F139" s="225"/>
      <c r="G139" s="228"/>
    </row>
    <row r="140" spans="1:7" s="251" customFormat="1" ht="12.75" hidden="1">
      <c r="A140" s="233"/>
      <c r="B140" s="233"/>
      <c r="C140" s="235"/>
      <c r="D140" s="236"/>
      <c r="E140" s="237"/>
      <c r="F140" s="53"/>
      <c r="G140" s="53"/>
    </row>
    <row r="141" spans="1:7" s="251" customFormat="1" ht="12.75" hidden="1">
      <c r="A141" s="233"/>
      <c r="B141" s="233"/>
      <c r="C141" s="235"/>
      <c r="D141" s="236"/>
      <c r="E141" s="237"/>
      <c r="F141" s="53"/>
      <c r="G141" s="53"/>
    </row>
    <row r="142" spans="1:7" s="251" customFormat="1" ht="12.75" hidden="1">
      <c r="A142" s="233"/>
      <c r="B142" s="233"/>
      <c r="C142" s="235"/>
      <c r="D142" s="236"/>
      <c r="E142" s="237"/>
      <c r="F142" s="53"/>
      <c r="G142" s="53"/>
    </row>
    <row r="143" spans="1:7" s="251" customFormat="1" ht="12.75" hidden="1">
      <c r="A143" s="233"/>
      <c r="B143" s="233"/>
      <c r="C143" s="235"/>
      <c r="D143" s="236"/>
      <c r="E143" s="237"/>
      <c r="F143" s="53"/>
      <c r="G143" s="53"/>
    </row>
    <row r="144" spans="1:7" s="251" customFormat="1" ht="12.75" hidden="1">
      <c r="A144" s="240"/>
      <c r="B144" s="240"/>
      <c r="C144" s="242"/>
      <c r="D144" s="243"/>
      <c r="E144" s="237"/>
      <c r="F144" s="60"/>
      <c r="G144" s="60"/>
    </row>
    <row r="145" spans="1:7" s="7" customFormat="1" ht="18" customHeight="1">
      <c r="A145" s="634"/>
      <c r="B145" s="637" t="s">
        <v>9</v>
      </c>
      <c r="C145" s="644"/>
      <c r="D145" s="635"/>
      <c r="E145" s="651"/>
      <c r="F145" s="651"/>
      <c r="G145" s="651"/>
    </row>
    <row r="146" spans="1:7" ht="18" customHeight="1">
      <c r="A146" s="634"/>
      <c r="B146" s="638" t="s">
        <v>11</v>
      </c>
      <c r="C146" s="645" t="s">
        <v>871</v>
      </c>
      <c r="D146" s="645"/>
      <c r="E146" s="651"/>
      <c r="F146" s="651"/>
      <c r="G146" s="651"/>
    </row>
    <row r="147" spans="1:7" ht="18" customHeight="1">
      <c r="A147" s="634"/>
      <c r="B147" s="638" t="s">
        <v>9</v>
      </c>
      <c r="C147" s="645"/>
      <c r="D147" s="645"/>
      <c r="E147" s="651"/>
      <c r="F147" s="651"/>
      <c r="G147" s="651"/>
    </row>
    <row r="148" spans="1:7" ht="18" customHeight="1">
      <c r="A148" s="634"/>
      <c r="B148" s="638" t="s">
        <v>870</v>
      </c>
      <c r="C148" s="646">
        <v>0.2</v>
      </c>
      <c r="D148" s="646"/>
      <c r="E148" s="651"/>
      <c r="F148" s="651"/>
      <c r="G148" s="651"/>
    </row>
    <row r="149" spans="1:7" ht="18" customHeight="1">
      <c r="A149" s="634"/>
      <c r="B149" s="638" t="s">
        <v>9</v>
      </c>
      <c r="C149" s="645"/>
      <c r="D149" s="635"/>
      <c r="E149" s="651"/>
      <c r="F149" s="651"/>
      <c r="G149" s="651"/>
    </row>
  </sheetData>
  <sheetProtection formatCells="0" formatColumns="0" formatRows="0" insertColumns="0" insertRows="0" insertHyperlinks="0" deleteColumns="0" deleteRows="0" sort="0" autoFilter="0" pivotTables="0"/>
  <autoFilter ref="E12:E144">
    <filterColumn colId="0">
      <customFilters>
        <customFilter operator="notEqual" val=" "/>
      </customFilters>
    </filterColumn>
  </autoFilter>
  <mergeCells count="9">
    <mergeCell ref="F7:G7"/>
    <mergeCell ref="F8:F11"/>
    <mergeCell ref="G8:G11"/>
    <mergeCell ref="E9:E10"/>
    <mergeCell ref="C3:D3"/>
    <mergeCell ref="A7:A11"/>
    <mergeCell ref="B7:B11"/>
    <mergeCell ref="C7:C11"/>
    <mergeCell ref="D7:D11"/>
  </mergeCells>
  <printOptions horizontalCentered="1"/>
  <pageMargins left="0.54" right="0.11811023622047245" top="0.38" bottom="0.19" header="0.11811023622047245" footer="0.11811023622047245"/>
  <pageSetup paperSize="9" scale="95" orientation="portrait" verticalDpi="300" r:id="rId1"/>
  <headerFooter alignWithMargins="0">
    <oddFooter>&amp;R&amp;"Courier Unicode,обычный"&amp;8&amp;P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00"/>
  </sheetPr>
  <dimension ref="A1:G98"/>
  <sheetViews>
    <sheetView zoomScale="90" zoomScaleNormal="90" workbookViewId="0">
      <selection activeCell="B3" sqref="B3"/>
    </sheetView>
  </sheetViews>
  <sheetFormatPr defaultRowHeight="11.25"/>
  <cols>
    <col min="1" max="1" width="4.42578125" style="43" customWidth="1"/>
    <col min="2" max="2" width="58.42578125" style="91" customWidth="1"/>
    <col min="3" max="3" width="7.85546875" style="92" customWidth="1"/>
    <col min="4" max="4" width="7.85546875" style="43" customWidth="1"/>
    <col min="5" max="5" width="14.7109375" style="23" customWidth="1"/>
    <col min="6" max="6" width="10.85546875" style="98" customWidth="1"/>
    <col min="7" max="7" width="10.85546875" style="43" customWidth="1"/>
    <col min="8" max="8" width="11.140625" style="43" bestFit="1" customWidth="1"/>
    <col min="9" max="16384" width="9.140625" style="43"/>
  </cols>
  <sheetData>
    <row r="1" spans="1:7" ht="16.5" customHeight="1">
      <c r="A1" s="619" t="e">
        <f>#REF!</f>
        <v>#REF!</v>
      </c>
      <c r="B1" s="619"/>
      <c r="C1" s="619"/>
      <c r="D1" s="619"/>
      <c r="E1" s="619"/>
      <c r="F1" s="619"/>
      <c r="G1" s="619"/>
    </row>
    <row r="2" spans="1:7" s="23" customFormat="1" ht="15" customHeight="1">
      <c r="A2" s="656" t="str">
        <f>'3-3'!A2</f>
        <v>Անձրևաջրերի կոյուղի</v>
      </c>
      <c r="B2" s="596"/>
      <c r="C2" s="596"/>
      <c r="D2" s="596"/>
      <c r="E2" s="596"/>
      <c r="F2" s="596"/>
      <c r="G2" s="596"/>
    </row>
    <row r="3" spans="1:7" s="7" customFormat="1" ht="18" customHeight="1" thickBot="1">
      <c r="B3" s="598" t="s">
        <v>878</v>
      </c>
      <c r="C3" s="937"/>
      <c r="D3" s="937"/>
      <c r="E3" s="24"/>
      <c r="F3" s="27"/>
    </row>
    <row r="4" spans="1:7" s="7" customFormat="1" ht="14.25" hidden="1" customHeight="1">
      <c r="A4" s="2"/>
      <c r="B4" s="30" t="s">
        <v>763</v>
      </c>
      <c r="C4" s="3" t="s">
        <v>764</v>
      </c>
      <c r="D4" s="162" t="e">
        <f>#REF!</f>
        <v>#REF!</v>
      </c>
      <c r="E4" s="29"/>
      <c r="F4" s="33"/>
    </row>
    <row r="5" spans="1:7" s="7" customFormat="1" ht="15" hidden="1" customHeight="1">
      <c r="A5" s="2"/>
      <c r="B5" s="30" t="s">
        <v>763</v>
      </c>
      <c r="C5" s="3" t="s">
        <v>767</v>
      </c>
      <c r="D5" s="162" t="e">
        <f>#REF!</f>
        <v>#REF!</v>
      </c>
      <c r="E5" s="29"/>
      <c r="F5" s="33"/>
    </row>
    <row r="6" spans="1:7" s="7" customFormat="1" ht="15.75" hidden="1" thickBot="1">
      <c r="B6" s="30" t="s">
        <v>763</v>
      </c>
      <c r="C6" s="3" t="s">
        <v>727</v>
      </c>
      <c r="D6" s="28" t="e">
        <f>#REF!</f>
        <v>#REF!</v>
      </c>
      <c r="E6" s="27"/>
      <c r="F6" s="27"/>
    </row>
    <row r="7" spans="1:7" s="389" customFormat="1" ht="12" customHeight="1" thickBot="1">
      <c r="A7" s="1009" t="s">
        <v>732</v>
      </c>
      <c r="B7" s="1009" t="s">
        <v>769</v>
      </c>
      <c r="C7" s="1006" t="s">
        <v>770</v>
      </c>
      <c r="D7" s="1006" t="s">
        <v>771</v>
      </c>
      <c r="E7" s="611" t="s">
        <v>773</v>
      </c>
      <c r="F7" s="1000" t="s">
        <v>730</v>
      </c>
      <c r="G7" s="1001"/>
    </row>
    <row r="8" spans="1:7" s="389" customFormat="1" ht="17.25" customHeight="1" thickBot="1">
      <c r="A8" s="1009"/>
      <c r="B8" s="1009"/>
      <c r="C8" s="1007"/>
      <c r="D8" s="1007"/>
      <c r="E8" s="614"/>
      <c r="F8" s="981" t="s">
        <v>52</v>
      </c>
      <c r="G8" s="981" t="s">
        <v>53</v>
      </c>
    </row>
    <row r="9" spans="1:7" s="389" customFormat="1" ht="14.25" customHeight="1" thickBot="1">
      <c r="A9" s="1009"/>
      <c r="B9" s="1009"/>
      <c r="C9" s="1007"/>
      <c r="D9" s="1007"/>
      <c r="E9" s="993"/>
      <c r="F9" s="981"/>
      <c r="G9" s="981"/>
    </row>
    <row r="10" spans="1:7" s="389" customFormat="1" ht="18.75" customHeight="1" thickBot="1">
      <c r="A10" s="1009"/>
      <c r="B10" s="1009"/>
      <c r="C10" s="1007"/>
      <c r="D10" s="1007"/>
      <c r="E10" s="991"/>
      <c r="F10" s="981"/>
      <c r="G10" s="981"/>
    </row>
    <row r="11" spans="1:7" s="389" customFormat="1" ht="66" customHeight="1" thickBot="1">
      <c r="A11" s="1009"/>
      <c r="B11" s="1009"/>
      <c r="C11" s="1008"/>
      <c r="D11" s="1008"/>
      <c r="E11" s="287"/>
      <c r="F11" s="982"/>
      <c r="G11" s="982"/>
    </row>
    <row r="12" spans="1:7" s="363" customFormat="1" ht="11.25" customHeight="1" thickBot="1">
      <c r="A12" s="293">
        <v>1</v>
      </c>
      <c r="B12" s="293">
        <v>2</v>
      </c>
      <c r="C12" s="616">
        <f>B12+1</f>
        <v>3</v>
      </c>
      <c r="D12" s="293">
        <f>C12+1</f>
        <v>4</v>
      </c>
      <c r="E12" s="293" t="e">
        <f>#REF!+1</f>
        <v>#REF!</v>
      </c>
      <c r="F12" s="294">
        <v>5</v>
      </c>
      <c r="G12" s="294">
        <f>F12+1</f>
        <v>6</v>
      </c>
    </row>
    <row r="13" spans="1:7" s="251" customFormat="1" ht="29.25" customHeight="1">
      <c r="A13" s="213">
        <f>'3-3'!A13</f>
        <v>1</v>
      </c>
      <c r="B13" s="213" t="str">
        <f>'3-3'!C13</f>
        <v>Խրամուղու մշակում III կարգի գրունտում ձեռքով</v>
      </c>
      <c r="C13" s="231" t="str">
        <f>'3-3'!D13</f>
        <v>100մ³</v>
      </c>
      <c r="D13" s="232">
        <f>'3-3'!E13</f>
        <v>1.22</v>
      </c>
      <c r="E13" s="222" t="s">
        <v>785</v>
      </c>
      <c r="F13" s="225"/>
      <c r="G13" s="228"/>
    </row>
    <row r="14" spans="1:7" s="251" customFormat="1" ht="12.75" hidden="1">
      <c r="A14" s="233"/>
      <c r="B14" s="233"/>
      <c r="C14" s="235"/>
      <c r="D14" s="236"/>
      <c r="E14" s="237"/>
      <c r="F14" s="53"/>
      <c r="G14" s="53"/>
    </row>
    <row r="15" spans="1:7" s="251" customFormat="1" ht="12.75" hidden="1">
      <c r="A15" s="233"/>
      <c r="B15" s="233"/>
      <c r="C15" s="235"/>
      <c r="D15" s="236"/>
      <c r="E15" s="237"/>
      <c r="F15" s="53"/>
      <c r="G15" s="53"/>
    </row>
    <row r="16" spans="1:7" s="251" customFormat="1" ht="12.75" hidden="1">
      <c r="A16" s="233"/>
      <c r="B16" s="233"/>
      <c r="C16" s="235"/>
      <c r="D16" s="236"/>
      <c r="E16" s="237"/>
      <c r="F16" s="53"/>
      <c r="G16" s="53"/>
    </row>
    <row r="17" spans="1:7" s="251" customFormat="1" ht="12.75" hidden="1">
      <c r="A17" s="233"/>
      <c r="B17" s="233"/>
      <c r="C17" s="235"/>
      <c r="D17" s="236"/>
      <c r="E17" s="237"/>
      <c r="F17" s="53"/>
      <c r="G17" s="53"/>
    </row>
    <row r="18" spans="1:7" s="251" customFormat="1" ht="12.75" hidden="1" customHeight="1">
      <c r="A18" s="240"/>
      <c r="B18" s="240"/>
      <c r="C18" s="242"/>
      <c r="D18" s="243"/>
      <c r="E18" s="237"/>
      <c r="F18" s="60"/>
      <c r="G18" s="60"/>
    </row>
    <row r="19" spans="1:7" s="251" customFormat="1" ht="29.25" customHeight="1">
      <c r="A19" s="213">
        <f>'3-3'!A19</f>
        <v>2</v>
      </c>
      <c r="B19" s="213" t="str">
        <f>'3-3'!C19</f>
        <v xml:space="preserve">Խրամուղու մշակում III կարգի գրունտում մեխանիզմով </v>
      </c>
      <c r="C19" s="231" t="str">
        <f>'3-3'!D19</f>
        <v>1000մ³</v>
      </c>
      <c r="D19" s="232">
        <f>'3-3'!E19</f>
        <v>0.17</v>
      </c>
      <c r="E19" s="222" t="s">
        <v>785</v>
      </c>
      <c r="F19" s="225"/>
      <c r="G19" s="228"/>
    </row>
    <row r="20" spans="1:7" s="251" customFormat="1" ht="12.75" hidden="1">
      <c r="A20" s="233"/>
      <c r="B20" s="233"/>
      <c r="C20" s="235"/>
      <c r="D20" s="236"/>
      <c r="E20" s="237"/>
      <c r="F20" s="53"/>
      <c r="G20" s="53"/>
    </row>
    <row r="21" spans="1:7" s="251" customFormat="1" ht="12.75" hidden="1">
      <c r="A21" s="233"/>
      <c r="B21" s="233"/>
      <c r="C21" s="235"/>
      <c r="D21" s="236"/>
      <c r="E21" s="237"/>
      <c r="F21" s="53"/>
      <c r="G21" s="53"/>
    </row>
    <row r="22" spans="1:7" s="251" customFormat="1" ht="12.75" hidden="1">
      <c r="A22" s="233"/>
      <c r="B22" s="233"/>
      <c r="C22" s="235"/>
      <c r="D22" s="236"/>
      <c r="E22" s="237"/>
      <c r="F22" s="53"/>
      <c r="G22" s="53"/>
    </row>
    <row r="23" spans="1:7" s="251" customFormat="1" ht="12.75" hidden="1">
      <c r="A23" s="233"/>
      <c r="B23" s="233"/>
      <c r="C23" s="235"/>
      <c r="D23" s="236"/>
      <c r="E23" s="237"/>
      <c r="F23" s="53"/>
      <c r="G23" s="53"/>
    </row>
    <row r="24" spans="1:7" s="251" customFormat="1" ht="12.75" hidden="1" customHeight="1">
      <c r="A24" s="240"/>
      <c r="B24" s="240"/>
      <c r="C24" s="242"/>
      <c r="D24" s="243"/>
      <c r="E24" s="237"/>
      <c r="F24" s="60"/>
      <c r="G24" s="60"/>
    </row>
    <row r="25" spans="1:7" s="251" customFormat="1" ht="29.25" customHeight="1">
      <c r="A25" s="213">
        <f>'3-3'!A25</f>
        <v>3</v>
      </c>
      <c r="B25" s="213" t="str">
        <f>'3-3'!C25</f>
        <v xml:space="preserve">Խճի  շերտի իրականացում </v>
      </c>
      <c r="C25" s="231" t="str">
        <f>'3-3'!D25</f>
        <v>մ³</v>
      </c>
      <c r="D25" s="232">
        <f>'3-3'!E25</f>
        <v>41.6</v>
      </c>
      <c r="E25" s="222" t="s">
        <v>785</v>
      </c>
      <c r="F25" s="225"/>
      <c r="G25" s="228"/>
    </row>
    <row r="26" spans="1:7" s="251" customFormat="1" ht="12.75" hidden="1">
      <c r="A26" s="233"/>
      <c r="B26" s="233"/>
      <c r="C26" s="235"/>
      <c r="D26" s="236"/>
      <c r="E26" s="237"/>
      <c r="F26" s="53"/>
      <c r="G26" s="53"/>
    </row>
    <row r="27" spans="1:7" s="251" customFormat="1" ht="12.75" hidden="1">
      <c r="A27" s="233"/>
      <c r="B27" s="233"/>
      <c r="C27" s="235"/>
      <c r="D27" s="236"/>
      <c r="E27" s="237"/>
      <c r="F27" s="53"/>
      <c r="G27" s="53"/>
    </row>
    <row r="28" spans="1:7" s="251" customFormat="1" ht="12.75" hidden="1">
      <c r="A28" s="233"/>
      <c r="B28" s="233"/>
      <c r="C28" s="235"/>
      <c r="D28" s="236"/>
      <c r="E28" s="237"/>
      <c r="F28" s="53"/>
      <c r="G28" s="53"/>
    </row>
    <row r="29" spans="1:7" s="251" customFormat="1" ht="12.75" hidden="1">
      <c r="A29" s="233"/>
      <c r="B29" s="233"/>
      <c r="C29" s="235"/>
      <c r="D29" s="236"/>
      <c r="E29" s="237"/>
      <c r="F29" s="53"/>
      <c r="G29" s="53"/>
    </row>
    <row r="30" spans="1:7" s="251" customFormat="1" ht="12.75" hidden="1">
      <c r="A30" s="240"/>
      <c r="B30" s="240"/>
      <c r="C30" s="242"/>
      <c r="D30" s="243"/>
      <c r="E30" s="237"/>
      <c r="F30" s="60"/>
      <c r="G30" s="60"/>
    </row>
    <row r="31" spans="1:7" ht="29.25" customHeight="1">
      <c r="A31" s="213">
        <f>'3-3'!A31</f>
        <v>4</v>
      </c>
      <c r="B31" s="213" t="str">
        <f>'3-3'!C31</f>
        <v xml:space="preserve"> Բետոնյա ջրահեռացման առվակի կառուցում В-15</v>
      </c>
      <c r="C31" s="231" t="str">
        <f>'3-3'!D31</f>
        <v>մ³</v>
      </c>
      <c r="D31" s="232">
        <f>'3-3'!E31</f>
        <v>12.4</v>
      </c>
      <c r="E31" s="222" t="s">
        <v>785</v>
      </c>
      <c r="F31" s="225"/>
      <c r="G31" s="228"/>
    </row>
    <row r="32" spans="1:7" ht="12.75" hidden="1">
      <c r="A32" s="233"/>
      <c r="B32" s="233"/>
      <c r="C32" s="235"/>
      <c r="D32" s="236"/>
      <c r="E32" s="237"/>
      <c r="F32" s="53"/>
      <c r="G32" s="53"/>
    </row>
    <row r="33" spans="1:7" ht="12.75" hidden="1">
      <c r="A33" s="233"/>
      <c r="B33" s="233"/>
      <c r="C33" s="235"/>
      <c r="D33" s="236"/>
      <c r="E33" s="237"/>
      <c r="F33" s="53"/>
      <c r="G33" s="53"/>
    </row>
    <row r="34" spans="1:7" ht="12.75" hidden="1">
      <c r="A34" s="233"/>
      <c r="B34" s="233"/>
      <c r="C34" s="235"/>
      <c r="D34" s="236"/>
      <c r="E34" s="237"/>
      <c r="F34" s="53"/>
      <c r="G34" s="53"/>
    </row>
    <row r="35" spans="1:7" ht="12.75" hidden="1">
      <c r="A35" s="233"/>
      <c r="B35" s="233"/>
      <c r="C35" s="235"/>
      <c r="D35" s="236"/>
      <c r="E35" s="237"/>
      <c r="F35" s="53"/>
      <c r="G35" s="53"/>
    </row>
    <row r="36" spans="1:7" ht="12.75" hidden="1">
      <c r="A36" s="240"/>
      <c r="B36" s="240"/>
      <c r="C36" s="242"/>
      <c r="D36" s="243"/>
      <c r="E36" s="237"/>
      <c r="F36" s="60"/>
      <c r="G36" s="60"/>
    </row>
    <row r="37" spans="1:7" s="251" customFormat="1" ht="29.25" customHeight="1">
      <c r="A37" s="213">
        <f>'3-3'!A37</f>
        <v>5</v>
      </c>
      <c r="B37" s="213" t="str">
        <f>'3-3'!C37</f>
        <v>Ավազի հարթեցնող շերտ h=10սմ</v>
      </c>
      <c r="C37" s="231" t="str">
        <f>'3-3'!D37</f>
        <v>մ³</v>
      </c>
      <c r="D37" s="232">
        <f>'3-3'!E37</f>
        <v>11.5</v>
      </c>
      <c r="E37" s="222" t="s">
        <v>785</v>
      </c>
      <c r="F37" s="225"/>
      <c r="G37" s="228"/>
    </row>
    <row r="38" spans="1:7" s="251" customFormat="1" ht="12.75" hidden="1">
      <c r="A38" s="233"/>
      <c r="B38" s="233"/>
      <c r="C38" s="235"/>
      <c r="D38" s="236"/>
      <c r="E38" s="237"/>
      <c r="F38" s="53"/>
      <c r="G38" s="53"/>
    </row>
    <row r="39" spans="1:7" s="251" customFormat="1" ht="12.75" hidden="1">
      <c r="A39" s="233"/>
      <c r="B39" s="233"/>
      <c r="C39" s="235"/>
      <c r="D39" s="236"/>
      <c r="E39" s="237"/>
      <c r="F39" s="53"/>
      <c r="G39" s="53"/>
    </row>
    <row r="40" spans="1:7" s="251" customFormat="1" ht="12.75" hidden="1">
      <c r="A40" s="233"/>
      <c r="B40" s="233"/>
      <c r="C40" s="235"/>
      <c r="D40" s="236"/>
      <c r="E40" s="237"/>
      <c r="F40" s="53"/>
      <c r="G40" s="53"/>
    </row>
    <row r="41" spans="1:7" s="251" customFormat="1" ht="12.75" hidden="1">
      <c r="A41" s="233"/>
      <c r="B41" s="233"/>
      <c r="C41" s="235"/>
      <c r="D41" s="236"/>
      <c r="E41" s="237"/>
      <c r="F41" s="53"/>
      <c r="G41" s="53"/>
    </row>
    <row r="42" spans="1:7" s="251" customFormat="1" ht="12.75" hidden="1">
      <c r="A42" s="240"/>
      <c r="B42" s="240"/>
      <c r="C42" s="242"/>
      <c r="D42" s="243"/>
      <c r="E42" s="237"/>
      <c r="F42" s="60"/>
      <c r="G42" s="60"/>
    </row>
    <row r="43" spans="1:7" s="251" customFormat="1" ht="29.25" customHeight="1">
      <c r="A43" s="213">
        <f>'3-3'!A43</f>
        <v>6</v>
      </c>
      <c r="B43" s="213" t="str">
        <f>'3-3'!C43</f>
        <v>Ա/ց խողովակի տեղադրում d=400մմ</v>
      </c>
      <c r="C43" s="231" t="str">
        <f>'3-3'!D43</f>
        <v>մ</v>
      </c>
      <c r="D43" s="232">
        <f>'3-3'!E43</f>
        <v>104</v>
      </c>
      <c r="E43" s="222" t="s">
        <v>785</v>
      </c>
      <c r="F43" s="225"/>
      <c r="G43" s="228"/>
    </row>
    <row r="44" spans="1:7" s="251" customFormat="1" ht="12.75" hidden="1">
      <c r="A44" s="233"/>
      <c r="B44" s="233"/>
      <c r="C44" s="235"/>
      <c r="D44" s="236"/>
      <c r="E44" s="237"/>
      <c r="F44" s="53"/>
      <c r="G44" s="53"/>
    </row>
    <row r="45" spans="1:7" s="251" customFormat="1" ht="15" hidden="1" customHeight="1">
      <c r="A45" s="233"/>
      <c r="B45" s="233"/>
      <c r="C45" s="235"/>
      <c r="D45" s="236"/>
      <c r="E45" s="237"/>
      <c r="F45" s="53"/>
      <c r="G45" s="53"/>
    </row>
    <row r="46" spans="1:7" ht="12.75" hidden="1">
      <c r="A46" s="233"/>
      <c r="B46" s="233"/>
      <c r="C46" s="235"/>
      <c r="D46" s="236"/>
      <c r="E46" s="237"/>
      <c r="F46" s="53"/>
      <c r="G46" s="53"/>
    </row>
    <row r="47" spans="1:7" ht="12.75" hidden="1">
      <c r="A47" s="233"/>
      <c r="B47" s="233"/>
      <c r="C47" s="235"/>
      <c r="D47" s="236"/>
      <c r="E47" s="237"/>
      <c r="F47" s="53"/>
      <c r="G47" s="53"/>
    </row>
    <row r="48" spans="1:7" ht="12.75" hidden="1">
      <c r="A48" s="240"/>
      <c r="B48" s="240"/>
      <c r="C48" s="242"/>
      <c r="D48" s="243"/>
      <c r="E48" s="237"/>
      <c r="F48" s="60"/>
      <c r="G48" s="60"/>
    </row>
    <row r="49" spans="1:7" s="251" customFormat="1" ht="29.25" customHeight="1">
      <c r="A49" s="213">
        <f>'3-3'!A49</f>
        <v>7</v>
      </c>
      <c r="B49" s="213" t="str">
        <f>'3-3'!C49</f>
        <v xml:space="preserve">Գրունտի հետլիցք  ձեռքով       </v>
      </c>
      <c r="C49" s="231" t="str">
        <f>'3-3'!D49</f>
        <v>100մ³</v>
      </c>
      <c r="D49" s="232">
        <f>'3-3'!E49</f>
        <v>0.22</v>
      </c>
      <c r="E49" s="222" t="s">
        <v>785</v>
      </c>
      <c r="F49" s="225"/>
      <c r="G49" s="228"/>
    </row>
    <row r="50" spans="1:7" s="251" customFormat="1" ht="12.75" hidden="1">
      <c r="A50" s="233"/>
      <c r="B50" s="233"/>
      <c r="C50" s="235"/>
      <c r="D50" s="236"/>
      <c r="E50" s="237"/>
      <c r="F50" s="53"/>
      <c r="G50" s="53"/>
    </row>
    <row r="51" spans="1:7" s="251" customFormat="1" ht="12.75" hidden="1">
      <c r="A51" s="233"/>
      <c r="B51" s="233"/>
      <c r="C51" s="235"/>
      <c r="D51" s="236"/>
      <c r="E51" s="237"/>
      <c r="F51" s="53"/>
      <c r="G51" s="53"/>
    </row>
    <row r="52" spans="1:7" s="251" customFormat="1" ht="12.75" hidden="1">
      <c r="A52" s="233"/>
      <c r="B52" s="233"/>
      <c r="C52" s="235"/>
      <c r="D52" s="236"/>
      <c r="E52" s="237"/>
      <c r="F52" s="53"/>
      <c r="G52" s="53"/>
    </row>
    <row r="53" spans="1:7" s="251" customFormat="1" ht="12.75" hidden="1">
      <c r="A53" s="233"/>
      <c r="B53" s="233"/>
      <c r="C53" s="235"/>
      <c r="D53" s="236"/>
      <c r="E53" s="237"/>
      <c r="F53" s="53"/>
      <c r="G53" s="53"/>
    </row>
    <row r="54" spans="1:7" s="251" customFormat="1" ht="12.75" hidden="1">
      <c r="A54" s="240"/>
      <c r="B54" s="240"/>
      <c r="C54" s="242"/>
      <c r="D54" s="243"/>
      <c r="E54" s="237"/>
      <c r="F54" s="60"/>
      <c r="G54" s="60"/>
    </row>
    <row r="55" spans="1:7" s="229" customFormat="1" ht="29.25" customHeight="1">
      <c r="A55" s="213">
        <f>'3-3'!A55</f>
        <v>8</v>
      </c>
      <c r="B55" s="213" t="str">
        <f>'3-3'!C55</f>
        <v>Գրունտի հետլիցք մեխանիզմով</v>
      </c>
      <c r="C55" s="231" t="str">
        <f>'3-3'!D55</f>
        <v>1000մ³</v>
      </c>
      <c r="D55" s="232">
        <f>'3-3'!E55</f>
        <v>0.18</v>
      </c>
      <c r="E55" s="222" t="s">
        <v>785</v>
      </c>
      <c r="F55" s="225"/>
      <c r="G55" s="228"/>
    </row>
    <row r="56" spans="1:7" s="229" customFormat="1" ht="12.75" hidden="1">
      <c r="A56" s="233"/>
      <c r="B56" s="233"/>
      <c r="C56" s="235"/>
      <c r="D56" s="236"/>
      <c r="E56" s="237"/>
      <c r="F56" s="53"/>
      <c r="G56" s="53"/>
    </row>
    <row r="57" spans="1:7" s="229" customFormat="1" ht="12.75" hidden="1">
      <c r="A57" s="233"/>
      <c r="B57" s="233"/>
      <c r="C57" s="235"/>
      <c r="D57" s="236"/>
      <c r="E57" s="237"/>
      <c r="F57" s="53"/>
      <c r="G57" s="53"/>
    </row>
    <row r="58" spans="1:7" s="229" customFormat="1" ht="12.75" hidden="1">
      <c r="A58" s="233"/>
      <c r="B58" s="233"/>
      <c r="C58" s="235"/>
      <c r="D58" s="236"/>
      <c r="E58" s="237"/>
      <c r="F58" s="53"/>
      <c r="G58" s="53"/>
    </row>
    <row r="59" spans="1:7" s="229" customFormat="1" ht="12.75" hidden="1">
      <c r="A59" s="233"/>
      <c r="B59" s="233"/>
      <c r="C59" s="235"/>
      <c r="D59" s="236"/>
      <c r="E59" s="237"/>
      <c r="F59" s="53"/>
      <c r="G59" s="53"/>
    </row>
    <row r="60" spans="1:7" s="229" customFormat="1" ht="12.75" hidden="1">
      <c r="A60" s="240"/>
      <c r="B60" s="240"/>
      <c r="C60" s="242"/>
      <c r="D60" s="243"/>
      <c r="E60" s="237"/>
      <c r="F60" s="60"/>
      <c r="G60" s="60"/>
    </row>
    <row r="61" spans="1:7" s="229" customFormat="1" ht="29.25" customHeight="1">
      <c r="A61" s="213">
        <f>'3-3'!A61</f>
        <v>9</v>
      </c>
      <c r="B61" s="213" t="str">
        <f>'3-3'!C61</f>
        <v>Ավելորդ գրունտի բարձում և տեղափոխում 5 կմ</v>
      </c>
      <c r="C61" s="231" t="str">
        <f>'3-3'!D61</f>
        <v>մ³</v>
      </c>
      <c r="D61" s="232">
        <f>'3-3'!E61</f>
        <v>90</v>
      </c>
      <c r="E61" s="222" t="s">
        <v>785</v>
      </c>
      <c r="F61" s="225"/>
      <c r="G61" s="228"/>
    </row>
    <row r="62" spans="1:7" s="229" customFormat="1" ht="12.75" hidden="1">
      <c r="A62" s="233"/>
      <c r="B62" s="233"/>
      <c r="C62" s="235"/>
      <c r="D62" s="236"/>
      <c r="E62" s="237"/>
      <c r="F62" s="53"/>
      <c r="G62" s="53"/>
    </row>
    <row r="63" spans="1:7" s="229" customFormat="1" ht="12.75" hidden="1">
      <c r="A63" s="233"/>
      <c r="B63" s="233"/>
      <c r="C63" s="235"/>
      <c r="D63" s="236"/>
      <c r="E63" s="237"/>
      <c r="F63" s="53"/>
      <c r="G63" s="53"/>
    </row>
    <row r="64" spans="1:7" s="229" customFormat="1" ht="12.75" hidden="1">
      <c r="A64" s="233"/>
      <c r="B64" s="233"/>
      <c r="C64" s="235"/>
      <c r="D64" s="236"/>
      <c r="E64" s="237"/>
      <c r="F64" s="53"/>
      <c r="G64" s="53"/>
    </row>
    <row r="65" spans="1:7" s="229" customFormat="1" ht="12.75" hidden="1">
      <c r="A65" s="233"/>
      <c r="B65" s="233"/>
      <c r="C65" s="235"/>
      <c r="D65" s="236"/>
      <c r="E65" s="237"/>
      <c r="F65" s="53"/>
      <c r="G65" s="53"/>
    </row>
    <row r="66" spans="1:7" s="229" customFormat="1" ht="12.75" hidden="1">
      <c r="A66" s="240"/>
      <c r="B66" s="240"/>
      <c r="C66" s="242"/>
      <c r="D66" s="243"/>
      <c r="E66" s="237"/>
      <c r="F66" s="60"/>
      <c r="G66" s="60"/>
    </row>
    <row r="67" spans="1:7" s="251" customFormat="1" ht="12.75" hidden="1">
      <c r="A67" s="213"/>
      <c r="B67" s="213"/>
      <c r="C67" s="231"/>
      <c r="D67" s="232"/>
      <c r="E67" s="222"/>
      <c r="F67" s="225"/>
      <c r="G67" s="228"/>
    </row>
    <row r="68" spans="1:7" s="251" customFormat="1" ht="12.75" hidden="1">
      <c r="A68" s="233"/>
      <c r="B68" s="233"/>
      <c r="C68" s="235"/>
      <c r="D68" s="236"/>
      <c r="E68" s="237"/>
      <c r="F68" s="53"/>
      <c r="G68" s="53"/>
    </row>
    <row r="69" spans="1:7" s="251" customFormat="1" ht="12.75" hidden="1">
      <c r="A69" s="233"/>
      <c r="B69" s="233"/>
      <c r="C69" s="235"/>
      <c r="D69" s="236"/>
      <c r="E69" s="237"/>
      <c r="F69" s="53"/>
      <c r="G69" s="53"/>
    </row>
    <row r="70" spans="1:7" s="251" customFormat="1" ht="12.75" hidden="1">
      <c r="A70" s="233"/>
      <c r="B70" s="233"/>
      <c r="C70" s="235"/>
      <c r="D70" s="236"/>
      <c r="E70" s="237"/>
      <c r="F70" s="53"/>
      <c r="G70" s="53"/>
    </row>
    <row r="71" spans="1:7" s="251" customFormat="1" ht="12.75" hidden="1">
      <c r="A71" s="233"/>
      <c r="B71" s="233"/>
      <c r="C71" s="235"/>
      <c r="D71" s="236"/>
      <c r="E71" s="237"/>
      <c r="F71" s="53"/>
      <c r="G71" s="53"/>
    </row>
    <row r="72" spans="1:7" s="251" customFormat="1" ht="12.75" hidden="1">
      <c r="A72" s="240"/>
      <c r="B72" s="240"/>
      <c r="C72" s="242"/>
      <c r="D72" s="243"/>
      <c r="E72" s="237"/>
      <c r="F72" s="60"/>
      <c r="G72" s="60"/>
    </row>
    <row r="73" spans="1:7" s="251" customFormat="1" ht="12.75" hidden="1">
      <c r="A73" s="213"/>
      <c r="B73" s="213"/>
      <c r="C73" s="231"/>
      <c r="D73" s="232"/>
      <c r="E73" s="222"/>
      <c r="F73" s="225"/>
      <c r="G73" s="228"/>
    </row>
    <row r="74" spans="1:7" s="251" customFormat="1" ht="12.75" hidden="1">
      <c r="A74" s="233"/>
      <c r="B74" s="233"/>
      <c r="C74" s="235"/>
      <c r="D74" s="236"/>
      <c r="E74" s="237"/>
      <c r="F74" s="53"/>
      <c r="G74" s="53"/>
    </row>
    <row r="75" spans="1:7" s="251" customFormat="1" ht="12.75" hidden="1">
      <c r="A75" s="233"/>
      <c r="B75" s="233"/>
      <c r="C75" s="235"/>
      <c r="D75" s="236"/>
      <c r="E75" s="237"/>
      <c r="F75" s="53"/>
      <c r="G75" s="53"/>
    </row>
    <row r="76" spans="1:7" s="251" customFormat="1" ht="12.75" hidden="1">
      <c r="A76" s="233"/>
      <c r="B76" s="233"/>
      <c r="C76" s="235"/>
      <c r="D76" s="236"/>
      <c r="E76" s="237"/>
      <c r="F76" s="53"/>
      <c r="G76" s="53"/>
    </row>
    <row r="77" spans="1:7" s="251" customFormat="1" ht="12.75" hidden="1">
      <c r="A77" s="233"/>
      <c r="B77" s="233"/>
      <c r="C77" s="235"/>
      <c r="D77" s="236"/>
      <c r="E77" s="237"/>
      <c r="F77" s="53"/>
      <c r="G77" s="53"/>
    </row>
    <row r="78" spans="1:7" s="251" customFormat="1" ht="12.75" hidden="1">
      <c r="A78" s="240"/>
      <c r="B78" s="240"/>
      <c r="C78" s="242"/>
      <c r="D78" s="243"/>
      <c r="E78" s="237"/>
      <c r="F78" s="60"/>
      <c r="G78" s="60"/>
    </row>
    <row r="79" spans="1:7" s="7" customFormat="1" ht="17.25" customHeight="1">
      <c r="A79" s="634"/>
      <c r="B79" s="637" t="s">
        <v>9</v>
      </c>
      <c r="C79" s="644"/>
      <c r="D79" s="635"/>
      <c r="E79" s="651"/>
      <c r="F79" s="651"/>
      <c r="G79" s="651"/>
    </row>
    <row r="80" spans="1:7" s="7" customFormat="1" ht="17.25" customHeight="1">
      <c r="A80" s="634"/>
      <c r="B80" s="638" t="s">
        <v>11</v>
      </c>
      <c r="C80" s="645" t="s">
        <v>871</v>
      </c>
      <c r="D80" s="645"/>
      <c r="E80" s="651"/>
      <c r="F80" s="651"/>
      <c r="G80" s="651"/>
    </row>
    <row r="81" spans="1:7" s="7" customFormat="1" ht="17.25" customHeight="1">
      <c r="A81" s="634"/>
      <c r="B81" s="638" t="s">
        <v>9</v>
      </c>
      <c r="C81" s="645"/>
      <c r="D81" s="645"/>
      <c r="E81" s="651"/>
      <c r="F81" s="651"/>
      <c r="G81" s="651"/>
    </row>
    <row r="82" spans="1:7" s="7" customFormat="1" ht="17.25" customHeight="1">
      <c r="A82" s="634"/>
      <c r="B82" s="638" t="s">
        <v>870</v>
      </c>
      <c r="C82" s="646">
        <v>0.2</v>
      </c>
      <c r="D82" s="646"/>
      <c r="E82" s="651"/>
      <c r="F82" s="651"/>
      <c r="G82" s="651"/>
    </row>
    <row r="83" spans="1:7" s="7" customFormat="1" ht="17.25" customHeight="1">
      <c r="A83" s="634"/>
      <c r="B83" s="638" t="s">
        <v>9</v>
      </c>
      <c r="C83" s="645"/>
      <c r="D83" s="635"/>
      <c r="E83" s="651"/>
      <c r="F83" s="651"/>
      <c r="G83" s="651"/>
    </row>
    <row r="84" spans="1:7" s="7" customFormat="1">
      <c r="A84" s="43"/>
      <c r="B84" s="91"/>
      <c r="C84" s="92"/>
      <c r="D84" s="43"/>
      <c r="E84" s="23"/>
      <c r="F84" s="98"/>
    </row>
    <row r="85" spans="1:7" s="7" customFormat="1">
      <c r="A85" s="43"/>
      <c r="B85" s="91"/>
      <c r="C85" s="92"/>
      <c r="D85" s="43"/>
      <c r="E85" s="23"/>
      <c r="F85" s="98"/>
    </row>
    <row r="86" spans="1:7" s="7" customFormat="1">
      <c r="A86" s="43"/>
      <c r="B86" s="91"/>
      <c r="C86" s="92"/>
      <c r="D86" s="43"/>
      <c r="E86" s="23"/>
      <c r="F86" s="98"/>
    </row>
    <row r="87" spans="1:7" s="7" customFormat="1">
      <c r="A87" s="43"/>
      <c r="B87" s="91"/>
      <c r="C87" s="92"/>
      <c r="D87" s="43"/>
      <c r="E87" s="23"/>
      <c r="F87" s="98"/>
    </row>
    <row r="88" spans="1:7" s="7" customFormat="1">
      <c r="A88" s="43"/>
      <c r="B88" s="91"/>
      <c r="C88" s="92"/>
      <c r="D88" s="43"/>
      <c r="E88" s="23"/>
      <c r="F88" s="98"/>
    </row>
    <row r="89" spans="1:7" s="7" customFormat="1">
      <c r="A89" s="43"/>
      <c r="B89" s="91"/>
      <c r="C89" s="92"/>
      <c r="D89" s="43"/>
      <c r="E89" s="23"/>
      <c r="F89" s="98"/>
    </row>
    <row r="90" spans="1:7" s="7" customFormat="1">
      <c r="A90" s="43"/>
      <c r="B90" s="91"/>
      <c r="C90" s="92"/>
      <c r="D90" s="43"/>
      <c r="E90" s="23"/>
      <c r="F90" s="98"/>
    </row>
    <row r="91" spans="1:7" s="7" customFormat="1">
      <c r="A91" s="43"/>
      <c r="B91" s="91"/>
      <c r="C91" s="92"/>
      <c r="D91" s="43"/>
      <c r="E91" s="23"/>
      <c r="F91" s="98"/>
    </row>
    <row r="92" spans="1:7" s="7" customFormat="1">
      <c r="A92" s="43"/>
      <c r="B92" s="91"/>
      <c r="C92" s="92"/>
      <c r="D92" s="43"/>
      <c r="E92" s="23"/>
      <c r="F92" s="98"/>
    </row>
    <row r="93" spans="1:7" s="7" customFormat="1">
      <c r="A93" s="43"/>
      <c r="B93" s="91"/>
      <c r="C93" s="92"/>
      <c r="D93" s="43"/>
      <c r="E93" s="23"/>
      <c r="F93" s="98"/>
    </row>
    <row r="94" spans="1:7" s="4" customFormat="1" ht="18">
      <c r="A94" s="43"/>
      <c r="B94" s="91"/>
      <c r="C94" s="92"/>
      <c r="D94" s="43"/>
      <c r="E94" s="23"/>
      <c r="F94" s="98"/>
    </row>
    <row r="95" spans="1:7" s="1" customFormat="1" ht="15">
      <c r="A95" s="43"/>
      <c r="B95" s="91"/>
      <c r="C95" s="92"/>
      <c r="D95" s="43"/>
      <c r="E95" s="23"/>
      <c r="F95" s="98"/>
    </row>
    <row r="96" spans="1:7" s="4" customFormat="1" ht="18">
      <c r="A96" s="43"/>
      <c r="B96" s="91"/>
      <c r="C96" s="92"/>
      <c r="D96" s="43"/>
      <c r="E96" s="23"/>
      <c r="F96" s="98"/>
    </row>
    <row r="97" spans="1:6" s="7" customFormat="1">
      <c r="A97" s="43"/>
      <c r="B97" s="91"/>
      <c r="C97" s="92"/>
      <c r="D97" s="43"/>
      <c r="E97" s="23"/>
      <c r="F97" s="98"/>
    </row>
    <row r="98" spans="1:6" s="7" customFormat="1">
      <c r="A98" s="43"/>
      <c r="B98" s="91"/>
      <c r="C98" s="92"/>
      <c r="D98" s="43"/>
      <c r="E98" s="23"/>
      <c r="F98" s="98"/>
    </row>
  </sheetData>
  <sheetProtection formatCells="0" formatColumns="0" formatRows="0" insertColumns="0" insertRows="0" insertHyperlinks="0" deleteColumns="0" deleteRows="0" sort="0" autoFilter="0" pivotTables="0"/>
  <autoFilter ref="E12:E78">
    <filterColumn colId="0">
      <customFilters>
        <customFilter operator="notEqual" val=" "/>
      </customFilters>
    </filterColumn>
  </autoFilter>
  <mergeCells count="9">
    <mergeCell ref="F7:G7"/>
    <mergeCell ref="F8:F11"/>
    <mergeCell ref="G8:G11"/>
    <mergeCell ref="E9:E10"/>
    <mergeCell ref="C3:D3"/>
    <mergeCell ref="A7:A11"/>
    <mergeCell ref="B7:B11"/>
    <mergeCell ref="C7:C11"/>
    <mergeCell ref="D7:D11"/>
  </mergeCells>
  <printOptions horizontalCentered="1"/>
  <pageMargins left="0.54" right="0.11811023622047245" top="0.38" bottom="0.46" header="0.11811023622047245" footer="0.11811023622047245"/>
  <pageSetup paperSize="9" scale="95" orientation="portrait" verticalDpi="300" r:id="rId1"/>
  <headerFooter alignWithMargins="0">
    <oddFooter>&amp;R&amp;"Courier Unicode,обычный"&amp;8&amp;P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00"/>
  </sheetPr>
  <dimension ref="A1:G221"/>
  <sheetViews>
    <sheetView zoomScale="90" zoomScaleNormal="90" zoomScalePageLayoutView="88" workbookViewId="0">
      <selection activeCell="B3" sqref="B3"/>
    </sheetView>
  </sheetViews>
  <sheetFormatPr defaultRowHeight="12.75"/>
  <cols>
    <col min="1" max="1" width="6.5703125" style="251" customWidth="1"/>
    <col min="2" max="2" width="50.140625" style="348" customWidth="1"/>
    <col min="3" max="3" width="10" style="349" customWidth="1"/>
    <col min="4" max="4" width="10" style="251" customWidth="1"/>
    <col min="5" max="5" width="14.85546875" style="229" customWidth="1"/>
    <col min="6" max="6" width="10.7109375" style="333" customWidth="1"/>
    <col min="7" max="7" width="10.7109375" style="251" customWidth="1"/>
    <col min="8" max="16384" width="9.140625" style="251"/>
  </cols>
  <sheetData>
    <row r="1" spans="1:7" ht="21" customHeight="1">
      <c r="A1" s="619" t="e">
        <f>#REF!</f>
        <v>#REF!</v>
      </c>
      <c r="B1" s="619"/>
      <c r="C1" s="619"/>
      <c r="D1" s="619"/>
      <c r="E1" s="619"/>
      <c r="F1" s="619"/>
      <c r="G1" s="619"/>
    </row>
    <row r="2" spans="1:7" s="229" customFormat="1" ht="15" customHeight="1">
      <c r="A2" s="656" t="str">
        <f>'3-4'!A2</f>
        <v>Արտաքին ջերմային ցանց</v>
      </c>
      <c r="B2" s="597"/>
      <c r="C2" s="597"/>
      <c r="D2" s="597"/>
      <c r="E2" s="597"/>
      <c r="F2" s="597"/>
      <c r="G2" s="597"/>
    </row>
    <row r="3" spans="1:7" s="276" customFormat="1" ht="18" customHeight="1" thickBot="1">
      <c r="B3" s="598" t="s">
        <v>878</v>
      </c>
      <c r="C3" s="937"/>
      <c r="D3" s="937"/>
      <c r="E3" s="309"/>
      <c r="F3" s="278"/>
    </row>
    <row r="4" spans="1:7" s="276" customFormat="1" ht="14.25" hidden="1" customHeight="1">
      <c r="A4" s="307"/>
      <c r="B4" s="312" t="s">
        <v>763</v>
      </c>
      <c r="C4" s="308" t="s">
        <v>764</v>
      </c>
      <c r="D4" s="162" t="e">
        <f>#REF!</f>
        <v>#REF!</v>
      </c>
      <c r="E4" s="617"/>
      <c r="F4" s="315"/>
    </row>
    <row r="5" spans="1:7" s="276" customFormat="1" ht="15" hidden="1">
      <c r="A5" s="307"/>
      <c r="B5" s="312" t="s">
        <v>763</v>
      </c>
      <c r="C5" s="308" t="s">
        <v>767</v>
      </c>
      <c r="D5" s="162" t="e">
        <f>#REF!</f>
        <v>#REF!</v>
      </c>
      <c r="E5" s="617"/>
      <c r="F5" s="315"/>
    </row>
    <row r="6" spans="1:7" s="276" customFormat="1" ht="15.75" hidden="1" thickBot="1">
      <c r="B6" s="30" t="s">
        <v>763</v>
      </c>
      <c r="C6" s="3" t="s">
        <v>727</v>
      </c>
      <c r="D6" s="311" t="e">
        <f>#REF!</f>
        <v>#REF!</v>
      </c>
      <c r="E6" s="278"/>
      <c r="F6" s="278"/>
    </row>
    <row r="7" spans="1:7" s="318" customFormat="1" ht="12" customHeight="1" thickBot="1">
      <c r="A7" s="1027" t="s">
        <v>732</v>
      </c>
      <c r="B7" s="1027" t="s">
        <v>769</v>
      </c>
      <c r="C7" s="1035" t="s">
        <v>770</v>
      </c>
      <c r="D7" s="1035" t="s">
        <v>771</v>
      </c>
      <c r="E7" s="599"/>
      <c r="F7" s="1017" t="s">
        <v>730</v>
      </c>
      <c r="G7" s="1018"/>
    </row>
    <row r="8" spans="1:7" s="318" customFormat="1" ht="18" customHeight="1" thickBot="1">
      <c r="A8" s="1027"/>
      <c r="B8" s="1027"/>
      <c r="C8" s="1036"/>
      <c r="D8" s="1036"/>
      <c r="E8" s="603"/>
      <c r="F8" s="1025" t="s">
        <v>52</v>
      </c>
      <c r="G8" s="1025" t="s">
        <v>53</v>
      </c>
    </row>
    <row r="9" spans="1:7" s="318" customFormat="1" ht="13.5" customHeight="1" thickBot="1">
      <c r="A9" s="1027"/>
      <c r="B9" s="1027"/>
      <c r="C9" s="1036"/>
      <c r="D9" s="1036"/>
      <c r="E9" s="1030"/>
      <c r="F9" s="1025"/>
      <c r="G9" s="1025"/>
    </row>
    <row r="10" spans="1:7" s="318" customFormat="1" ht="12" customHeight="1" thickBot="1">
      <c r="A10" s="1027"/>
      <c r="B10" s="1027"/>
      <c r="C10" s="1036"/>
      <c r="D10" s="1036"/>
      <c r="E10" s="1023"/>
      <c r="F10" s="1025"/>
      <c r="G10" s="1025"/>
    </row>
    <row r="11" spans="1:7" s="318" customFormat="1" ht="75.75" customHeight="1" thickBot="1">
      <c r="A11" s="1027"/>
      <c r="B11" s="1027"/>
      <c r="C11" s="1037"/>
      <c r="D11" s="1037"/>
      <c r="E11" s="322"/>
      <c r="F11" s="1026"/>
      <c r="G11" s="1026"/>
    </row>
    <row r="12" spans="1:7" s="331" customFormat="1" ht="13.5" thickBot="1">
      <c r="A12" s="326">
        <v>1</v>
      </c>
      <c r="B12" s="326">
        <v>2</v>
      </c>
      <c r="C12" s="602">
        <f>B12+1</f>
        <v>3</v>
      </c>
      <c r="D12" s="326">
        <f>C12+1</f>
        <v>4</v>
      </c>
      <c r="E12" s="328" t="e">
        <f>#REF!+1</f>
        <v>#REF!</v>
      </c>
      <c r="F12" s="330">
        <v>5</v>
      </c>
      <c r="G12" s="330">
        <f>F12+1</f>
        <v>6</v>
      </c>
    </row>
    <row r="13" spans="1:7" s="43" customFormat="1" ht="27" customHeight="1">
      <c r="A13" s="40">
        <f>'3-4'!A13</f>
        <v>1</v>
      </c>
      <c r="B13" s="40" t="str">
        <f>'3-4'!C13</f>
        <v>Խրամուղու մշակում III կարգի գրունտում մեխանիզմով</v>
      </c>
      <c r="C13" s="68" t="str">
        <f>'3-4'!D13</f>
        <v>1000մ³</v>
      </c>
      <c r="D13" s="69">
        <f>'3-4'!E13</f>
        <v>7.0999999999999994E-2</v>
      </c>
      <c r="E13" s="63" t="s">
        <v>785</v>
      </c>
      <c r="F13" s="225"/>
      <c r="G13" s="228"/>
    </row>
    <row r="14" spans="1:7" s="43" customFormat="1" ht="11.25" hidden="1">
      <c r="A14" s="44"/>
      <c r="B14" s="44"/>
      <c r="C14" s="46"/>
      <c r="D14" s="47"/>
      <c r="E14" s="49"/>
      <c r="F14" s="53"/>
      <c r="G14" s="53"/>
    </row>
    <row r="15" spans="1:7" s="43" customFormat="1" ht="11.25" hidden="1">
      <c r="A15" s="44"/>
      <c r="B15" s="44"/>
      <c r="C15" s="46"/>
      <c r="D15" s="47"/>
      <c r="E15" s="49"/>
      <c r="F15" s="53"/>
      <c r="G15" s="53"/>
    </row>
    <row r="16" spans="1:7" s="43" customFormat="1" ht="11.25" hidden="1">
      <c r="A16" s="44"/>
      <c r="B16" s="44"/>
      <c r="C16" s="46"/>
      <c r="D16" s="47"/>
      <c r="E16" s="49"/>
      <c r="F16" s="53"/>
      <c r="G16" s="53"/>
    </row>
    <row r="17" spans="1:7" s="43" customFormat="1" ht="11.25" hidden="1">
      <c r="A17" s="44"/>
      <c r="B17" s="44"/>
      <c r="C17" s="46"/>
      <c r="D17" s="47"/>
      <c r="E17" s="49"/>
      <c r="F17" s="53"/>
      <c r="G17" s="53"/>
    </row>
    <row r="18" spans="1:7" s="43" customFormat="1" ht="12.75" hidden="1" customHeight="1">
      <c r="A18" s="54"/>
      <c r="B18" s="54"/>
      <c r="C18" s="56"/>
      <c r="D18" s="57"/>
      <c r="E18" s="49"/>
      <c r="F18" s="60"/>
      <c r="G18" s="60"/>
    </row>
    <row r="19" spans="1:7" ht="27" customHeight="1">
      <c r="A19" s="40">
        <f>'3-4'!A19</f>
        <v>2</v>
      </c>
      <c r="B19" s="40" t="str">
        <f>'3-4'!C19</f>
        <v>Խճի նախապատրաստական շերտի իրականացում</v>
      </c>
      <c r="C19" s="68" t="str">
        <f>'3-4'!D19</f>
        <v>մ³</v>
      </c>
      <c r="D19" s="69">
        <f>'3-4'!E19</f>
        <v>5.0999999999999996</v>
      </c>
      <c r="E19" s="63" t="s">
        <v>785</v>
      </c>
      <c r="F19" s="225"/>
      <c r="G19" s="228"/>
    </row>
    <row r="20" spans="1:7" s="43" customFormat="1" ht="11.25" hidden="1">
      <c r="A20" s="44"/>
      <c r="B20" s="44"/>
      <c r="C20" s="46"/>
      <c r="D20" s="47"/>
      <c r="E20" s="49"/>
      <c r="F20" s="53"/>
      <c r="G20" s="53"/>
    </row>
    <row r="21" spans="1:7" s="43" customFormat="1" ht="11.25" hidden="1">
      <c r="A21" s="44"/>
      <c r="B21" s="44"/>
      <c r="C21" s="46"/>
      <c r="D21" s="47"/>
      <c r="E21" s="49"/>
      <c r="F21" s="53"/>
      <c r="G21" s="53"/>
    </row>
    <row r="22" spans="1:7" s="43" customFormat="1" ht="11.25" hidden="1">
      <c r="A22" s="44"/>
      <c r="B22" s="44"/>
      <c r="C22" s="46"/>
      <c r="D22" s="47"/>
      <c r="E22" s="49"/>
      <c r="F22" s="53"/>
      <c r="G22" s="53"/>
    </row>
    <row r="23" spans="1:7" s="43" customFormat="1" ht="11.25" hidden="1">
      <c r="A23" s="44"/>
      <c r="B23" s="44"/>
      <c r="C23" s="46"/>
      <c r="D23" s="47"/>
      <c r="E23" s="49"/>
      <c r="F23" s="53"/>
      <c r="G23" s="53"/>
    </row>
    <row r="24" spans="1:7" s="43" customFormat="1" ht="11.25" hidden="1">
      <c r="A24" s="54"/>
      <c r="B24" s="54"/>
      <c r="C24" s="56"/>
      <c r="D24" s="57"/>
      <c r="E24" s="49"/>
      <c r="F24" s="60"/>
      <c r="G24" s="60"/>
    </row>
    <row r="25" spans="1:7" s="300" customFormat="1" ht="27" customHeight="1">
      <c r="A25" s="40">
        <f>'3-4'!A25</f>
        <v>3</v>
      </c>
      <c r="B25" s="40" t="str">
        <f>'3-4'!C25</f>
        <v>Բետոնի նախապատրաս -տական շերտ</v>
      </c>
      <c r="C25" s="68" t="str">
        <f>'3-4'!D25</f>
        <v>մ³</v>
      </c>
      <c r="D25" s="69">
        <f>'3-4'!E25</f>
        <v>5.0999999999999996</v>
      </c>
      <c r="E25" s="63" t="s">
        <v>785</v>
      </c>
      <c r="F25" s="225"/>
      <c r="G25" s="228"/>
    </row>
    <row r="26" spans="1:7" s="43" customFormat="1" ht="11.25" hidden="1">
      <c r="A26" s="44"/>
      <c r="B26" s="44"/>
      <c r="C26" s="46"/>
      <c r="D26" s="47"/>
      <c r="E26" s="49"/>
      <c r="F26" s="53"/>
      <c r="G26" s="53"/>
    </row>
    <row r="27" spans="1:7" s="43" customFormat="1" ht="11.25" hidden="1">
      <c r="A27" s="44"/>
      <c r="B27" s="44"/>
      <c r="C27" s="46"/>
      <c r="D27" s="47"/>
      <c r="E27" s="49"/>
      <c r="F27" s="53"/>
      <c r="G27" s="53"/>
    </row>
    <row r="28" spans="1:7" s="43" customFormat="1" ht="11.25" hidden="1">
      <c r="A28" s="44"/>
      <c r="B28" s="44"/>
      <c r="C28" s="46"/>
      <c r="D28" s="47"/>
      <c r="E28" s="49"/>
      <c r="F28" s="53"/>
      <c r="G28" s="53"/>
    </row>
    <row r="29" spans="1:7" s="43" customFormat="1" ht="11.25" hidden="1">
      <c r="A29" s="44"/>
      <c r="B29" s="44"/>
      <c r="C29" s="46"/>
      <c r="D29" s="47"/>
      <c r="E29" s="49"/>
      <c r="F29" s="53"/>
      <c r="G29" s="53"/>
    </row>
    <row r="30" spans="1:7" s="43" customFormat="1" ht="11.25" hidden="1">
      <c r="A30" s="54"/>
      <c r="B30" s="54"/>
      <c r="C30" s="56"/>
      <c r="D30" s="57"/>
      <c r="E30" s="49"/>
      <c r="F30" s="60"/>
      <c r="G30" s="60"/>
    </row>
    <row r="31" spans="1:7" ht="27" customHeight="1">
      <c r="A31" s="40">
        <f>'3-4'!A31</f>
        <v>4</v>
      </c>
      <c r="B31" s="40" t="str">
        <f>'3-4'!C31</f>
        <v>Հավաքովի ե/բ կանալների և ծածկի սալերի տեղադրում (КЛО-120-60)</v>
      </c>
      <c r="C31" s="68" t="str">
        <f>'3-4'!D31</f>
        <v>մ³</v>
      </c>
      <c r="D31" s="69">
        <f>'3-4'!E31</f>
        <v>12.68</v>
      </c>
      <c r="E31" s="63" t="s">
        <v>785</v>
      </c>
      <c r="F31" s="225"/>
      <c r="G31" s="228"/>
    </row>
    <row r="32" spans="1:7" hidden="1">
      <c r="A32" s="44"/>
      <c r="B32" s="44"/>
      <c r="C32" s="46"/>
      <c r="D32" s="47"/>
      <c r="E32" s="49"/>
      <c r="F32" s="53"/>
      <c r="G32" s="53"/>
    </row>
    <row r="33" spans="1:7" hidden="1">
      <c r="A33" s="44"/>
      <c r="B33" s="44"/>
      <c r="C33" s="46"/>
      <c r="D33" s="47"/>
      <c r="E33" s="49"/>
      <c r="F33" s="53"/>
      <c r="G33" s="53"/>
    </row>
    <row r="34" spans="1:7" hidden="1">
      <c r="A34" s="44"/>
      <c r="B34" s="44"/>
      <c r="C34" s="46"/>
      <c r="D34" s="47"/>
      <c r="E34" s="49"/>
      <c r="F34" s="53"/>
      <c r="G34" s="53"/>
    </row>
    <row r="35" spans="1:7" s="43" customFormat="1" ht="11.25" hidden="1">
      <c r="A35" s="44"/>
      <c r="B35" s="44"/>
      <c r="C35" s="46"/>
      <c r="D35" s="47"/>
      <c r="E35" s="49"/>
      <c r="F35" s="53"/>
      <c r="G35" s="53"/>
    </row>
    <row r="36" spans="1:7" s="43" customFormat="1" ht="11.25" hidden="1">
      <c r="A36" s="54"/>
      <c r="B36" s="54"/>
      <c r="C36" s="56"/>
      <c r="D36" s="57"/>
      <c r="E36" s="49"/>
      <c r="F36" s="60"/>
      <c r="G36" s="60"/>
    </row>
    <row r="37" spans="1:7" ht="27" customHeight="1">
      <c r="A37" s="40">
        <f>'3-4'!A37</f>
        <v>5</v>
      </c>
      <c r="B37" s="40" t="str">
        <f>'3-4'!C37</f>
        <v>Ամրան    A -III</v>
      </c>
      <c r="C37" s="68" t="str">
        <f>'3-4'!D37</f>
        <v>տ</v>
      </c>
      <c r="D37" s="69">
        <f>'3-4'!E37</f>
        <v>1.1519999999999999</v>
      </c>
      <c r="E37" s="63" t="s">
        <v>785</v>
      </c>
      <c r="F37" s="225"/>
      <c r="G37" s="228"/>
    </row>
    <row r="38" spans="1:7" hidden="1">
      <c r="A38" s="44"/>
      <c r="B38" s="44"/>
      <c r="C38" s="46"/>
      <c r="D38" s="47"/>
      <c r="E38" s="49"/>
      <c r="F38" s="53"/>
      <c r="G38" s="53"/>
    </row>
    <row r="39" spans="1:7" hidden="1">
      <c r="A39" s="44"/>
      <c r="B39" s="44"/>
      <c r="C39" s="46"/>
      <c r="D39" s="47"/>
      <c r="E39" s="49"/>
      <c r="F39" s="53"/>
      <c r="G39" s="53"/>
    </row>
    <row r="40" spans="1:7" hidden="1">
      <c r="A40" s="44"/>
      <c r="B40" s="44"/>
      <c r="C40" s="46"/>
      <c r="D40" s="47"/>
      <c r="E40" s="49"/>
      <c r="F40" s="53"/>
      <c r="G40" s="53"/>
    </row>
    <row r="41" spans="1:7" hidden="1">
      <c r="A41" s="44"/>
      <c r="B41" s="44"/>
      <c r="C41" s="46"/>
      <c r="D41" s="47"/>
      <c r="E41" s="49"/>
      <c r="F41" s="53"/>
      <c r="G41" s="53"/>
    </row>
    <row r="42" spans="1:7" hidden="1">
      <c r="A42" s="54"/>
      <c r="B42" s="54"/>
      <c r="C42" s="56"/>
      <c r="D42" s="57"/>
      <c r="E42" s="49"/>
      <c r="F42" s="60"/>
      <c r="G42" s="60"/>
    </row>
    <row r="43" spans="1:7" ht="27" customHeight="1">
      <c r="A43" s="40">
        <f>'3-4'!A43</f>
        <v>6</v>
      </c>
      <c r="B43" s="40" t="str">
        <f>'3-4'!C43</f>
        <v xml:space="preserve">Շարժական հենարանների տեղադրում </v>
      </c>
      <c r="C43" s="68" t="str">
        <f>'3-4'!D43</f>
        <v>հատ</v>
      </c>
      <c r="D43" s="69">
        <f>'3-4'!E43</f>
        <v>50</v>
      </c>
      <c r="E43" s="63" t="s">
        <v>785</v>
      </c>
      <c r="F43" s="225"/>
      <c r="G43" s="228"/>
    </row>
    <row r="44" spans="1:7" hidden="1">
      <c r="A44" s="44"/>
      <c r="B44" s="44"/>
      <c r="C44" s="46"/>
      <c r="D44" s="47"/>
      <c r="E44" s="49"/>
      <c r="F44" s="53"/>
      <c r="G44" s="53"/>
    </row>
    <row r="45" spans="1:7" hidden="1">
      <c r="A45" s="44"/>
      <c r="B45" s="44"/>
      <c r="C45" s="46"/>
      <c r="D45" s="47"/>
      <c r="E45" s="49"/>
      <c r="F45" s="53"/>
      <c r="G45" s="53"/>
    </row>
    <row r="46" spans="1:7" hidden="1">
      <c r="A46" s="44"/>
      <c r="B46" s="44"/>
      <c r="C46" s="46"/>
      <c r="D46" s="47"/>
      <c r="E46" s="49"/>
      <c r="F46" s="53"/>
      <c r="G46" s="53"/>
    </row>
    <row r="47" spans="1:7" hidden="1">
      <c r="A47" s="44"/>
      <c r="B47" s="44"/>
      <c r="C47" s="46"/>
      <c r="D47" s="47"/>
      <c r="E47" s="49"/>
      <c r="F47" s="53"/>
      <c r="G47" s="53"/>
    </row>
    <row r="48" spans="1:7" hidden="1">
      <c r="A48" s="54"/>
      <c r="B48" s="54"/>
      <c r="C48" s="56"/>
      <c r="D48" s="57"/>
      <c r="E48" s="49"/>
      <c r="F48" s="60"/>
      <c r="G48" s="60"/>
    </row>
    <row r="49" spans="1:7" s="43" customFormat="1" ht="27" customHeight="1">
      <c r="A49" s="40">
        <f>'3-4'!A49</f>
        <v>7</v>
      </c>
      <c r="B49" s="40" t="str">
        <f>'3-4'!C49</f>
        <v xml:space="preserve">Անշարժ հենարանների տեղադրում </v>
      </c>
      <c r="C49" s="68" t="str">
        <f>'3-4'!D49</f>
        <v>կգ</v>
      </c>
      <c r="D49" s="69">
        <f>'3-4'!E49</f>
        <v>33.840000000000003</v>
      </c>
      <c r="E49" s="63" t="s">
        <v>785</v>
      </c>
      <c r="F49" s="225"/>
      <c r="G49" s="228"/>
    </row>
    <row r="50" spans="1:7" s="43" customFormat="1" ht="11.25" hidden="1">
      <c r="A50" s="44"/>
      <c r="B50" s="44"/>
      <c r="C50" s="46"/>
      <c r="D50" s="47"/>
      <c r="E50" s="49"/>
      <c r="F50" s="53"/>
      <c r="G50" s="53"/>
    </row>
    <row r="51" spans="1:7" s="43" customFormat="1" ht="11.25" hidden="1">
      <c r="A51" s="44"/>
      <c r="B51" s="44"/>
      <c r="C51" s="46"/>
      <c r="D51" s="47"/>
      <c r="E51" s="49"/>
      <c r="F51" s="53"/>
      <c r="G51" s="53"/>
    </row>
    <row r="52" spans="1:7" s="43" customFormat="1" ht="11.25" hidden="1">
      <c r="A52" s="44"/>
      <c r="B52" s="44"/>
      <c r="C52" s="46"/>
      <c r="D52" s="47"/>
      <c r="E52" s="49"/>
      <c r="F52" s="53"/>
      <c r="G52" s="53"/>
    </row>
    <row r="53" spans="1:7" s="43" customFormat="1" ht="11.25" hidden="1">
      <c r="A53" s="44"/>
      <c r="B53" s="44"/>
      <c r="C53" s="46"/>
      <c r="D53" s="47"/>
      <c r="E53" s="49"/>
      <c r="F53" s="53"/>
      <c r="G53" s="53"/>
    </row>
    <row r="54" spans="1:7" s="43" customFormat="1" ht="11.25" hidden="1">
      <c r="A54" s="54"/>
      <c r="B54" s="54"/>
      <c r="C54" s="56"/>
      <c r="D54" s="57"/>
      <c r="E54" s="49"/>
      <c r="F54" s="60"/>
      <c r="G54" s="60"/>
    </row>
    <row r="55" spans="1:7" ht="27" customHeight="1">
      <c r="A55" s="40">
        <f>'3-4'!A55</f>
        <v>8</v>
      </c>
      <c r="B55" s="40" t="str">
        <f>'3-4'!C55</f>
        <v>Ø 57x3.0 մմ խողովակաշարի տեղադրումը ե/բ կանալներում</v>
      </c>
      <c r="C55" s="68" t="str">
        <f>'3-4'!D55</f>
        <v>մ</v>
      </c>
      <c r="D55" s="69">
        <f>'3-4'!E55</f>
        <v>116</v>
      </c>
      <c r="E55" s="63" t="s">
        <v>785</v>
      </c>
      <c r="F55" s="225"/>
      <c r="G55" s="228"/>
    </row>
    <row r="56" spans="1:7" s="43" customFormat="1" ht="11.25" hidden="1">
      <c r="A56" s="44"/>
      <c r="B56" s="44"/>
      <c r="C56" s="46"/>
      <c r="D56" s="47"/>
      <c r="E56" s="49"/>
      <c r="F56" s="53"/>
      <c r="G56" s="53"/>
    </row>
    <row r="57" spans="1:7" s="43" customFormat="1" ht="11.25" hidden="1">
      <c r="A57" s="44"/>
      <c r="B57" s="44"/>
      <c r="C57" s="46"/>
      <c r="D57" s="47"/>
      <c r="E57" s="49"/>
      <c r="F57" s="53"/>
      <c r="G57" s="53"/>
    </row>
    <row r="58" spans="1:7" s="43" customFormat="1" ht="11.25" hidden="1">
      <c r="A58" s="44"/>
      <c r="B58" s="44"/>
      <c r="C58" s="46"/>
      <c r="D58" s="47"/>
      <c r="E58" s="49"/>
      <c r="F58" s="53"/>
      <c r="G58" s="53"/>
    </row>
    <row r="59" spans="1:7" s="43" customFormat="1" ht="11.25" hidden="1">
      <c r="A59" s="44"/>
      <c r="B59" s="44"/>
      <c r="C59" s="46"/>
      <c r="D59" s="47"/>
      <c r="E59" s="49"/>
      <c r="F59" s="53"/>
      <c r="G59" s="53"/>
    </row>
    <row r="60" spans="1:7" s="43" customFormat="1" ht="11.25" hidden="1">
      <c r="A60" s="54"/>
      <c r="B60" s="54"/>
      <c r="C60" s="56"/>
      <c r="D60" s="57"/>
      <c r="E60" s="49"/>
      <c r="F60" s="60"/>
      <c r="G60" s="60"/>
    </row>
    <row r="61" spans="1:7" s="43" customFormat="1" ht="27" customHeight="1">
      <c r="A61" s="40">
        <f>'3-4'!A61</f>
        <v>9</v>
      </c>
      <c r="B61" s="40" t="str">
        <f>'3-4'!C61</f>
        <v>Անկյունակ Ф=57x3.5 մմ</v>
      </c>
      <c r="C61" s="68" t="str">
        <f>'3-4'!D61</f>
        <v>հատ</v>
      </c>
      <c r="D61" s="69">
        <f>'3-4'!E61</f>
        <v>10</v>
      </c>
      <c r="E61" s="63" t="s">
        <v>785</v>
      </c>
      <c r="F61" s="225"/>
      <c r="G61" s="228"/>
    </row>
    <row r="62" spans="1:7" s="43" customFormat="1" ht="11.25" hidden="1">
      <c r="A62" s="44"/>
      <c r="B62" s="44"/>
      <c r="C62" s="46"/>
      <c r="D62" s="47"/>
      <c r="E62" s="49"/>
      <c r="F62" s="53"/>
      <c r="G62" s="53"/>
    </row>
    <row r="63" spans="1:7" s="43" customFormat="1" ht="11.25" hidden="1">
      <c r="A63" s="44"/>
      <c r="B63" s="44"/>
      <c r="C63" s="46"/>
      <c r="D63" s="47"/>
      <c r="E63" s="49"/>
      <c r="F63" s="53"/>
      <c r="G63" s="53"/>
    </row>
    <row r="64" spans="1:7" s="43" customFormat="1" ht="11.25" hidden="1">
      <c r="A64" s="44"/>
      <c r="B64" s="44"/>
      <c r="C64" s="46"/>
      <c r="D64" s="47"/>
      <c r="E64" s="49"/>
      <c r="F64" s="53"/>
      <c r="G64" s="53"/>
    </row>
    <row r="65" spans="1:7" s="43" customFormat="1" ht="11.25" hidden="1">
      <c r="A65" s="44"/>
      <c r="B65" s="44"/>
      <c r="C65" s="46"/>
      <c r="D65" s="47"/>
      <c r="E65" s="49"/>
      <c r="F65" s="53"/>
      <c r="G65" s="53"/>
    </row>
    <row r="66" spans="1:7" s="43" customFormat="1" ht="11.25" hidden="1">
      <c r="A66" s="54"/>
      <c r="B66" s="54"/>
      <c r="C66" s="56"/>
      <c r="D66" s="57"/>
      <c r="E66" s="49"/>
      <c r="F66" s="60"/>
      <c r="G66" s="60"/>
    </row>
    <row r="67" spans="1:7" ht="27" customHeight="1">
      <c r="A67" s="40">
        <f>'3-4'!A67</f>
        <v>10</v>
      </c>
      <c r="B67" s="40" t="str">
        <f>'3-4'!C67</f>
        <v>Ø 89x3,5մմ խողովակաշարի տեղադրումը ե/բ կանալներում</v>
      </c>
      <c r="C67" s="68" t="str">
        <f>'3-4'!D67</f>
        <v>մ</v>
      </c>
      <c r="D67" s="69">
        <f>'3-4'!E67</f>
        <v>15</v>
      </c>
      <c r="E67" s="63" t="s">
        <v>785</v>
      </c>
      <c r="F67" s="225"/>
      <c r="G67" s="228"/>
    </row>
    <row r="68" spans="1:7" hidden="1">
      <c r="A68" s="44"/>
      <c r="B68" s="44"/>
      <c r="C68" s="46"/>
      <c r="D68" s="47"/>
      <c r="E68" s="49"/>
      <c r="F68" s="53"/>
      <c r="G68" s="53"/>
    </row>
    <row r="69" spans="1:7" hidden="1">
      <c r="A69" s="44"/>
      <c r="B69" s="44"/>
      <c r="C69" s="46"/>
      <c r="D69" s="47"/>
      <c r="E69" s="49"/>
      <c r="F69" s="53"/>
      <c r="G69" s="53"/>
    </row>
    <row r="70" spans="1:7" hidden="1">
      <c r="A70" s="44"/>
      <c r="B70" s="44"/>
      <c r="C70" s="46"/>
      <c r="D70" s="47"/>
      <c r="E70" s="49"/>
      <c r="F70" s="53"/>
      <c r="G70" s="53"/>
    </row>
    <row r="71" spans="1:7" hidden="1">
      <c r="A71" s="44"/>
      <c r="B71" s="44"/>
      <c r="C71" s="46"/>
      <c r="D71" s="47"/>
      <c r="E71" s="49"/>
      <c r="F71" s="53"/>
      <c r="G71" s="53"/>
    </row>
    <row r="72" spans="1:7" hidden="1">
      <c r="A72" s="54"/>
      <c r="B72" s="54"/>
      <c r="C72" s="56"/>
      <c r="D72" s="57"/>
      <c r="E72" s="49"/>
      <c r="F72" s="60"/>
      <c r="G72" s="60"/>
    </row>
    <row r="73" spans="1:7" s="300" customFormat="1" ht="27" customHeight="1">
      <c r="A73" s="40">
        <f>'3-4'!A73</f>
        <v>11</v>
      </c>
      <c r="B73" s="40" t="str">
        <f>'3-4'!C73</f>
        <v>Անկյունակ Ф-89</v>
      </c>
      <c r="C73" s="68" t="str">
        <f>'3-4'!D73</f>
        <v>հատ</v>
      </c>
      <c r="D73" s="69">
        <f>'3-4'!E73</f>
        <v>2</v>
      </c>
      <c r="E73" s="63" t="s">
        <v>785</v>
      </c>
      <c r="F73" s="225"/>
      <c r="G73" s="228"/>
    </row>
    <row r="74" spans="1:7" hidden="1">
      <c r="A74" s="44"/>
      <c r="B74" s="44"/>
      <c r="C74" s="46"/>
      <c r="D74" s="47"/>
      <c r="E74" s="49"/>
      <c r="F74" s="53"/>
      <c r="G74" s="53"/>
    </row>
    <row r="75" spans="1:7" hidden="1">
      <c r="A75" s="44"/>
      <c r="B75" s="44"/>
      <c r="C75" s="46"/>
      <c r="D75" s="47"/>
      <c r="E75" s="49"/>
      <c r="F75" s="53"/>
      <c r="G75" s="53"/>
    </row>
    <row r="76" spans="1:7" hidden="1">
      <c r="A76" s="44"/>
      <c r="B76" s="44"/>
      <c r="C76" s="46"/>
      <c r="D76" s="47"/>
      <c r="E76" s="49"/>
      <c r="F76" s="53"/>
      <c r="G76" s="53"/>
    </row>
    <row r="77" spans="1:7" hidden="1">
      <c r="A77" s="44"/>
      <c r="B77" s="44"/>
      <c r="C77" s="46"/>
      <c r="D77" s="47"/>
      <c r="E77" s="49"/>
      <c r="F77" s="53"/>
      <c r="G77" s="53"/>
    </row>
    <row r="78" spans="1:7" hidden="1">
      <c r="A78" s="54"/>
      <c r="B78" s="54"/>
      <c r="C78" s="56"/>
      <c r="D78" s="57"/>
      <c r="E78" s="49"/>
      <c r="F78" s="60"/>
      <c r="G78" s="60"/>
    </row>
    <row r="79" spans="1:7" ht="27" customHeight="1">
      <c r="A79" s="40">
        <f>'3-4'!A79</f>
        <v>12</v>
      </c>
      <c r="B79" s="40" t="str">
        <f>'3-4'!C79</f>
        <v>Ø 32x3մմ խողովակաշարի տեղադրումը ե/բ կանալներում</v>
      </c>
      <c r="C79" s="68" t="str">
        <f>'3-4'!D79</f>
        <v>մ</v>
      </c>
      <c r="D79" s="69">
        <f>'3-4'!E79</f>
        <v>63</v>
      </c>
      <c r="E79" s="63" t="s">
        <v>785</v>
      </c>
      <c r="F79" s="225"/>
      <c r="G79" s="228"/>
    </row>
    <row r="80" spans="1:7" s="43" customFormat="1" ht="11.25" hidden="1">
      <c r="A80" s="44"/>
      <c r="B80" s="44"/>
      <c r="C80" s="46"/>
      <c r="D80" s="47"/>
      <c r="E80" s="49"/>
      <c r="F80" s="53"/>
      <c r="G80" s="53"/>
    </row>
    <row r="81" spans="1:7" s="43" customFormat="1" ht="11.25" hidden="1">
      <c r="A81" s="44"/>
      <c r="B81" s="44"/>
      <c r="C81" s="46"/>
      <c r="D81" s="47"/>
      <c r="E81" s="49"/>
      <c r="F81" s="53"/>
      <c r="G81" s="53"/>
    </row>
    <row r="82" spans="1:7" s="43" customFormat="1" ht="11.25" hidden="1">
      <c r="A82" s="44"/>
      <c r="B82" s="44"/>
      <c r="C82" s="46"/>
      <c r="D82" s="47"/>
      <c r="E82" s="49"/>
      <c r="F82" s="53"/>
      <c r="G82" s="53"/>
    </row>
    <row r="83" spans="1:7" s="43" customFormat="1" ht="11.25" hidden="1">
      <c r="A83" s="44"/>
      <c r="B83" s="44"/>
      <c r="C83" s="46"/>
      <c r="D83" s="47"/>
      <c r="E83" s="49"/>
      <c r="F83" s="53"/>
      <c r="G83" s="53"/>
    </row>
    <row r="84" spans="1:7" s="43" customFormat="1" ht="11.25" hidden="1">
      <c r="A84" s="54"/>
      <c r="B84" s="54"/>
      <c r="C84" s="56"/>
      <c r="D84" s="57"/>
      <c r="E84" s="49"/>
      <c r="F84" s="60"/>
      <c r="G84" s="60"/>
    </row>
    <row r="85" spans="1:7" ht="27" customHeight="1">
      <c r="A85" s="40">
        <f>'3-4'!A85</f>
        <v>13</v>
      </c>
      <c r="B85" s="40" t="str">
        <f>'3-4'!C85</f>
        <v>Ø 20x2.5մմ խողովակաշարի տեղադրումը ե/բ կանալներում</v>
      </c>
      <c r="C85" s="68" t="str">
        <f>'3-4'!D85</f>
        <v>մ</v>
      </c>
      <c r="D85" s="69">
        <f>'3-4'!E85</f>
        <v>22</v>
      </c>
      <c r="E85" s="63" t="s">
        <v>785</v>
      </c>
      <c r="F85" s="225"/>
      <c r="G85" s="228"/>
    </row>
    <row r="86" spans="1:7" s="43" customFormat="1" ht="11.25" hidden="1">
      <c r="A86" s="44"/>
      <c r="B86" s="44"/>
      <c r="C86" s="46"/>
      <c r="D86" s="47"/>
      <c r="E86" s="49"/>
      <c r="F86" s="53"/>
      <c r="G86" s="53"/>
    </row>
    <row r="87" spans="1:7" s="43" customFormat="1" ht="11.25" hidden="1">
      <c r="A87" s="44"/>
      <c r="B87" s="44"/>
      <c r="C87" s="46"/>
      <c r="D87" s="47"/>
      <c r="E87" s="49"/>
      <c r="F87" s="53"/>
      <c r="G87" s="53"/>
    </row>
    <row r="88" spans="1:7" s="43" customFormat="1" ht="11.25" hidden="1">
      <c r="A88" s="44"/>
      <c r="B88" s="44"/>
      <c r="C88" s="46"/>
      <c r="D88" s="47"/>
      <c r="E88" s="49"/>
      <c r="F88" s="53"/>
      <c r="G88" s="53"/>
    </row>
    <row r="89" spans="1:7" s="43" customFormat="1" ht="11.25" hidden="1">
      <c r="A89" s="44"/>
      <c r="B89" s="44"/>
      <c r="C89" s="46"/>
      <c r="D89" s="47"/>
      <c r="E89" s="49"/>
      <c r="F89" s="53"/>
      <c r="G89" s="53"/>
    </row>
    <row r="90" spans="1:7" s="43" customFormat="1" ht="11.25" hidden="1">
      <c r="A90" s="54"/>
      <c r="B90" s="54"/>
      <c r="C90" s="56"/>
      <c r="D90" s="57"/>
      <c r="E90" s="49"/>
      <c r="F90" s="60"/>
      <c r="G90" s="60"/>
    </row>
    <row r="91" spans="1:7" s="229" customFormat="1" ht="27" customHeight="1">
      <c r="A91" s="40">
        <f>'3-4'!A91</f>
        <v>14</v>
      </c>
      <c r="B91" s="40" t="str">
        <f>'3-4'!C91</f>
        <v>Փականի (вентиль) տեղադրում   dy-50մմ</v>
      </c>
      <c r="C91" s="68" t="str">
        <f>'3-4'!D91</f>
        <v>հատ</v>
      </c>
      <c r="D91" s="69">
        <f>'3-4'!E91</f>
        <v>6</v>
      </c>
      <c r="E91" s="63" t="s">
        <v>785</v>
      </c>
      <c r="F91" s="225"/>
      <c r="G91" s="228"/>
    </row>
    <row r="92" spans="1:7" s="43" customFormat="1" ht="11.25" hidden="1">
      <c r="A92" s="44"/>
      <c r="B92" s="44"/>
      <c r="C92" s="46"/>
      <c r="D92" s="47"/>
      <c r="E92" s="49"/>
      <c r="F92" s="53"/>
      <c r="G92" s="53"/>
    </row>
    <row r="93" spans="1:7" s="43" customFormat="1" ht="11.25" hidden="1">
      <c r="A93" s="44"/>
      <c r="B93" s="44"/>
      <c r="C93" s="46"/>
      <c r="D93" s="47"/>
      <c r="E93" s="49"/>
      <c r="F93" s="53"/>
      <c r="G93" s="53"/>
    </row>
    <row r="94" spans="1:7" s="43" customFormat="1" ht="11.25" hidden="1">
      <c r="A94" s="44"/>
      <c r="B94" s="44"/>
      <c r="C94" s="46"/>
      <c r="D94" s="47"/>
      <c r="E94" s="49"/>
      <c r="F94" s="53"/>
      <c r="G94" s="53"/>
    </row>
    <row r="95" spans="1:7" s="43" customFormat="1" ht="11.25" hidden="1">
      <c r="A95" s="44"/>
      <c r="B95" s="44"/>
      <c r="C95" s="46"/>
      <c r="D95" s="47"/>
      <c r="E95" s="49"/>
      <c r="F95" s="53"/>
      <c r="G95" s="53"/>
    </row>
    <row r="96" spans="1:7" s="43" customFormat="1" ht="11.25" hidden="1">
      <c r="A96" s="54"/>
      <c r="B96" s="54"/>
      <c r="C96" s="56"/>
      <c r="D96" s="57"/>
      <c r="E96" s="49"/>
      <c r="F96" s="60"/>
      <c r="G96" s="60"/>
    </row>
    <row r="97" spans="1:7" s="229" customFormat="1" ht="27" customHeight="1">
      <c r="A97" s="40">
        <f>'3-4'!A97</f>
        <v>15</v>
      </c>
      <c r="B97" s="40" t="str">
        <f>'3-4'!C97</f>
        <v>Փականի (вентиль) տեղադրում   dy- 20 մմ</v>
      </c>
      <c r="C97" s="68" t="str">
        <f>'3-4'!D97</f>
        <v>հատ</v>
      </c>
      <c r="D97" s="69">
        <f>'3-4'!E97</f>
        <v>14</v>
      </c>
      <c r="E97" s="63" t="s">
        <v>785</v>
      </c>
      <c r="F97" s="225"/>
      <c r="G97" s="228"/>
    </row>
    <row r="98" spans="1:7" s="43" customFormat="1" ht="11.25" hidden="1">
      <c r="A98" s="44"/>
      <c r="B98" s="44"/>
      <c r="C98" s="46"/>
      <c r="D98" s="47"/>
      <c r="E98" s="49"/>
      <c r="F98" s="53"/>
      <c r="G98" s="53"/>
    </row>
    <row r="99" spans="1:7" s="43" customFormat="1" ht="11.25" hidden="1">
      <c r="A99" s="44"/>
      <c r="B99" s="44"/>
      <c r="C99" s="46"/>
      <c r="D99" s="47"/>
      <c r="E99" s="49"/>
      <c r="F99" s="53"/>
      <c r="G99" s="53"/>
    </row>
    <row r="100" spans="1:7" s="43" customFormat="1" ht="11.25" hidden="1">
      <c r="A100" s="44"/>
      <c r="B100" s="44"/>
      <c r="C100" s="46"/>
      <c r="D100" s="47"/>
      <c r="E100" s="49"/>
      <c r="F100" s="53"/>
      <c r="G100" s="53"/>
    </row>
    <row r="101" spans="1:7" s="43" customFormat="1" ht="11.25" hidden="1">
      <c r="A101" s="44"/>
      <c r="B101" s="44"/>
      <c r="C101" s="46"/>
      <c r="D101" s="47"/>
      <c r="E101" s="49"/>
      <c r="F101" s="53"/>
      <c r="G101" s="53"/>
    </row>
    <row r="102" spans="1:7" s="43" customFormat="1" ht="11.25" hidden="1">
      <c r="A102" s="54"/>
      <c r="B102" s="54"/>
      <c r="C102" s="56"/>
      <c r="D102" s="57"/>
      <c r="E102" s="49"/>
      <c r="F102" s="60"/>
      <c r="G102" s="60"/>
    </row>
    <row r="103" spans="1:7" s="229" customFormat="1" ht="27" customHeight="1">
      <c r="A103" s="40">
        <f>'3-4'!A103</f>
        <v>16</v>
      </c>
      <c r="B103" s="40" t="str">
        <f>'3-4'!C103</f>
        <v>Փականի (вентиль) տեղադրում   dy-32 մմ</v>
      </c>
      <c r="C103" s="68" t="str">
        <f>'3-4'!D103</f>
        <v>հատ</v>
      </c>
      <c r="D103" s="69">
        <f>'3-4'!E103</f>
        <v>4</v>
      </c>
      <c r="E103" s="63" t="s">
        <v>785</v>
      </c>
      <c r="F103" s="225"/>
      <c r="G103" s="228"/>
    </row>
    <row r="104" spans="1:7" s="43" customFormat="1" ht="11.25" hidden="1">
      <c r="A104" s="44"/>
      <c r="B104" s="44"/>
      <c r="C104" s="46"/>
      <c r="D104" s="47"/>
      <c r="E104" s="49"/>
      <c r="F104" s="53"/>
      <c r="G104" s="53"/>
    </row>
    <row r="105" spans="1:7" s="43" customFormat="1" ht="11.25" hidden="1">
      <c r="A105" s="44"/>
      <c r="B105" s="44"/>
      <c r="C105" s="46"/>
      <c r="D105" s="47"/>
      <c r="E105" s="49"/>
      <c r="F105" s="53"/>
      <c r="G105" s="53"/>
    </row>
    <row r="106" spans="1:7" s="43" customFormat="1" ht="11.25" hidden="1">
      <c r="A106" s="44"/>
      <c r="B106" s="44"/>
      <c r="C106" s="46"/>
      <c r="D106" s="47"/>
      <c r="E106" s="49"/>
      <c r="F106" s="53"/>
      <c r="G106" s="53"/>
    </row>
    <row r="107" spans="1:7" s="43" customFormat="1" ht="11.25" hidden="1">
      <c r="A107" s="44"/>
      <c r="B107" s="44"/>
      <c r="C107" s="46"/>
      <c r="D107" s="47"/>
      <c r="E107" s="49"/>
      <c r="F107" s="53"/>
      <c r="G107" s="53"/>
    </row>
    <row r="108" spans="1:7" s="43" customFormat="1" ht="11.25" hidden="1">
      <c r="A108" s="54"/>
      <c r="B108" s="54"/>
      <c r="C108" s="56"/>
      <c r="D108" s="57"/>
      <c r="E108" s="49"/>
      <c r="F108" s="60"/>
      <c r="G108" s="60"/>
    </row>
    <row r="109" spans="1:7" ht="27" customHeight="1">
      <c r="A109" s="40">
        <f>'3-4'!A109</f>
        <v>17</v>
      </c>
      <c r="B109" s="40" t="str">
        <f>'3-4'!C109</f>
        <v>Խողովակների փոշեզրկում</v>
      </c>
      <c r="C109" s="68" t="str">
        <f>'3-4'!D109</f>
        <v>մ²</v>
      </c>
      <c r="D109" s="69">
        <f>'3-4'!E109</f>
        <v>66</v>
      </c>
      <c r="E109" s="63" t="s">
        <v>785</v>
      </c>
      <c r="F109" s="225"/>
      <c r="G109" s="228"/>
    </row>
    <row r="110" spans="1:7" s="43" customFormat="1" ht="11.25" hidden="1">
      <c r="A110" s="44"/>
      <c r="B110" s="44"/>
      <c r="C110" s="46"/>
      <c r="D110" s="47"/>
      <c r="E110" s="49"/>
      <c r="F110" s="53"/>
      <c r="G110" s="53"/>
    </row>
    <row r="111" spans="1:7" s="43" customFormat="1" ht="11.25" hidden="1">
      <c r="A111" s="44"/>
      <c r="B111" s="44"/>
      <c r="C111" s="46"/>
      <c r="D111" s="47"/>
      <c r="E111" s="49"/>
      <c r="F111" s="53"/>
      <c r="G111" s="53"/>
    </row>
    <row r="112" spans="1:7" s="43" customFormat="1" ht="11.25" hidden="1">
      <c r="A112" s="44"/>
      <c r="B112" s="44"/>
      <c r="C112" s="46"/>
      <c r="D112" s="47"/>
      <c r="E112" s="49"/>
      <c r="F112" s="53"/>
      <c r="G112" s="53"/>
    </row>
    <row r="113" spans="1:7" s="43" customFormat="1" ht="11.25" hidden="1">
      <c r="A113" s="44"/>
      <c r="B113" s="44"/>
      <c r="C113" s="46"/>
      <c r="D113" s="47"/>
      <c r="E113" s="49"/>
      <c r="F113" s="53"/>
      <c r="G113" s="53"/>
    </row>
    <row r="114" spans="1:7" s="43" customFormat="1" ht="11.25" hidden="1">
      <c r="A114" s="54"/>
      <c r="B114" s="54"/>
      <c r="C114" s="56"/>
      <c r="D114" s="57"/>
      <c r="E114" s="49"/>
      <c r="F114" s="60"/>
      <c r="G114" s="60"/>
    </row>
    <row r="115" spans="1:7" ht="27" customHeight="1">
      <c r="A115" s="40">
        <f>'3-4'!A115</f>
        <v>18</v>
      </c>
      <c r="B115" s="40" t="str">
        <f>'3-4'!C115</f>
        <v>Խողովակների յուղազրկում բենզինով</v>
      </c>
      <c r="C115" s="68" t="str">
        <f>'3-4'!D115</f>
        <v>100մ²</v>
      </c>
      <c r="D115" s="69">
        <f>'3-4'!E115</f>
        <v>0.66</v>
      </c>
      <c r="E115" s="63" t="s">
        <v>785</v>
      </c>
      <c r="F115" s="225"/>
      <c r="G115" s="228"/>
    </row>
    <row r="116" spans="1:7" s="43" customFormat="1" ht="11.25" hidden="1">
      <c r="A116" s="44"/>
      <c r="B116" s="44"/>
      <c r="C116" s="46"/>
      <c r="D116" s="47"/>
      <c r="E116" s="49"/>
      <c r="F116" s="53"/>
      <c r="G116" s="53"/>
    </row>
    <row r="117" spans="1:7" s="43" customFormat="1" ht="11.25" hidden="1">
      <c r="A117" s="44"/>
      <c r="B117" s="44"/>
      <c r="C117" s="46"/>
      <c r="D117" s="47"/>
      <c r="E117" s="49"/>
      <c r="F117" s="53"/>
      <c r="G117" s="53"/>
    </row>
    <row r="118" spans="1:7" s="43" customFormat="1" ht="11.25" hidden="1">
      <c r="A118" s="44"/>
      <c r="B118" s="44"/>
      <c r="C118" s="46"/>
      <c r="D118" s="47"/>
      <c r="E118" s="49"/>
      <c r="F118" s="53"/>
      <c r="G118" s="53"/>
    </row>
    <row r="119" spans="1:7" s="43" customFormat="1" ht="11.25" hidden="1">
      <c r="A119" s="44"/>
      <c r="B119" s="44"/>
      <c r="C119" s="46"/>
      <c r="D119" s="47"/>
      <c r="E119" s="49"/>
      <c r="F119" s="53"/>
      <c r="G119" s="53"/>
    </row>
    <row r="120" spans="1:7" s="43" customFormat="1" ht="11.25" hidden="1">
      <c r="A120" s="54"/>
      <c r="B120" s="54"/>
      <c r="C120" s="56"/>
      <c r="D120" s="57"/>
      <c r="E120" s="49"/>
      <c r="F120" s="60"/>
      <c r="G120" s="60"/>
    </row>
    <row r="121" spans="1:7" ht="27" customHeight="1">
      <c r="A121" s="40">
        <f>'3-4'!A121</f>
        <v>19</v>
      </c>
      <c r="B121" s="40" t="str">
        <f>'3-4'!C121</f>
        <v>Խողովակների նախաներկում</v>
      </c>
      <c r="C121" s="68" t="str">
        <f>'3-4'!D121</f>
        <v>100մ²</v>
      </c>
      <c r="D121" s="69">
        <f>'3-4'!E121</f>
        <v>0.66</v>
      </c>
      <c r="E121" s="63" t="s">
        <v>785</v>
      </c>
      <c r="F121" s="225"/>
      <c r="G121" s="228"/>
    </row>
    <row r="122" spans="1:7" hidden="1">
      <c r="A122" s="44"/>
      <c r="B122" s="44"/>
      <c r="C122" s="46"/>
      <c r="D122" s="47"/>
      <c r="E122" s="49"/>
      <c r="F122" s="53"/>
      <c r="G122" s="53"/>
    </row>
    <row r="123" spans="1:7" s="43" customFormat="1" ht="11.25" hidden="1">
      <c r="A123" s="44"/>
      <c r="B123" s="44"/>
      <c r="C123" s="46"/>
      <c r="D123" s="47"/>
      <c r="E123" s="49"/>
      <c r="F123" s="53"/>
      <c r="G123" s="53"/>
    </row>
    <row r="124" spans="1:7" s="43" customFormat="1" ht="11.25" hidden="1">
      <c r="A124" s="44"/>
      <c r="B124" s="44"/>
      <c r="C124" s="46"/>
      <c r="D124" s="47"/>
      <c r="E124" s="49"/>
      <c r="F124" s="53"/>
      <c r="G124" s="53"/>
    </row>
    <row r="125" spans="1:7" s="43" customFormat="1" ht="11.25" hidden="1">
      <c r="A125" s="44"/>
      <c r="B125" s="44"/>
      <c r="C125" s="46"/>
      <c r="D125" s="47"/>
      <c r="E125" s="49"/>
      <c r="F125" s="53"/>
      <c r="G125" s="53"/>
    </row>
    <row r="126" spans="1:7" s="43" customFormat="1" ht="11.25" hidden="1">
      <c r="A126" s="54"/>
      <c r="B126" s="54"/>
      <c r="C126" s="56"/>
      <c r="D126" s="57"/>
      <c r="E126" s="49"/>
      <c r="F126" s="60"/>
      <c r="G126" s="60"/>
    </row>
    <row r="127" spans="1:7" ht="27" customHeight="1">
      <c r="A127" s="40">
        <f>'3-4'!A127</f>
        <v>20</v>
      </c>
      <c r="B127" s="40" t="str">
        <f>'3-4'!C127</f>
        <v>Խողովակների ներկում հակակոռոզիոն ներկով 2 անգամ</v>
      </c>
      <c r="C127" s="68" t="str">
        <f>'3-4'!D127</f>
        <v>100մ²</v>
      </c>
      <c r="D127" s="69">
        <f>'3-4'!E127</f>
        <v>0.66</v>
      </c>
      <c r="E127" s="63" t="s">
        <v>785</v>
      </c>
      <c r="F127" s="225"/>
      <c r="G127" s="228"/>
    </row>
    <row r="128" spans="1:7" hidden="1">
      <c r="A128" s="44"/>
      <c r="B128" s="44"/>
      <c r="C128" s="46"/>
      <c r="D128" s="47"/>
      <c r="E128" s="49"/>
      <c r="F128" s="53"/>
      <c r="G128" s="53"/>
    </row>
    <row r="129" spans="1:7" s="43" customFormat="1" ht="11.25" hidden="1">
      <c r="A129" s="44"/>
      <c r="B129" s="44"/>
      <c r="C129" s="46"/>
      <c r="D129" s="47"/>
      <c r="E129" s="49"/>
      <c r="F129" s="53"/>
      <c r="G129" s="53"/>
    </row>
    <row r="130" spans="1:7" s="43" customFormat="1" ht="11.25" hidden="1">
      <c r="A130" s="44"/>
      <c r="B130" s="44"/>
      <c r="C130" s="46"/>
      <c r="D130" s="47"/>
      <c r="E130" s="49"/>
      <c r="F130" s="53"/>
      <c r="G130" s="53"/>
    </row>
    <row r="131" spans="1:7" s="43" customFormat="1" ht="11.25" hidden="1">
      <c r="A131" s="44"/>
      <c r="B131" s="44"/>
      <c r="C131" s="46"/>
      <c r="D131" s="47"/>
      <c r="E131" s="49"/>
      <c r="F131" s="53"/>
      <c r="G131" s="53"/>
    </row>
    <row r="132" spans="1:7" s="43" customFormat="1" ht="11.25" hidden="1">
      <c r="A132" s="54"/>
      <c r="B132" s="54"/>
      <c r="C132" s="56"/>
      <c r="D132" s="57"/>
      <c r="E132" s="49"/>
      <c r="F132" s="60"/>
      <c r="G132" s="60"/>
    </row>
    <row r="133" spans="1:7" ht="27" customHeight="1">
      <c r="A133" s="40">
        <f>'3-4'!A133</f>
        <v>21</v>
      </c>
      <c r="B133" s="40" t="str">
        <f>'3-4'!C133</f>
        <v>Խողովակների մեկուսացումը հանքային բամբակով</v>
      </c>
      <c r="C133" s="68" t="str">
        <f>'3-4'!D133</f>
        <v>մ³</v>
      </c>
      <c r="D133" s="69">
        <f>'3-4'!E133</f>
        <v>6.1</v>
      </c>
      <c r="E133" s="63" t="s">
        <v>785</v>
      </c>
      <c r="F133" s="225"/>
      <c r="G133" s="228"/>
    </row>
    <row r="134" spans="1:7" hidden="1">
      <c r="A134" s="44"/>
      <c r="B134" s="44"/>
      <c r="C134" s="46"/>
      <c r="D134" s="47"/>
      <c r="E134" s="49"/>
      <c r="F134" s="53"/>
      <c r="G134" s="53"/>
    </row>
    <row r="135" spans="1:7" hidden="1">
      <c r="A135" s="44"/>
      <c r="B135" s="44"/>
      <c r="C135" s="46"/>
      <c r="D135" s="47"/>
      <c r="E135" s="49"/>
      <c r="F135" s="53"/>
      <c r="G135" s="53"/>
    </row>
    <row r="136" spans="1:7" hidden="1">
      <c r="A136" s="44"/>
      <c r="B136" s="44"/>
      <c r="C136" s="46"/>
      <c r="D136" s="47"/>
      <c r="E136" s="49"/>
      <c r="F136" s="53"/>
      <c r="G136" s="53"/>
    </row>
    <row r="137" spans="1:7" ht="46.5" hidden="1" customHeight="1">
      <c r="A137" s="44"/>
      <c r="B137" s="44"/>
      <c r="C137" s="46"/>
      <c r="D137" s="47"/>
      <c r="E137" s="49"/>
      <c r="F137" s="53"/>
      <c r="G137" s="53"/>
    </row>
    <row r="138" spans="1:7" hidden="1">
      <c r="A138" s="54"/>
      <c r="B138" s="54"/>
      <c r="C138" s="56"/>
      <c r="D138" s="57"/>
      <c r="E138" s="49"/>
      <c r="F138" s="60"/>
      <c r="G138" s="60"/>
    </row>
    <row r="139" spans="1:7" ht="27" customHeight="1">
      <c r="A139" s="40">
        <f>'3-4'!A139</f>
        <v>22</v>
      </c>
      <c r="B139" s="40" t="str">
        <f>'3-4'!C139</f>
        <v>Մեկուսիչ մակերևույթի ծածկումը ապակե գործվածքով</v>
      </c>
      <c r="C139" s="68" t="str">
        <f>'3-4'!D139</f>
        <v>100մ²</v>
      </c>
      <c r="D139" s="69">
        <f>'3-4'!E139</f>
        <v>1.04</v>
      </c>
      <c r="E139" s="63" t="s">
        <v>785</v>
      </c>
      <c r="F139" s="225"/>
      <c r="G139" s="228"/>
    </row>
    <row r="140" spans="1:7" hidden="1">
      <c r="A140" s="44"/>
      <c r="B140" s="44"/>
      <c r="C140" s="46"/>
      <c r="D140" s="47"/>
      <c r="E140" s="49"/>
      <c r="F140" s="53"/>
      <c r="G140" s="53"/>
    </row>
    <row r="141" spans="1:7" s="43" customFormat="1" ht="11.25" hidden="1">
      <c r="A141" s="44"/>
      <c r="B141" s="44"/>
      <c r="C141" s="46"/>
      <c r="D141" s="47"/>
      <c r="E141" s="49"/>
      <c r="F141" s="53"/>
      <c r="G141" s="53"/>
    </row>
    <row r="142" spans="1:7" s="43" customFormat="1" ht="11.25" hidden="1">
      <c r="A142" s="44"/>
      <c r="B142" s="44"/>
      <c r="C142" s="46"/>
      <c r="D142" s="47"/>
      <c r="E142" s="49"/>
      <c r="F142" s="53"/>
      <c r="G142" s="53"/>
    </row>
    <row r="143" spans="1:7" s="43" customFormat="1" ht="11.25" hidden="1">
      <c r="A143" s="44"/>
      <c r="B143" s="44"/>
      <c r="C143" s="46"/>
      <c r="D143" s="47"/>
      <c r="E143" s="49"/>
      <c r="F143" s="53"/>
      <c r="G143" s="53"/>
    </row>
    <row r="144" spans="1:7" s="43" customFormat="1" ht="11.25" hidden="1">
      <c r="A144" s="54"/>
      <c r="B144" s="54"/>
      <c r="C144" s="56"/>
      <c r="D144" s="57"/>
      <c r="E144" s="49"/>
      <c r="F144" s="60"/>
      <c r="G144" s="60"/>
    </row>
    <row r="145" spans="1:7" s="300" customFormat="1" ht="27" customHeight="1">
      <c r="A145" s="40">
        <f>'3-4'!A145</f>
        <v>23</v>
      </c>
      <c r="B145" s="40" t="str">
        <f>'3-4'!C145</f>
        <v xml:space="preserve">Գրունտի հետլիցք  ձեռքով       </v>
      </c>
      <c r="C145" s="68" t="str">
        <f>'3-4'!D145</f>
        <v>100մ³</v>
      </c>
      <c r="D145" s="69">
        <f>'3-4'!E145</f>
        <v>0.33</v>
      </c>
      <c r="E145" s="63" t="s">
        <v>785</v>
      </c>
      <c r="F145" s="225"/>
      <c r="G145" s="228"/>
    </row>
    <row r="146" spans="1:7" s="43" customFormat="1" ht="11.25" hidden="1">
      <c r="A146" s="44"/>
      <c r="B146" s="44"/>
      <c r="C146" s="46"/>
      <c r="D146" s="47"/>
      <c r="E146" s="49"/>
      <c r="F146" s="53"/>
      <c r="G146" s="53"/>
    </row>
    <row r="147" spans="1:7" s="43" customFormat="1" ht="11.25" hidden="1">
      <c r="A147" s="44"/>
      <c r="B147" s="44"/>
      <c r="C147" s="46"/>
      <c r="D147" s="47"/>
      <c r="E147" s="49"/>
      <c r="F147" s="53"/>
      <c r="G147" s="53"/>
    </row>
    <row r="148" spans="1:7" s="43" customFormat="1" ht="11.25" hidden="1">
      <c r="A148" s="44"/>
      <c r="B148" s="44"/>
      <c r="C148" s="46"/>
      <c r="D148" s="47"/>
      <c r="E148" s="49"/>
      <c r="F148" s="53"/>
      <c r="G148" s="53"/>
    </row>
    <row r="149" spans="1:7" s="43" customFormat="1" ht="11.25" hidden="1">
      <c r="A149" s="44"/>
      <c r="B149" s="44"/>
      <c r="C149" s="46"/>
      <c r="D149" s="47"/>
      <c r="E149" s="49"/>
      <c r="F149" s="53"/>
      <c r="G149" s="53"/>
    </row>
    <row r="150" spans="1:7" s="43" customFormat="1" ht="11.25" hidden="1">
      <c r="A150" s="54"/>
      <c r="B150" s="54"/>
      <c r="C150" s="56"/>
      <c r="D150" s="57"/>
      <c r="E150" s="49"/>
      <c r="F150" s="60"/>
      <c r="G150" s="60"/>
    </row>
    <row r="151" spans="1:7" s="300" customFormat="1" ht="27" customHeight="1">
      <c r="A151" s="40">
        <f>'3-4'!A151</f>
        <v>24</v>
      </c>
      <c r="B151" s="40" t="str">
        <f>'3-4'!C151</f>
        <v>Բնահողի շերտ-շերտ խտացում</v>
      </c>
      <c r="C151" s="68" t="str">
        <f>'3-4'!D151</f>
        <v>100մ³</v>
      </c>
      <c r="D151" s="69">
        <f>'3-4'!E151</f>
        <v>0.33</v>
      </c>
      <c r="E151" s="63" t="s">
        <v>785</v>
      </c>
      <c r="F151" s="225"/>
      <c r="G151" s="228"/>
    </row>
    <row r="152" spans="1:7" s="43" customFormat="1" ht="11.25" hidden="1">
      <c r="A152" s="44"/>
      <c r="B152" s="44"/>
      <c r="C152" s="46"/>
      <c r="D152" s="47"/>
      <c r="E152" s="49"/>
      <c r="F152" s="53"/>
      <c r="G152" s="53"/>
    </row>
    <row r="153" spans="1:7" s="43" customFormat="1" ht="11.25" hidden="1">
      <c r="A153" s="44"/>
      <c r="B153" s="44"/>
      <c r="C153" s="46"/>
      <c r="D153" s="47"/>
      <c r="E153" s="49"/>
      <c r="F153" s="53"/>
      <c r="G153" s="53"/>
    </row>
    <row r="154" spans="1:7" s="43" customFormat="1" ht="11.25" hidden="1">
      <c r="A154" s="44"/>
      <c r="B154" s="44"/>
      <c r="C154" s="46"/>
      <c r="D154" s="47"/>
      <c r="E154" s="49"/>
      <c r="F154" s="53"/>
      <c r="G154" s="53"/>
    </row>
    <row r="155" spans="1:7" s="43" customFormat="1" ht="11.25" hidden="1">
      <c r="A155" s="44"/>
      <c r="B155" s="44"/>
      <c r="C155" s="46"/>
      <c r="D155" s="47"/>
      <c r="E155" s="49"/>
      <c r="F155" s="53"/>
      <c r="G155" s="53"/>
    </row>
    <row r="156" spans="1:7" s="43" customFormat="1" ht="11.25" hidden="1">
      <c r="A156" s="54"/>
      <c r="B156" s="54"/>
      <c r="C156" s="56"/>
      <c r="D156" s="57"/>
      <c r="E156" s="49"/>
      <c r="F156" s="60"/>
      <c r="G156" s="60"/>
    </row>
    <row r="157" spans="1:7" s="300" customFormat="1" ht="27" customHeight="1">
      <c r="A157" s="40">
        <f>'3-4'!A157</f>
        <v>25</v>
      </c>
      <c r="B157" s="40" t="str">
        <f>'3-4'!C157</f>
        <v>Խտացվող բնահողի ջրում</v>
      </c>
      <c r="C157" s="68" t="str">
        <f>'3-4'!D157</f>
        <v>100մ³</v>
      </c>
      <c r="D157" s="69">
        <f>'3-4'!E157</f>
        <v>0.33</v>
      </c>
      <c r="E157" s="63" t="s">
        <v>785</v>
      </c>
      <c r="F157" s="225"/>
      <c r="G157" s="228"/>
    </row>
    <row r="158" spans="1:7" s="43" customFormat="1" ht="11.25" hidden="1">
      <c r="A158" s="44"/>
      <c r="B158" s="44"/>
      <c r="C158" s="46"/>
      <c r="D158" s="47"/>
      <c r="E158" s="49"/>
      <c r="F158" s="53"/>
      <c r="G158" s="53"/>
    </row>
    <row r="159" spans="1:7" s="43" customFormat="1" ht="11.25" hidden="1">
      <c r="A159" s="44"/>
      <c r="B159" s="44"/>
      <c r="C159" s="46"/>
      <c r="D159" s="47"/>
      <c r="E159" s="49"/>
      <c r="F159" s="53"/>
      <c r="G159" s="53"/>
    </row>
    <row r="160" spans="1:7" s="43" customFormat="1" ht="11.25" hidden="1">
      <c r="A160" s="44"/>
      <c r="B160" s="44"/>
      <c r="C160" s="46"/>
      <c r="D160" s="47"/>
      <c r="E160" s="49"/>
      <c r="F160" s="53"/>
      <c r="G160" s="53"/>
    </row>
    <row r="161" spans="1:7" s="43" customFormat="1" ht="11.25" hidden="1">
      <c r="A161" s="44"/>
      <c r="B161" s="44"/>
      <c r="C161" s="46"/>
      <c r="D161" s="47"/>
      <c r="E161" s="49"/>
      <c r="F161" s="53"/>
      <c r="G161" s="53"/>
    </row>
    <row r="162" spans="1:7" s="43" customFormat="1" ht="11.25" hidden="1">
      <c r="A162" s="54"/>
      <c r="B162" s="54"/>
      <c r="C162" s="56"/>
      <c r="D162" s="57"/>
      <c r="E162" s="49"/>
      <c r="F162" s="60"/>
      <c r="G162" s="60"/>
    </row>
    <row r="163" spans="1:7" ht="27" customHeight="1">
      <c r="A163" s="40">
        <f>'3-4'!A163</f>
        <v>26</v>
      </c>
      <c r="B163" s="40" t="str">
        <f>'3-4'!C163</f>
        <v>Ավելորդ գրունտի բարձում և տեղափոխում 5 կմ</v>
      </c>
      <c r="C163" s="68" t="str">
        <f>'3-4'!D163</f>
        <v>մ³</v>
      </c>
      <c r="D163" s="69">
        <f>'3-4'!E163</f>
        <v>38</v>
      </c>
      <c r="E163" s="63" t="s">
        <v>785</v>
      </c>
      <c r="F163" s="225"/>
      <c r="G163" s="228"/>
    </row>
    <row r="164" spans="1:7" s="43" customFormat="1" ht="11.25" hidden="1">
      <c r="A164" s="44"/>
      <c r="B164" s="44"/>
      <c r="C164" s="46"/>
      <c r="D164" s="47"/>
      <c r="E164" s="49"/>
      <c r="F164" s="53"/>
      <c r="G164" s="53"/>
    </row>
    <row r="165" spans="1:7" s="43" customFormat="1" ht="11.25" hidden="1">
      <c r="A165" s="44"/>
      <c r="B165" s="44"/>
      <c r="C165" s="46"/>
      <c r="D165" s="47"/>
      <c r="E165" s="49"/>
      <c r="F165" s="53"/>
      <c r="G165" s="53"/>
    </row>
    <row r="166" spans="1:7" s="43" customFormat="1" ht="11.25" hidden="1">
      <c r="A166" s="44"/>
      <c r="B166" s="44"/>
      <c r="C166" s="46"/>
      <c r="D166" s="47"/>
      <c r="E166" s="49"/>
      <c r="F166" s="53"/>
      <c r="G166" s="53"/>
    </row>
    <row r="167" spans="1:7" s="43" customFormat="1" ht="11.25" hidden="1">
      <c r="A167" s="44"/>
      <c r="B167" s="44"/>
      <c r="C167" s="46"/>
      <c r="D167" s="47"/>
      <c r="E167" s="49"/>
      <c r="F167" s="53"/>
      <c r="G167" s="53"/>
    </row>
    <row r="168" spans="1:7" s="43" customFormat="1" ht="11.25" hidden="1">
      <c r="A168" s="54"/>
      <c r="B168" s="54"/>
      <c r="C168" s="56"/>
      <c r="D168" s="57"/>
      <c r="E168" s="49"/>
      <c r="F168" s="60"/>
      <c r="G168" s="60"/>
    </row>
    <row r="169" spans="1:7" ht="27" customHeight="1">
      <c r="A169" s="40">
        <f>'3-4'!A169</f>
        <v>27</v>
      </c>
      <c r="B169" s="40" t="str">
        <f>'3-4'!C169</f>
        <v>Համակարգի հիդրավլիկ փորձարկում</v>
      </c>
      <c r="C169" s="68" t="str">
        <f>'3-4'!D169</f>
        <v>100մ</v>
      </c>
      <c r="D169" s="69">
        <f>'3-4'!E169</f>
        <v>2.16</v>
      </c>
      <c r="E169" s="63" t="s">
        <v>785</v>
      </c>
      <c r="F169" s="225"/>
      <c r="G169" s="228"/>
    </row>
    <row r="170" spans="1:7" s="43" customFormat="1" ht="11.25" hidden="1">
      <c r="A170" s="44"/>
      <c r="B170" s="44"/>
      <c r="C170" s="46"/>
      <c r="D170" s="47"/>
      <c r="E170" s="49"/>
      <c r="F170" s="53"/>
      <c r="G170" s="53"/>
    </row>
    <row r="171" spans="1:7" s="43" customFormat="1" ht="11.25" hidden="1">
      <c r="A171" s="44"/>
      <c r="B171" s="44"/>
      <c r="C171" s="46"/>
      <c r="D171" s="47"/>
      <c r="E171" s="49"/>
      <c r="F171" s="53"/>
      <c r="G171" s="53"/>
    </row>
    <row r="172" spans="1:7" s="43" customFormat="1" ht="11.25" hidden="1">
      <c r="A172" s="44"/>
      <c r="B172" s="44"/>
      <c r="C172" s="46"/>
      <c r="D172" s="47"/>
      <c r="E172" s="49"/>
      <c r="F172" s="53"/>
      <c r="G172" s="53"/>
    </row>
    <row r="173" spans="1:7" s="43" customFormat="1" ht="11.25" hidden="1">
      <c r="A173" s="44"/>
      <c r="B173" s="44"/>
      <c r="C173" s="46"/>
      <c r="D173" s="47"/>
      <c r="E173" s="49"/>
      <c r="F173" s="53"/>
      <c r="G173" s="53"/>
    </row>
    <row r="174" spans="1:7" s="43" customFormat="1" ht="11.25" hidden="1">
      <c r="A174" s="54"/>
      <c r="B174" s="54"/>
      <c r="C174" s="56"/>
      <c r="D174" s="57"/>
      <c r="E174" s="49"/>
      <c r="F174" s="60"/>
      <c r="G174" s="60"/>
    </row>
    <row r="175" spans="1:7" s="43" customFormat="1" ht="27" customHeight="1">
      <c r="A175" s="40">
        <f>'3-4'!A175</f>
        <v>28</v>
      </c>
      <c r="B175" s="40" t="str">
        <f>'3-4'!C175</f>
        <v>Ե/բ դիտահորի տեղադրում d=1.8x2.4x1.16մ ներքին և 2.04x2.6x1.4մ արտաքին չափսերով В-10 բետոնից</v>
      </c>
      <c r="C175" s="68" t="str">
        <f>'3-4'!D175</f>
        <v>մ³</v>
      </c>
      <c r="D175" s="69">
        <f>'3-4'!E175</f>
        <v>2.14</v>
      </c>
      <c r="E175" s="63" t="s">
        <v>785</v>
      </c>
      <c r="F175" s="225"/>
      <c r="G175" s="228"/>
    </row>
    <row r="176" spans="1:7" s="43" customFormat="1" ht="11.25" hidden="1">
      <c r="A176" s="44"/>
      <c r="B176" s="44"/>
      <c r="C176" s="46"/>
      <c r="D176" s="47"/>
      <c r="E176" s="49"/>
      <c r="F176" s="53"/>
      <c r="G176" s="53"/>
    </row>
    <row r="177" spans="1:7" s="23" customFormat="1" ht="11.25" hidden="1">
      <c r="A177" s="44"/>
      <c r="B177" s="44"/>
      <c r="C177" s="46"/>
      <c r="D177" s="47"/>
      <c r="E177" s="49"/>
      <c r="F177" s="53"/>
      <c r="G177" s="53"/>
    </row>
    <row r="178" spans="1:7" s="43" customFormat="1" ht="11.25" hidden="1">
      <c r="A178" s="44"/>
      <c r="B178" s="44"/>
      <c r="C178" s="46"/>
      <c r="D178" s="47"/>
      <c r="E178" s="49"/>
      <c r="F178" s="53"/>
      <c r="G178" s="53"/>
    </row>
    <row r="179" spans="1:7" s="43" customFormat="1" ht="11.25" hidden="1">
      <c r="A179" s="44"/>
      <c r="B179" s="44"/>
      <c r="C179" s="46"/>
      <c r="D179" s="47"/>
      <c r="E179" s="49"/>
      <c r="F179" s="53"/>
      <c r="G179" s="53"/>
    </row>
    <row r="180" spans="1:7" s="43" customFormat="1" ht="11.25" hidden="1">
      <c r="A180" s="54"/>
      <c r="B180" s="54"/>
      <c r="C180" s="56"/>
      <c r="D180" s="57"/>
      <c r="E180" s="49"/>
      <c r="F180" s="60"/>
      <c r="G180" s="60"/>
    </row>
    <row r="181" spans="1:7" ht="27" customHeight="1">
      <c r="A181" s="40">
        <f>'3-4'!A181</f>
        <v>29</v>
      </c>
      <c r="B181" s="40" t="str">
        <f>'3-4'!C181</f>
        <v>Ամրան   A -III</v>
      </c>
      <c r="C181" s="68" t="str">
        <f>'3-4'!D181</f>
        <v>տ</v>
      </c>
      <c r="D181" s="69">
        <f>'3-4'!E181</f>
        <v>0.46</v>
      </c>
      <c r="E181" s="63" t="s">
        <v>785</v>
      </c>
      <c r="F181" s="225"/>
      <c r="G181" s="228"/>
    </row>
    <row r="182" spans="1:7" s="43" customFormat="1" ht="11.25" hidden="1">
      <c r="A182" s="44"/>
      <c r="B182" s="44"/>
      <c r="C182" s="46"/>
      <c r="D182" s="47"/>
      <c r="E182" s="49"/>
      <c r="F182" s="53"/>
      <c r="G182" s="53"/>
    </row>
    <row r="183" spans="1:7" s="43" customFormat="1" ht="11.25" hidden="1">
      <c r="A183" s="44"/>
      <c r="B183" s="44"/>
      <c r="C183" s="46"/>
      <c r="D183" s="47"/>
      <c r="E183" s="49"/>
      <c r="F183" s="53"/>
      <c r="G183" s="53"/>
    </row>
    <row r="184" spans="1:7" s="43" customFormat="1" ht="11.25" hidden="1">
      <c r="A184" s="44"/>
      <c r="B184" s="44"/>
      <c r="C184" s="46"/>
      <c r="D184" s="47"/>
      <c r="E184" s="49"/>
      <c r="F184" s="53"/>
      <c r="G184" s="53"/>
    </row>
    <row r="185" spans="1:7" s="43" customFormat="1" ht="11.25" hidden="1">
      <c r="A185" s="44"/>
      <c r="B185" s="44"/>
      <c r="C185" s="46"/>
      <c r="D185" s="47"/>
      <c r="E185" s="49"/>
      <c r="F185" s="53"/>
      <c r="G185" s="53"/>
    </row>
    <row r="186" spans="1:7" s="43" customFormat="1" ht="11.25" hidden="1">
      <c r="A186" s="54"/>
      <c r="B186" s="54"/>
      <c r="C186" s="56"/>
      <c r="D186" s="57"/>
      <c r="E186" s="49"/>
      <c r="F186" s="60"/>
      <c r="G186" s="60"/>
    </row>
    <row r="187" spans="1:7" ht="27" customHeight="1">
      <c r="A187" s="40">
        <f>'3-4'!A187</f>
        <v>30</v>
      </c>
      <c r="B187" s="40" t="str">
        <f>'3-4'!C187</f>
        <v>Ամրան    A -I</v>
      </c>
      <c r="C187" s="68" t="str">
        <f>'3-4'!D187</f>
        <v>տ</v>
      </c>
      <c r="D187" s="69">
        <f>'3-4'!E187</f>
        <v>0.115</v>
      </c>
      <c r="E187" s="63" t="s">
        <v>785</v>
      </c>
      <c r="F187" s="225"/>
      <c r="G187" s="228"/>
    </row>
    <row r="188" spans="1:7" s="43" customFormat="1" ht="11.25" hidden="1">
      <c r="A188" s="44"/>
      <c r="B188" s="44"/>
      <c r="C188" s="46"/>
      <c r="D188" s="47"/>
      <c r="E188" s="49"/>
      <c r="F188" s="53"/>
      <c r="G188" s="53"/>
    </row>
    <row r="189" spans="1:7" s="43" customFormat="1" ht="11.25" hidden="1">
      <c r="A189" s="44"/>
      <c r="B189" s="44"/>
      <c r="C189" s="46"/>
      <c r="D189" s="47"/>
      <c r="E189" s="49"/>
      <c r="F189" s="53"/>
      <c r="G189" s="53"/>
    </row>
    <row r="190" spans="1:7" s="43" customFormat="1" ht="11.25" hidden="1">
      <c r="A190" s="44"/>
      <c r="B190" s="44"/>
      <c r="C190" s="46"/>
      <c r="D190" s="47"/>
      <c r="E190" s="49"/>
      <c r="F190" s="53"/>
      <c r="G190" s="53"/>
    </row>
    <row r="191" spans="1:7" s="43" customFormat="1" ht="11.25" hidden="1">
      <c r="A191" s="44"/>
      <c r="B191" s="44"/>
      <c r="C191" s="46"/>
      <c r="D191" s="47"/>
      <c r="E191" s="49"/>
      <c r="F191" s="53"/>
      <c r="G191" s="53"/>
    </row>
    <row r="192" spans="1:7" s="43" customFormat="1" ht="11.25" hidden="1">
      <c r="A192" s="54"/>
      <c r="B192" s="54"/>
      <c r="C192" s="56"/>
      <c r="D192" s="57"/>
      <c r="E192" s="49"/>
      <c r="F192" s="60"/>
      <c r="G192" s="60"/>
    </row>
    <row r="193" spans="1:7" s="23" customFormat="1" ht="27" customHeight="1">
      <c r="A193" s="40">
        <f>'3-4'!A193</f>
        <v>31</v>
      </c>
      <c r="B193" s="40" t="str">
        <f>'3-4'!C193</f>
        <v>Դիտահորի թուջե մտոցի  տեղադրում Ø 800 մմ</v>
      </c>
      <c r="C193" s="68" t="str">
        <f>'3-4'!D193</f>
        <v>հատ</v>
      </c>
      <c r="D193" s="69">
        <f>'3-4'!E193</f>
        <v>1</v>
      </c>
      <c r="E193" s="63" t="s">
        <v>785</v>
      </c>
      <c r="F193" s="225"/>
      <c r="G193" s="228"/>
    </row>
    <row r="194" spans="1:7" s="23" customFormat="1" ht="11.25" hidden="1">
      <c r="A194" s="44"/>
      <c r="B194" s="44"/>
      <c r="C194" s="46"/>
      <c r="D194" s="47"/>
      <c r="E194" s="49"/>
      <c r="F194" s="53"/>
      <c r="G194" s="53"/>
    </row>
    <row r="195" spans="1:7" s="23" customFormat="1" ht="11.25" hidden="1">
      <c r="A195" s="44"/>
      <c r="B195" s="44"/>
      <c r="C195" s="46"/>
      <c r="D195" s="47"/>
      <c r="E195" s="49"/>
      <c r="F195" s="53"/>
      <c r="G195" s="53"/>
    </row>
    <row r="196" spans="1:7" s="23" customFormat="1" ht="11.25" hidden="1">
      <c r="A196" s="44"/>
      <c r="B196" s="44"/>
      <c r="C196" s="46"/>
      <c r="D196" s="47"/>
      <c r="E196" s="49"/>
      <c r="F196" s="53"/>
      <c r="G196" s="53"/>
    </row>
    <row r="197" spans="1:7" s="23" customFormat="1" ht="11.25" hidden="1">
      <c r="A197" s="44"/>
      <c r="B197" s="44"/>
      <c r="C197" s="46"/>
      <c r="D197" s="47"/>
      <c r="E197" s="49"/>
      <c r="F197" s="53"/>
      <c r="G197" s="53"/>
    </row>
    <row r="198" spans="1:7" s="23" customFormat="1" ht="11.25" hidden="1">
      <c r="A198" s="54"/>
      <c r="B198" s="54"/>
      <c r="C198" s="56"/>
      <c r="D198" s="57"/>
      <c r="E198" s="49"/>
      <c r="F198" s="60"/>
      <c r="G198" s="60"/>
    </row>
    <row r="199" spans="1:7" s="43" customFormat="1" hidden="1">
      <c r="A199" s="213"/>
      <c r="B199" s="40"/>
      <c r="C199" s="68"/>
      <c r="D199" s="69"/>
      <c r="E199" s="49"/>
      <c r="F199" s="225"/>
      <c r="G199" s="228"/>
    </row>
    <row r="200" spans="1:7" s="43" customFormat="1" ht="11.25" hidden="1">
      <c r="A200" s="44"/>
      <c r="B200" s="44"/>
      <c r="C200" s="46"/>
      <c r="D200" s="47"/>
      <c r="E200" s="49"/>
      <c r="F200" s="53"/>
      <c r="G200" s="53"/>
    </row>
    <row r="201" spans="1:7" s="43" customFormat="1" ht="11.25" hidden="1">
      <c r="A201" s="44"/>
      <c r="B201" s="44"/>
      <c r="C201" s="46"/>
      <c r="D201" s="47"/>
      <c r="E201" s="49"/>
      <c r="F201" s="53"/>
      <c r="G201" s="53"/>
    </row>
    <row r="202" spans="1:7" s="43" customFormat="1" ht="11.25" hidden="1">
      <c r="A202" s="44"/>
      <c r="B202" s="44"/>
      <c r="C202" s="46"/>
      <c r="D202" s="47"/>
      <c r="E202" s="49"/>
      <c r="F202" s="53"/>
      <c r="G202" s="53"/>
    </row>
    <row r="203" spans="1:7" s="43" customFormat="1" ht="11.25" hidden="1">
      <c r="A203" s="44"/>
      <c r="B203" s="44"/>
      <c r="C203" s="46"/>
      <c r="D203" s="47"/>
      <c r="E203" s="49"/>
      <c r="F203" s="53"/>
      <c r="G203" s="53"/>
    </row>
    <row r="204" spans="1:7" s="43" customFormat="1" ht="11.25" hidden="1">
      <c r="A204" s="54"/>
      <c r="B204" s="54"/>
      <c r="C204" s="56"/>
      <c r="D204" s="57"/>
      <c r="E204" s="63"/>
      <c r="F204" s="60"/>
      <c r="G204" s="60"/>
    </row>
    <row r="205" spans="1:7" s="43" customFormat="1" hidden="1">
      <c r="A205" s="213"/>
      <c r="B205" s="40"/>
      <c r="C205" s="68"/>
      <c r="D205" s="69"/>
      <c r="E205" s="49"/>
      <c r="F205" s="225"/>
      <c r="G205" s="228"/>
    </row>
    <row r="206" spans="1:7" s="43" customFormat="1" ht="11.25" hidden="1">
      <c r="A206" s="44"/>
      <c r="B206" s="44"/>
      <c r="C206" s="46"/>
      <c r="D206" s="47"/>
      <c r="E206" s="49"/>
      <c r="F206" s="53"/>
      <c r="G206" s="53"/>
    </row>
    <row r="207" spans="1:7" s="43" customFormat="1" ht="11.25" hidden="1">
      <c r="A207" s="44"/>
      <c r="B207" s="44"/>
      <c r="C207" s="46"/>
      <c r="D207" s="47"/>
      <c r="E207" s="49"/>
      <c r="F207" s="53"/>
      <c r="G207" s="53"/>
    </row>
    <row r="208" spans="1:7" s="43" customFormat="1" ht="11.25" hidden="1">
      <c r="A208" s="44"/>
      <c r="B208" s="44"/>
      <c r="C208" s="46"/>
      <c r="D208" s="47"/>
      <c r="E208" s="49"/>
      <c r="F208" s="53"/>
      <c r="G208" s="53"/>
    </row>
    <row r="209" spans="1:7" s="43" customFormat="1" ht="11.25" hidden="1">
      <c r="A209" s="44"/>
      <c r="B209" s="44"/>
      <c r="C209" s="46"/>
      <c r="D209" s="47"/>
      <c r="E209" s="49"/>
      <c r="F209" s="53"/>
      <c r="G209" s="53"/>
    </row>
    <row r="210" spans="1:7" s="43" customFormat="1" ht="11.25" hidden="1">
      <c r="A210" s="54"/>
      <c r="B210" s="54"/>
      <c r="C210" s="56"/>
      <c r="D210" s="57"/>
      <c r="E210" s="63"/>
      <c r="F210" s="60"/>
      <c r="G210" s="60"/>
    </row>
    <row r="211" spans="1:7" s="43" customFormat="1" hidden="1">
      <c r="A211" s="213"/>
      <c r="B211" s="40"/>
      <c r="C211" s="68"/>
      <c r="D211" s="69"/>
      <c r="E211" s="49"/>
      <c r="F211" s="225"/>
      <c r="G211" s="228"/>
    </row>
    <row r="212" spans="1:7" s="43" customFormat="1" ht="11.25" hidden="1">
      <c r="A212" s="44"/>
      <c r="B212" s="44"/>
      <c r="C212" s="46"/>
      <c r="D212" s="47"/>
      <c r="E212" s="49"/>
      <c r="F212" s="53"/>
      <c r="G212" s="53"/>
    </row>
    <row r="213" spans="1:7" s="43" customFormat="1" ht="11.25" hidden="1">
      <c r="A213" s="44"/>
      <c r="B213" s="44"/>
      <c r="C213" s="46"/>
      <c r="D213" s="47"/>
      <c r="E213" s="49"/>
      <c r="F213" s="53"/>
      <c r="G213" s="53"/>
    </row>
    <row r="214" spans="1:7" s="43" customFormat="1" ht="11.25" hidden="1">
      <c r="A214" s="44"/>
      <c r="B214" s="44"/>
      <c r="C214" s="46"/>
      <c r="D214" s="47"/>
      <c r="E214" s="49"/>
      <c r="F214" s="53"/>
      <c r="G214" s="53"/>
    </row>
    <row r="215" spans="1:7" s="43" customFormat="1" ht="11.25" hidden="1">
      <c r="A215" s="44"/>
      <c r="B215" s="44"/>
      <c r="C215" s="46"/>
      <c r="D215" s="47"/>
      <c r="E215" s="49"/>
      <c r="F215" s="53"/>
      <c r="G215" s="53"/>
    </row>
    <row r="216" spans="1:7" hidden="1">
      <c r="A216" s="54"/>
      <c r="B216" s="240"/>
      <c r="C216" s="242"/>
      <c r="D216" s="243"/>
      <c r="F216" s="60"/>
      <c r="G216" s="60"/>
    </row>
    <row r="217" spans="1:7" ht="15">
      <c r="A217" s="634"/>
      <c r="B217" s="637" t="s">
        <v>9</v>
      </c>
      <c r="C217" s="644"/>
      <c r="D217" s="635"/>
      <c r="E217" s="651"/>
      <c r="F217" s="651"/>
      <c r="G217" s="651"/>
    </row>
    <row r="218" spans="1:7" ht="15">
      <c r="A218" s="634"/>
      <c r="B218" s="638" t="s">
        <v>11</v>
      </c>
      <c r="C218" s="645" t="s">
        <v>871</v>
      </c>
      <c r="D218" s="645"/>
      <c r="E218" s="651"/>
      <c r="F218" s="651"/>
      <c r="G218" s="651"/>
    </row>
    <row r="219" spans="1:7" ht="15">
      <c r="A219" s="634"/>
      <c r="B219" s="638" t="s">
        <v>9</v>
      </c>
      <c r="C219" s="645"/>
      <c r="D219" s="645"/>
      <c r="E219" s="651"/>
      <c r="F219" s="651"/>
      <c r="G219" s="651"/>
    </row>
    <row r="220" spans="1:7" ht="15">
      <c r="A220" s="634"/>
      <c r="B220" s="638" t="s">
        <v>870</v>
      </c>
      <c r="C220" s="646">
        <v>0.2</v>
      </c>
      <c r="D220" s="646"/>
      <c r="E220" s="651"/>
      <c r="F220" s="651"/>
      <c r="G220" s="651"/>
    </row>
    <row r="221" spans="1:7" ht="15">
      <c r="A221" s="634"/>
      <c r="B221" s="638" t="s">
        <v>9</v>
      </c>
      <c r="C221" s="645"/>
      <c r="D221" s="635"/>
      <c r="E221" s="651"/>
      <c r="F221" s="651"/>
      <c r="G221" s="651"/>
    </row>
  </sheetData>
  <sheetProtection formatCells="0" formatColumns="0" formatRows="0" insertColumns="0" insertRows="0" insertHyperlinks="0" deleteColumns="0" deleteRows="0" sort="0" autoFilter="0" pivotTables="0"/>
  <autoFilter ref="E12:E216">
    <filterColumn colId="0">
      <customFilters>
        <customFilter operator="notEqual" val=" "/>
      </customFilters>
    </filterColumn>
  </autoFilter>
  <mergeCells count="9">
    <mergeCell ref="F7:G7"/>
    <mergeCell ref="F8:F11"/>
    <mergeCell ref="G8:G11"/>
    <mergeCell ref="E9:E10"/>
    <mergeCell ref="C3:D3"/>
    <mergeCell ref="A7:A11"/>
    <mergeCell ref="B7:B11"/>
    <mergeCell ref="C7:C11"/>
    <mergeCell ref="D7:D11"/>
  </mergeCells>
  <printOptions horizontalCentered="1"/>
  <pageMargins left="0.54" right="0.11811023622047245" top="0.26" bottom="0.16" header="0.11811023622047245" footer="0.11811023622047245"/>
  <pageSetup paperSize="9" scale="95" orientation="portrait" verticalDpi="300" r:id="rId1"/>
  <headerFooter alignWithMargins="0">
    <oddFooter>&amp;R&amp;"Courier Unicode,обычный"&amp;8&amp;P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00"/>
  </sheetPr>
  <dimension ref="A1:IT200"/>
  <sheetViews>
    <sheetView zoomScale="90" zoomScaleNormal="90" zoomScalePageLayoutView="84" workbookViewId="0">
      <selection activeCell="B3" sqref="B3"/>
    </sheetView>
  </sheetViews>
  <sheetFormatPr defaultRowHeight="11.25"/>
  <cols>
    <col min="1" max="1" width="4.42578125" style="43" customWidth="1"/>
    <col min="2" max="2" width="49.42578125" style="91" customWidth="1"/>
    <col min="3" max="3" width="9.42578125" style="92" customWidth="1"/>
    <col min="4" max="4" width="9.42578125" style="43" customWidth="1"/>
    <col min="5" max="5" width="15.85546875" style="23" customWidth="1"/>
    <col min="6" max="6" width="11" style="98" customWidth="1"/>
    <col min="7" max="7" width="11" style="43" customWidth="1"/>
    <col min="8" max="16384" width="9.140625" style="43"/>
  </cols>
  <sheetData>
    <row r="1" spans="1:7" ht="18.75" customHeight="1">
      <c r="A1" s="619" t="e">
        <f>#REF!</f>
        <v>#REF!</v>
      </c>
      <c r="B1" s="619"/>
      <c r="C1" s="619"/>
      <c r="D1" s="619"/>
      <c r="E1" s="619"/>
      <c r="F1" s="619"/>
      <c r="G1" s="619"/>
    </row>
    <row r="2" spans="1:7" s="23" customFormat="1" ht="15" customHeight="1">
      <c r="A2" s="656" t="str">
        <f>'3-5'!A2</f>
        <v>կաթսայատան էլեկտրասնուցման արտաքին ցանց</v>
      </c>
      <c r="B2" s="597"/>
      <c r="C2" s="597"/>
      <c r="D2" s="597"/>
      <c r="E2" s="597"/>
      <c r="F2" s="597"/>
      <c r="G2" s="597"/>
    </row>
    <row r="3" spans="1:7" s="7" customFormat="1" ht="18" customHeight="1">
      <c r="B3" s="598" t="s">
        <v>878</v>
      </c>
      <c r="C3" s="937"/>
      <c r="D3" s="937"/>
      <c r="E3" s="24"/>
      <c r="F3" s="27"/>
    </row>
    <row r="4" spans="1:7" s="7" customFormat="1" ht="14.25" customHeight="1">
      <c r="A4" s="2"/>
      <c r="B4" s="30" t="s">
        <v>763</v>
      </c>
      <c r="C4" s="3" t="s">
        <v>764</v>
      </c>
      <c r="D4" s="162" t="e">
        <f>#REF!</f>
        <v>#REF!</v>
      </c>
      <c r="E4" s="29"/>
      <c r="F4" s="33"/>
    </row>
    <row r="5" spans="1:7" s="7" customFormat="1" ht="15">
      <c r="A5" s="2"/>
      <c r="B5" s="30" t="s">
        <v>763</v>
      </c>
      <c r="C5" s="3" t="s">
        <v>767</v>
      </c>
      <c r="D5" s="162" t="e">
        <f>#REF!</f>
        <v>#REF!</v>
      </c>
      <c r="E5" s="29"/>
      <c r="F5" s="33"/>
    </row>
    <row r="6" spans="1:7" s="7" customFormat="1" ht="15.75" thickBot="1">
      <c r="B6" s="30" t="s">
        <v>763</v>
      </c>
      <c r="C6" s="3" t="s">
        <v>727</v>
      </c>
      <c r="D6" s="28" t="e">
        <f>#REF!</f>
        <v>#REF!</v>
      </c>
      <c r="E6" s="27"/>
      <c r="F6" s="27"/>
    </row>
    <row r="7" spans="1:7" s="284" customFormat="1" ht="12" customHeight="1" thickBot="1">
      <c r="A7" s="980" t="s">
        <v>732</v>
      </c>
      <c r="B7" s="980" t="s">
        <v>769</v>
      </c>
      <c r="C7" s="983" t="s">
        <v>770</v>
      </c>
      <c r="D7" s="983" t="s">
        <v>771</v>
      </c>
      <c r="E7" s="611"/>
      <c r="F7" s="1000" t="s">
        <v>730</v>
      </c>
      <c r="G7" s="1001"/>
    </row>
    <row r="8" spans="1:7" s="284" customFormat="1" ht="17.25" customHeight="1" thickBot="1">
      <c r="A8" s="980"/>
      <c r="B8" s="980"/>
      <c r="C8" s="984"/>
      <c r="D8" s="984"/>
      <c r="E8" s="614"/>
      <c r="F8" s="981" t="s">
        <v>52</v>
      </c>
      <c r="G8" s="981" t="s">
        <v>53</v>
      </c>
    </row>
    <row r="9" spans="1:7" s="284" customFormat="1" ht="15.75" customHeight="1" thickBot="1">
      <c r="A9" s="980"/>
      <c r="B9" s="980"/>
      <c r="C9" s="984"/>
      <c r="D9" s="984"/>
      <c r="E9" s="993"/>
      <c r="F9" s="981"/>
      <c r="G9" s="981"/>
    </row>
    <row r="10" spans="1:7" s="284" customFormat="1" ht="12" customHeight="1" thickBot="1">
      <c r="A10" s="980"/>
      <c r="B10" s="980"/>
      <c r="C10" s="984"/>
      <c r="D10" s="984"/>
      <c r="E10" s="991"/>
      <c r="F10" s="981"/>
      <c r="G10" s="981"/>
    </row>
    <row r="11" spans="1:7" s="284" customFormat="1" ht="78.75" customHeight="1" thickBot="1">
      <c r="A11" s="980"/>
      <c r="B11" s="980"/>
      <c r="C11" s="985"/>
      <c r="D11" s="985"/>
      <c r="E11" s="287"/>
      <c r="F11" s="982"/>
      <c r="G11" s="982"/>
    </row>
    <row r="12" spans="1:7" s="295" customFormat="1" ht="15.75" thickBot="1">
      <c r="A12" s="291">
        <v>1</v>
      </c>
      <c r="B12" s="291">
        <v>2</v>
      </c>
      <c r="C12" s="615">
        <f>B12+1</f>
        <v>3</v>
      </c>
      <c r="D12" s="291">
        <f>C12+1</f>
        <v>4</v>
      </c>
      <c r="E12" s="293" t="e">
        <f>#REF!+1</f>
        <v>#REF!</v>
      </c>
      <c r="F12" s="294">
        <v>5</v>
      </c>
      <c r="G12" s="294">
        <f>F12+1</f>
        <v>6</v>
      </c>
    </row>
    <row r="13" spans="1:7" s="251" customFormat="1" ht="26.25" customHeight="1">
      <c r="A13" s="213">
        <f>'3-5'!A13</f>
        <v>1</v>
      </c>
      <c r="B13" s="213" t="str">
        <f>'3-5'!C13</f>
        <v xml:space="preserve">Խրամուղու մշակում IV կարգի գրունտում մեխանիզմով </v>
      </c>
      <c r="C13" s="231" t="str">
        <f>'3-5'!D13</f>
        <v>1000մ³</v>
      </c>
      <c r="D13" s="232">
        <f>'3-5'!E13</f>
        <v>5.6000000000000001E-2</v>
      </c>
      <c r="E13" s="222" t="s">
        <v>785</v>
      </c>
      <c r="F13" s="225"/>
      <c r="G13" s="228"/>
    </row>
    <row r="14" spans="1:7" ht="12.75" hidden="1">
      <c r="A14" s="233"/>
      <c r="B14" s="44"/>
      <c r="C14" s="46"/>
      <c r="D14" s="47"/>
      <c r="E14" s="49"/>
      <c r="F14" s="53"/>
      <c r="G14" s="53"/>
    </row>
    <row r="15" spans="1:7" ht="12.75" hidden="1">
      <c r="A15" s="233"/>
      <c r="B15" s="44"/>
      <c r="C15" s="46"/>
      <c r="D15" s="47"/>
      <c r="E15" s="49"/>
      <c r="F15" s="53"/>
      <c r="G15" s="53"/>
    </row>
    <row r="16" spans="1:7" ht="12.75" hidden="1">
      <c r="A16" s="233"/>
      <c r="B16" s="44"/>
      <c r="C16" s="46"/>
      <c r="D16" s="47"/>
      <c r="E16" s="49"/>
      <c r="F16" s="53"/>
      <c r="G16" s="53"/>
    </row>
    <row r="17" spans="1:7" ht="12.75" hidden="1">
      <c r="A17" s="233"/>
      <c r="B17" s="44"/>
      <c r="C17" s="46"/>
      <c r="D17" s="47"/>
      <c r="E17" s="49"/>
      <c r="F17" s="53"/>
      <c r="G17" s="53"/>
    </row>
    <row r="18" spans="1:7" ht="12.75" hidden="1" customHeight="1">
      <c r="A18" s="240"/>
      <c r="B18" s="54"/>
      <c r="C18" s="56"/>
      <c r="D18" s="57"/>
      <c r="E18" s="49"/>
      <c r="F18" s="60"/>
      <c r="G18" s="60"/>
    </row>
    <row r="19" spans="1:7" s="251" customFormat="1" ht="26.25" customHeight="1">
      <c r="A19" s="213">
        <f>'3-5'!A19</f>
        <v>2</v>
      </c>
      <c r="B19" s="213" t="str">
        <f>'3-5'!C19</f>
        <v>Խրամուղու մշակում IV կարգի գրունտում ձեռքով</v>
      </c>
      <c r="C19" s="231" t="str">
        <f>'3-5'!D19</f>
        <v>100մ³</v>
      </c>
      <c r="D19" s="232">
        <f>'3-5'!E19</f>
        <v>0.05</v>
      </c>
      <c r="E19" s="222" t="s">
        <v>785</v>
      </c>
      <c r="F19" s="225"/>
      <c r="G19" s="228"/>
    </row>
    <row r="20" spans="1:7" ht="12.75" hidden="1">
      <c r="A20" s="233"/>
      <c r="B20" s="44"/>
      <c r="C20" s="46"/>
      <c r="D20" s="47"/>
      <c r="E20" s="49"/>
      <c r="F20" s="53"/>
      <c r="G20" s="53"/>
    </row>
    <row r="21" spans="1:7" ht="12.75" hidden="1">
      <c r="A21" s="233"/>
      <c r="B21" s="44"/>
      <c r="C21" s="46"/>
      <c r="D21" s="47"/>
      <c r="E21" s="49"/>
      <c r="F21" s="53"/>
      <c r="G21" s="53"/>
    </row>
    <row r="22" spans="1:7" ht="12.75" hidden="1">
      <c r="A22" s="233"/>
      <c r="B22" s="44"/>
      <c r="C22" s="46"/>
      <c r="D22" s="47"/>
      <c r="E22" s="49"/>
      <c r="F22" s="53"/>
      <c r="G22" s="53"/>
    </row>
    <row r="23" spans="1:7" ht="12.75" hidden="1">
      <c r="A23" s="233"/>
      <c r="B23" s="44"/>
      <c r="C23" s="46"/>
      <c r="D23" s="47"/>
      <c r="E23" s="49"/>
      <c r="F23" s="53"/>
      <c r="G23" s="53"/>
    </row>
    <row r="24" spans="1:7" ht="12.75" hidden="1" customHeight="1">
      <c r="A24" s="240"/>
      <c r="B24" s="54"/>
      <c r="C24" s="56"/>
      <c r="D24" s="57"/>
      <c r="E24" s="49"/>
      <c r="F24" s="60"/>
      <c r="G24" s="60"/>
    </row>
    <row r="25" spans="1:7" s="251" customFormat="1" ht="26.25" customHeight="1">
      <c r="A25" s="213">
        <f>'3-5'!A25</f>
        <v>3</v>
      </c>
      <c r="B25" s="213" t="str">
        <f>'3-5'!C25</f>
        <v xml:space="preserve">Ավազե նախապատրաստական շերտի պատրաստում  </v>
      </c>
      <c r="C25" s="231" t="str">
        <f>'3-5'!D25</f>
        <v>մ³</v>
      </c>
      <c r="D25" s="232">
        <f>'3-5'!E25</f>
        <v>13.8</v>
      </c>
      <c r="E25" s="222" t="s">
        <v>785</v>
      </c>
      <c r="F25" s="225"/>
      <c r="G25" s="228"/>
    </row>
    <row r="26" spans="1:7" ht="12.75" hidden="1">
      <c r="A26" s="233"/>
      <c r="B26" s="44"/>
      <c r="C26" s="46"/>
      <c r="D26" s="47"/>
      <c r="E26" s="49"/>
      <c r="F26" s="53"/>
      <c r="G26" s="53"/>
    </row>
    <row r="27" spans="1:7" ht="12.75" hidden="1">
      <c r="A27" s="233"/>
      <c r="B27" s="44"/>
      <c r="C27" s="46"/>
      <c r="D27" s="47"/>
      <c r="E27" s="49"/>
      <c r="F27" s="53"/>
      <c r="G27" s="53"/>
    </row>
    <row r="28" spans="1:7" ht="12.75" hidden="1">
      <c r="A28" s="233"/>
      <c r="B28" s="44"/>
      <c r="C28" s="46"/>
      <c r="D28" s="47"/>
      <c r="E28" s="49"/>
      <c r="F28" s="53"/>
      <c r="G28" s="53"/>
    </row>
    <row r="29" spans="1:7" ht="12.75" hidden="1">
      <c r="A29" s="233"/>
      <c r="B29" s="44"/>
      <c r="C29" s="46"/>
      <c r="D29" s="47"/>
      <c r="E29" s="49"/>
      <c r="F29" s="53"/>
      <c r="G29" s="53"/>
    </row>
    <row r="30" spans="1:7" ht="12.75" hidden="1">
      <c r="A30" s="240"/>
      <c r="B30" s="54"/>
      <c r="C30" s="56"/>
      <c r="D30" s="57"/>
      <c r="E30" s="49"/>
      <c r="F30" s="60"/>
      <c r="G30" s="60"/>
    </row>
    <row r="31" spans="1:7" s="251" customFormat="1" ht="26.25" customHeight="1">
      <c r="A31" s="213">
        <f>'3-5'!A31</f>
        <v>4</v>
      </c>
      <c r="B31" s="213" t="str">
        <f>'3-5'!C31</f>
        <v>Մալուխի տեղադրում ԱՎՎԳ-1 4x10</v>
      </c>
      <c r="C31" s="231" t="str">
        <f>'3-5'!D31</f>
        <v>100մ</v>
      </c>
      <c r="D31" s="232">
        <f>'3-5'!E31</f>
        <v>1.1599999999999999</v>
      </c>
      <c r="E31" s="222" t="s">
        <v>785</v>
      </c>
      <c r="F31" s="225"/>
      <c r="G31" s="228"/>
    </row>
    <row r="32" spans="1:7" ht="12.75" hidden="1">
      <c r="A32" s="233"/>
      <c r="B32" s="44"/>
      <c r="C32" s="46"/>
      <c r="D32" s="47"/>
      <c r="E32" s="49"/>
      <c r="F32" s="53"/>
      <c r="G32" s="53"/>
    </row>
    <row r="33" spans="1:7" ht="12.75" hidden="1">
      <c r="A33" s="233"/>
      <c r="B33" s="44"/>
      <c r="C33" s="46"/>
      <c r="D33" s="47"/>
      <c r="E33" s="49"/>
      <c r="F33" s="53"/>
      <c r="G33" s="53"/>
    </row>
    <row r="34" spans="1:7" ht="12.75" hidden="1">
      <c r="A34" s="233"/>
      <c r="B34" s="44"/>
      <c r="C34" s="46"/>
      <c r="D34" s="47"/>
      <c r="E34" s="49"/>
      <c r="F34" s="53"/>
      <c r="G34" s="53"/>
    </row>
    <row r="35" spans="1:7" ht="12.75" hidden="1">
      <c r="A35" s="233"/>
      <c r="B35" s="44"/>
      <c r="C35" s="46"/>
      <c r="D35" s="47"/>
      <c r="E35" s="49"/>
      <c r="F35" s="53"/>
      <c r="G35" s="53"/>
    </row>
    <row r="36" spans="1:7" ht="12.75" hidden="1">
      <c r="A36" s="240"/>
      <c r="B36" s="54"/>
      <c r="C36" s="56"/>
      <c r="D36" s="57"/>
      <c r="E36" s="49"/>
      <c r="F36" s="60"/>
      <c r="G36" s="60"/>
    </row>
    <row r="37" spans="1:7" s="251" customFormat="1" ht="26.25" customHeight="1">
      <c r="A37" s="213">
        <f>'3-5'!A37</f>
        <v>5</v>
      </c>
      <c r="B37" s="213" t="str">
        <f>'3-5'!C37</f>
        <v>Մալուխի տեղադրում ԱՎՎԳ-1 4x70</v>
      </c>
      <c r="C37" s="231" t="str">
        <f>'3-5'!D37</f>
        <v>100մ</v>
      </c>
      <c r="D37" s="232">
        <f>'3-5'!E37</f>
        <v>1.83</v>
      </c>
      <c r="E37" s="222" t="s">
        <v>785</v>
      </c>
      <c r="F37" s="225"/>
      <c r="G37" s="228"/>
    </row>
    <row r="38" spans="1:7" ht="12.75" hidden="1">
      <c r="A38" s="233"/>
      <c r="B38" s="44"/>
      <c r="C38" s="46"/>
      <c r="D38" s="47"/>
      <c r="E38" s="49"/>
      <c r="F38" s="53"/>
      <c r="G38" s="53"/>
    </row>
    <row r="39" spans="1:7" ht="12.75" hidden="1">
      <c r="A39" s="233"/>
      <c r="B39" s="44"/>
      <c r="C39" s="46"/>
      <c r="D39" s="47"/>
      <c r="E39" s="49"/>
      <c r="F39" s="53"/>
      <c r="G39" s="53"/>
    </row>
    <row r="40" spans="1:7" ht="12.75" hidden="1">
      <c r="A40" s="233"/>
      <c r="B40" s="44"/>
      <c r="C40" s="46"/>
      <c r="D40" s="47"/>
      <c r="E40" s="49"/>
      <c r="F40" s="53"/>
      <c r="G40" s="53"/>
    </row>
    <row r="41" spans="1:7" ht="12.75" hidden="1">
      <c r="A41" s="233"/>
      <c r="B41" s="44"/>
      <c r="C41" s="46"/>
      <c r="D41" s="47"/>
      <c r="E41" s="49"/>
      <c r="F41" s="53"/>
      <c r="G41" s="53"/>
    </row>
    <row r="42" spans="1:7" ht="12.75" hidden="1">
      <c r="A42" s="240"/>
      <c r="B42" s="54"/>
      <c r="C42" s="56"/>
      <c r="D42" s="57"/>
      <c r="E42" s="49"/>
      <c r="F42" s="60"/>
      <c r="G42" s="60"/>
    </row>
    <row r="43" spans="1:7" s="251" customFormat="1" ht="26.25" customHeight="1">
      <c r="A43" s="213">
        <f>'3-5'!A43</f>
        <v>6</v>
      </c>
      <c r="B43" s="213" t="str">
        <f>'3-5'!C43</f>
        <v xml:space="preserve">Գրունտի հետլիցք  ձեռքով       </v>
      </c>
      <c r="C43" s="231" t="str">
        <f>'3-5'!D43</f>
        <v>100մ³</v>
      </c>
      <c r="D43" s="232">
        <f>'3-5'!E43</f>
        <v>3.4000000000000002E-2</v>
      </c>
      <c r="E43" s="222" t="s">
        <v>785</v>
      </c>
      <c r="F43" s="225"/>
      <c r="G43" s="228"/>
    </row>
    <row r="44" spans="1:7" ht="12.75" hidden="1">
      <c r="A44" s="233"/>
      <c r="B44" s="44"/>
      <c r="C44" s="46"/>
      <c r="D44" s="47"/>
      <c r="E44" s="49"/>
      <c r="F44" s="53"/>
      <c r="G44" s="53"/>
    </row>
    <row r="45" spans="1:7" ht="12.75" hidden="1">
      <c r="A45" s="233"/>
      <c r="B45" s="44"/>
      <c r="C45" s="46"/>
      <c r="D45" s="47"/>
      <c r="E45" s="49"/>
      <c r="F45" s="53"/>
      <c r="G45" s="53"/>
    </row>
    <row r="46" spans="1:7" ht="12.75" hidden="1">
      <c r="A46" s="233"/>
      <c r="B46" s="44"/>
      <c r="C46" s="46"/>
      <c r="D46" s="47"/>
      <c r="E46" s="49"/>
      <c r="F46" s="53"/>
      <c r="G46" s="53"/>
    </row>
    <row r="47" spans="1:7" ht="12.75" hidden="1">
      <c r="A47" s="233"/>
      <c r="B47" s="44"/>
      <c r="C47" s="46"/>
      <c r="D47" s="47"/>
      <c r="E47" s="49"/>
      <c r="F47" s="53"/>
      <c r="G47" s="53"/>
    </row>
    <row r="48" spans="1:7" ht="12.75" hidden="1">
      <c r="A48" s="240"/>
      <c r="B48" s="54"/>
      <c r="C48" s="56"/>
      <c r="D48" s="57"/>
      <c r="E48" s="49"/>
      <c r="F48" s="60"/>
      <c r="G48" s="60"/>
    </row>
    <row r="49" spans="1:7" s="251" customFormat="1" ht="26.25" customHeight="1">
      <c r="A49" s="213">
        <f>'3-5'!A49</f>
        <v>7</v>
      </c>
      <c r="B49" s="213" t="str">
        <f>'3-5'!C49</f>
        <v>Գրունտի հետլիցք մեխանիզմով</v>
      </c>
      <c r="C49" s="231" t="str">
        <f>'3-5'!D49</f>
        <v>1000մ</v>
      </c>
      <c r="D49" s="232">
        <f>'3-5'!E49</f>
        <v>4.3799999999999999E-2</v>
      </c>
      <c r="E49" s="222" t="s">
        <v>785</v>
      </c>
      <c r="F49" s="225"/>
      <c r="G49" s="228"/>
    </row>
    <row r="50" spans="1:7" ht="12.75" hidden="1">
      <c r="A50" s="233"/>
      <c r="B50" s="44"/>
      <c r="C50" s="46"/>
      <c r="D50" s="47"/>
      <c r="E50" s="49"/>
      <c r="F50" s="53"/>
      <c r="G50" s="53"/>
    </row>
    <row r="51" spans="1:7" ht="12.75" hidden="1">
      <c r="A51" s="233"/>
      <c r="B51" s="44"/>
      <c r="C51" s="46"/>
      <c r="D51" s="47"/>
      <c r="E51" s="49"/>
      <c r="F51" s="53"/>
      <c r="G51" s="53"/>
    </row>
    <row r="52" spans="1:7" ht="12.75" hidden="1">
      <c r="A52" s="233"/>
      <c r="B52" s="44"/>
      <c r="C52" s="46"/>
      <c r="D52" s="47"/>
      <c r="E52" s="49"/>
      <c r="F52" s="53"/>
      <c r="G52" s="53"/>
    </row>
    <row r="53" spans="1:7" ht="12.75" hidden="1">
      <c r="A53" s="233"/>
      <c r="B53" s="44"/>
      <c r="C53" s="46"/>
      <c r="D53" s="47"/>
      <c r="E53" s="49"/>
      <c r="F53" s="53"/>
      <c r="G53" s="53"/>
    </row>
    <row r="54" spans="1:7" ht="12.75" hidden="1">
      <c r="A54" s="240"/>
      <c r="B54" s="54"/>
      <c r="C54" s="56"/>
      <c r="D54" s="57"/>
      <c r="E54" s="49"/>
      <c r="F54" s="60"/>
      <c r="G54" s="60"/>
    </row>
    <row r="55" spans="1:7" s="251" customFormat="1" ht="26.25" customHeight="1">
      <c r="A55" s="213">
        <f>'3-5'!A55</f>
        <v>8</v>
      </c>
      <c r="B55" s="213" t="str">
        <f>'3-5'!C55</f>
        <v>Բետոնե  սալերի տեղադրում</v>
      </c>
      <c r="C55" s="231" t="str">
        <f>'3-5'!D55</f>
        <v>100մ²</v>
      </c>
      <c r="D55" s="232">
        <f>'3-5'!E55</f>
        <v>0.34399999999999997</v>
      </c>
      <c r="E55" s="222" t="s">
        <v>785</v>
      </c>
      <c r="F55" s="225"/>
      <c r="G55" s="228"/>
    </row>
    <row r="56" spans="1:7" ht="12.75" hidden="1">
      <c r="A56" s="233"/>
      <c r="B56" s="44"/>
      <c r="C56" s="46"/>
      <c r="D56" s="47"/>
      <c r="E56" s="49"/>
      <c r="F56" s="53"/>
      <c r="G56" s="53"/>
    </row>
    <row r="57" spans="1:7" ht="12.75" hidden="1">
      <c r="A57" s="233"/>
      <c r="B57" s="44"/>
      <c r="C57" s="46"/>
      <c r="D57" s="47"/>
      <c r="E57" s="49"/>
      <c r="F57" s="53"/>
      <c r="G57" s="53"/>
    </row>
    <row r="58" spans="1:7" ht="12.75" hidden="1">
      <c r="A58" s="233"/>
      <c r="B58" s="44"/>
      <c r="C58" s="46"/>
      <c r="D58" s="47"/>
      <c r="E58" s="49"/>
      <c r="F58" s="53"/>
      <c r="G58" s="53"/>
    </row>
    <row r="59" spans="1:7" ht="12.75" hidden="1">
      <c r="A59" s="233"/>
      <c r="B59" s="44"/>
      <c r="C59" s="46"/>
      <c r="D59" s="47"/>
      <c r="E59" s="49"/>
      <c r="F59" s="53"/>
      <c r="G59" s="53"/>
    </row>
    <row r="60" spans="1:7" ht="12.75" hidden="1">
      <c r="A60" s="240"/>
      <c r="B60" s="54"/>
      <c r="C60" s="56"/>
      <c r="D60" s="57"/>
      <c r="E60" s="49"/>
      <c r="F60" s="60"/>
      <c r="G60" s="60"/>
    </row>
    <row r="61" spans="1:7" s="251" customFormat="1" ht="26.25" customHeight="1">
      <c r="A61" s="213">
        <f>'3-5'!A61</f>
        <v>9</v>
      </c>
      <c r="B61" s="213" t="str">
        <f>'3-5'!C61</f>
        <v>Ավելորդ գրունտի բարձում և տեղափոխում 5 կմ</v>
      </c>
      <c r="C61" s="231" t="str">
        <f>'3-5'!D61</f>
        <v>մ³</v>
      </c>
      <c r="D61" s="232">
        <f>'3-5'!E61</f>
        <v>13.8</v>
      </c>
      <c r="E61" s="222" t="s">
        <v>785</v>
      </c>
      <c r="F61" s="225"/>
      <c r="G61" s="228"/>
    </row>
    <row r="62" spans="1:7" ht="12.75" hidden="1">
      <c r="A62" s="233"/>
      <c r="B62" s="44"/>
      <c r="C62" s="46"/>
      <c r="D62" s="47"/>
      <c r="E62" s="49"/>
      <c r="F62" s="53"/>
      <c r="G62" s="53"/>
    </row>
    <row r="63" spans="1:7" ht="12.75" hidden="1">
      <c r="A63" s="233"/>
      <c r="B63" s="44"/>
      <c r="C63" s="46"/>
      <c r="D63" s="47"/>
      <c r="E63" s="49"/>
      <c r="F63" s="53"/>
      <c r="G63" s="53"/>
    </row>
    <row r="64" spans="1:7" ht="12.75" hidden="1">
      <c r="A64" s="233"/>
      <c r="B64" s="44"/>
      <c r="C64" s="46"/>
      <c r="D64" s="47"/>
      <c r="E64" s="49"/>
      <c r="F64" s="53"/>
      <c r="G64" s="53"/>
    </row>
    <row r="65" spans="1:7" ht="12.75" hidden="1">
      <c r="A65" s="233"/>
      <c r="B65" s="44"/>
      <c r="C65" s="46"/>
      <c r="D65" s="47"/>
      <c r="E65" s="49"/>
      <c r="F65" s="53"/>
      <c r="G65" s="53"/>
    </row>
    <row r="66" spans="1:7" ht="12.75" hidden="1">
      <c r="A66" s="240"/>
      <c r="B66" s="54"/>
      <c r="C66" s="56"/>
      <c r="D66" s="57"/>
      <c r="E66" s="49"/>
      <c r="F66" s="60"/>
      <c r="G66" s="60"/>
    </row>
    <row r="67" spans="1:7" s="251" customFormat="1" ht="26.25" customHeight="1">
      <c r="A67" s="213">
        <f>'3-5'!A67</f>
        <v>10</v>
      </c>
      <c r="B67" s="213" t="str">
        <f>'3-5'!C67</f>
        <v xml:space="preserve">Մուտքի արկղ ЯВУ-203-04 </v>
      </c>
      <c r="C67" s="231" t="str">
        <f>'3-5'!D67</f>
        <v>հատ</v>
      </c>
      <c r="D67" s="232">
        <f>'3-5'!E67</f>
        <v>1</v>
      </c>
      <c r="E67" s="222" t="s">
        <v>785</v>
      </c>
      <c r="F67" s="225"/>
      <c r="G67" s="228"/>
    </row>
    <row r="68" spans="1:7" ht="12.75" hidden="1">
      <c r="A68" s="233"/>
      <c r="B68" s="44"/>
      <c r="C68" s="46"/>
      <c r="D68" s="47"/>
      <c r="E68" s="49"/>
      <c r="F68" s="53"/>
      <c r="G68" s="53"/>
    </row>
    <row r="69" spans="1:7" ht="12.75" hidden="1">
      <c r="A69" s="233"/>
      <c r="B69" s="44"/>
      <c r="C69" s="46"/>
      <c r="D69" s="47"/>
      <c r="E69" s="49"/>
      <c r="F69" s="53"/>
      <c r="G69" s="53"/>
    </row>
    <row r="70" spans="1:7" ht="12.75" hidden="1">
      <c r="A70" s="233"/>
      <c r="B70" s="44"/>
      <c r="C70" s="46"/>
      <c r="D70" s="47"/>
      <c r="E70" s="49"/>
      <c r="F70" s="53"/>
      <c r="G70" s="53"/>
    </row>
    <row r="71" spans="1:7" ht="12.75" hidden="1">
      <c r="A71" s="233"/>
      <c r="B71" s="44"/>
      <c r="C71" s="46"/>
      <c r="D71" s="47"/>
      <c r="E71" s="49"/>
      <c r="F71" s="53"/>
      <c r="G71" s="53"/>
    </row>
    <row r="72" spans="1:7" ht="12.75" hidden="1">
      <c r="A72" s="240"/>
      <c r="B72" s="54"/>
      <c r="C72" s="56"/>
      <c r="D72" s="57"/>
      <c r="E72" s="49"/>
      <c r="F72" s="60"/>
      <c r="G72" s="60"/>
    </row>
    <row r="73" spans="1:7" s="229" customFormat="1" ht="26.25" customHeight="1">
      <c r="A73" s="213">
        <f>'3-5'!A73</f>
        <v>11</v>
      </c>
      <c r="B73" s="213" t="str">
        <f>'3-5'!C73</f>
        <v>Եռաֆազ հաշվիչի տեղադրում 5ա 380վ</v>
      </c>
      <c r="C73" s="231" t="str">
        <f>'3-5'!D73</f>
        <v>հատ</v>
      </c>
      <c r="D73" s="232">
        <f>'3-5'!E73</f>
        <v>1</v>
      </c>
      <c r="E73" s="222" t="s">
        <v>785</v>
      </c>
      <c r="F73" s="225"/>
      <c r="G73" s="228"/>
    </row>
    <row r="74" spans="1:7" s="23" customFormat="1" ht="12.75" hidden="1">
      <c r="A74" s="233"/>
      <c r="B74" s="44"/>
      <c r="C74" s="46"/>
      <c r="D74" s="47"/>
      <c r="E74" s="49"/>
      <c r="F74" s="53"/>
      <c r="G74" s="53"/>
    </row>
    <row r="75" spans="1:7" s="23" customFormat="1" ht="12.75" hidden="1">
      <c r="A75" s="233"/>
      <c r="B75" s="44"/>
      <c r="C75" s="46"/>
      <c r="D75" s="47"/>
      <c r="E75" s="49"/>
      <c r="F75" s="53"/>
      <c r="G75" s="53"/>
    </row>
    <row r="76" spans="1:7" s="23" customFormat="1" ht="12.75" hidden="1">
      <c r="A76" s="233"/>
      <c r="B76" s="44"/>
      <c r="C76" s="46"/>
      <c r="D76" s="47"/>
      <c r="E76" s="49"/>
      <c r="F76" s="53"/>
      <c r="G76" s="53"/>
    </row>
    <row r="77" spans="1:7" s="23" customFormat="1" ht="12.75" hidden="1">
      <c r="A77" s="233"/>
      <c r="B77" s="44"/>
      <c r="C77" s="46"/>
      <c r="D77" s="47"/>
      <c r="E77" s="49"/>
      <c r="F77" s="53"/>
      <c r="G77" s="53"/>
    </row>
    <row r="78" spans="1:7" s="23" customFormat="1" ht="12.75" hidden="1">
      <c r="A78" s="240"/>
      <c r="B78" s="54"/>
      <c r="C78" s="56"/>
      <c r="D78" s="57"/>
      <c r="E78" s="49"/>
      <c r="F78" s="60"/>
      <c r="G78" s="60"/>
    </row>
    <row r="79" spans="1:7" s="229" customFormat="1" ht="26.25" customHeight="1">
      <c r="A79" s="213">
        <f>'3-5'!A79</f>
        <v>12</v>
      </c>
      <c r="B79" s="213" t="str">
        <f>'3-5'!C79</f>
        <v>Հոսանքի չափիչ տրանսֆորմատոր 200/5</v>
      </c>
      <c r="C79" s="231" t="str">
        <f>'3-5'!D79</f>
        <v>հատ</v>
      </c>
      <c r="D79" s="232">
        <f>'3-5'!E79</f>
        <v>3</v>
      </c>
      <c r="E79" s="222" t="s">
        <v>785</v>
      </c>
      <c r="F79" s="225"/>
      <c r="G79" s="228"/>
    </row>
    <row r="80" spans="1:7" s="544" customFormat="1" ht="12.75" hidden="1">
      <c r="A80" s="233"/>
      <c r="B80" s="44"/>
      <c r="C80" s="46"/>
      <c r="D80" s="47"/>
      <c r="E80" s="49"/>
      <c r="F80" s="53"/>
      <c r="G80" s="53"/>
    </row>
    <row r="81" spans="1:7" s="544" customFormat="1" ht="12.75" hidden="1">
      <c r="A81" s="233"/>
      <c r="B81" s="44"/>
      <c r="C81" s="46"/>
      <c r="D81" s="47"/>
      <c r="E81" s="49"/>
      <c r="F81" s="53"/>
      <c r="G81" s="53"/>
    </row>
    <row r="82" spans="1:7" s="544" customFormat="1" ht="12.75" hidden="1">
      <c r="A82" s="233"/>
      <c r="B82" s="44"/>
      <c r="C82" s="46"/>
      <c r="D82" s="47"/>
      <c r="E82" s="49"/>
      <c r="F82" s="53"/>
      <c r="G82" s="53"/>
    </row>
    <row r="83" spans="1:7" s="544" customFormat="1" ht="12.75" hidden="1">
      <c r="A83" s="233"/>
      <c r="B83" s="44"/>
      <c r="C83" s="46"/>
      <c r="D83" s="47"/>
      <c r="E83" s="49"/>
      <c r="F83" s="53"/>
      <c r="G83" s="53"/>
    </row>
    <row r="84" spans="1:7" s="544" customFormat="1" ht="12.75" hidden="1">
      <c r="A84" s="240"/>
      <c r="B84" s="54"/>
      <c r="C84" s="56"/>
      <c r="D84" s="57"/>
      <c r="E84" s="49"/>
      <c r="F84" s="60"/>
      <c r="G84" s="60"/>
    </row>
    <row r="85" spans="1:7" s="251" customFormat="1" ht="26.25" customHeight="1" thickBot="1">
      <c r="A85" s="213">
        <f>'3-5'!A85</f>
        <v>13</v>
      </c>
      <c r="B85" s="213" t="str">
        <f>'3-5'!C85</f>
        <v>Պողպատյա խողովակի տեղադրում dy= 50</v>
      </c>
      <c r="C85" s="231" t="str">
        <f>'3-5'!D85</f>
        <v>մ</v>
      </c>
      <c r="D85" s="232">
        <f>'3-5'!E85</f>
        <v>4</v>
      </c>
      <c r="E85" s="222" t="s">
        <v>785</v>
      </c>
      <c r="F85" s="225"/>
      <c r="G85" s="228"/>
    </row>
    <row r="86" spans="1:7" ht="13.5" hidden="1" thickBot="1">
      <c r="A86" s="233"/>
      <c r="B86" s="44"/>
      <c r="C86" s="46"/>
      <c r="D86" s="47"/>
      <c r="E86" s="49"/>
      <c r="F86" s="53"/>
      <c r="G86" s="53"/>
    </row>
    <row r="87" spans="1:7" ht="13.5" hidden="1" thickBot="1">
      <c r="A87" s="233"/>
      <c r="B87" s="44"/>
      <c r="C87" s="46"/>
      <c r="D87" s="47"/>
      <c r="E87" s="49"/>
      <c r="F87" s="53"/>
      <c r="G87" s="53"/>
    </row>
    <row r="88" spans="1:7" ht="13.5" hidden="1" thickBot="1">
      <c r="A88" s="233"/>
      <c r="B88" s="44"/>
      <c r="C88" s="46"/>
      <c r="D88" s="47"/>
      <c r="E88" s="49"/>
      <c r="F88" s="53"/>
      <c r="G88" s="53"/>
    </row>
    <row r="89" spans="1:7" ht="13.5" hidden="1" thickBot="1">
      <c r="A89" s="233"/>
      <c r="B89" s="44"/>
      <c r="C89" s="46"/>
      <c r="D89" s="47"/>
      <c r="E89" s="49"/>
      <c r="F89" s="53"/>
      <c r="G89" s="53"/>
    </row>
    <row r="90" spans="1:7" ht="13.5" hidden="1" thickBot="1">
      <c r="A90" s="240"/>
      <c r="B90" s="54"/>
      <c r="C90" s="56"/>
      <c r="D90" s="57"/>
      <c r="E90" s="49"/>
      <c r="F90" s="60"/>
      <c r="G90" s="60"/>
    </row>
    <row r="91" spans="1:7" s="295" customFormat="1" ht="26.25" customHeight="1" thickBot="1">
      <c r="A91" s="628" t="str">
        <f>'3-5'!A91</f>
        <v>Էլեկտրաուժային սարքավորումներ և նյութեր</v>
      </c>
      <c r="B91" s="627"/>
      <c r="C91" s="627"/>
      <c r="D91" s="627"/>
      <c r="E91" s="214" t="s">
        <v>785</v>
      </c>
      <c r="F91" s="215"/>
      <c r="G91" s="216"/>
    </row>
    <row r="92" spans="1:7" s="251" customFormat="1" ht="26.25" customHeight="1">
      <c r="A92" s="213">
        <f>'3-5'!A92</f>
        <v>14</v>
      </c>
      <c r="B92" s="213" t="str">
        <f>'3-5'!C92</f>
        <v xml:space="preserve"> Ուժային  վահան ,,ВРУ1-43-00,, տիպի</v>
      </c>
      <c r="C92" s="231" t="str">
        <f>'3-5'!D92</f>
        <v>հատ</v>
      </c>
      <c r="D92" s="232">
        <f>'3-5'!E92</f>
        <v>1</v>
      </c>
      <c r="E92" s="222" t="s">
        <v>785</v>
      </c>
      <c r="F92" s="225"/>
      <c r="G92" s="228"/>
    </row>
    <row r="93" spans="1:7" ht="12.75" hidden="1">
      <c r="A93" s="233"/>
      <c r="B93" s="44"/>
      <c r="C93" s="46"/>
      <c r="D93" s="47"/>
      <c r="E93" s="49"/>
      <c r="F93" s="53"/>
      <c r="G93" s="53"/>
    </row>
    <row r="94" spans="1:7" ht="12.75" hidden="1">
      <c r="A94" s="233"/>
      <c r="B94" s="44"/>
      <c r="C94" s="46"/>
      <c r="D94" s="47"/>
      <c r="E94" s="49"/>
      <c r="F94" s="53"/>
      <c r="G94" s="53"/>
    </row>
    <row r="95" spans="1:7" ht="12.75" hidden="1">
      <c r="A95" s="233"/>
      <c r="B95" s="44"/>
      <c r="C95" s="46"/>
      <c r="D95" s="47"/>
      <c r="E95" s="49"/>
      <c r="F95" s="53"/>
      <c r="G95" s="53"/>
    </row>
    <row r="96" spans="1:7" ht="12.75" hidden="1">
      <c r="A96" s="233"/>
      <c r="B96" s="44"/>
      <c r="C96" s="46"/>
      <c r="D96" s="47"/>
      <c r="E96" s="49"/>
      <c r="F96" s="53"/>
      <c r="G96" s="53"/>
    </row>
    <row r="97" spans="1:7" ht="12.75" hidden="1">
      <c r="A97" s="240"/>
      <c r="B97" s="54"/>
      <c r="C97" s="56"/>
      <c r="D97" s="57"/>
      <c r="E97" s="49"/>
      <c r="F97" s="60"/>
      <c r="G97" s="60"/>
    </row>
    <row r="98" spans="1:7" ht="12.75" hidden="1">
      <c r="A98" s="40"/>
      <c r="B98" s="40"/>
      <c r="C98" s="68"/>
      <c r="D98" s="69"/>
      <c r="E98" s="63"/>
      <c r="F98" s="225"/>
      <c r="G98" s="228"/>
    </row>
    <row r="99" spans="1:7" hidden="1">
      <c r="A99" s="44"/>
      <c r="B99" s="44"/>
      <c r="C99" s="46"/>
      <c r="D99" s="47"/>
      <c r="E99" s="49"/>
      <c r="F99" s="53"/>
      <c r="G99" s="53"/>
    </row>
    <row r="100" spans="1:7" hidden="1">
      <c r="A100" s="44"/>
      <c r="B100" s="44"/>
      <c r="C100" s="46"/>
      <c r="D100" s="47"/>
      <c r="E100" s="49"/>
      <c r="F100" s="53"/>
      <c r="G100" s="53"/>
    </row>
    <row r="101" spans="1:7" hidden="1">
      <c r="A101" s="44"/>
      <c r="B101" s="44"/>
      <c r="C101" s="46"/>
      <c r="D101" s="47"/>
      <c r="E101" s="49"/>
      <c r="F101" s="53"/>
      <c r="G101" s="53"/>
    </row>
    <row r="102" spans="1:7" hidden="1">
      <c r="A102" s="44"/>
      <c r="B102" s="44"/>
      <c r="C102" s="46"/>
      <c r="D102" s="47"/>
      <c r="E102" s="49"/>
      <c r="F102" s="53"/>
      <c r="G102" s="53"/>
    </row>
    <row r="103" spans="1:7" hidden="1">
      <c r="A103" s="54"/>
      <c r="B103" s="54"/>
      <c r="C103" s="56"/>
      <c r="D103" s="57"/>
      <c r="E103" s="49"/>
      <c r="F103" s="60"/>
      <c r="G103" s="60"/>
    </row>
    <row r="104" spans="1:7" s="7" customFormat="1" ht="18.75" customHeight="1">
      <c r="A104" s="634"/>
      <c r="B104" s="637" t="s">
        <v>9</v>
      </c>
      <c r="C104" s="644"/>
      <c r="D104" s="635"/>
      <c r="E104" s="651"/>
      <c r="F104" s="651"/>
      <c r="G104" s="651"/>
    </row>
    <row r="105" spans="1:7" s="7" customFormat="1" ht="18.75" customHeight="1">
      <c r="A105" s="634"/>
      <c r="B105" s="638" t="s">
        <v>11</v>
      </c>
      <c r="C105" s="645" t="s">
        <v>871</v>
      </c>
      <c r="D105" s="645"/>
      <c r="E105" s="651"/>
      <c r="F105" s="651"/>
      <c r="G105" s="651"/>
    </row>
    <row r="106" spans="1:7" s="7" customFormat="1" ht="18.75" customHeight="1">
      <c r="A106" s="634"/>
      <c r="B106" s="638" t="s">
        <v>9</v>
      </c>
      <c r="C106" s="645"/>
      <c r="D106" s="645"/>
      <c r="E106" s="651"/>
      <c r="F106" s="651"/>
      <c r="G106" s="651"/>
    </row>
    <row r="107" spans="1:7" s="7" customFormat="1" ht="18.75" customHeight="1">
      <c r="A107" s="634"/>
      <c r="B107" s="638" t="s">
        <v>870</v>
      </c>
      <c r="C107" s="646">
        <v>0.2</v>
      </c>
      <c r="D107" s="646"/>
      <c r="E107" s="651"/>
      <c r="F107" s="651"/>
      <c r="G107" s="651"/>
    </row>
    <row r="108" spans="1:7" s="7" customFormat="1" ht="18.75" customHeight="1">
      <c r="A108" s="634"/>
      <c r="B108" s="638" t="s">
        <v>9</v>
      </c>
      <c r="C108" s="645"/>
      <c r="D108" s="635"/>
      <c r="E108" s="651"/>
      <c r="F108" s="651"/>
      <c r="G108" s="651"/>
    </row>
    <row r="109" spans="1:7" s="7" customFormat="1">
      <c r="A109" s="161"/>
      <c r="B109" s="91"/>
      <c r="C109" s="92"/>
      <c r="D109" s="43"/>
      <c r="E109" s="23"/>
      <c r="F109" s="98"/>
    </row>
    <row r="110" spans="1:7" s="7" customFormat="1">
      <c r="A110" s="161"/>
      <c r="B110" s="91"/>
      <c r="C110" s="92"/>
      <c r="D110" s="43"/>
      <c r="E110" s="23"/>
      <c r="F110" s="98"/>
    </row>
    <row r="111" spans="1:7" s="7" customFormat="1">
      <c r="A111" s="161"/>
      <c r="B111" s="91"/>
      <c r="C111" s="92"/>
      <c r="D111" s="43"/>
      <c r="E111" s="23"/>
      <c r="F111" s="98"/>
    </row>
    <row r="112" spans="1:7" s="7" customFormat="1">
      <c r="A112" s="161"/>
      <c r="B112" s="91"/>
      <c r="C112" s="92"/>
      <c r="D112" s="43"/>
      <c r="E112" s="23"/>
      <c r="F112" s="98"/>
    </row>
    <row r="113" spans="1:254" s="7" customFormat="1">
      <c r="A113" s="161"/>
      <c r="B113" s="91"/>
      <c r="C113" s="92"/>
      <c r="D113" s="43"/>
      <c r="E113" s="23"/>
      <c r="F113" s="98"/>
    </row>
    <row r="114" spans="1:254" s="7" customFormat="1">
      <c r="A114" s="161"/>
      <c r="B114" s="91"/>
      <c r="C114" s="92"/>
      <c r="D114" s="43"/>
      <c r="E114" s="23"/>
      <c r="F114" s="98"/>
    </row>
    <row r="115" spans="1:254" s="7" customFormat="1">
      <c r="A115" s="161"/>
      <c r="B115" s="91"/>
      <c r="C115" s="92"/>
      <c r="D115" s="43"/>
      <c r="E115" s="23"/>
      <c r="F115" s="98"/>
    </row>
    <row r="116" spans="1:254" s="7" customFormat="1">
      <c r="A116" s="161"/>
      <c r="B116" s="91"/>
      <c r="C116" s="92"/>
      <c r="D116" s="43"/>
      <c r="E116" s="23"/>
      <c r="F116" s="98"/>
    </row>
    <row r="117" spans="1:254" s="7" customFormat="1">
      <c r="A117" s="161"/>
      <c r="B117" s="91"/>
      <c r="C117" s="92"/>
      <c r="D117" s="43"/>
      <c r="E117" s="23"/>
      <c r="F117" s="98"/>
    </row>
    <row r="118" spans="1:254" s="4" customFormat="1" ht="18">
      <c r="A118" s="161"/>
      <c r="B118" s="91"/>
      <c r="C118" s="92"/>
      <c r="D118" s="43"/>
      <c r="E118" s="23"/>
      <c r="F118" s="98"/>
    </row>
    <row r="119" spans="1:254" s="1" customFormat="1" ht="15">
      <c r="A119" s="161"/>
      <c r="B119" s="91"/>
      <c r="C119" s="92"/>
      <c r="D119" s="43"/>
      <c r="E119" s="23"/>
      <c r="F119" s="98"/>
    </row>
    <row r="120" spans="1:254" s="4" customFormat="1" ht="18">
      <c r="A120" s="161"/>
      <c r="B120" s="91"/>
      <c r="C120" s="92"/>
      <c r="D120" s="43"/>
      <c r="E120" s="23"/>
      <c r="F120" s="98"/>
    </row>
    <row r="121" spans="1:254" s="7" customFormat="1">
      <c r="A121" s="161"/>
      <c r="B121" s="91"/>
      <c r="C121" s="92"/>
      <c r="D121" s="43"/>
      <c r="E121" s="23"/>
      <c r="F121" s="98"/>
    </row>
    <row r="122" spans="1:254" s="7" customFormat="1">
      <c r="A122" s="161"/>
      <c r="B122" s="91"/>
      <c r="C122" s="92"/>
      <c r="D122" s="43"/>
      <c r="E122" s="23"/>
      <c r="F122" s="98"/>
    </row>
    <row r="123" spans="1:254">
      <c r="A123" s="161"/>
    </row>
    <row r="124" spans="1:254">
      <c r="A124" s="161"/>
    </row>
    <row r="125" spans="1:254">
      <c r="A125" s="161"/>
    </row>
    <row r="126" spans="1:254">
      <c r="A126" s="161"/>
    </row>
    <row r="127" spans="1:254">
      <c r="A127" s="161"/>
    </row>
    <row r="128" spans="1:254" s="91" customFormat="1">
      <c r="A128" s="161"/>
      <c r="C128" s="92"/>
      <c r="D128" s="43"/>
      <c r="E128" s="23"/>
      <c r="F128" s="98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43"/>
      <c r="AG128" s="43"/>
      <c r="AH128" s="43"/>
      <c r="AI128" s="43"/>
      <c r="AJ128" s="43"/>
      <c r="AK128" s="43"/>
      <c r="AL128" s="43"/>
      <c r="AM128" s="43"/>
      <c r="AN128" s="43"/>
      <c r="AO128" s="43"/>
      <c r="AP128" s="43"/>
      <c r="AQ128" s="43"/>
      <c r="AR128" s="43"/>
      <c r="AS128" s="43"/>
      <c r="AT128" s="43"/>
      <c r="AU128" s="43"/>
      <c r="AV128" s="43"/>
      <c r="AW128" s="43"/>
      <c r="AX128" s="43"/>
      <c r="AY128" s="43"/>
      <c r="AZ128" s="43"/>
      <c r="BA128" s="43"/>
      <c r="BB128" s="43"/>
      <c r="BC128" s="43"/>
      <c r="BD128" s="43"/>
      <c r="BE128" s="43"/>
      <c r="BF128" s="43"/>
      <c r="BG128" s="43"/>
      <c r="BH128" s="43"/>
      <c r="BI128" s="43"/>
      <c r="BJ128" s="43"/>
      <c r="BK128" s="43"/>
      <c r="BL128" s="43"/>
      <c r="BM128" s="43"/>
      <c r="BN128" s="43"/>
      <c r="BO128" s="43"/>
      <c r="BP128" s="43"/>
      <c r="BQ128" s="43"/>
      <c r="BR128" s="43"/>
      <c r="BS128" s="43"/>
      <c r="BT128" s="43"/>
      <c r="BU128" s="43"/>
      <c r="BV128" s="43"/>
      <c r="BW128" s="43"/>
      <c r="BX128" s="43"/>
      <c r="BY128" s="43"/>
      <c r="BZ128" s="43"/>
      <c r="CA128" s="43"/>
      <c r="CB128" s="43"/>
      <c r="CC128" s="43"/>
      <c r="CD128" s="43"/>
      <c r="CE128" s="43"/>
      <c r="CF128" s="43"/>
      <c r="CG128" s="43"/>
      <c r="CH128" s="43"/>
      <c r="CI128" s="43"/>
      <c r="CJ128" s="43"/>
      <c r="CK128" s="43"/>
      <c r="CL128" s="43"/>
      <c r="CM128" s="43"/>
      <c r="CN128" s="43"/>
      <c r="CO128" s="43"/>
      <c r="CP128" s="43"/>
      <c r="CQ128" s="43"/>
      <c r="CR128" s="43"/>
      <c r="CS128" s="43"/>
      <c r="CT128" s="43"/>
      <c r="CU128" s="43"/>
      <c r="CV128" s="43"/>
      <c r="CW128" s="43"/>
      <c r="CX128" s="43"/>
      <c r="CY128" s="43"/>
      <c r="CZ128" s="43"/>
      <c r="DA128" s="43"/>
      <c r="DB128" s="43"/>
      <c r="DC128" s="43"/>
      <c r="DD128" s="43"/>
      <c r="DE128" s="43"/>
      <c r="DF128" s="43"/>
      <c r="DG128" s="43"/>
      <c r="DH128" s="43"/>
      <c r="DI128" s="43"/>
      <c r="DJ128" s="43"/>
      <c r="DK128" s="43"/>
      <c r="DL128" s="43"/>
      <c r="DM128" s="43"/>
      <c r="DN128" s="43"/>
      <c r="DO128" s="43"/>
      <c r="DP128" s="43"/>
      <c r="DQ128" s="43"/>
      <c r="DR128" s="43"/>
      <c r="DS128" s="43"/>
      <c r="DT128" s="43"/>
      <c r="DU128" s="43"/>
      <c r="DV128" s="43"/>
      <c r="DW128" s="43"/>
      <c r="DX128" s="43"/>
      <c r="DY128" s="43"/>
      <c r="DZ128" s="43"/>
      <c r="EA128" s="43"/>
      <c r="EB128" s="43"/>
      <c r="EC128" s="43"/>
      <c r="ED128" s="43"/>
      <c r="EE128" s="43"/>
      <c r="EF128" s="43"/>
      <c r="EG128" s="43"/>
      <c r="EH128" s="43"/>
      <c r="EI128" s="43"/>
      <c r="EJ128" s="43"/>
      <c r="EK128" s="43"/>
      <c r="EL128" s="43"/>
      <c r="EM128" s="43"/>
      <c r="EN128" s="43"/>
      <c r="EO128" s="43"/>
      <c r="EP128" s="43"/>
      <c r="EQ128" s="43"/>
      <c r="ER128" s="43"/>
      <c r="ES128" s="43"/>
      <c r="ET128" s="43"/>
      <c r="EU128" s="43"/>
      <c r="EV128" s="43"/>
      <c r="EW128" s="43"/>
      <c r="EX128" s="43"/>
      <c r="EY128" s="43"/>
      <c r="EZ128" s="43"/>
      <c r="FA128" s="43"/>
      <c r="FB128" s="43"/>
      <c r="FC128" s="43"/>
      <c r="FD128" s="43"/>
      <c r="FE128" s="43"/>
      <c r="FF128" s="43"/>
      <c r="FG128" s="43"/>
      <c r="FH128" s="43"/>
      <c r="FI128" s="43"/>
      <c r="FJ128" s="43"/>
      <c r="FK128" s="43"/>
      <c r="FL128" s="43"/>
      <c r="FM128" s="43"/>
      <c r="FN128" s="43"/>
      <c r="FO128" s="43"/>
      <c r="FP128" s="43"/>
      <c r="FQ128" s="43"/>
      <c r="FR128" s="43"/>
      <c r="FS128" s="43"/>
      <c r="FT128" s="43"/>
      <c r="FU128" s="43"/>
      <c r="FV128" s="43"/>
      <c r="FW128" s="43"/>
      <c r="FX128" s="43"/>
      <c r="FY128" s="43"/>
      <c r="FZ128" s="43"/>
      <c r="GA128" s="43"/>
      <c r="GB128" s="43"/>
      <c r="GC128" s="43"/>
      <c r="GD128" s="43"/>
      <c r="GE128" s="43"/>
      <c r="GF128" s="43"/>
      <c r="GG128" s="43"/>
      <c r="GH128" s="43"/>
      <c r="GI128" s="43"/>
      <c r="GJ128" s="43"/>
      <c r="GK128" s="43"/>
      <c r="GL128" s="43"/>
      <c r="GM128" s="43"/>
      <c r="GN128" s="43"/>
      <c r="GO128" s="43"/>
      <c r="GP128" s="43"/>
      <c r="GQ128" s="43"/>
      <c r="GR128" s="43"/>
      <c r="GS128" s="43"/>
      <c r="GT128" s="43"/>
      <c r="GU128" s="43"/>
      <c r="GV128" s="43"/>
      <c r="GW128" s="43"/>
      <c r="GX128" s="43"/>
      <c r="GY128" s="43"/>
      <c r="GZ128" s="43"/>
      <c r="HA128" s="43"/>
      <c r="HB128" s="43"/>
      <c r="HC128" s="43"/>
      <c r="HD128" s="43"/>
      <c r="HE128" s="43"/>
      <c r="HF128" s="43"/>
      <c r="HG128" s="43"/>
      <c r="HH128" s="43"/>
      <c r="HI128" s="43"/>
      <c r="HJ128" s="43"/>
      <c r="HK128" s="43"/>
      <c r="HL128" s="43"/>
      <c r="HM128" s="43"/>
      <c r="HN128" s="43"/>
      <c r="HO128" s="43"/>
      <c r="HP128" s="43"/>
      <c r="HQ128" s="43"/>
      <c r="HR128" s="43"/>
      <c r="HS128" s="43"/>
      <c r="HT128" s="43"/>
      <c r="HU128" s="43"/>
      <c r="HV128" s="43"/>
      <c r="HW128" s="43"/>
      <c r="HX128" s="43"/>
      <c r="HY128" s="43"/>
      <c r="HZ128" s="43"/>
      <c r="IA128" s="43"/>
      <c r="IB128" s="43"/>
      <c r="IC128" s="43"/>
      <c r="ID128" s="43"/>
      <c r="IE128" s="43"/>
      <c r="IF128" s="43"/>
      <c r="IG128" s="43"/>
      <c r="IH128" s="43"/>
      <c r="II128" s="43"/>
      <c r="IJ128" s="43"/>
      <c r="IK128" s="43"/>
      <c r="IL128" s="43"/>
      <c r="IM128" s="43"/>
      <c r="IN128" s="43"/>
      <c r="IO128" s="43"/>
      <c r="IP128" s="43"/>
      <c r="IQ128" s="43"/>
      <c r="IR128" s="43"/>
      <c r="IS128" s="43"/>
      <c r="IT128" s="43"/>
    </row>
    <row r="129" spans="1:254" s="91" customFormat="1">
      <c r="A129" s="161"/>
      <c r="C129" s="92"/>
      <c r="D129" s="43"/>
      <c r="E129" s="23"/>
      <c r="F129" s="98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F129" s="43"/>
      <c r="AG129" s="43"/>
      <c r="AH129" s="43"/>
      <c r="AI129" s="43"/>
      <c r="AJ129" s="43"/>
      <c r="AK129" s="43"/>
      <c r="AL129" s="43"/>
      <c r="AM129" s="43"/>
      <c r="AN129" s="43"/>
      <c r="AO129" s="43"/>
      <c r="AP129" s="43"/>
      <c r="AQ129" s="43"/>
      <c r="AR129" s="43"/>
      <c r="AS129" s="43"/>
      <c r="AT129" s="43"/>
      <c r="AU129" s="43"/>
      <c r="AV129" s="43"/>
      <c r="AW129" s="43"/>
      <c r="AX129" s="43"/>
      <c r="AY129" s="43"/>
      <c r="AZ129" s="43"/>
      <c r="BA129" s="43"/>
      <c r="BB129" s="43"/>
      <c r="BC129" s="43"/>
      <c r="BD129" s="43"/>
      <c r="BE129" s="43"/>
      <c r="BF129" s="43"/>
      <c r="BG129" s="43"/>
      <c r="BH129" s="43"/>
      <c r="BI129" s="43"/>
      <c r="BJ129" s="43"/>
      <c r="BK129" s="43"/>
      <c r="BL129" s="43"/>
      <c r="BM129" s="43"/>
      <c r="BN129" s="43"/>
      <c r="BO129" s="43"/>
      <c r="BP129" s="43"/>
      <c r="BQ129" s="43"/>
      <c r="BR129" s="43"/>
      <c r="BS129" s="43"/>
      <c r="BT129" s="43"/>
      <c r="BU129" s="43"/>
      <c r="BV129" s="43"/>
      <c r="BW129" s="43"/>
      <c r="BX129" s="43"/>
      <c r="BY129" s="43"/>
      <c r="BZ129" s="43"/>
      <c r="CA129" s="43"/>
      <c r="CB129" s="43"/>
      <c r="CC129" s="43"/>
      <c r="CD129" s="43"/>
      <c r="CE129" s="43"/>
      <c r="CF129" s="43"/>
      <c r="CG129" s="43"/>
      <c r="CH129" s="43"/>
      <c r="CI129" s="43"/>
      <c r="CJ129" s="43"/>
      <c r="CK129" s="43"/>
      <c r="CL129" s="43"/>
      <c r="CM129" s="43"/>
      <c r="CN129" s="43"/>
      <c r="CO129" s="43"/>
      <c r="CP129" s="43"/>
      <c r="CQ129" s="43"/>
      <c r="CR129" s="43"/>
      <c r="CS129" s="43"/>
      <c r="CT129" s="43"/>
      <c r="CU129" s="43"/>
      <c r="CV129" s="43"/>
      <c r="CW129" s="43"/>
      <c r="CX129" s="43"/>
      <c r="CY129" s="43"/>
      <c r="CZ129" s="43"/>
      <c r="DA129" s="43"/>
      <c r="DB129" s="43"/>
      <c r="DC129" s="43"/>
      <c r="DD129" s="43"/>
      <c r="DE129" s="43"/>
      <c r="DF129" s="43"/>
      <c r="DG129" s="43"/>
      <c r="DH129" s="43"/>
      <c r="DI129" s="43"/>
      <c r="DJ129" s="43"/>
      <c r="DK129" s="43"/>
      <c r="DL129" s="43"/>
      <c r="DM129" s="43"/>
      <c r="DN129" s="43"/>
      <c r="DO129" s="43"/>
      <c r="DP129" s="43"/>
      <c r="DQ129" s="43"/>
      <c r="DR129" s="43"/>
      <c r="DS129" s="43"/>
      <c r="DT129" s="43"/>
      <c r="DU129" s="43"/>
      <c r="DV129" s="43"/>
      <c r="DW129" s="43"/>
      <c r="DX129" s="43"/>
      <c r="DY129" s="43"/>
      <c r="DZ129" s="43"/>
      <c r="EA129" s="43"/>
      <c r="EB129" s="43"/>
      <c r="EC129" s="43"/>
      <c r="ED129" s="43"/>
      <c r="EE129" s="43"/>
      <c r="EF129" s="43"/>
      <c r="EG129" s="43"/>
      <c r="EH129" s="43"/>
      <c r="EI129" s="43"/>
      <c r="EJ129" s="43"/>
      <c r="EK129" s="43"/>
      <c r="EL129" s="43"/>
      <c r="EM129" s="43"/>
      <c r="EN129" s="43"/>
      <c r="EO129" s="43"/>
      <c r="EP129" s="43"/>
      <c r="EQ129" s="43"/>
      <c r="ER129" s="43"/>
      <c r="ES129" s="43"/>
      <c r="ET129" s="43"/>
      <c r="EU129" s="43"/>
      <c r="EV129" s="43"/>
      <c r="EW129" s="43"/>
      <c r="EX129" s="43"/>
      <c r="EY129" s="43"/>
      <c r="EZ129" s="43"/>
      <c r="FA129" s="43"/>
      <c r="FB129" s="43"/>
      <c r="FC129" s="43"/>
      <c r="FD129" s="43"/>
      <c r="FE129" s="43"/>
      <c r="FF129" s="43"/>
      <c r="FG129" s="43"/>
      <c r="FH129" s="43"/>
      <c r="FI129" s="43"/>
      <c r="FJ129" s="43"/>
      <c r="FK129" s="43"/>
      <c r="FL129" s="43"/>
      <c r="FM129" s="43"/>
      <c r="FN129" s="43"/>
      <c r="FO129" s="43"/>
      <c r="FP129" s="43"/>
      <c r="FQ129" s="43"/>
      <c r="FR129" s="43"/>
      <c r="FS129" s="43"/>
      <c r="FT129" s="43"/>
      <c r="FU129" s="43"/>
      <c r="FV129" s="43"/>
      <c r="FW129" s="43"/>
      <c r="FX129" s="43"/>
      <c r="FY129" s="43"/>
      <c r="FZ129" s="43"/>
      <c r="GA129" s="43"/>
      <c r="GB129" s="43"/>
      <c r="GC129" s="43"/>
      <c r="GD129" s="43"/>
      <c r="GE129" s="43"/>
      <c r="GF129" s="43"/>
      <c r="GG129" s="43"/>
      <c r="GH129" s="43"/>
      <c r="GI129" s="43"/>
      <c r="GJ129" s="43"/>
      <c r="GK129" s="43"/>
      <c r="GL129" s="43"/>
      <c r="GM129" s="43"/>
      <c r="GN129" s="43"/>
      <c r="GO129" s="43"/>
      <c r="GP129" s="43"/>
      <c r="GQ129" s="43"/>
      <c r="GR129" s="43"/>
      <c r="GS129" s="43"/>
      <c r="GT129" s="43"/>
      <c r="GU129" s="43"/>
      <c r="GV129" s="43"/>
      <c r="GW129" s="43"/>
      <c r="GX129" s="43"/>
      <c r="GY129" s="43"/>
      <c r="GZ129" s="43"/>
      <c r="HA129" s="43"/>
      <c r="HB129" s="43"/>
      <c r="HC129" s="43"/>
      <c r="HD129" s="43"/>
      <c r="HE129" s="43"/>
      <c r="HF129" s="43"/>
      <c r="HG129" s="43"/>
      <c r="HH129" s="43"/>
      <c r="HI129" s="43"/>
      <c r="HJ129" s="43"/>
      <c r="HK129" s="43"/>
      <c r="HL129" s="43"/>
      <c r="HM129" s="43"/>
      <c r="HN129" s="43"/>
      <c r="HO129" s="43"/>
      <c r="HP129" s="43"/>
      <c r="HQ129" s="43"/>
      <c r="HR129" s="43"/>
      <c r="HS129" s="43"/>
      <c r="HT129" s="43"/>
      <c r="HU129" s="43"/>
      <c r="HV129" s="43"/>
      <c r="HW129" s="43"/>
      <c r="HX129" s="43"/>
      <c r="HY129" s="43"/>
      <c r="HZ129" s="43"/>
      <c r="IA129" s="43"/>
      <c r="IB129" s="43"/>
      <c r="IC129" s="43"/>
      <c r="ID129" s="43"/>
      <c r="IE129" s="43"/>
      <c r="IF129" s="43"/>
      <c r="IG129" s="43"/>
      <c r="IH129" s="43"/>
      <c r="II129" s="43"/>
      <c r="IJ129" s="43"/>
      <c r="IK129" s="43"/>
      <c r="IL129" s="43"/>
      <c r="IM129" s="43"/>
      <c r="IN129" s="43"/>
      <c r="IO129" s="43"/>
      <c r="IP129" s="43"/>
      <c r="IQ129" s="43"/>
      <c r="IR129" s="43"/>
      <c r="IS129" s="43"/>
      <c r="IT129" s="43"/>
    </row>
    <row r="130" spans="1:254" s="91" customFormat="1">
      <c r="A130" s="161"/>
      <c r="C130" s="92"/>
      <c r="D130" s="43"/>
      <c r="E130" s="23"/>
      <c r="F130" s="98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3"/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F130" s="43"/>
      <c r="AG130" s="43"/>
      <c r="AH130" s="43"/>
      <c r="AI130" s="43"/>
      <c r="AJ130" s="43"/>
      <c r="AK130" s="43"/>
      <c r="AL130" s="43"/>
      <c r="AM130" s="43"/>
      <c r="AN130" s="43"/>
      <c r="AO130" s="43"/>
      <c r="AP130" s="43"/>
      <c r="AQ130" s="43"/>
      <c r="AR130" s="43"/>
      <c r="AS130" s="43"/>
      <c r="AT130" s="43"/>
      <c r="AU130" s="43"/>
      <c r="AV130" s="43"/>
      <c r="AW130" s="43"/>
      <c r="AX130" s="43"/>
      <c r="AY130" s="43"/>
      <c r="AZ130" s="43"/>
      <c r="BA130" s="43"/>
      <c r="BB130" s="43"/>
      <c r="BC130" s="43"/>
      <c r="BD130" s="43"/>
      <c r="BE130" s="43"/>
      <c r="BF130" s="43"/>
      <c r="BG130" s="43"/>
      <c r="BH130" s="43"/>
      <c r="BI130" s="43"/>
      <c r="BJ130" s="43"/>
      <c r="BK130" s="43"/>
      <c r="BL130" s="43"/>
      <c r="BM130" s="43"/>
      <c r="BN130" s="43"/>
      <c r="BO130" s="43"/>
      <c r="BP130" s="43"/>
      <c r="BQ130" s="43"/>
      <c r="BR130" s="43"/>
      <c r="BS130" s="43"/>
      <c r="BT130" s="43"/>
      <c r="BU130" s="43"/>
      <c r="BV130" s="43"/>
      <c r="BW130" s="43"/>
      <c r="BX130" s="43"/>
      <c r="BY130" s="43"/>
      <c r="BZ130" s="43"/>
      <c r="CA130" s="43"/>
      <c r="CB130" s="43"/>
      <c r="CC130" s="43"/>
      <c r="CD130" s="43"/>
      <c r="CE130" s="43"/>
      <c r="CF130" s="43"/>
      <c r="CG130" s="43"/>
      <c r="CH130" s="43"/>
      <c r="CI130" s="43"/>
      <c r="CJ130" s="43"/>
      <c r="CK130" s="43"/>
      <c r="CL130" s="43"/>
      <c r="CM130" s="43"/>
      <c r="CN130" s="43"/>
      <c r="CO130" s="43"/>
      <c r="CP130" s="43"/>
      <c r="CQ130" s="43"/>
      <c r="CR130" s="43"/>
      <c r="CS130" s="43"/>
      <c r="CT130" s="43"/>
      <c r="CU130" s="43"/>
      <c r="CV130" s="43"/>
      <c r="CW130" s="43"/>
      <c r="CX130" s="43"/>
      <c r="CY130" s="43"/>
      <c r="CZ130" s="43"/>
      <c r="DA130" s="43"/>
      <c r="DB130" s="43"/>
      <c r="DC130" s="43"/>
      <c r="DD130" s="43"/>
      <c r="DE130" s="43"/>
      <c r="DF130" s="43"/>
      <c r="DG130" s="43"/>
      <c r="DH130" s="43"/>
      <c r="DI130" s="43"/>
      <c r="DJ130" s="43"/>
      <c r="DK130" s="43"/>
      <c r="DL130" s="43"/>
      <c r="DM130" s="43"/>
      <c r="DN130" s="43"/>
      <c r="DO130" s="43"/>
      <c r="DP130" s="43"/>
      <c r="DQ130" s="43"/>
      <c r="DR130" s="43"/>
      <c r="DS130" s="43"/>
      <c r="DT130" s="43"/>
      <c r="DU130" s="43"/>
      <c r="DV130" s="43"/>
      <c r="DW130" s="43"/>
      <c r="DX130" s="43"/>
      <c r="DY130" s="43"/>
      <c r="DZ130" s="43"/>
      <c r="EA130" s="43"/>
      <c r="EB130" s="43"/>
      <c r="EC130" s="43"/>
      <c r="ED130" s="43"/>
      <c r="EE130" s="43"/>
      <c r="EF130" s="43"/>
      <c r="EG130" s="43"/>
      <c r="EH130" s="43"/>
      <c r="EI130" s="43"/>
      <c r="EJ130" s="43"/>
      <c r="EK130" s="43"/>
      <c r="EL130" s="43"/>
      <c r="EM130" s="43"/>
      <c r="EN130" s="43"/>
      <c r="EO130" s="43"/>
      <c r="EP130" s="43"/>
      <c r="EQ130" s="43"/>
      <c r="ER130" s="43"/>
      <c r="ES130" s="43"/>
      <c r="ET130" s="43"/>
      <c r="EU130" s="43"/>
      <c r="EV130" s="43"/>
      <c r="EW130" s="43"/>
      <c r="EX130" s="43"/>
      <c r="EY130" s="43"/>
      <c r="EZ130" s="43"/>
      <c r="FA130" s="43"/>
      <c r="FB130" s="43"/>
      <c r="FC130" s="43"/>
      <c r="FD130" s="43"/>
      <c r="FE130" s="43"/>
      <c r="FF130" s="43"/>
      <c r="FG130" s="43"/>
      <c r="FH130" s="43"/>
      <c r="FI130" s="43"/>
      <c r="FJ130" s="43"/>
      <c r="FK130" s="43"/>
      <c r="FL130" s="43"/>
      <c r="FM130" s="43"/>
      <c r="FN130" s="43"/>
      <c r="FO130" s="43"/>
      <c r="FP130" s="43"/>
      <c r="FQ130" s="43"/>
      <c r="FR130" s="43"/>
      <c r="FS130" s="43"/>
      <c r="FT130" s="43"/>
      <c r="FU130" s="43"/>
      <c r="FV130" s="43"/>
      <c r="FW130" s="43"/>
      <c r="FX130" s="43"/>
      <c r="FY130" s="43"/>
      <c r="FZ130" s="43"/>
      <c r="GA130" s="43"/>
      <c r="GB130" s="43"/>
      <c r="GC130" s="43"/>
      <c r="GD130" s="43"/>
      <c r="GE130" s="43"/>
      <c r="GF130" s="43"/>
      <c r="GG130" s="43"/>
      <c r="GH130" s="43"/>
      <c r="GI130" s="43"/>
      <c r="GJ130" s="43"/>
      <c r="GK130" s="43"/>
      <c r="GL130" s="43"/>
      <c r="GM130" s="43"/>
      <c r="GN130" s="43"/>
      <c r="GO130" s="43"/>
      <c r="GP130" s="43"/>
      <c r="GQ130" s="43"/>
      <c r="GR130" s="43"/>
      <c r="GS130" s="43"/>
      <c r="GT130" s="43"/>
      <c r="GU130" s="43"/>
      <c r="GV130" s="43"/>
      <c r="GW130" s="43"/>
      <c r="GX130" s="43"/>
      <c r="GY130" s="43"/>
      <c r="GZ130" s="43"/>
      <c r="HA130" s="43"/>
      <c r="HB130" s="43"/>
      <c r="HC130" s="43"/>
      <c r="HD130" s="43"/>
      <c r="HE130" s="43"/>
      <c r="HF130" s="43"/>
      <c r="HG130" s="43"/>
      <c r="HH130" s="43"/>
      <c r="HI130" s="43"/>
      <c r="HJ130" s="43"/>
      <c r="HK130" s="43"/>
      <c r="HL130" s="43"/>
      <c r="HM130" s="43"/>
      <c r="HN130" s="43"/>
      <c r="HO130" s="43"/>
      <c r="HP130" s="43"/>
      <c r="HQ130" s="43"/>
      <c r="HR130" s="43"/>
      <c r="HS130" s="43"/>
      <c r="HT130" s="43"/>
      <c r="HU130" s="43"/>
      <c r="HV130" s="43"/>
      <c r="HW130" s="43"/>
      <c r="HX130" s="43"/>
      <c r="HY130" s="43"/>
      <c r="HZ130" s="43"/>
      <c r="IA130" s="43"/>
      <c r="IB130" s="43"/>
      <c r="IC130" s="43"/>
      <c r="ID130" s="43"/>
      <c r="IE130" s="43"/>
      <c r="IF130" s="43"/>
      <c r="IG130" s="43"/>
      <c r="IH130" s="43"/>
      <c r="II130" s="43"/>
      <c r="IJ130" s="43"/>
      <c r="IK130" s="43"/>
      <c r="IL130" s="43"/>
      <c r="IM130" s="43"/>
      <c r="IN130" s="43"/>
      <c r="IO130" s="43"/>
      <c r="IP130" s="43"/>
      <c r="IQ130" s="43"/>
      <c r="IR130" s="43"/>
      <c r="IS130" s="43"/>
      <c r="IT130" s="43"/>
    </row>
    <row r="131" spans="1:254" s="91" customFormat="1">
      <c r="A131" s="161"/>
      <c r="C131" s="92"/>
      <c r="D131" s="43"/>
      <c r="E131" s="23"/>
      <c r="F131" s="98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F131" s="43"/>
      <c r="AG131" s="43"/>
      <c r="AH131" s="43"/>
      <c r="AI131" s="43"/>
      <c r="AJ131" s="43"/>
      <c r="AK131" s="43"/>
      <c r="AL131" s="43"/>
      <c r="AM131" s="43"/>
      <c r="AN131" s="43"/>
      <c r="AO131" s="43"/>
      <c r="AP131" s="43"/>
      <c r="AQ131" s="43"/>
      <c r="AR131" s="43"/>
      <c r="AS131" s="43"/>
      <c r="AT131" s="43"/>
      <c r="AU131" s="43"/>
      <c r="AV131" s="43"/>
      <c r="AW131" s="43"/>
      <c r="AX131" s="43"/>
      <c r="AY131" s="43"/>
      <c r="AZ131" s="43"/>
      <c r="BA131" s="43"/>
      <c r="BB131" s="43"/>
      <c r="BC131" s="43"/>
      <c r="BD131" s="43"/>
      <c r="BE131" s="43"/>
      <c r="BF131" s="43"/>
      <c r="BG131" s="43"/>
      <c r="BH131" s="43"/>
      <c r="BI131" s="43"/>
      <c r="BJ131" s="43"/>
      <c r="BK131" s="43"/>
      <c r="BL131" s="43"/>
      <c r="BM131" s="43"/>
      <c r="BN131" s="43"/>
      <c r="BO131" s="43"/>
      <c r="BP131" s="43"/>
      <c r="BQ131" s="43"/>
      <c r="BR131" s="43"/>
      <c r="BS131" s="43"/>
      <c r="BT131" s="43"/>
      <c r="BU131" s="43"/>
      <c r="BV131" s="43"/>
      <c r="BW131" s="43"/>
      <c r="BX131" s="43"/>
      <c r="BY131" s="43"/>
      <c r="BZ131" s="43"/>
      <c r="CA131" s="43"/>
      <c r="CB131" s="43"/>
      <c r="CC131" s="43"/>
      <c r="CD131" s="43"/>
      <c r="CE131" s="43"/>
      <c r="CF131" s="43"/>
      <c r="CG131" s="43"/>
      <c r="CH131" s="43"/>
      <c r="CI131" s="43"/>
      <c r="CJ131" s="43"/>
      <c r="CK131" s="43"/>
      <c r="CL131" s="43"/>
      <c r="CM131" s="43"/>
      <c r="CN131" s="43"/>
      <c r="CO131" s="43"/>
      <c r="CP131" s="43"/>
      <c r="CQ131" s="43"/>
      <c r="CR131" s="43"/>
      <c r="CS131" s="43"/>
      <c r="CT131" s="43"/>
      <c r="CU131" s="43"/>
      <c r="CV131" s="43"/>
      <c r="CW131" s="43"/>
      <c r="CX131" s="43"/>
      <c r="CY131" s="43"/>
      <c r="CZ131" s="43"/>
      <c r="DA131" s="43"/>
      <c r="DB131" s="43"/>
      <c r="DC131" s="43"/>
      <c r="DD131" s="43"/>
      <c r="DE131" s="43"/>
      <c r="DF131" s="43"/>
      <c r="DG131" s="43"/>
      <c r="DH131" s="43"/>
      <c r="DI131" s="43"/>
      <c r="DJ131" s="43"/>
      <c r="DK131" s="43"/>
      <c r="DL131" s="43"/>
      <c r="DM131" s="43"/>
      <c r="DN131" s="43"/>
      <c r="DO131" s="43"/>
      <c r="DP131" s="43"/>
      <c r="DQ131" s="43"/>
      <c r="DR131" s="43"/>
      <c r="DS131" s="43"/>
      <c r="DT131" s="43"/>
      <c r="DU131" s="43"/>
      <c r="DV131" s="43"/>
      <c r="DW131" s="43"/>
      <c r="DX131" s="43"/>
      <c r="DY131" s="43"/>
      <c r="DZ131" s="43"/>
      <c r="EA131" s="43"/>
      <c r="EB131" s="43"/>
      <c r="EC131" s="43"/>
      <c r="ED131" s="43"/>
      <c r="EE131" s="43"/>
      <c r="EF131" s="43"/>
      <c r="EG131" s="43"/>
      <c r="EH131" s="43"/>
      <c r="EI131" s="43"/>
      <c r="EJ131" s="43"/>
      <c r="EK131" s="43"/>
      <c r="EL131" s="43"/>
      <c r="EM131" s="43"/>
      <c r="EN131" s="43"/>
      <c r="EO131" s="43"/>
      <c r="EP131" s="43"/>
      <c r="EQ131" s="43"/>
      <c r="ER131" s="43"/>
      <c r="ES131" s="43"/>
      <c r="ET131" s="43"/>
      <c r="EU131" s="43"/>
      <c r="EV131" s="43"/>
      <c r="EW131" s="43"/>
      <c r="EX131" s="43"/>
      <c r="EY131" s="43"/>
      <c r="EZ131" s="43"/>
      <c r="FA131" s="43"/>
      <c r="FB131" s="43"/>
      <c r="FC131" s="43"/>
      <c r="FD131" s="43"/>
      <c r="FE131" s="43"/>
      <c r="FF131" s="43"/>
      <c r="FG131" s="43"/>
      <c r="FH131" s="43"/>
      <c r="FI131" s="43"/>
      <c r="FJ131" s="43"/>
      <c r="FK131" s="43"/>
      <c r="FL131" s="43"/>
      <c r="FM131" s="43"/>
      <c r="FN131" s="43"/>
      <c r="FO131" s="43"/>
      <c r="FP131" s="43"/>
      <c r="FQ131" s="43"/>
      <c r="FR131" s="43"/>
      <c r="FS131" s="43"/>
      <c r="FT131" s="43"/>
      <c r="FU131" s="43"/>
      <c r="FV131" s="43"/>
      <c r="FW131" s="43"/>
      <c r="FX131" s="43"/>
      <c r="FY131" s="43"/>
      <c r="FZ131" s="43"/>
      <c r="GA131" s="43"/>
      <c r="GB131" s="43"/>
      <c r="GC131" s="43"/>
      <c r="GD131" s="43"/>
      <c r="GE131" s="43"/>
      <c r="GF131" s="43"/>
      <c r="GG131" s="43"/>
      <c r="GH131" s="43"/>
      <c r="GI131" s="43"/>
      <c r="GJ131" s="43"/>
      <c r="GK131" s="43"/>
      <c r="GL131" s="43"/>
      <c r="GM131" s="43"/>
      <c r="GN131" s="43"/>
      <c r="GO131" s="43"/>
      <c r="GP131" s="43"/>
      <c r="GQ131" s="43"/>
      <c r="GR131" s="43"/>
      <c r="GS131" s="43"/>
      <c r="GT131" s="43"/>
      <c r="GU131" s="43"/>
      <c r="GV131" s="43"/>
      <c r="GW131" s="43"/>
      <c r="GX131" s="43"/>
      <c r="GY131" s="43"/>
      <c r="GZ131" s="43"/>
      <c r="HA131" s="43"/>
      <c r="HB131" s="43"/>
      <c r="HC131" s="43"/>
      <c r="HD131" s="43"/>
      <c r="HE131" s="43"/>
      <c r="HF131" s="43"/>
      <c r="HG131" s="43"/>
      <c r="HH131" s="43"/>
      <c r="HI131" s="43"/>
      <c r="HJ131" s="43"/>
      <c r="HK131" s="43"/>
      <c r="HL131" s="43"/>
      <c r="HM131" s="43"/>
      <c r="HN131" s="43"/>
      <c r="HO131" s="43"/>
      <c r="HP131" s="43"/>
      <c r="HQ131" s="43"/>
      <c r="HR131" s="43"/>
      <c r="HS131" s="43"/>
      <c r="HT131" s="43"/>
      <c r="HU131" s="43"/>
      <c r="HV131" s="43"/>
      <c r="HW131" s="43"/>
      <c r="HX131" s="43"/>
      <c r="HY131" s="43"/>
      <c r="HZ131" s="43"/>
      <c r="IA131" s="43"/>
      <c r="IB131" s="43"/>
      <c r="IC131" s="43"/>
      <c r="ID131" s="43"/>
      <c r="IE131" s="43"/>
      <c r="IF131" s="43"/>
      <c r="IG131" s="43"/>
      <c r="IH131" s="43"/>
      <c r="II131" s="43"/>
      <c r="IJ131" s="43"/>
      <c r="IK131" s="43"/>
      <c r="IL131" s="43"/>
      <c r="IM131" s="43"/>
      <c r="IN131" s="43"/>
      <c r="IO131" s="43"/>
      <c r="IP131" s="43"/>
      <c r="IQ131" s="43"/>
      <c r="IR131" s="43"/>
      <c r="IS131" s="43"/>
      <c r="IT131" s="43"/>
    </row>
    <row r="132" spans="1:254" s="91" customFormat="1">
      <c r="A132" s="161"/>
      <c r="C132" s="92"/>
      <c r="D132" s="43"/>
      <c r="E132" s="23"/>
      <c r="F132" s="98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F132" s="43"/>
      <c r="AG132" s="43"/>
      <c r="AH132" s="43"/>
      <c r="AI132" s="43"/>
      <c r="AJ132" s="43"/>
      <c r="AK132" s="43"/>
      <c r="AL132" s="43"/>
      <c r="AM132" s="43"/>
      <c r="AN132" s="43"/>
      <c r="AO132" s="43"/>
      <c r="AP132" s="43"/>
      <c r="AQ132" s="43"/>
      <c r="AR132" s="43"/>
      <c r="AS132" s="43"/>
      <c r="AT132" s="43"/>
      <c r="AU132" s="43"/>
      <c r="AV132" s="43"/>
      <c r="AW132" s="43"/>
      <c r="AX132" s="43"/>
      <c r="AY132" s="43"/>
      <c r="AZ132" s="43"/>
      <c r="BA132" s="43"/>
      <c r="BB132" s="43"/>
      <c r="BC132" s="43"/>
      <c r="BD132" s="43"/>
      <c r="BE132" s="43"/>
      <c r="BF132" s="43"/>
      <c r="BG132" s="43"/>
      <c r="BH132" s="43"/>
      <c r="BI132" s="43"/>
      <c r="BJ132" s="43"/>
      <c r="BK132" s="43"/>
      <c r="BL132" s="43"/>
      <c r="BM132" s="43"/>
      <c r="BN132" s="43"/>
      <c r="BO132" s="43"/>
      <c r="BP132" s="43"/>
      <c r="BQ132" s="43"/>
      <c r="BR132" s="43"/>
      <c r="BS132" s="43"/>
      <c r="BT132" s="43"/>
      <c r="BU132" s="43"/>
      <c r="BV132" s="43"/>
      <c r="BW132" s="43"/>
      <c r="BX132" s="43"/>
      <c r="BY132" s="43"/>
      <c r="BZ132" s="43"/>
      <c r="CA132" s="43"/>
      <c r="CB132" s="43"/>
      <c r="CC132" s="43"/>
      <c r="CD132" s="43"/>
      <c r="CE132" s="43"/>
      <c r="CF132" s="43"/>
      <c r="CG132" s="43"/>
      <c r="CH132" s="43"/>
      <c r="CI132" s="43"/>
      <c r="CJ132" s="43"/>
      <c r="CK132" s="43"/>
      <c r="CL132" s="43"/>
      <c r="CM132" s="43"/>
      <c r="CN132" s="43"/>
      <c r="CO132" s="43"/>
      <c r="CP132" s="43"/>
      <c r="CQ132" s="43"/>
      <c r="CR132" s="43"/>
      <c r="CS132" s="43"/>
      <c r="CT132" s="43"/>
      <c r="CU132" s="43"/>
      <c r="CV132" s="43"/>
      <c r="CW132" s="43"/>
      <c r="CX132" s="43"/>
      <c r="CY132" s="43"/>
      <c r="CZ132" s="43"/>
      <c r="DA132" s="43"/>
      <c r="DB132" s="43"/>
      <c r="DC132" s="43"/>
      <c r="DD132" s="43"/>
      <c r="DE132" s="43"/>
      <c r="DF132" s="43"/>
      <c r="DG132" s="43"/>
      <c r="DH132" s="43"/>
      <c r="DI132" s="43"/>
      <c r="DJ132" s="43"/>
      <c r="DK132" s="43"/>
      <c r="DL132" s="43"/>
      <c r="DM132" s="43"/>
      <c r="DN132" s="43"/>
      <c r="DO132" s="43"/>
      <c r="DP132" s="43"/>
      <c r="DQ132" s="43"/>
      <c r="DR132" s="43"/>
      <c r="DS132" s="43"/>
      <c r="DT132" s="43"/>
      <c r="DU132" s="43"/>
      <c r="DV132" s="43"/>
      <c r="DW132" s="43"/>
      <c r="DX132" s="43"/>
      <c r="DY132" s="43"/>
      <c r="DZ132" s="43"/>
      <c r="EA132" s="43"/>
      <c r="EB132" s="43"/>
      <c r="EC132" s="43"/>
      <c r="ED132" s="43"/>
      <c r="EE132" s="43"/>
      <c r="EF132" s="43"/>
      <c r="EG132" s="43"/>
      <c r="EH132" s="43"/>
      <c r="EI132" s="43"/>
      <c r="EJ132" s="43"/>
      <c r="EK132" s="43"/>
      <c r="EL132" s="43"/>
      <c r="EM132" s="43"/>
      <c r="EN132" s="43"/>
      <c r="EO132" s="43"/>
      <c r="EP132" s="43"/>
      <c r="EQ132" s="43"/>
      <c r="ER132" s="43"/>
      <c r="ES132" s="43"/>
      <c r="ET132" s="43"/>
      <c r="EU132" s="43"/>
      <c r="EV132" s="43"/>
      <c r="EW132" s="43"/>
      <c r="EX132" s="43"/>
      <c r="EY132" s="43"/>
      <c r="EZ132" s="43"/>
      <c r="FA132" s="43"/>
      <c r="FB132" s="43"/>
      <c r="FC132" s="43"/>
      <c r="FD132" s="43"/>
      <c r="FE132" s="43"/>
      <c r="FF132" s="43"/>
      <c r="FG132" s="43"/>
      <c r="FH132" s="43"/>
      <c r="FI132" s="43"/>
      <c r="FJ132" s="43"/>
      <c r="FK132" s="43"/>
      <c r="FL132" s="43"/>
      <c r="FM132" s="43"/>
      <c r="FN132" s="43"/>
      <c r="FO132" s="43"/>
      <c r="FP132" s="43"/>
      <c r="FQ132" s="43"/>
      <c r="FR132" s="43"/>
      <c r="FS132" s="43"/>
      <c r="FT132" s="43"/>
      <c r="FU132" s="43"/>
      <c r="FV132" s="43"/>
      <c r="FW132" s="43"/>
      <c r="FX132" s="43"/>
      <c r="FY132" s="43"/>
      <c r="FZ132" s="43"/>
      <c r="GA132" s="43"/>
      <c r="GB132" s="43"/>
      <c r="GC132" s="43"/>
      <c r="GD132" s="43"/>
      <c r="GE132" s="43"/>
      <c r="GF132" s="43"/>
      <c r="GG132" s="43"/>
      <c r="GH132" s="43"/>
      <c r="GI132" s="43"/>
      <c r="GJ132" s="43"/>
      <c r="GK132" s="43"/>
      <c r="GL132" s="43"/>
      <c r="GM132" s="43"/>
      <c r="GN132" s="43"/>
      <c r="GO132" s="43"/>
      <c r="GP132" s="43"/>
      <c r="GQ132" s="43"/>
      <c r="GR132" s="43"/>
      <c r="GS132" s="43"/>
      <c r="GT132" s="43"/>
      <c r="GU132" s="43"/>
      <c r="GV132" s="43"/>
      <c r="GW132" s="43"/>
      <c r="GX132" s="43"/>
      <c r="GY132" s="43"/>
      <c r="GZ132" s="43"/>
      <c r="HA132" s="43"/>
      <c r="HB132" s="43"/>
      <c r="HC132" s="43"/>
      <c r="HD132" s="43"/>
      <c r="HE132" s="43"/>
      <c r="HF132" s="43"/>
      <c r="HG132" s="43"/>
      <c r="HH132" s="43"/>
      <c r="HI132" s="43"/>
      <c r="HJ132" s="43"/>
      <c r="HK132" s="43"/>
      <c r="HL132" s="43"/>
      <c r="HM132" s="43"/>
      <c r="HN132" s="43"/>
      <c r="HO132" s="43"/>
      <c r="HP132" s="43"/>
      <c r="HQ132" s="43"/>
      <c r="HR132" s="43"/>
      <c r="HS132" s="43"/>
      <c r="HT132" s="43"/>
      <c r="HU132" s="43"/>
      <c r="HV132" s="43"/>
      <c r="HW132" s="43"/>
      <c r="HX132" s="43"/>
      <c r="HY132" s="43"/>
      <c r="HZ132" s="43"/>
      <c r="IA132" s="43"/>
      <c r="IB132" s="43"/>
      <c r="IC132" s="43"/>
      <c r="ID132" s="43"/>
      <c r="IE132" s="43"/>
      <c r="IF132" s="43"/>
      <c r="IG132" s="43"/>
      <c r="IH132" s="43"/>
      <c r="II132" s="43"/>
      <c r="IJ132" s="43"/>
      <c r="IK132" s="43"/>
      <c r="IL132" s="43"/>
      <c r="IM132" s="43"/>
      <c r="IN132" s="43"/>
      <c r="IO132" s="43"/>
      <c r="IP132" s="43"/>
      <c r="IQ132" s="43"/>
      <c r="IR132" s="43"/>
      <c r="IS132" s="43"/>
      <c r="IT132" s="43"/>
    </row>
    <row r="133" spans="1:254" s="91" customFormat="1">
      <c r="A133" s="161"/>
      <c r="C133" s="92"/>
      <c r="D133" s="43"/>
      <c r="E133" s="23"/>
      <c r="F133" s="98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F133" s="43"/>
      <c r="AG133" s="43"/>
      <c r="AH133" s="43"/>
      <c r="AI133" s="43"/>
      <c r="AJ133" s="43"/>
      <c r="AK133" s="43"/>
      <c r="AL133" s="43"/>
      <c r="AM133" s="43"/>
      <c r="AN133" s="43"/>
      <c r="AO133" s="43"/>
      <c r="AP133" s="43"/>
      <c r="AQ133" s="43"/>
      <c r="AR133" s="43"/>
      <c r="AS133" s="43"/>
      <c r="AT133" s="43"/>
      <c r="AU133" s="43"/>
      <c r="AV133" s="43"/>
      <c r="AW133" s="43"/>
      <c r="AX133" s="43"/>
      <c r="AY133" s="43"/>
      <c r="AZ133" s="43"/>
      <c r="BA133" s="43"/>
      <c r="BB133" s="43"/>
      <c r="BC133" s="43"/>
      <c r="BD133" s="43"/>
      <c r="BE133" s="43"/>
      <c r="BF133" s="43"/>
      <c r="BG133" s="43"/>
      <c r="BH133" s="43"/>
      <c r="BI133" s="43"/>
      <c r="BJ133" s="43"/>
      <c r="BK133" s="43"/>
      <c r="BL133" s="43"/>
      <c r="BM133" s="43"/>
      <c r="BN133" s="43"/>
      <c r="BO133" s="43"/>
      <c r="BP133" s="43"/>
      <c r="BQ133" s="43"/>
      <c r="BR133" s="43"/>
      <c r="BS133" s="43"/>
      <c r="BT133" s="43"/>
      <c r="BU133" s="43"/>
      <c r="BV133" s="43"/>
      <c r="BW133" s="43"/>
      <c r="BX133" s="43"/>
      <c r="BY133" s="43"/>
      <c r="BZ133" s="43"/>
      <c r="CA133" s="43"/>
      <c r="CB133" s="43"/>
      <c r="CC133" s="43"/>
      <c r="CD133" s="43"/>
      <c r="CE133" s="43"/>
      <c r="CF133" s="43"/>
      <c r="CG133" s="43"/>
      <c r="CH133" s="43"/>
      <c r="CI133" s="43"/>
      <c r="CJ133" s="43"/>
      <c r="CK133" s="43"/>
      <c r="CL133" s="43"/>
      <c r="CM133" s="43"/>
      <c r="CN133" s="43"/>
      <c r="CO133" s="43"/>
      <c r="CP133" s="43"/>
      <c r="CQ133" s="43"/>
      <c r="CR133" s="43"/>
      <c r="CS133" s="43"/>
      <c r="CT133" s="43"/>
      <c r="CU133" s="43"/>
      <c r="CV133" s="43"/>
      <c r="CW133" s="43"/>
      <c r="CX133" s="43"/>
      <c r="CY133" s="43"/>
      <c r="CZ133" s="43"/>
      <c r="DA133" s="43"/>
      <c r="DB133" s="43"/>
      <c r="DC133" s="43"/>
      <c r="DD133" s="43"/>
      <c r="DE133" s="43"/>
      <c r="DF133" s="43"/>
      <c r="DG133" s="43"/>
      <c r="DH133" s="43"/>
      <c r="DI133" s="43"/>
      <c r="DJ133" s="43"/>
      <c r="DK133" s="43"/>
      <c r="DL133" s="43"/>
      <c r="DM133" s="43"/>
      <c r="DN133" s="43"/>
      <c r="DO133" s="43"/>
      <c r="DP133" s="43"/>
      <c r="DQ133" s="43"/>
      <c r="DR133" s="43"/>
      <c r="DS133" s="43"/>
      <c r="DT133" s="43"/>
      <c r="DU133" s="43"/>
      <c r="DV133" s="43"/>
      <c r="DW133" s="43"/>
      <c r="DX133" s="43"/>
      <c r="DY133" s="43"/>
      <c r="DZ133" s="43"/>
      <c r="EA133" s="43"/>
      <c r="EB133" s="43"/>
      <c r="EC133" s="43"/>
      <c r="ED133" s="43"/>
      <c r="EE133" s="43"/>
      <c r="EF133" s="43"/>
      <c r="EG133" s="43"/>
      <c r="EH133" s="43"/>
      <c r="EI133" s="43"/>
      <c r="EJ133" s="43"/>
      <c r="EK133" s="43"/>
      <c r="EL133" s="43"/>
      <c r="EM133" s="43"/>
      <c r="EN133" s="43"/>
      <c r="EO133" s="43"/>
      <c r="EP133" s="43"/>
      <c r="EQ133" s="43"/>
      <c r="ER133" s="43"/>
      <c r="ES133" s="43"/>
      <c r="ET133" s="43"/>
      <c r="EU133" s="43"/>
      <c r="EV133" s="43"/>
      <c r="EW133" s="43"/>
      <c r="EX133" s="43"/>
      <c r="EY133" s="43"/>
      <c r="EZ133" s="43"/>
      <c r="FA133" s="43"/>
      <c r="FB133" s="43"/>
      <c r="FC133" s="43"/>
      <c r="FD133" s="43"/>
      <c r="FE133" s="43"/>
      <c r="FF133" s="43"/>
      <c r="FG133" s="43"/>
      <c r="FH133" s="43"/>
      <c r="FI133" s="43"/>
      <c r="FJ133" s="43"/>
      <c r="FK133" s="43"/>
      <c r="FL133" s="43"/>
      <c r="FM133" s="43"/>
      <c r="FN133" s="43"/>
      <c r="FO133" s="43"/>
      <c r="FP133" s="43"/>
      <c r="FQ133" s="43"/>
      <c r="FR133" s="43"/>
      <c r="FS133" s="43"/>
      <c r="FT133" s="43"/>
      <c r="FU133" s="43"/>
      <c r="FV133" s="43"/>
      <c r="FW133" s="43"/>
      <c r="FX133" s="43"/>
      <c r="FY133" s="43"/>
      <c r="FZ133" s="43"/>
      <c r="GA133" s="43"/>
      <c r="GB133" s="43"/>
      <c r="GC133" s="43"/>
      <c r="GD133" s="43"/>
      <c r="GE133" s="43"/>
      <c r="GF133" s="43"/>
      <c r="GG133" s="43"/>
      <c r="GH133" s="43"/>
      <c r="GI133" s="43"/>
      <c r="GJ133" s="43"/>
      <c r="GK133" s="43"/>
      <c r="GL133" s="43"/>
      <c r="GM133" s="43"/>
      <c r="GN133" s="43"/>
      <c r="GO133" s="43"/>
      <c r="GP133" s="43"/>
      <c r="GQ133" s="43"/>
      <c r="GR133" s="43"/>
      <c r="GS133" s="43"/>
      <c r="GT133" s="43"/>
      <c r="GU133" s="43"/>
      <c r="GV133" s="43"/>
      <c r="GW133" s="43"/>
      <c r="GX133" s="43"/>
      <c r="GY133" s="43"/>
      <c r="GZ133" s="43"/>
      <c r="HA133" s="43"/>
      <c r="HB133" s="43"/>
      <c r="HC133" s="43"/>
      <c r="HD133" s="43"/>
      <c r="HE133" s="43"/>
      <c r="HF133" s="43"/>
      <c r="HG133" s="43"/>
      <c r="HH133" s="43"/>
      <c r="HI133" s="43"/>
      <c r="HJ133" s="43"/>
      <c r="HK133" s="43"/>
      <c r="HL133" s="43"/>
      <c r="HM133" s="43"/>
      <c r="HN133" s="43"/>
      <c r="HO133" s="43"/>
      <c r="HP133" s="43"/>
      <c r="HQ133" s="43"/>
      <c r="HR133" s="43"/>
      <c r="HS133" s="43"/>
      <c r="HT133" s="43"/>
      <c r="HU133" s="43"/>
      <c r="HV133" s="43"/>
      <c r="HW133" s="43"/>
      <c r="HX133" s="43"/>
      <c r="HY133" s="43"/>
      <c r="HZ133" s="43"/>
      <c r="IA133" s="43"/>
      <c r="IB133" s="43"/>
      <c r="IC133" s="43"/>
      <c r="ID133" s="43"/>
      <c r="IE133" s="43"/>
      <c r="IF133" s="43"/>
      <c r="IG133" s="43"/>
      <c r="IH133" s="43"/>
      <c r="II133" s="43"/>
      <c r="IJ133" s="43"/>
      <c r="IK133" s="43"/>
      <c r="IL133" s="43"/>
      <c r="IM133" s="43"/>
      <c r="IN133" s="43"/>
      <c r="IO133" s="43"/>
      <c r="IP133" s="43"/>
      <c r="IQ133" s="43"/>
      <c r="IR133" s="43"/>
      <c r="IS133" s="43"/>
      <c r="IT133" s="43"/>
    </row>
    <row r="134" spans="1:254" s="91" customFormat="1">
      <c r="A134" s="161"/>
      <c r="C134" s="92"/>
      <c r="D134" s="43"/>
      <c r="E134" s="23"/>
      <c r="F134" s="98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F134" s="43"/>
      <c r="AG134" s="43"/>
      <c r="AH134" s="43"/>
      <c r="AI134" s="43"/>
      <c r="AJ134" s="43"/>
      <c r="AK134" s="43"/>
      <c r="AL134" s="43"/>
      <c r="AM134" s="43"/>
      <c r="AN134" s="43"/>
      <c r="AO134" s="43"/>
      <c r="AP134" s="43"/>
      <c r="AQ134" s="43"/>
      <c r="AR134" s="43"/>
      <c r="AS134" s="43"/>
      <c r="AT134" s="43"/>
      <c r="AU134" s="43"/>
      <c r="AV134" s="43"/>
      <c r="AW134" s="43"/>
      <c r="AX134" s="43"/>
      <c r="AY134" s="43"/>
      <c r="AZ134" s="43"/>
      <c r="BA134" s="43"/>
      <c r="BB134" s="43"/>
      <c r="BC134" s="43"/>
      <c r="BD134" s="43"/>
      <c r="BE134" s="43"/>
      <c r="BF134" s="43"/>
      <c r="BG134" s="43"/>
      <c r="BH134" s="43"/>
      <c r="BI134" s="43"/>
      <c r="BJ134" s="43"/>
      <c r="BK134" s="43"/>
      <c r="BL134" s="43"/>
      <c r="BM134" s="43"/>
      <c r="BN134" s="43"/>
      <c r="BO134" s="43"/>
      <c r="BP134" s="43"/>
      <c r="BQ134" s="43"/>
      <c r="BR134" s="43"/>
      <c r="BS134" s="43"/>
      <c r="BT134" s="43"/>
      <c r="BU134" s="43"/>
      <c r="BV134" s="43"/>
      <c r="BW134" s="43"/>
      <c r="BX134" s="43"/>
      <c r="BY134" s="43"/>
      <c r="BZ134" s="43"/>
      <c r="CA134" s="43"/>
      <c r="CB134" s="43"/>
      <c r="CC134" s="43"/>
      <c r="CD134" s="43"/>
      <c r="CE134" s="43"/>
      <c r="CF134" s="43"/>
      <c r="CG134" s="43"/>
      <c r="CH134" s="43"/>
      <c r="CI134" s="43"/>
      <c r="CJ134" s="43"/>
      <c r="CK134" s="43"/>
      <c r="CL134" s="43"/>
      <c r="CM134" s="43"/>
      <c r="CN134" s="43"/>
      <c r="CO134" s="43"/>
      <c r="CP134" s="43"/>
      <c r="CQ134" s="43"/>
      <c r="CR134" s="43"/>
      <c r="CS134" s="43"/>
      <c r="CT134" s="43"/>
      <c r="CU134" s="43"/>
      <c r="CV134" s="43"/>
      <c r="CW134" s="43"/>
      <c r="CX134" s="43"/>
      <c r="CY134" s="43"/>
      <c r="CZ134" s="43"/>
      <c r="DA134" s="43"/>
      <c r="DB134" s="43"/>
      <c r="DC134" s="43"/>
      <c r="DD134" s="43"/>
      <c r="DE134" s="43"/>
      <c r="DF134" s="43"/>
      <c r="DG134" s="43"/>
      <c r="DH134" s="43"/>
      <c r="DI134" s="43"/>
      <c r="DJ134" s="43"/>
      <c r="DK134" s="43"/>
      <c r="DL134" s="43"/>
      <c r="DM134" s="43"/>
      <c r="DN134" s="43"/>
      <c r="DO134" s="43"/>
      <c r="DP134" s="43"/>
      <c r="DQ134" s="43"/>
      <c r="DR134" s="43"/>
      <c r="DS134" s="43"/>
      <c r="DT134" s="43"/>
      <c r="DU134" s="43"/>
      <c r="DV134" s="43"/>
      <c r="DW134" s="43"/>
      <c r="DX134" s="43"/>
      <c r="DY134" s="43"/>
      <c r="DZ134" s="43"/>
      <c r="EA134" s="43"/>
      <c r="EB134" s="43"/>
      <c r="EC134" s="43"/>
      <c r="ED134" s="43"/>
      <c r="EE134" s="43"/>
      <c r="EF134" s="43"/>
      <c r="EG134" s="43"/>
      <c r="EH134" s="43"/>
      <c r="EI134" s="43"/>
      <c r="EJ134" s="43"/>
      <c r="EK134" s="43"/>
      <c r="EL134" s="43"/>
      <c r="EM134" s="43"/>
      <c r="EN134" s="43"/>
      <c r="EO134" s="43"/>
      <c r="EP134" s="43"/>
      <c r="EQ134" s="43"/>
      <c r="ER134" s="43"/>
      <c r="ES134" s="43"/>
      <c r="ET134" s="43"/>
      <c r="EU134" s="43"/>
      <c r="EV134" s="43"/>
      <c r="EW134" s="43"/>
      <c r="EX134" s="43"/>
      <c r="EY134" s="43"/>
      <c r="EZ134" s="43"/>
      <c r="FA134" s="43"/>
      <c r="FB134" s="43"/>
      <c r="FC134" s="43"/>
      <c r="FD134" s="43"/>
      <c r="FE134" s="43"/>
      <c r="FF134" s="43"/>
      <c r="FG134" s="43"/>
      <c r="FH134" s="43"/>
      <c r="FI134" s="43"/>
      <c r="FJ134" s="43"/>
      <c r="FK134" s="43"/>
      <c r="FL134" s="43"/>
      <c r="FM134" s="43"/>
      <c r="FN134" s="43"/>
      <c r="FO134" s="43"/>
      <c r="FP134" s="43"/>
      <c r="FQ134" s="43"/>
      <c r="FR134" s="43"/>
      <c r="FS134" s="43"/>
      <c r="FT134" s="43"/>
      <c r="FU134" s="43"/>
      <c r="FV134" s="43"/>
      <c r="FW134" s="43"/>
      <c r="FX134" s="43"/>
      <c r="FY134" s="43"/>
      <c r="FZ134" s="43"/>
      <c r="GA134" s="43"/>
      <c r="GB134" s="43"/>
      <c r="GC134" s="43"/>
      <c r="GD134" s="43"/>
      <c r="GE134" s="43"/>
      <c r="GF134" s="43"/>
      <c r="GG134" s="43"/>
      <c r="GH134" s="43"/>
      <c r="GI134" s="43"/>
      <c r="GJ134" s="43"/>
      <c r="GK134" s="43"/>
      <c r="GL134" s="43"/>
      <c r="GM134" s="43"/>
      <c r="GN134" s="43"/>
      <c r="GO134" s="43"/>
      <c r="GP134" s="43"/>
      <c r="GQ134" s="43"/>
      <c r="GR134" s="43"/>
      <c r="GS134" s="43"/>
      <c r="GT134" s="43"/>
      <c r="GU134" s="43"/>
      <c r="GV134" s="43"/>
      <c r="GW134" s="43"/>
      <c r="GX134" s="43"/>
      <c r="GY134" s="43"/>
      <c r="GZ134" s="43"/>
      <c r="HA134" s="43"/>
      <c r="HB134" s="43"/>
      <c r="HC134" s="43"/>
      <c r="HD134" s="43"/>
      <c r="HE134" s="43"/>
      <c r="HF134" s="43"/>
      <c r="HG134" s="43"/>
      <c r="HH134" s="43"/>
      <c r="HI134" s="43"/>
      <c r="HJ134" s="43"/>
      <c r="HK134" s="43"/>
      <c r="HL134" s="43"/>
      <c r="HM134" s="43"/>
      <c r="HN134" s="43"/>
      <c r="HO134" s="43"/>
      <c r="HP134" s="43"/>
      <c r="HQ134" s="43"/>
      <c r="HR134" s="43"/>
      <c r="HS134" s="43"/>
      <c r="HT134" s="43"/>
      <c r="HU134" s="43"/>
      <c r="HV134" s="43"/>
      <c r="HW134" s="43"/>
      <c r="HX134" s="43"/>
      <c r="HY134" s="43"/>
      <c r="HZ134" s="43"/>
      <c r="IA134" s="43"/>
      <c r="IB134" s="43"/>
      <c r="IC134" s="43"/>
      <c r="ID134" s="43"/>
      <c r="IE134" s="43"/>
      <c r="IF134" s="43"/>
      <c r="IG134" s="43"/>
      <c r="IH134" s="43"/>
      <c r="II134" s="43"/>
      <c r="IJ134" s="43"/>
      <c r="IK134" s="43"/>
      <c r="IL134" s="43"/>
      <c r="IM134" s="43"/>
      <c r="IN134" s="43"/>
      <c r="IO134" s="43"/>
      <c r="IP134" s="43"/>
      <c r="IQ134" s="43"/>
      <c r="IR134" s="43"/>
      <c r="IS134" s="43"/>
      <c r="IT134" s="43"/>
    </row>
    <row r="135" spans="1:254" s="91" customFormat="1">
      <c r="A135" s="161"/>
      <c r="C135" s="92"/>
      <c r="D135" s="43"/>
      <c r="E135" s="23"/>
      <c r="F135" s="98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  <c r="AG135" s="43"/>
      <c r="AH135" s="43"/>
      <c r="AI135" s="43"/>
      <c r="AJ135" s="43"/>
      <c r="AK135" s="43"/>
      <c r="AL135" s="43"/>
      <c r="AM135" s="43"/>
      <c r="AN135" s="43"/>
      <c r="AO135" s="43"/>
      <c r="AP135" s="43"/>
      <c r="AQ135" s="43"/>
      <c r="AR135" s="43"/>
      <c r="AS135" s="43"/>
      <c r="AT135" s="43"/>
      <c r="AU135" s="43"/>
      <c r="AV135" s="43"/>
      <c r="AW135" s="43"/>
      <c r="AX135" s="43"/>
      <c r="AY135" s="43"/>
      <c r="AZ135" s="43"/>
      <c r="BA135" s="43"/>
      <c r="BB135" s="43"/>
      <c r="BC135" s="43"/>
      <c r="BD135" s="43"/>
      <c r="BE135" s="43"/>
      <c r="BF135" s="43"/>
      <c r="BG135" s="43"/>
      <c r="BH135" s="43"/>
      <c r="BI135" s="43"/>
      <c r="BJ135" s="43"/>
      <c r="BK135" s="43"/>
      <c r="BL135" s="43"/>
      <c r="BM135" s="43"/>
      <c r="BN135" s="43"/>
      <c r="BO135" s="43"/>
      <c r="BP135" s="43"/>
      <c r="BQ135" s="43"/>
      <c r="BR135" s="43"/>
      <c r="BS135" s="43"/>
      <c r="BT135" s="43"/>
      <c r="BU135" s="43"/>
      <c r="BV135" s="43"/>
      <c r="BW135" s="43"/>
      <c r="BX135" s="43"/>
      <c r="BY135" s="43"/>
      <c r="BZ135" s="43"/>
      <c r="CA135" s="43"/>
      <c r="CB135" s="43"/>
      <c r="CC135" s="43"/>
      <c r="CD135" s="43"/>
      <c r="CE135" s="43"/>
      <c r="CF135" s="43"/>
      <c r="CG135" s="43"/>
      <c r="CH135" s="43"/>
      <c r="CI135" s="43"/>
      <c r="CJ135" s="43"/>
      <c r="CK135" s="43"/>
      <c r="CL135" s="43"/>
      <c r="CM135" s="43"/>
      <c r="CN135" s="43"/>
      <c r="CO135" s="43"/>
      <c r="CP135" s="43"/>
      <c r="CQ135" s="43"/>
      <c r="CR135" s="43"/>
      <c r="CS135" s="43"/>
      <c r="CT135" s="43"/>
      <c r="CU135" s="43"/>
      <c r="CV135" s="43"/>
      <c r="CW135" s="43"/>
      <c r="CX135" s="43"/>
      <c r="CY135" s="43"/>
      <c r="CZ135" s="43"/>
      <c r="DA135" s="43"/>
      <c r="DB135" s="43"/>
      <c r="DC135" s="43"/>
      <c r="DD135" s="43"/>
      <c r="DE135" s="43"/>
      <c r="DF135" s="43"/>
      <c r="DG135" s="43"/>
      <c r="DH135" s="43"/>
      <c r="DI135" s="43"/>
      <c r="DJ135" s="43"/>
      <c r="DK135" s="43"/>
      <c r="DL135" s="43"/>
      <c r="DM135" s="43"/>
      <c r="DN135" s="43"/>
      <c r="DO135" s="43"/>
      <c r="DP135" s="43"/>
      <c r="DQ135" s="43"/>
      <c r="DR135" s="43"/>
      <c r="DS135" s="43"/>
      <c r="DT135" s="43"/>
      <c r="DU135" s="43"/>
      <c r="DV135" s="43"/>
      <c r="DW135" s="43"/>
      <c r="DX135" s="43"/>
      <c r="DY135" s="43"/>
      <c r="DZ135" s="43"/>
      <c r="EA135" s="43"/>
      <c r="EB135" s="43"/>
      <c r="EC135" s="43"/>
      <c r="ED135" s="43"/>
      <c r="EE135" s="43"/>
      <c r="EF135" s="43"/>
      <c r="EG135" s="43"/>
      <c r="EH135" s="43"/>
      <c r="EI135" s="43"/>
      <c r="EJ135" s="43"/>
      <c r="EK135" s="43"/>
      <c r="EL135" s="43"/>
      <c r="EM135" s="43"/>
      <c r="EN135" s="43"/>
      <c r="EO135" s="43"/>
      <c r="EP135" s="43"/>
      <c r="EQ135" s="43"/>
      <c r="ER135" s="43"/>
      <c r="ES135" s="43"/>
      <c r="ET135" s="43"/>
      <c r="EU135" s="43"/>
      <c r="EV135" s="43"/>
      <c r="EW135" s="43"/>
      <c r="EX135" s="43"/>
      <c r="EY135" s="43"/>
      <c r="EZ135" s="43"/>
      <c r="FA135" s="43"/>
      <c r="FB135" s="43"/>
      <c r="FC135" s="43"/>
      <c r="FD135" s="43"/>
      <c r="FE135" s="43"/>
      <c r="FF135" s="43"/>
      <c r="FG135" s="43"/>
      <c r="FH135" s="43"/>
      <c r="FI135" s="43"/>
      <c r="FJ135" s="43"/>
      <c r="FK135" s="43"/>
      <c r="FL135" s="43"/>
      <c r="FM135" s="43"/>
      <c r="FN135" s="43"/>
      <c r="FO135" s="43"/>
      <c r="FP135" s="43"/>
      <c r="FQ135" s="43"/>
      <c r="FR135" s="43"/>
      <c r="FS135" s="43"/>
      <c r="FT135" s="43"/>
      <c r="FU135" s="43"/>
      <c r="FV135" s="43"/>
      <c r="FW135" s="43"/>
      <c r="FX135" s="43"/>
      <c r="FY135" s="43"/>
      <c r="FZ135" s="43"/>
      <c r="GA135" s="43"/>
      <c r="GB135" s="43"/>
      <c r="GC135" s="43"/>
      <c r="GD135" s="43"/>
      <c r="GE135" s="43"/>
      <c r="GF135" s="43"/>
      <c r="GG135" s="43"/>
      <c r="GH135" s="43"/>
      <c r="GI135" s="43"/>
      <c r="GJ135" s="43"/>
      <c r="GK135" s="43"/>
      <c r="GL135" s="43"/>
      <c r="GM135" s="43"/>
      <c r="GN135" s="43"/>
      <c r="GO135" s="43"/>
      <c r="GP135" s="43"/>
      <c r="GQ135" s="43"/>
      <c r="GR135" s="43"/>
      <c r="GS135" s="43"/>
      <c r="GT135" s="43"/>
      <c r="GU135" s="43"/>
      <c r="GV135" s="43"/>
      <c r="GW135" s="43"/>
      <c r="GX135" s="43"/>
      <c r="GY135" s="43"/>
      <c r="GZ135" s="43"/>
      <c r="HA135" s="43"/>
      <c r="HB135" s="43"/>
      <c r="HC135" s="43"/>
      <c r="HD135" s="43"/>
      <c r="HE135" s="43"/>
      <c r="HF135" s="43"/>
      <c r="HG135" s="43"/>
      <c r="HH135" s="43"/>
      <c r="HI135" s="43"/>
      <c r="HJ135" s="43"/>
      <c r="HK135" s="43"/>
      <c r="HL135" s="43"/>
      <c r="HM135" s="43"/>
      <c r="HN135" s="43"/>
      <c r="HO135" s="43"/>
      <c r="HP135" s="43"/>
      <c r="HQ135" s="43"/>
      <c r="HR135" s="43"/>
      <c r="HS135" s="43"/>
      <c r="HT135" s="43"/>
      <c r="HU135" s="43"/>
      <c r="HV135" s="43"/>
      <c r="HW135" s="43"/>
      <c r="HX135" s="43"/>
      <c r="HY135" s="43"/>
      <c r="HZ135" s="43"/>
      <c r="IA135" s="43"/>
      <c r="IB135" s="43"/>
      <c r="IC135" s="43"/>
      <c r="ID135" s="43"/>
      <c r="IE135" s="43"/>
      <c r="IF135" s="43"/>
      <c r="IG135" s="43"/>
      <c r="IH135" s="43"/>
      <c r="II135" s="43"/>
      <c r="IJ135" s="43"/>
      <c r="IK135" s="43"/>
      <c r="IL135" s="43"/>
      <c r="IM135" s="43"/>
      <c r="IN135" s="43"/>
      <c r="IO135" s="43"/>
      <c r="IP135" s="43"/>
      <c r="IQ135" s="43"/>
      <c r="IR135" s="43"/>
      <c r="IS135" s="43"/>
      <c r="IT135" s="43"/>
    </row>
    <row r="136" spans="1:254" s="91" customFormat="1">
      <c r="A136" s="161"/>
      <c r="C136" s="92"/>
      <c r="D136" s="43"/>
      <c r="E136" s="23"/>
      <c r="F136" s="98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F136" s="43"/>
      <c r="AG136" s="43"/>
      <c r="AH136" s="43"/>
      <c r="AI136" s="43"/>
      <c r="AJ136" s="43"/>
      <c r="AK136" s="43"/>
      <c r="AL136" s="43"/>
      <c r="AM136" s="43"/>
      <c r="AN136" s="43"/>
      <c r="AO136" s="43"/>
      <c r="AP136" s="43"/>
      <c r="AQ136" s="43"/>
      <c r="AR136" s="43"/>
      <c r="AS136" s="43"/>
      <c r="AT136" s="43"/>
      <c r="AU136" s="43"/>
      <c r="AV136" s="43"/>
      <c r="AW136" s="43"/>
      <c r="AX136" s="43"/>
      <c r="AY136" s="43"/>
      <c r="AZ136" s="43"/>
      <c r="BA136" s="43"/>
      <c r="BB136" s="43"/>
      <c r="BC136" s="43"/>
      <c r="BD136" s="43"/>
      <c r="BE136" s="43"/>
      <c r="BF136" s="43"/>
      <c r="BG136" s="43"/>
      <c r="BH136" s="43"/>
      <c r="BI136" s="43"/>
      <c r="BJ136" s="43"/>
      <c r="BK136" s="43"/>
      <c r="BL136" s="43"/>
      <c r="BM136" s="43"/>
      <c r="BN136" s="43"/>
      <c r="BO136" s="43"/>
      <c r="BP136" s="43"/>
      <c r="BQ136" s="43"/>
      <c r="BR136" s="43"/>
      <c r="BS136" s="43"/>
      <c r="BT136" s="43"/>
      <c r="BU136" s="43"/>
      <c r="BV136" s="43"/>
      <c r="BW136" s="43"/>
      <c r="BX136" s="43"/>
      <c r="BY136" s="43"/>
      <c r="BZ136" s="43"/>
      <c r="CA136" s="43"/>
      <c r="CB136" s="43"/>
      <c r="CC136" s="43"/>
      <c r="CD136" s="43"/>
      <c r="CE136" s="43"/>
      <c r="CF136" s="43"/>
      <c r="CG136" s="43"/>
      <c r="CH136" s="43"/>
      <c r="CI136" s="43"/>
      <c r="CJ136" s="43"/>
      <c r="CK136" s="43"/>
      <c r="CL136" s="43"/>
      <c r="CM136" s="43"/>
      <c r="CN136" s="43"/>
      <c r="CO136" s="43"/>
      <c r="CP136" s="43"/>
      <c r="CQ136" s="43"/>
      <c r="CR136" s="43"/>
      <c r="CS136" s="43"/>
      <c r="CT136" s="43"/>
      <c r="CU136" s="43"/>
      <c r="CV136" s="43"/>
      <c r="CW136" s="43"/>
      <c r="CX136" s="43"/>
      <c r="CY136" s="43"/>
      <c r="CZ136" s="43"/>
      <c r="DA136" s="43"/>
      <c r="DB136" s="43"/>
      <c r="DC136" s="43"/>
      <c r="DD136" s="43"/>
      <c r="DE136" s="43"/>
      <c r="DF136" s="43"/>
      <c r="DG136" s="43"/>
      <c r="DH136" s="43"/>
      <c r="DI136" s="43"/>
      <c r="DJ136" s="43"/>
      <c r="DK136" s="43"/>
      <c r="DL136" s="43"/>
      <c r="DM136" s="43"/>
      <c r="DN136" s="43"/>
      <c r="DO136" s="43"/>
      <c r="DP136" s="43"/>
      <c r="DQ136" s="43"/>
      <c r="DR136" s="43"/>
      <c r="DS136" s="43"/>
      <c r="DT136" s="43"/>
      <c r="DU136" s="43"/>
      <c r="DV136" s="43"/>
      <c r="DW136" s="43"/>
      <c r="DX136" s="43"/>
      <c r="DY136" s="43"/>
      <c r="DZ136" s="43"/>
      <c r="EA136" s="43"/>
      <c r="EB136" s="43"/>
      <c r="EC136" s="43"/>
      <c r="ED136" s="43"/>
      <c r="EE136" s="43"/>
      <c r="EF136" s="43"/>
      <c r="EG136" s="43"/>
      <c r="EH136" s="43"/>
      <c r="EI136" s="43"/>
      <c r="EJ136" s="43"/>
      <c r="EK136" s="43"/>
      <c r="EL136" s="43"/>
      <c r="EM136" s="43"/>
      <c r="EN136" s="43"/>
      <c r="EO136" s="43"/>
      <c r="EP136" s="43"/>
      <c r="EQ136" s="43"/>
      <c r="ER136" s="43"/>
      <c r="ES136" s="43"/>
      <c r="ET136" s="43"/>
      <c r="EU136" s="43"/>
      <c r="EV136" s="43"/>
      <c r="EW136" s="43"/>
      <c r="EX136" s="43"/>
      <c r="EY136" s="43"/>
      <c r="EZ136" s="43"/>
      <c r="FA136" s="43"/>
      <c r="FB136" s="43"/>
      <c r="FC136" s="43"/>
      <c r="FD136" s="43"/>
      <c r="FE136" s="43"/>
      <c r="FF136" s="43"/>
      <c r="FG136" s="43"/>
      <c r="FH136" s="43"/>
      <c r="FI136" s="43"/>
      <c r="FJ136" s="43"/>
      <c r="FK136" s="43"/>
      <c r="FL136" s="43"/>
      <c r="FM136" s="43"/>
      <c r="FN136" s="43"/>
      <c r="FO136" s="43"/>
      <c r="FP136" s="43"/>
      <c r="FQ136" s="43"/>
      <c r="FR136" s="43"/>
      <c r="FS136" s="43"/>
      <c r="FT136" s="43"/>
      <c r="FU136" s="43"/>
      <c r="FV136" s="43"/>
      <c r="FW136" s="43"/>
      <c r="FX136" s="43"/>
      <c r="FY136" s="43"/>
      <c r="FZ136" s="43"/>
      <c r="GA136" s="43"/>
      <c r="GB136" s="43"/>
      <c r="GC136" s="43"/>
      <c r="GD136" s="43"/>
      <c r="GE136" s="43"/>
      <c r="GF136" s="43"/>
      <c r="GG136" s="43"/>
      <c r="GH136" s="43"/>
      <c r="GI136" s="43"/>
      <c r="GJ136" s="43"/>
      <c r="GK136" s="43"/>
      <c r="GL136" s="43"/>
      <c r="GM136" s="43"/>
      <c r="GN136" s="43"/>
      <c r="GO136" s="43"/>
      <c r="GP136" s="43"/>
      <c r="GQ136" s="43"/>
      <c r="GR136" s="43"/>
      <c r="GS136" s="43"/>
      <c r="GT136" s="43"/>
      <c r="GU136" s="43"/>
      <c r="GV136" s="43"/>
      <c r="GW136" s="43"/>
      <c r="GX136" s="43"/>
      <c r="GY136" s="43"/>
      <c r="GZ136" s="43"/>
      <c r="HA136" s="43"/>
      <c r="HB136" s="43"/>
      <c r="HC136" s="43"/>
      <c r="HD136" s="43"/>
      <c r="HE136" s="43"/>
      <c r="HF136" s="43"/>
      <c r="HG136" s="43"/>
      <c r="HH136" s="43"/>
      <c r="HI136" s="43"/>
      <c r="HJ136" s="43"/>
      <c r="HK136" s="43"/>
      <c r="HL136" s="43"/>
      <c r="HM136" s="43"/>
      <c r="HN136" s="43"/>
      <c r="HO136" s="43"/>
      <c r="HP136" s="43"/>
      <c r="HQ136" s="43"/>
      <c r="HR136" s="43"/>
      <c r="HS136" s="43"/>
      <c r="HT136" s="43"/>
      <c r="HU136" s="43"/>
      <c r="HV136" s="43"/>
      <c r="HW136" s="43"/>
      <c r="HX136" s="43"/>
      <c r="HY136" s="43"/>
      <c r="HZ136" s="43"/>
      <c r="IA136" s="43"/>
      <c r="IB136" s="43"/>
      <c r="IC136" s="43"/>
      <c r="ID136" s="43"/>
      <c r="IE136" s="43"/>
      <c r="IF136" s="43"/>
      <c r="IG136" s="43"/>
      <c r="IH136" s="43"/>
      <c r="II136" s="43"/>
      <c r="IJ136" s="43"/>
      <c r="IK136" s="43"/>
      <c r="IL136" s="43"/>
      <c r="IM136" s="43"/>
      <c r="IN136" s="43"/>
      <c r="IO136" s="43"/>
      <c r="IP136" s="43"/>
      <c r="IQ136" s="43"/>
      <c r="IR136" s="43"/>
      <c r="IS136" s="43"/>
      <c r="IT136" s="43"/>
    </row>
    <row r="137" spans="1:254" s="91" customFormat="1">
      <c r="A137" s="161"/>
      <c r="C137" s="92"/>
      <c r="D137" s="43"/>
      <c r="E137" s="23"/>
      <c r="F137" s="98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F137" s="43"/>
      <c r="AG137" s="43"/>
      <c r="AH137" s="43"/>
      <c r="AI137" s="43"/>
      <c r="AJ137" s="43"/>
      <c r="AK137" s="43"/>
      <c r="AL137" s="43"/>
      <c r="AM137" s="43"/>
      <c r="AN137" s="43"/>
      <c r="AO137" s="43"/>
      <c r="AP137" s="43"/>
      <c r="AQ137" s="43"/>
      <c r="AR137" s="43"/>
      <c r="AS137" s="43"/>
      <c r="AT137" s="43"/>
      <c r="AU137" s="43"/>
      <c r="AV137" s="43"/>
      <c r="AW137" s="43"/>
      <c r="AX137" s="43"/>
      <c r="AY137" s="43"/>
      <c r="AZ137" s="43"/>
      <c r="BA137" s="43"/>
      <c r="BB137" s="43"/>
      <c r="BC137" s="43"/>
      <c r="BD137" s="43"/>
      <c r="BE137" s="43"/>
      <c r="BF137" s="43"/>
      <c r="BG137" s="43"/>
      <c r="BH137" s="43"/>
      <c r="BI137" s="43"/>
      <c r="BJ137" s="43"/>
      <c r="BK137" s="43"/>
      <c r="BL137" s="43"/>
      <c r="BM137" s="43"/>
      <c r="BN137" s="43"/>
      <c r="BO137" s="43"/>
      <c r="BP137" s="43"/>
      <c r="BQ137" s="43"/>
      <c r="BR137" s="43"/>
      <c r="BS137" s="43"/>
      <c r="BT137" s="43"/>
      <c r="BU137" s="43"/>
      <c r="BV137" s="43"/>
      <c r="BW137" s="43"/>
      <c r="BX137" s="43"/>
      <c r="BY137" s="43"/>
      <c r="BZ137" s="43"/>
      <c r="CA137" s="43"/>
      <c r="CB137" s="43"/>
      <c r="CC137" s="43"/>
      <c r="CD137" s="43"/>
      <c r="CE137" s="43"/>
      <c r="CF137" s="43"/>
      <c r="CG137" s="43"/>
      <c r="CH137" s="43"/>
      <c r="CI137" s="43"/>
      <c r="CJ137" s="43"/>
      <c r="CK137" s="43"/>
      <c r="CL137" s="43"/>
      <c r="CM137" s="43"/>
      <c r="CN137" s="43"/>
      <c r="CO137" s="43"/>
      <c r="CP137" s="43"/>
      <c r="CQ137" s="43"/>
      <c r="CR137" s="43"/>
      <c r="CS137" s="43"/>
      <c r="CT137" s="43"/>
      <c r="CU137" s="43"/>
      <c r="CV137" s="43"/>
      <c r="CW137" s="43"/>
      <c r="CX137" s="43"/>
      <c r="CY137" s="43"/>
      <c r="CZ137" s="43"/>
      <c r="DA137" s="43"/>
      <c r="DB137" s="43"/>
      <c r="DC137" s="43"/>
      <c r="DD137" s="43"/>
      <c r="DE137" s="43"/>
      <c r="DF137" s="43"/>
      <c r="DG137" s="43"/>
      <c r="DH137" s="43"/>
      <c r="DI137" s="43"/>
      <c r="DJ137" s="43"/>
      <c r="DK137" s="43"/>
      <c r="DL137" s="43"/>
      <c r="DM137" s="43"/>
      <c r="DN137" s="43"/>
      <c r="DO137" s="43"/>
      <c r="DP137" s="43"/>
      <c r="DQ137" s="43"/>
      <c r="DR137" s="43"/>
      <c r="DS137" s="43"/>
      <c r="DT137" s="43"/>
      <c r="DU137" s="43"/>
      <c r="DV137" s="43"/>
      <c r="DW137" s="43"/>
      <c r="DX137" s="43"/>
      <c r="DY137" s="43"/>
      <c r="DZ137" s="43"/>
      <c r="EA137" s="43"/>
      <c r="EB137" s="43"/>
      <c r="EC137" s="43"/>
      <c r="ED137" s="43"/>
      <c r="EE137" s="43"/>
      <c r="EF137" s="43"/>
      <c r="EG137" s="43"/>
      <c r="EH137" s="43"/>
      <c r="EI137" s="43"/>
      <c r="EJ137" s="43"/>
      <c r="EK137" s="43"/>
      <c r="EL137" s="43"/>
      <c r="EM137" s="43"/>
      <c r="EN137" s="43"/>
      <c r="EO137" s="43"/>
      <c r="EP137" s="43"/>
      <c r="EQ137" s="43"/>
      <c r="ER137" s="43"/>
      <c r="ES137" s="43"/>
      <c r="ET137" s="43"/>
      <c r="EU137" s="43"/>
      <c r="EV137" s="43"/>
      <c r="EW137" s="43"/>
      <c r="EX137" s="43"/>
      <c r="EY137" s="43"/>
      <c r="EZ137" s="43"/>
      <c r="FA137" s="43"/>
      <c r="FB137" s="43"/>
      <c r="FC137" s="43"/>
      <c r="FD137" s="43"/>
      <c r="FE137" s="43"/>
      <c r="FF137" s="43"/>
      <c r="FG137" s="43"/>
      <c r="FH137" s="43"/>
      <c r="FI137" s="43"/>
      <c r="FJ137" s="43"/>
      <c r="FK137" s="43"/>
      <c r="FL137" s="43"/>
      <c r="FM137" s="43"/>
      <c r="FN137" s="43"/>
      <c r="FO137" s="43"/>
      <c r="FP137" s="43"/>
      <c r="FQ137" s="43"/>
      <c r="FR137" s="43"/>
      <c r="FS137" s="43"/>
      <c r="FT137" s="43"/>
      <c r="FU137" s="43"/>
      <c r="FV137" s="43"/>
      <c r="FW137" s="43"/>
      <c r="FX137" s="43"/>
      <c r="FY137" s="43"/>
      <c r="FZ137" s="43"/>
      <c r="GA137" s="43"/>
      <c r="GB137" s="43"/>
      <c r="GC137" s="43"/>
      <c r="GD137" s="43"/>
      <c r="GE137" s="43"/>
      <c r="GF137" s="43"/>
      <c r="GG137" s="43"/>
      <c r="GH137" s="43"/>
      <c r="GI137" s="43"/>
      <c r="GJ137" s="43"/>
      <c r="GK137" s="43"/>
      <c r="GL137" s="43"/>
      <c r="GM137" s="43"/>
      <c r="GN137" s="43"/>
      <c r="GO137" s="43"/>
      <c r="GP137" s="43"/>
      <c r="GQ137" s="43"/>
      <c r="GR137" s="43"/>
      <c r="GS137" s="43"/>
      <c r="GT137" s="43"/>
      <c r="GU137" s="43"/>
      <c r="GV137" s="43"/>
      <c r="GW137" s="43"/>
      <c r="GX137" s="43"/>
      <c r="GY137" s="43"/>
      <c r="GZ137" s="43"/>
      <c r="HA137" s="43"/>
      <c r="HB137" s="43"/>
      <c r="HC137" s="43"/>
      <c r="HD137" s="43"/>
      <c r="HE137" s="43"/>
      <c r="HF137" s="43"/>
      <c r="HG137" s="43"/>
      <c r="HH137" s="43"/>
      <c r="HI137" s="43"/>
      <c r="HJ137" s="43"/>
      <c r="HK137" s="43"/>
      <c r="HL137" s="43"/>
      <c r="HM137" s="43"/>
      <c r="HN137" s="43"/>
      <c r="HO137" s="43"/>
      <c r="HP137" s="43"/>
      <c r="HQ137" s="43"/>
      <c r="HR137" s="43"/>
      <c r="HS137" s="43"/>
      <c r="HT137" s="43"/>
      <c r="HU137" s="43"/>
      <c r="HV137" s="43"/>
      <c r="HW137" s="43"/>
      <c r="HX137" s="43"/>
      <c r="HY137" s="43"/>
      <c r="HZ137" s="43"/>
      <c r="IA137" s="43"/>
      <c r="IB137" s="43"/>
      <c r="IC137" s="43"/>
      <c r="ID137" s="43"/>
      <c r="IE137" s="43"/>
      <c r="IF137" s="43"/>
      <c r="IG137" s="43"/>
      <c r="IH137" s="43"/>
      <c r="II137" s="43"/>
      <c r="IJ137" s="43"/>
      <c r="IK137" s="43"/>
      <c r="IL137" s="43"/>
      <c r="IM137" s="43"/>
      <c r="IN137" s="43"/>
      <c r="IO137" s="43"/>
      <c r="IP137" s="43"/>
      <c r="IQ137" s="43"/>
      <c r="IR137" s="43"/>
      <c r="IS137" s="43"/>
      <c r="IT137" s="43"/>
    </row>
    <row r="138" spans="1:254" s="91" customFormat="1">
      <c r="A138" s="161"/>
      <c r="C138" s="92"/>
      <c r="D138" s="43"/>
      <c r="E138" s="23"/>
      <c r="F138" s="98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F138" s="43"/>
      <c r="AG138" s="43"/>
      <c r="AH138" s="43"/>
      <c r="AI138" s="43"/>
      <c r="AJ138" s="43"/>
      <c r="AK138" s="43"/>
      <c r="AL138" s="43"/>
      <c r="AM138" s="43"/>
      <c r="AN138" s="43"/>
      <c r="AO138" s="43"/>
      <c r="AP138" s="43"/>
      <c r="AQ138" s="43"/>
      <c r="AR138" s="43"/>
      <c r="AS138" s="43"/>
      <c r="AT138" s="43"/>
      <c r="AU138" s="43"/>
      <c r="AV138" s="43"/>
      <c r="AW138" s="43"/>
      <c r="AX138" s="43"/>
      <c r="AY138" s="43"/>
      <c r="AZ138" s="43"/>
      <c r="BA138" s="43"/>
      <c r="BB138" s="43"/>
      <c r="BC138" s="43"/>
      <c r="BD138" s="43"/>
      <c r="BE138" s="43"/>
      <c r="BF138" s="43"/>
      <c r="BG138" s="43"/>
      <c r="BH138" s="43"/>
      <c r="BI138" s="43"/>
      <c r="BJ138" s="43"/>
      <c r="BK138" s="43"/>
      <c r="BL138" s="43"/>
      <c r="BM138" s="43"/>
      <c r="BN138" s="43"/>
      <c r="BO138" s="43"/>
      <c r="BP138" s="43"/>
      <c r="BQ138" s="43"/>
      <c r="BR138" s="43"/>
      <c r="BS138" s="43"/>
      <c r="BT138" s="43"/>
      <c r="BU138" s="43"/>
      <c r="BV138" s="43"/>
      <c r="BW138" s="43"/>
      <c r="BX138" s="43"/>
      <c r="BY138" s="43"/>
      <c r="BZ138" s="43"/>
      <c r="CA138" s="43"/>
      <c r="CB138" s="43"/>
      <c r="CC138" s="43"/>
      <c r="CD138" s="43"/>
      <c r="CE138" s="43"/>
      <c r="CF138" s="43"/>
      <c r="CG138" s="43"/>
      <c r="CH138" s="43"/>
      <c r="CI138" s="43"/>
      <c r="CJ138" s="43"/>
      <c r="CK138" s="43"/>
      <c r="CL138" s="43"/>
      <c r="CM138" s="43"/>
      <c r="CN138" s="43"/>
      <c r="CO138" s="43"/>
      <c r="CP138" s="43"/>
      <c r="CQ138" s="43"/>
      <c r="CR138" s="43"/>
      <c r="CS138" s="43"/>
      <c r="CT138" s="43"/>
      <c r="CU138" s="43"/>
      <c r="CV138" s="43"/>
      <c r="CW138" s="43"/>
      <c r="CX138" s="43"/>
      <c r="CY138" s="43"/>
      <c r="CZ138" s="43"/>
      <c r="DA138" s="43"/>
      <c r="DB138" s="43"/>
      <c r="DC138" s="43"/>
      <c r="DD138" s="43"/>
      <c r="DE138" s="43"/>
      <c r="DF138" s="43"/>
      <c r="DG138" s="43"/>
      <c r="DH138" s="43"/>
      <c r="DI138" s="43"/>
      <c r="DJ138" s="43"/>
      <c r="DK138" s="43"/>
      <c r="DL138" s="43"/>
      <c r="DM138" s="43"/>
      <c r="DN138" s="43"/>
      <c r="DO138" s="43"/>
      <c r="DP138" s="43"/>
      <c r="DQ138" s="43"/>
      <c r="DR138" s="43"/>
      <c r="DS138" s="43"/>
      <c r="DT138" s="43"/>
      <c r="DU138" s="43"/>
      <c r="DV138" s="43"/>
      <c r="DW138" s="43"/>
      <c r="DX138" s="43"/>
      <c r="DY138" s="43"/>
      <c r="DZ138" s="43"/>
      <c r="EA138" s="43"/>
      <c r="EB138" s="43"/>
      <c r="EC138" s="43"/>
      <c r="ED138" s="43"/>
      <c r="EE138" s="43"/>
      <c r="EF138" s="43"/>
      <c r="EG138" s="43"/>
      <c r="EH138" s="43"/>
      <c r="EI138" s="43"/>
      <c r="EJ138" s="43"/>
      <c r="EK138" s="43"/>
      <c r="EL138" s="43"/>
      <c r="EM138" s="43"/>
      <c r="EN138" s="43"/>
      <c r="EO138" s="43"/>
      <c r="EP138" s="43"/>
      <c r="EQ138" s="43"/>
      <c r="ER138" s="43"/>
      <c r="ES138" s="43"/>
      <c r="ET138" s="43"/>
      <c r="EU138" s="43"/>
      <c r="EV138" s="43"/>
      <c r="EW138" s="43"/>
      <c r="EX138" s="43"/>
      <c r="EY138" s="43"/>
      <c r="EZ138" s="43"/>
      <c r="FA138" s="43"/>
      <c r="FB138" s="43"/>
      <c r="FC138" s="43"/>
      <c r="FD138" s="43"/>
      <c r="FE138" s="43"/>
      <c r="FF138" s="43"/>
      <c r="FG138" s="43"/>
      <c r="FH138" s="43"/>
      <c r="FI138" s="43"/>
      <c r="FJ138" s="43"/>
      <c r="FK138" s="43"/>
      <c r="FL138" s="43"/>
      <c r="FM138" s="43"/>
      <c r="FN138" s="43"/>
      <c r="FO138" s="43"/>
      <c r="FP138" s="43"/>
      <c r="FQ138" s="43"/>
      <c r="FR138" s="43"/>
      <c r="FS138" s="43"/>
      <c r="FT138" s="43"/>
      <c r="FU138" s="43"/>
      <c r="FV138" s="43"/>
      <c r="FW138" s="43"/>
      <c r="FX138" s="43"/>
      <c r="FY138" s="43"/>
      <c r="FZ138" s="43"/>
      <c r="GA138" s="43"/>
      <c r="GB138" s="43"/>
      <c r="GC138" s="43"/>
      <c r="GD138" s="43"/>
      <c r="GE138" s="43"/>
      <c r="GF138" s="43"/>
      <c r="GG138" s="43"/>
      <c r="GH138" s="43"/>
      <c r="GI138" s="43"/>
      <c r="GJ138" s="43"/>
      <c r="GK138" s="43"/>
      <c r="GL138" s="43"/>
      <c r="GM138" s="43"/>
      <c r="GN138" s="43"/>
      <c r="GO138" s="43"/>
      <c r="GP138" s="43"/>
      <c r="GQ138" s="43"/>
      <c r="GR138" s="43"/>
      <c r="GS138" s="43"/>
      <c r="GT138" s="43"/>
      <c r="GU138" s="43"/>
      <c r="GV138" s="43"/>
      <c r="GW138" s="43"/>
      <c r="GX138" s="43"/>
      <c r="GY138" s="43"/>
      <c r="GZ138" s="43"/>
      <c r="HA138" s="43"/>
      <c r="HB138" s="43"/>
      <c r="HC138" s="43"/>
      <c r="HD138" s="43"/>
      <c r="HE138" s="43"/>
      <c r="HF138" s="43"/>
      <c r="HG138" s="43"/>
      <c r="HH138" s="43"/>
      <c r="HI138" s="43"/>
      <c r="HJ138" s="43"/>
      <c r="HK138" s="43"/>
      <c r="HL138" s="43"/>
      <c r="HM138" s="43"/>
      <c r="HN138" s="43"/>
      <c r="HO138" s="43"/>
      <c r="HP138" s="43"/>
      <c r="HQ138" s="43"/>
      <c r="HR138" s="43"/>
      <c r="HS138" s="43"/>
      <c r="HT138" s="43"/>
      <c r="HU138" s="43"/>
      <c r="HV138" s="43"/>
      <c r="HW138" s="43"/>
      <c r="HX138" s="43"/>
      <c r="HY138" s="43"/>
      <c r="HZ138" s="43"/>
      <c r="IA138" s="43"/>
      <c r="IB138" s="43"/>
      <c r="IC138" s="43"/>
      <c r="ID138" s="43"/>
      <c r="IE138" s="43"/>
      <c r="IF138" s="43"/>
      <c r="IG138" s="43"/>
      <c r="IH138" s="43"/>
      <c r="II138" s="43"/>
      <c r="IJ138" s="43"/>
      <c r="IK138" s="43"/>
      <c r="IL138" s="43"/>
      <c r="IM138" s="43"/>
      <c r="IN138" s="43"/>
      <c r="IO138" s="43"/>
      <c r="IP138" s="43"/>
      <c r="IQ138" s="43"/>
      <c r="IR138" s="43"/>
      <c r="IS138" s="43"/>
      <c r="IT138" s="43"/>
    </row>
    <row r="139" spans="1:254" s="91" customFormat="1">
      <c r="A139" s="161"/>
      <c r="C139" s="92"/>
      <c r="D139" s="43"/>
      <c r="E139" s="23"/>
      <c r="F139" s="98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F139" s="43"/>
      <c r="AG139" s="43"/>
      <c r="AH139" s="43"/>
      <c r="AI139" s="43"/>
      <c r="AJ139" s="43"/>
      <c r="AK139" s="43"/>
      <c r="AL139" s="43"/>
      <c r="AM139" s="43"/>
      <c r="AN139" s="43"/>
      <c r="AO139" s="43"/>
      <c r="AP139" s="43"/>
      <c r="AQ139" s="43"/>
      <c r="AR139" s="43"/>
      <c r="AS139" s="43"/>
      <c r="AT139" s="43"/>
      <c r="AU139" s="43"/>
      <c r="AV139" s="43"/>
      <c r="AW139" s="43"/>
      <c r="AX139" s="43"/>
      <c r="AY139" s="43"/>
      <c r="AZ139" s="43"/>
      <c r="BA139" s="43"/>
      <c r="BB139" s="43"/>
      <c r="BC139" s="43"/>
      <c r="BD139" s="43"/>
      <c r="BE139" s="43"/>
      <c r="BF139" s="43"/>
      <c r="BG139" s="43"/>
      <c r="BH139" s="43"/>
      <c r="BI139" s="43"/>
      <c r="BJ139" s="43"/>
      <c r="BK139" s="43"/>
      <c r="BL139" s="43"/>
      <c r="BM139" s="43"/>
      <c r="BN139" s="43"/>
      <c r="BO139" s="43"/>
      <c r="BP139" s="43"/>
      <c r="BQ139" s="43"/>
      <c r="BR139" s="43"/>
      <c r="BS139" s="43"/>
      <c r="BT139" s="43"/>
      <c r="BU139" s="43"/>
      <c r="BV139" s="43"/>
      <c r="BW139" s="43"/>
      <c r="BX139" s="43"/>
      <c r="BY139" s="43"/>
      <c r="BZ139" s="43"/>
      <c r="CA139" s="43"/>
      <c r="CB139" s="43"/>
      <c r="CC139" s="43"/>
      <c r="CD139" s="43"/>
      <c r="CE139" s="43"/>
      <c r="CF139" s="43"/>
      <c r="CG139" s="43"/>
      <c r="CH139" s="43"/>
      <c r="CI139" s="43"/>
      <c r="CJ139" s="43"/>
      <c r="CK139" s="43"/>
      <c r="CL139" s="43"/>
      <c r="CM139" s="43"/>
      <c r="CN139" s="43"/>
      <c r="CO139" s="43"/>
      <c r="CP139" s="43"/>
      <c r="CQ139" s="43"/>
      <c r="CR139" s="43"/>
      <c r="CS139" s="43"/>
      <c r="CT139" s="43"/>
      <c r="CU139" s="43"/>
      <c r="CV139" s="43"/>
      <c r="CW139" s="43"/>
      <c r="CX139" s="43"/>
      <c r="CY139" s="43"/>
      <c r="CZ139" s="43"/>
      <c r="DA139" s="43"/>
      <c r="DB139" s="43"/>
      <c r="DC139" s="43"/>
      <c r="DD139" s="43"/>
      <c r="DE139" s="43"/>
      <c r="DF139" s="43"/>
      <c r="DG139" s="43"/>
      <c r="DH139" s="43"/>
      <c r="DI139" s="43"/>
      <c r="DJ139" s="43"/>
      <c r="DK139" s="43"/>
      <c r="DL139" s="43"/>
      <c r="DM139" s="43"/>
      <c r="DN139" s="43"/>
      <c r="DO139" s="43"/>
      <c r="DP139" s="43"/>
      <c r="DQ139" s="43"/>
      <c r="DR139" s="43"/>
      <c r="DS139" s="43"/>
      <c r="DT139" s="43"/>
      <c r="DU139" s="43"/>
      <c r="DV139" s="43"/>
      <c r="DW139" s="43"/>
      <c r="DX139" s="43"/>
      <c r="DY139" s="43"/>
      <c r="DZ139" s="43"/>
      <c r="EA139" s="43"/>
      <c r="EB139" s="43"/>
      <c r="EC139" s="43"/>
      <c r="ED139" s="43"/>
      <c r="EE139" s="43"/>
      <c r="EF139" s="43"/>
      <c r="EG139" s="43"/>
      <c r="EH139" s="43"/>
      <c r="EI139" s="43"/>
      <c r="EJ139" s="43"/>
      <c r="EK139" s="43"/>
      <c r="EL139" s="43"/>
      <c r="EM139" s="43"/>
      <c r="EN139" s="43"/>
      <c r="EO139" s="43"/>
      <c r="EP139" s="43"/>
      <c r="EQ139" s="43"/>
      <c r="ER139" s="43"/>
      <c r="ES139" s="43"/>
      <c r="ET139" s="43"/>
      <c r="EU139" s="43"/>
      <c r="EV139" s="43"/>
      <c r="EW139" s="43"/>
      <c r="EX139" s="43"/>
      <c r="EY139" s="43"/>
      <c r="EZ139" s="43"/>
      <c r="FA139" s="43"/>
      <c r="FB139" s="43"/>
      <c r="FC139" s="43"/>
      <c r="FD139" s="43"/>
      <c r="FE139" s="43"/>
      <c r="FF139" s="43"/>
      <c r="FG139" s="43"/>
      <c r="FH139" s="43"/>
      <c r="FI139" s="43"/>
      <c r="FJ139" s="43"/>
      <c r="FK139" s="43"/>
      <c r="FL139" s="43"/>
      <c r="FM139" s="43"/>
      <c r="FN139" s="43"/>
      <c r="FO139" s="43"/>
      <c r="FP139" s="43"/>
      <c r="FQ139" s="43"/>
      <c r="FR139" s="43"/>
      <c r="FS139" s="43"/>
      <c r="FT139" s="43"/>
      <c r="FU139" s="43"/>
      <c r="FV139" s="43"/>
      <c r="FW139" s="43"/>
      <c r="FX139" s="43"/>
      <c r="FY139" s="43"/>
      <c r="FZ139" s="43"/>
      <c r="GA139" s="43"/>
      <c r="GB139" s="43"/>
      <c r="GC139" s="43"/>
      <c r="GD139" s="43"/>
      <c r="GE139" s="43"/>
      <c r="GF139" s="43"/>
      <c r="GG139" s="43"/>
      <c r="GH139" s="43"/>
      <c r="GI139" s="43"/>
      <c r="GJ139" s="43"/>
      <c r="GK139" s="43"/>
      <c r="GL139" s="43"/>
      <c r="GM139" s="43"/>
      <c r="GN139" s="43"/>
      <c r="GO139" s="43"/>
      <c r="GP139" s="43"/>
      <c r="GQ139" s="43"/>
      <c r="GR139" s="43"/>
      <c r="GS139" s="43"/>
      <c r="GT139" s="43"/>
      <c r="GU139" s="43"/>
      <c r="GV139" s="43"/>
      <c r="GW139" s="43"/>
      <c r="GX139" s="43"/>
      <c r="GY139" s="43"/>
      <c r="GZ139" s="43"/>
      <c r="HA139" s="43"/>
      <c r="HB139" s="43"/>
      <c r="HC139" s="43"/>
      <c r="HD139" s="43"/>
      <c r="HE139" s="43"/>
      <c r="HF139" s="43"/>
      <c r="HG139" s="43"/>
      <c r="HH139" s="43"/>
      <c r="HI139" s="43"/>
      <c r="HJ139" s="43"/>
      <c r="HK139" s="43"/>
      <c r="HL139" s="43"/>
      <c r="HM139" s="43"/>
      <c r="HN139" s="43"/>
      <c r="HO139" s="43"/>
      <c r="HP139" s="43"/>
      <c r="HQ139" s="43"/>
      <c r="HR139" s="43"/>
      <c r="HS139" s="43"/>
      <c r="HT139" s="43"/>
      <c r="HU139" s="43"/>
      <c r="HV139" s="43"/>
      <c r="HW139" s="43"/>
      <c r="HX139" s="43"/>
      <c r="HY139" s="43"/>
      <c r="HZ139" s="43"/>
      <c r="IA139" s="43"/>
      <c r="IB139" s="43"/>
      <c r="IC139" s="43"/>
      <c r="ID139" s="43"/>
      <c r="IE139" s="43"/>
      <c r="IF139" s="43"/>
      <c r="IG139" s="43"/>
      <c r="IH139" s="43"/>
      <c r="II139" s="43"/>
      <c r="IJ139" s="43"/>
      <c r="IK139" s="43"/>
      <c r="IL139" s="43"/>
      <c r="IM139" s="43"/>
      <c r="IN139" s="43"/>
      <c r="IO139" s="43"/>
      <c r="IP139" s="43"/>
      <c r="IQ139" s="43"/>
      <c r="IR139" s="43"/>
      <c r="IS139" s="43"/>
      <c r="IT139" s="43"/>
    </row>
    <row r="140" spans="1:254" s="91" customFormat="1">
      <c r="A140" s="161"/>
      <c r="C140" s="92"/>
      <c r="D140" s="43"/>
      <c r="E140" s="23"/>
      <c r="F140" s="98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F140" s="43"/>
      <c r="AG140" s="43"/>
      <c r="AH140" s="43"/>
      <c r="AI140" s="43"/>
      <c r="AJ140" s="43"/>
      <c r="AK140" s="43"/>
      <c r="AL140" s="43"/>
      <c r="AM140" s="43"/>
      <c r="AN140" s="43"/>
      <c r="AO140" s="43"/>
      <c r="AP140" s="43"/>
      <c r="AQ140" s="43"/>
      <c r="AR140" s="43"/>
      <c r="AS140" s="43"/>
      <c r="AT140" s="43"/>
      <c r="AU140" s="43"/>
      <c r="AV140" s="43"/>
      <c r="AW140" s="43"/>
      <c r="AX140" s="43"/>
      <c r="AY140" s="43"/>
      <c r="AZ140" s="43"/>
      <c r="BA140" s="43"/>
      <c r="BB140" s="43"/>
      <c r="BC140" s="43"/>
      <c r="BD140" s="43"/>
      <c r="BE140" s="43"/>
      <c r="BF140" s="43"/>
      <c r="BG140" s="43"/>
      <c r="BH140" s="43"/>
      <c r="BI140" s="43"/>
      <c r="BJ140" s="43"/>
      <c r="BK140" s="43"/>
      <c r="BL140" s="43"/>
      <c r="BM140" s="43"/>
      <c r="BN140" s="43"/>
      <c r="BO140" s="43"/>
      <c r="BP140" s="43"/>
      <c r="BQ140" s="43"/>
      <c r="BR140" s="43"/>
      <c r="BS140" s="43"/>
      <c r="BT140" s="43"/>
      <c r="BU140" s="43"/>
      <c r="BV140" s="43"/>
      <c r="BW140" s="43"/>
      <c r="BX140" s="43"/>
      <c r="BY140" s="43"/>
      <c r="BZ140" s="43"/>
      <c r="CA140" s="43"/>
      <c r="CB140" s="43"/>
      <c r="CC140" s="43"/>
      <c r="CD140" s="43"/>
      <c r="CE140" s="43"/>
      <c r="CF140" s="43"/>
      <c r="CG140" s="43"/>
      <c r="CH140" s="43"/>
      <c r="CI140" s="43"/>
      <c r="CJ140" s="43"/>
      <c r="CK140" s="43"/>
      <c r="CL140" s="43"/>
      <c r="CM140" s="43"/>
      <c r="CN140" s="43"/>
      <c r="CO140" s="43"/>
      <c r="CP140" s="43"/>
      <c r="CQ140" s="43"/>
      <c r="CR140" s="43"/>
      <c r="CS140" s="43"/>
      <c r="CT140" s="43"/>
      <c r="CU140" s="43"/>
      <c r="CV140" s="43"/>
      <c r="CW140" s="43"/>
      <c r="CX140" s="43"/>
      <c r="CY140" s="43"/>
      <c r="CZ140" s="43"/>
      <c r="DA140" s="43"/>
      <c r="DB140" s="43"/>
      <c r="DC140" s="43"/>
      <c r="DD140" s="43"/>
      <c r="DE140" s="43"/>
      <c r="DF140" s="43"/>
      <c r="DG140" s="43"/>
      <c r="DH140" s="43"/>
      <c r="DI140" s="43"/>
      <c r="DJ140" s="43"/>
      <c r="DK140" s="43"/>
      <c r="DL140" s="43"/>
      <c r="DM140" s="43"/>
      <c r="DN140" s="43"/>
      <c r="DO140" s="43"/>
      <c r="DP140" s="43"/>
      <c r="DQ140" s="43"/>
      <c r="DR140" s="43"/>
      <c r="DS140" s="43"/>
      <c r="DT140" s="43"/>
      <c r="DU140" s="43"/>
      <c r="DV140" s="43"/>
      <c r="DW140" s="43"/>
      <c r="DX140" s="43"/>
      <c r="DY140" s="43"/>
      <c r="DZ140" s="43"/>
      <c r="EA140" s="43"/>
      <c r="EB140" s="43"/>
      <c r="EC140" s="43"/>
      <c r="ED140" s="43"/>
      <c r="EE140" s="43"/>
      <c r="EF140" s="43"/>
      <c r="EG140" s="43"/>
      <c r="EH140" s="43"/>
      <c r="EI140" s="43"/>
      <c r="EJ140" s="43"/>
      <c r="EK140" s="43"/>
      <c r="EL140" s="43"/>
      <c r="EM140" s="43"/>
      <c r="EN140" s="43"/>
      <c r="EO140" s="43"/>
      <c r="EP140" s="43"/>
      <c r="EQ140" s="43"/>
      <c r="ER140" s="43"/>
      <c r="ES140" s="43"/>
      <c r="ET140" s="43"/>
      <c r="EU140" s="43"/>
      <c r="EV140" s="43"/>
      <c r="EW140" s="43"/>
      <c r="EX140" s="43"/>
      <c r="EY140" s="43"/>
      <c r="EZ140" s="43"/>
      <c r="FA140" s="43"/>
      <c r="FB140" s="43"/>
      <c r="FC140" s="43"/>
      <c r="FD140" s="43"/>
      <c r="FE140" s="43"/>
      <c r="FF140" s="43"/>
      <c r="FG140" s="43"/>
      <c r="FH140" s="43"/>
      <c r="FI140" s="43"/>
      <c r="FJ140" s="43"/>
      <c r="FK140" s="43"/>
      <c r="FL140" s="43"/>
      <c r="FM140" s="43"/>
      <c r="FN140" s="43"/>
      <c r="FO140" s="43"/>
      <c r="FP140" s="43"/>
      <c r="FQ140" s="43"/>
      <c r="FR140" s="43"/>
      <c r="FS140" s="43"/>
      <c r="FT140" s="43"/>
      <c r="FU140" s="43"/>
      <c r="FV140" s="43"/>
      <c r="FW140" s="43"/>
      <c r="FX140" s="43"/>
      <c r="FY140" s="43"/>
      <c r="FZ140" s="43"/>
      <c r="GA140" s="43"/>
      <c r="GB140" s="43"/>
      <c r="GC140" s="43"/>
      <c r="GD140" s="43"/>
      <c r="GE140" s="43"/>
      <c r="GF140" s="43"/>
      <c r="GG140" s="43"/>
      <c r="GH140" s="43"/>
      <c r="GI140" s="43"/>
      <c r="GJ140" s="43"/>
      <c r="GK140" s="43"/>
      <c r="GL140" s="43"/>
      <c r="GM140" s="43"/>
      <c r="GN140" s="43"/>
      <c r="GO140" s="43"/>
      <c r="GP140" s="43"/>
      <c r="GQ140" s="43"/>
      <c r="GR140" s="43"/>
      <c r="GS140" s="43"/>
      <c r="GT140" s="43"/>
      <c r="GU140" s="43"/>
      <c r="GV140" s="43"/>
      <c r="GW140" s="43"/>
      <c r="GX140" s="43"/>
      <c r="GY140" s="43"/>
      <c r="GZ140" s="43"/>
      <c r="HA140" s="43"/>
      <c r="HB140" s="43"/>
      <c r="HC140" s="43"/>
      <c r="HD140" s="43"/>
      <c r="HE140" s="43"/>
      <c r="HF140" s="43"/>
      <c r="HG140" s="43"/>
      <c r="HH140" s="43"/>
      <c r="HI140" s="43"/>
      <c r="HJ140" s="43"/>
      <c r="HK140" s="43"/>
      <c r="HL140" s="43"/>
      <c r="HM140" s="43"/>
      <c r="HN140" s="43"/>
      <c r="HO140" s="43"/>
      <c r="HP140" s="43"/>
      <c r="HQ140" s="43"/>
      <c r="HR140" s="43"/>
      <c r="HS140" s="43"/>
      <c r="HT140" s="43"/>
      <c r="HU140" s="43"/>
      <c r="HV140" s="43"/>
      <c r="HW140" s="43"/>
      <c r="HX140" s="43"/>
      <c r="HY140" s="43"/>
      <c r="HZ140" s="43"/>
      <c r="IA140" s="43"/>
      <c r="IB140" s="43"/>
      <c r="IC140" s="43"/>
      <c r="ID140" s="43"/>
      <c r="IE140" s="43"/>
      <c r="IF140" s="43"/>
      <c r="IG140" s="43"/>
      <c r="IH140" s="43"/>
      <c r="II140" s="43"/>
      <c r="IJ140" s="43"/>
      <c r="IK140" s="43"/>
      <c r="IL140" s="43"/>
      <c r="IM140" s="43"/>
      <c r="IN140" s="43"/>
      <c r="IO140" s="43"/>
      <c r="IP140" s="43"/>
      <c r="IQ140" s="43"/>
      <c r="IR140" s="43"/>
      <c r="IS140" s="43"/>
      <c r="IT140" s="43"/>
    </row>
    <row r="141" spans="1:254" s="91" customFormat="1">
      <c r="A141" s="161"/>
      <c r="C141" s="92"/>
      <c r="D141" s="43"/>
      <c r="E141" s="23"/>
      <c r="F141" s="98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  <c r="AM141" s="43"/>
      <c r="AN141" s="43"/>
      <c r="AO141" s="43"/>
      <c r="AP141" s="43"/>
      <c r="AQ141" s="43"/>
      <c r="AR141" s="43"/>
      <c r="AS141" s="43"/>
      <c r="AT141" s="43"/>
      <c r="AU141" s="43"/>
      <c r="AV141" s="43"/>
      <c r="AW141" s="43"/>
      <c r="AX141" s="43"/>
      <c r="AY141" s="43"/>
      <c r="AZ141" s="43"/>
      <c r="BA141" s="43"/>
      <c r="BB141" s="43"/>
      <c r="BC141" s="43"/>
      <c r="BD141" s="43"/>
      <c r="BE141" s="43"/>
      <c r="BF141" s="43"/>
      <c r="BG141" s="43"/>
      <c r="BH141" s="43"/>
      <c r="BI141" s="43"/>
      <c r="BJ141" s="43"/>
      <c r="BK141" s="43"/>
      <c r="BL141" s="43"/>
      <c r="BM141" s="43"/>
      <c r="BN141" s="43"/>
      <c r="BO141" s="43"/>
      <c r="BP141" s="43"/>
      <c r="BQ141" s="43"/>
      <c r="BR141" s="43"/>
      <c r="BS141" s="43"/>
      <c r="BT141" s="43"/>
      <c r="BU141" s="43"/>
      <c r="BV141" s="43"/>
      <c r="BW141" s="43"/>
      <c r="BX141" s="43"/>
      <c r="BY141" s="43"/>
      <c r="BZ141" s="43"/>
      <c r="CA141" s="43"/>
      <c r="CB141" s="43"/>
      <c r="CC141" s="43"/>
      <c r="CD141" s="43"/>
      <c r="CE141" s="43"/>
      <c r="CF141" s="43"/>
      <c r="CG141" s="43"/>
      <c r="CH141" s="43"/>
      <c r="CI141" s="43"/>
      <c r="CJ141" s="43"/>
      <c r="CK141" s="43"/>
      <c r="CL141" s="43"/>
      <c r="CM141" s="43"/>
      <c r="CN141" s="43"/>
      <c r="CO141" s="43"/>
      <c r="CP141" s="43"/>
      <c r="CQ141" s="43"/>
      <c r="CR141" s="43"/>
      <c r="CS141" s="43"/>
      <c r="CT141" s="43"/>
      <c r="CU141" s="43"/>
      <c r="CV141" s="43"/>
      <c r="CW141" s="43"/>
      <c r="CX141" s="43"/>
      <c r="CY141" s="43"/>
      <c r="CZ141" s="43"/>
      <c r="DA141" s="43"/>
      <c r="DB141" s="43"/>
      <c r="DC141" s="43"/>
      <c r="DD141" s="43"/>
      <c r="DE141" s="43"/>
      <c r="DF141" s="43"/>
      <c r="DG141" s="43"/>
      <c r="DH141" s="43"/>
      <c r="DI141" s="43"/>
      <c r="DJ141" s="43"/>
      <c r="DK141" s="43"/>
      <c r="DL141" s="43"/>
      <c r="DM141" s="43"/>
      <c r="DN141" s="43"/>
      <c r="DO141" s="43"/>
      <c r="DP141" s="43"/>
      <c r="DQ141" s="43"/>
      <c r="DR141" s="43"/>
      <c r="DS141" s="43"/>
      <c r="DT141" s="43"/>
      <c r="DU141" s="43"/>
      <c r="DV141" s="43"/>
      <c r="DW141" s="43"/>
      <c r="DX141" s="43"/>
      <c r="DY141" s="43"/>
      <c r="DZ141" s="43"/>
      <c r="EA141" s="43"/>
      <c r="EB141" s="43"/>
      <c r="EC141" s="43"/>
      <c r="ED141" s="43"/>
      <c r="EE141" s="43"/>
      <c r="EF141" s="43"/>
      <c r="EG141" s="43"/>
      <c r="EH141" s="43"/>
      <c r="EI141" s="43"/>
      <c r="EJ141" s="43"/>
      <c r="EK141" s="43"/>
      <c r="EL141" s="43"/>
      <c r="EM141" s="43"/>
      <c r="EN141" s="43"/>
      <c r="EO141" s="43"/>
      <c r="EP141" s="43"/>
      <c r="EQ141" s="43"/>
      <c r="ER141" s="43"/>
      <c r="ES141" s="43"/>
      <c r="ET141" s="43"/>
      <c r="EU141" s="43"/>
      <c r="EV141" s="43"/>
      <c r="EW141" s="43"/>
      <c r="EX141" s="43"/>
      <c r="EY141" s="43"/>
      <c r="EZ141" s="43"/>
      <c r="FA141" s="43"/>
      <c r="FB141" s="43"/>
      <c r="FC141" s="43"/>
      <c r="FD141" s="43"/>
      <c r="FE141" s="43"/>
      <c r="FF141" s="43"/>
      <c r="FG141" s="43"/>
      <c r="FH141" s="43"/>
      <c r="FI141" s="43"/>
      <c r="FJ141" s="43"/>
      <c r="FK141" s="43"/>
      <c r="FL141" s="43"/>
      <c r="FM141" s="43"/>
      <c r="FN141" s="43"/>
      <c r="FO141" s="43"/>
      <c r="FP141" s="43"/>
      <c r="FQ141" s="43"/>
      <c r="FR141" s="43"/>
      <c r="FS141" s="43"/>
      <c r="FT141" s="43"/>
      <c r="FU141" s="43"/>
      <c r="FV141" s="43"/>
      <c r="FW141" s="43"/>
      <c r="FX141" s="43"/>
      <c r="FY141" s="43"/>
      <c r="FZ141" s="43"/>
      <c r="GA141" s="43"/>
      <c r="GB141" s="43"/>
      <c r="GC141" s="43"/>
      <c r="GD141" s="43"/>
      <c r="GE141" s="43"/>
      <c r="GF141" s="43"/>
      <c r="GG141" s="43"/>
      <c r="GH141" s="43"/>
      <c r="GI141" s="43"/>
      <c r="GJ141" s="43"/>
      <c r="GK141" s="43"/>
      <c r="GL141" s="43"/>
      <c r="GM141" s="43"/>
      <c r="GN141" s="43"/>
      <c r="GO141" s="43"/>
      <c r="GP141" s="43"/>
      <c r="GQ141" s="43"/>
      <c r="GR141" s="43"/>
      <c r="GS141" s="43"/>
      <c r="GT141" s="43"/>
      <c r="GU141" s="43"/>
      <c r="GV141" s="43"/>
      <c r="GW141" s="43"/>
      <c r="GX141" s="43"/>
      <c r="GY141" s="43"/>
      <c r="GZ141" s="43"/>
      <c r="HA141" s="43"/>
      <c r="HB141" s="43"/>
      <c r="HC141" s="43"/>
      <c r="HD141" s="43"/>
      <c r="HE141" s="43"/>
      <c r="HF141" s="43"/>
      <c r="HG141" s="43"/>
      <c r="HH141" s="43"/>
      <c r="HI141" s="43"/>
      <c r="HJ141" s="43"/>
      <c r="HK141" s="43"/>
      <c r="HL141" s="43"/>
      <c r="HM141" s="43"/>
      <c r="HN141" s="43"/>
      <c r="HO141" s="43"/>
      <c r="HP141" s="43"/>
      <c r="HQ141" s="43"/>
      <c r="HR141" s="43"/>
      <c r="HS141" s="43"/>
      <c r="HT141" s="43"/>
      <c r="HU141" s="43"/>
      <c r="HV141" s="43"/>
      <c r="HW141" s="43"/>
      <c r="HX141" s="43"/>
      <c r="HY141" s="43"/>
      <c r="HZ141" s="43"/>
      <c r="IA141" s="43"/>
      <c r="IB141" s="43"/>
      <c r="IC141" s="43"/>
      <c r="ID141" s="43"/>
      <c r="IE141" s="43"/>
      <c r="IF141" s="43"/>
      <c r="IG141" s="43"/>
      <c r="IH141" s="43"/>
      <c r="II141" s="43"/>
      <c r="IJ141" s="43"/>
      <c r="IK141" s="43"/>
      <c r="IL141" s="43"/>
      <c r="IM141" s="43"/>
      <c r="IN141" s="43"/>
      <c r="IO141" s="43"/>
      <c r="IP141" s="43"/>
      <c r="IQ141" s="43"/>
      <c r="IR141" s="43"/>
      <c r="IS141" s="43"/>
      <c r="IT141" s="43"/>
    </row>
    <row r="142" spans="1:254" s="91" customFormat="1">
      <c r="A142" s="161"/>
      <c r="C142" s="92"/>
      <c r="D142" s="43"/>
      <c r="E142" s="23"/>
      <c r="F142" s="98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F142" s="43"/>
      <c r="AG142" s="43"/>
      <c r="AH142" s="43"/>
      <c r="AI142" s="43"/>
      <c r="AJ142" s="43"/>
      <c r="AK142" s="43"/>
      <c r="AL142" s="43"/>
      <c r="AM142" s="43"/>
      <c r="AN142" s="43"/>
      <c r="AO142" s="43"/>
      <c r="AP142" s="43"/>
      <c r="AQ142" s="43"/>
      <c r="AR142" s="43"/>
      <c r="AS142" s="43"/>
      <c r="AT142" s="43"/>
      <c r="AU142" s="43"/>
      <c r="AV142" s="43"/>
      <c r="AW142" s="43"/>
      <c r="AX142" s="43"/>
      <c r="AY142" s="43"/>
      <c r="AZ142" s="43"/>
      <c r="BA142" s="43"/>
      <c r="BB142" s="43"/>
      <c r="BC142" s="43"/>
      <c r="BD142" s="43"/>
      <c r="BE142" s="43"/>
      <c r="BF142" s="43"/>
      <c r="BG142" s="43"/>
      <c r="BH142" s="43"/>
      <c r="BI142" s="43"/>
      <c r="BJ142" s="43"/>
      <c r="BK142" s="43"/>
      <c r="BL142" s="43"/>
      <c r="BM142" s="43"/>
      <c r="BN142" s="43"/>
      <c r="BO142" s="43"/>
      <c r="BP142" s="43"/>
      <c r="BQ142" s="43"/>
      <c r="BR142" s="43"/>
      <c r="BS142" s="43"/>
      <c r="BT142" s="43"/>
      <c r="BU142" s="43"/>
      <c r="BV142" s="43"/>
      <c r="BW142" s="43"/>
      <c r="BX142" s="43"/>
      <c r="BY142" s="43"/>
      <c r="BZ142" s="43"/>
      <c r="CA142" s="43"/>
      <c r="CB142" s="43"/>
      <c r="CC142" s="43"/>
      <c r="CD142" s="43"/>
      <c r="CE142" s="43"/>
      <c r="CF142" s="43"/>
      <c r="CG142" s="43"/>
      <c r="CH142" s="43"/>
      <c r="CI142" s="43"/>
      <c r="CJ142" s="43"/>
      <c r="CK142" s="43"/>
      <c r="CL142" s="43"/>
      <c r="CM142" s="43"/>
      <c r="CN142" s="43"/>
      <c r="CO142" s="43"/>
      <c r="CP142" s="43"/>
      <c r="CQ142" s="43"/>
      <c r="CR142" s="43"/>
      <c r="CS142" s="43"/>
      <c r="CT142" s="43"/>
      <c r="CU142" s="43"/>
      <c r="CV142" s="43"/>
      <c r="CW142" s="43"/>
      <c r="CX142" s="43"/>
      <c r="CY142" s="43"/>
      <c r="CZ142" s="43"/>
      <c r="DA142" s="43"/>
      <c r="DB142" s="43"/>
      <c r="DC142" s="43"/>
      <c r="DD142" s="43"/>
      <c r="DE142" s="43"/>
      <c r="DF142" s="43"/>
      <c r="DG142" s="43"/>
      <c r="DH142" s="43"/>
      <c r="DI142" s="43"/>
      <c r="DJ142" s="43"/>
      <c r="DK142" s="43"/>
      <c r="DL142" s="43"/>
      <c r="DM142" s="43"/>
      <c r="DN142" s="43"/>
      <c r="DO142" s="43"/>
      <c r="DP142" s="43"/>
      <c r="DQ142" s="43"/>
      <c r="DR142" s="43"/>
      <c r="DS142" s="43"/>
      <c r="DT142" s="43"/>
      <c r="DU142" s="43"/>
      <c r="DV142" s="43"/>
      <c r="DW142" s="43"/>
      <c r="DX142" s="43"/>
      <c r="DY142" s="43"/>
      <c r="DZ142" s="43"/>
      <c r="EA142" s="43"/>
      <c r="EB142" s="43"/>
      <c r="EC142" s="43"/>
      <c r="ED142" s="43"/>
      <c r="EE142" s="43"/>
      <c r="EF142" s="43"/>
      <c r="EG142" s="43"/>
      <c r="EH142" s="43"/>
      <c r="EI142" s="43"/>
      <c r="EJ142" s="43"/>
      <c r="EK142" s="43"/>
      <c r="EL142" s="43"/>
      <c r="EM142" s="43"/>
      <c r="EN142" s="43"/>
      <c r="EO142" s="43"/>
      <c r="EP142" s="43"/>
      <c r="EQ142" s="43"/>
      <c r="ER142" s="43"/>
      <c r="ES142" s="43"/>
      <c r="ET142" s="43"/>
      <c r="EU142" s="43"/>
      <c r="EV142" s="43"/>
      <c r="EW142" s="43"/>
      <c r="EX142" s="43"/>
      <c r="EY142" s="43"/>
      <c r="EZ142" s="43"/>
      <c r="FA142" s="43"/>
      <c r="FB142" s="43"/>
      <c r="FC142" s="43"/>
      <c r="FD142" s="43"/>
      <c r="FE142" s="43"/>
      <c r="FF142" s="43"/>
      <c r="FG142" s="43"/>
      <c r="FH142" s="43"/>
      <c r="FI142" s="43"/>
      <c r="FJ142" s="43"/>
      <c r="FK142" s="43"/>
      <c r="FL142" s="43"/>
      <c r="FM142" s="43"/>
      <c r="FN142" s="43"/>
      <c r="FO142" s="43"/>
      <c r="FP142" s="43"/>
      <c r="FQ142" s="43"/>
      <c r="FR142" s="43"/>
      <c r="FS142" s="43"/>
      <c r="FT142" s="43"/>
      <c r="FU142" s="43"/>
      <c r="FV142" s="43"/>
      <c r="FW142" s="43"/>
      <c r="FX142" s="43"/>
      <c r="FY142" s="43"/>
      <c r="FZ142" s="43"/>
      <c r="GA142" s="43"/>
      <c r="GB142" s="43"/>
      <c r="GC142" s="43"/>
      <c r="GD142" s="43"/>
      <c r="GE142" s="43"/>
      <c r="GF142" s="43"/>
      <c r="GG142" s="43"/>
      <c r="GH142" s="43"/>
      <c r="GI142" s="43"/>
      <c r="GJ142" s="43"/>
      <c r="GK142" s="43"/>
      <c r="GL142" s="43"/>
      <c r="GM142" s="43"/>
      <c r="GN142" s="43"/>
      <c r="GO142" s="43"/>
      <c r="GP142" s="43"/>
      <c r="GQ142" s="43"/>
      <c r="GR142" s="43"/>
      <c r="GS142" s="43"/>
      <c r="GT142" s="43"/>
      <c r="GU142" s="43"/>
      <c r="GV142" s="43"/>
      <c r="GW142" s="43"/>
      <c r="GX142" s="43"/>
      <c r="GY142" s="43"/>
      <c r="GZ142" s="43"/>
      <c r="HA142" s="43"/>
      <c r="HB142" s="43"/>
      <c r="HC142" s="43"/>
      <c r="HD142" s="43"/>
      <c r="HE142" s="43"/>
      <c r="HF142" s="43"/>
      <c r="HG142" s="43"/>
      <c r="HH142" s="43"/>
      <c r="HI142" s="43"/>
      <c r="HJ142" s="43"/>
      <c r="HK142" s="43"/>
      <c r="HL142" s="43"/>
      <c r="HM142" s="43"/>
      <c r="HN142" s="43"/>
      <c r="HO142" s="43"/>
      <c r="HP142" s="43"/>
      <c r="HQ142" s="43"/>
      <c r="HR142" s="43"/>
      <c r="HS142" s="43"/>
      <c r="HT142" s="43"/>
      <c r="HU142" s="43"/>
      <c r="HV142" s="43"/>
      <c r="HW142" s="43"/>
      <c r="HX142" s="43"/>
      <c r="HY142" s="43"/>
      <c r="HZ142" s="43"/>
      <c r="IA142" s="43"/>
      <c r="IB142" s="43"/>
      <c r="IC142" s="43"/>
      <c r="ID142" s="43"/>
      <c r="IE142" s="43"/>
      <c r="IF142" s="43"/>
      <c r="IG142" s="43"/>
      <c r="IH142" s="43"/>
      <c r="II142" s="43"/>
      <c r="IJ142" s="43"/>
      <c r="IK142" s="43"/>
      <c r="IL142" s="43"/>
      <c r="IM142" s="43"/>
      <c r="IN142" s="43"/>
      <c r="IO142" s="43"/>
      <c r="IP142" s="43"/>
      <c r="IQ142" s="43"/>
      <c r="IR142" s="43"/>
      <c r="IS142" s="43"/>
      <c r="IT142" s="43"/>
    </row>
    <row r="143" spans="1:254" s="91" customFormat="1">
      <c r="A143" s="161"/>
      <c r="C143" s="92"/>
      <c r="D143" s="43"/>
      <c r="E143" s="23"/>
      <c r="F143" s="98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3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F143" s="43"/>
      <c r="AG143" s="43"/>
      <c r="AH143" s="43"/>
      <c r="AI143" s="43"/>
      <c r="AJ143" s="43"/>
      <c r="AK143" s="43"/>
      <c r="AL143" s="43"/>
      <c r="AM143" s="43"/>
      <c r="AN143" s="43"/>
      <c r="AO143" s="43"/>
      <c r="AP143" s="43"/>
      <c r="AQ143" s="43"/>
      <c r="AR143" s="43"/>
      <c r="AS143" s="43"/>
      <c r="AT143" s="43"/>
      <c r="AU143" s="43"/>
      <c r="AV143" s="43"/>
      <c r="AW143" s="43"/>
      <c r="AX143" s="43"/>
      <c r="AY143" s="43"/>
      <c r="AZ143" s="43"/>
      <c r="BA143" s="43"/>
      <c r="BB143" s="43"/>
      <c r="BC143" s="43"/>
      <c r="BD143" s="43"/>
      <c r="BE143" s="43"/>
      <c r="BF143" s="43"/>
      <c r="BG143" s="43"/>
      <c r="BH143" s="43"/>
      <c r="BI143" s="43"/>
      <c r="BJ143" s="43"/>
      <c r="BK143" s="43"/>
      <c r="BL143" s="43"/>
      <c r="BM143" s="43"/>
      <c r="BN143" s="43"/>
      <c r="BO143" s="43"/>
      <c r="BP143" s="43"/>
      <c r="BQ143" s="43"/>
      <c r="BR143" s="43"/>
      <c r="BS143" s="43"/>
      <c r="BT143" s="43"/>
      <c r="BU143" s="43"/>
      <c r="BV143" s="43"/>
      <c r="BW143" s="43"/>
      <c r="BX143" s="43"/>
      <c r="BY143" s="43"/>
      <c r="BZ143" s="43"/>
      <c r="CA143" s="43"/>
      <c r="CB143" s="43"/>
      <c r="CC143" s="43"/>
      <c r="CD143" s="43"/>
      <c r="CE143" s="43"/>
      <c r="CF143" s="43"/>
      <c r="CG143" s="43"/>
      <c r="CH143" s="43"/>
      <c r="CI143" s="43"/>
      <c r="CJ143" s="43"/>
      <c r="CK143" s="43"/>
      <c r="CL143" s="43"/>
      <c r="CM143" s="43"/>
      <c r="CN143" s="43"/>
      <c r="CO143" s="43"/>
      <c r="CP143" s="43"/>
      <c r="CQ143" s="43"/>
      <c r="CR143" s="43"/>
      <c r="CS143" s="43"/>
      <c r="CT143" s="43"/>
      <c r="CU143" s="43"/>
      <c r="CV143" s="43"/>
      <c r="CW143" s="43"/>
      <c r="CX143" s="43"/>
      <c r="CY143" s="43"/>
      <c r="CZ143" s="43"/>
      <c r="DA143" s="43"/>
      <c r="DB143" s="43"/>
      <c r="DC143" s="43"/>
      <c r="DD143" s="43"/>
      <c r="DE143" s="43"/>
      <c r="DF143" s="43"/>
      <c r="DG143" s="43"/>
      <c r="DH143" s="43"/>
      <c r="DI143" s="43"/>
      <c r="DJ143" s="43"/>
      <c r="DK143" s="43"/>
      <c r="DL143" s="43"/>
      <c r="DM143" s="43"/>
      <c r="DN143" s="43"/>
      <c r="DO143" s="43"/>
      <c r="DP143" s="43"/>
      <c r="DQ143" s="43"/>
      <c r="DR143" s="43"/>
      <c r="DS143" s="43"/>
      <c r="DT143" s="43"/>
      <c r="DU143" s="43"/>
      <c r="DV143" s="43"/>
      <c r="DW143" s="43"/>
      <c r="DX143" s="43"/>
      <c r="DY143" s="43"/>
      <c r="DZ143" s="43"/>
      <c r="EA143" s="43"/>
      <c r="EB143" s="43"/>
      <c r="EC143" s="43"/>
      <c r="ED143" s="43"/>
      <c r="EE143" s="43"/>
      <c r="EF143" s="43"/>
      <c r="EG143" s="43"/>
      <c r="EH143" s="43"/>
      <c r="EI143" s="43"/>
      <c r="EJ143" s="43"/>
      <c r="EK143" s="43"/>
      <c r="EL143" s="43"/>
      <c r="EM143" s="43"/>
      <c r="EN143" s="43"/>
      <c r="EO143" s="43"/>
      <c r="EP143" s="43"/>
      <c r="EQ143" s="43"/>
      <c r="ER143" s="43"/>
      <c r="ES143" s="43"/>
      <c r="ET143" s="43"/>
      <c r="EU143" s="43"/>
      <c r="EV143" s="43"/>
      <c r="EW143" s="43"/>
      <c r="EX143" s="43"/>
      <c r="EY143" s="43"/>
      <c r="EZ143" s="43"/>
      <c r="FA143" s="43"/>
      <c r="FB143" s="43"/>
      <c r="FC143" s="43"/>
      <c r="FD143" s="43"/>
      <c r="FE143" s="43"/>
      <c r="FF143" s="43"/>
      <c r="FG143" s="43"/>
      <c r="FH143" s="43"/>
      <c r="FI143" s="43"/>
      <c r="FJ143" s="43"/>
      <c r="FK143" s="43"/>
      <c r="FL143" s="43"/>
      <c r="FM143" s="43"/>
      <c r="FN143" s="43"/>
      <c r="FO143" s="43"/>
      <c r="FP143" s="43"/>
      <c r="FQ143" s="43"/>
      <c r="FR143" s="43"/>
      <c r="FS143" s="43"/>
      <c r="FT143" s="43"/>
      <c r="FU143" s="43"/>
      <c r="FV143" s="43"/>
      <c r="FW143" s="43"/>
      <c r="FX143" s="43"/>
      <c r="FY143" s="43"/>
      <c r="FZ143" s="43"/>
      <c r="GA143" s="43"/>
      <c r="GB143" s="43"/>
      <c r="GC143" s="43"/>
      <c r="GD143" s="43"/>
      <c r="GE143" s="43"/>
      <c r="GF143" s="43"/>
      <c r="GG143" s="43"/>
      <c r="GH143" s="43"/>
      <c r="GI143" s="43"/>
      <c r="GJ143" s="43"/>
      <c r="GK143" s="43"/>
      <c r="GL143" s="43"/>
      <c r="GM143" s="43"/>
      <c r="GN143" s="43"/>
      <c r="GO143" s="43"/>
      <c r="GP143" s="43"/>
      <c r="GQ143" s="43"/>
      <c r="GR143" s="43"/>
      <c r="GS143" s="43"/>
      <c r="GT143" s="43"/>
      <c r="GU143" s="43"/>
      <c r="GV143" s="43"/>
      <c r="GW143" s="43"/>
      <c r="GX143" s="43"/>
      <c r="GY143" s="43"/>
      <c r="GZ143" s="43"/>
      <c r="HA143" s="43"/>
      <c r="HB143" s="43"/>
      <c r="HC143" s="43"/>
      <c r="HD143" s="43"/>
      <c r="HE143" s="43"/>
      <c r="HF143" s="43"/>
      <c r="HG143" s="43"/>
      <c r="HH143" s="43"/>
      <c r="HI143" s="43"/>
      <c r="HJ143" s="43"/>
      <c r="HK143" s="43"/>
      <c r="HL143" s="43"/>
      <c r="HM143" s="43"/>
      <c r="HN143" s="43"/>
      <c r="HO143" s="43"/>
      <c r="HP143" s="43"/>
      <c r="HQ143" s="43"/>
      <c r="HR143" s="43"/>
      <c r="HS143" s="43"/>
      <c r="HT143" s="43"/>
      <c r="HU143" s="43"/>
      <c r="HV143" s="43"/>
      <c r="HW143" s="43"/>
      <c r="HX143" s="43"/>
      <c r="HY143" s="43"/>
      <c r="HZ143" s="43"/>
      <c r="IA143" s="43"/>
      <c r="IB143" s="43"/>
      <c r="IC143" s="43"/>
      <c r="ID143" s="43"/>
      <c r="IE143" s="43"/>
      <c r="IF143" s="43"/>
      <c r="IG143" s="43"/>
      <c r="IH143" s="43"/>
      <c r="II143" s="43"/>
      <c r="IJ143" s="43"/>
      <c r="IK143" s="43"/>
      <c r="IL143" s="43"/>
      <c r="IM143" s="43"/>
      <c r="IN143" s="43"/>
      <c r="IO143" s="43"/>
      <c r="IP143" s="43"/>
      <c r="IQ143" s="43"/>
      <c r="IR143" s="43"/>
      <c r="IS143" s="43"/>
      <c r="IT143" s="43"/>
    </row>
    <row r="144" spans="1:254" s="91" customFormat="1">
      <c r="A144" s="161"/>
      <c r="C144" s="92"/>
      <c r="D144" s="43"/>
      <c r="E144" s="23"/>
      <c r="F144" s="98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  <c r="AE144" s="43"/>
      <c r="AF144" s="43"/>
      <c r="AG144" s="43"/>
      <c r="AH144" s="43"/>
      <c r="AI144" s="43"/>
      <c r="AJ144" s="43"/>
      <c r="AK144" s="43"/>
      <c r="AL144" s="43"/>
      <c r="AM144" s="43"/>
      <c r="AN144" s="43"/>
      <c r="AO144" s="43"/>
      <c r="AP144" s="43"/>
      <c r="AQ144" s="43"/>
      <c r="AR144" s="43"/>
      <c r="AS144" s="43"/>
      <c r="AT144" s="43"/>
      <c r="AU144" s="43"/>
      <c r="AV144" s="43"/>
      <c r="AW144" s="43"/>
      <c r="AX144" s="43"/>
      <c r="AY144" s="43"/>
      <c r="AZ144" s="43"/>
      <c r="BA144" s="43"/>
      <c r="BB144" s="43"/>
      <c r="BC144" s="43"/>
      <c r="BD144" s="43"/>
      <c r="BE144" s="43"/>
      <c r="BF144" s="43"/>
      <c r="BG144" s="43"/>
      <c r="BH144" s="43"/>
      <c r="BI144" s="43"/>
      <c r="BJ144" s="43"/>
      <c r="BK144" s="43"/>
      <c r="BL144" s="43"/>
      <c r="BM144" s="43"/>
      <c r="BN144" s="43"/>
      <c r="BO144" s="43"/>
      <c r="BP144" s="43"/>
      <c r="BQ144" s="43"/>
      <c r="BR144" s="43"/>
      <c r="BS144" s="43"/>
      <c r="BT144" s="43"/>
      <c r="BU144" s="43"/>
      <c r="BV144" s="43"/>
      <c r="BW144" s="43"/>
      <c r="BX144" s="43"/>
      <c r="BY144" s="43"/>
      <c r="BZ144" s="43"/>
      <c r="CA144" s="43"/>
      <c r="CB144" s="43"/>
      <c r="CC144" s="43"/>
      <c r="CD144" s="43"/>
      <c r="CE144" s="43"/>
      <c r="CF144" s="43"/>
      <c r="CG144" s="43"/>
      <c r="CH144" s="43"/>
      <c r="CI144" s="43"/>
      <c r="CJ144" s="43"/>
      <c r="CK144" s="43"/>
      <c r="CL144" s="43"/>
      <c r="CM144" s="43"/>
      <c r="CN144" s="43"/>
      <c r="CO144" s="43"/>
      <c r="CP144" s="43"/>
      <c r="CQ144" s="43"/>
      <c r="CR144" s="43"/>
      <c r="CS144" s="43"/>
      <c r="CT144" s="43"/>
      <c r="CU144" s="43"/>
      <c r="CV144" s="43"/>
      <c r="CW144" s="43"/>
      <c r="CX144" s="43"/>
      <c r="CY144" s="43"/>
      <c r="CZ144" s="43"/>
      <c r="DA144" s="43"/>
      <c r="DB144" s="43"/>
      <c r="DC144" s="43"/>
      <c r="DD144" s="43"/>
      <c r="DE144" s="43"/>
      <c r="DF144" s="43"/>
      <c r="DG144" s="43"/>
      <c r="DH144" s="43"/>
      <c r="DI144" s="43"/>
      <c r="DJ144" s="43"/>
      <c r="DK144" s="43"/>
      <c r="DL144" s="43"/>
      <c r="DM144" s="43"/>
      <c r="DN144" s="43"/>
      <c r="DO144" s="43"/>
      <c r="DP144" s="43"/>
      <c r="DQ144" s="43"/>
      <c r="DR144" s="43"/>
      <c r="DS144" s="43"/>
      <c r="DT144" s="43"/>
      <c r="DU144" s="43"/>
      <c r="DV144" s="43"/>
      <c r="DW144" s="43"/>
      <c r="DX144" s="43"/>
      <c r="DY144" s="43"/>
      <c r="DZ144" s="43"/>
      <c r="EA144" s="43"/>
      <c r="EB144" s="43"/>
      <c r="EC144" s="43"/>
      <c r="ED144" s="43"/>
      <c r="EE144" s="43"/>
      <c r="EF144" s="43"/>
      <c r="EG144" s="43"/>
      <c r="EH144" s="43"/>
      <c r="EI144" s="43"/>
      <c r="EJ144" s="43"/>
      <c r="EK144" s="43"/>
      <c r="EL144" s="43"/>
      <c r="EM144" s="43"/>
      <c r="EN144" s="43"/>
      <c r="EO144" s="43"/>
      <c r="EP144" s="43"/>
      <c r="EQ144" s="43"/>
      <c r="ER144" s="43"/>
      <c r="ES144" s="43"/>
      <c r="ET144" s="43"/>
      <c r="EU144" s="43"/>
      <c r="EV144" s="43"/>
      <c r="EW144" s="43"/>
      <c r="EX144" s="43"/>
      <c r="EY144" s="43"/>
      <c r="EZ144" s="43"/>
      <c r="FA144" s="43"/>
      <c r="FB144" s="43"/>
      <c r="FC144" s="43"/>
      <c r="FD144" s="43"/>
      <c r="FE144" s="43"/>
      <c r="FF144" s="43"/>
      <c r="FG144" s="43"/>
      <c r="FH144" s="43"/>
      <c r="FI144" s="43"/>
      <c r="FJ144" s="43"/>
      <c r="FK144" s="43"/>
      <c r="FL144" s="43"/>
      <c r="FM144" s="43"/>
      <c r="FN144" s="43"/>
      <c r="FO144" s="43"/>
      <c r="FP144" s="43"/>
      <c r="FQ144" s="43"/>
      <c r="FR144" s="43"/>
      <c r="FS144" s="43"/>
      <c r="FT144" s="43"/>
      <c r="FU144" s="43"/>
      <c r="FV144" s="43"/>
      <c r="FW144" s="43"/>
      <c r="FX144" s="43"/>
      <c r="FY144" s="43"/>
      <c r="FZ144" s="43"/>
      <c r="GA144" s="43"/>
      <c r="GB144" s="43"/>
      <c r="GC144" s="43"/>
      <c r="GD144" s="43"/>
      <c r="GE144" s="43"/>
      <c r="GF144" s="43"/>
      <c r="GG144" s="43"/>
      <c r="GH144" s="43"/>
      <c r="GI144" s="43"/>
      <c r="GJ144" s="43"/>
      <c r="GK144" s="43"/>
      <c r="GL144" s="43"/>
      <c r="GM144" s="43"/>
      <c r="GN144" s="43"/>
      <c r="GO144" s="43"/>
      <c r="GP144" s="43"/>
      <c r="GQ144" s="43"/>
      <c r="GR144" s="43"/>
      <c r="GS144" s="43"/>
      <c r="GT144" s="43"/>
      <c r="GU144" s="43"/>
      <c r="GV144" s="43"/>
      <c r="GW144" s="43"/>
      <c r="GX144" s="43"/>
      <c r="GY144" s="43"/>
      <c r="GZ144" s="43"/>
      <c r="HA144" s="43"/>
      <c r="HB144" s="43"/>
      <c r="HC144" s="43"/>
      <c r="HD144" s="43"/>
      <c r="HE144" s="43"/>
      <c r="HF144" s="43"/>
      <c r="HG144" s="43"/>
      <c r="HH144" s="43"/>
      <c r="HI144" s="43"/>
      <c r="HJ144" s="43"/>
      <c r="HK144" s="43"/>
      <c r="HL144" s="43"/>
      <c r="HM144" s="43"/>
      <c r="HN144" s="43"/>
      <c r="HO144" s="43"/>
      <c r="HP144" s="43"/>
      <c r="HQ144" s="43"/>
      <c r="HR144" s="43"/>
      <c r="HS144" s="43"/>
      <c r="HT144" s="43"/>
      <c r="HU144" s="43"/>
      <c r="HV144" s="43"/>
      <c r="HW144" s="43"/>
      <c r="HX144" s="43"/>
      <c r="HY144" s="43"/>
      <c r="HZ144" s="43"/>
      <c r="IA144" s="43"/>
      <c r="IB144" s="43"/>
      <c r="IC144" s="43"/>
      <c r="ID144" s="43"/>
      <c r="IE144" s="43"/>
      <c r="IF144" s="43"/>
      <c r="IG144" s="43"/>
      <c r="IH144" s="43"/>
      <c r="II144" s="43"/>
      <c r="IJ144" s="43"/>
      <c r="IK144" s="43"/>
      <c r="IL144" s="43"/>
      <c r="IM144" s="43"/>
      <c r="IN144" s="43"/>
      <c r="IO144" s="43"/>
      <c r="IP144" s="43"/>
      <c r="IQ144" s="43"/>
      <c r="IR144" s="43"/>
      <c r="IS144" s="43"/>
      <c r="IT144" s="43"/>
    </row>
    <row r="145" spans="1:254" s="91" customFormat="1">
      <c r="A145" s="161"/>
      <c r="C145" s="92"/>
      <c r="D145" s="43"/>
      <c r="E145" s="23"/>
      <c r="F145" s="98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  <c r="BO145" s="43"/>
      <c r="BP145" s="43"/>
      <c r="BQ145" s="43"/>
      <c r="BR145" s="43"/>
      <c r="BS145" s="43"/>
      <c r="BT145" s="43"/>
      <c r="BU145" s="43"/>
      <c r="BV145" s="43"/>
      <c r="BW145" s="43"/>
      <c r="BX145" s="43"/>
      <c r="BY145" s="43"/>
      <c r="BZ145" s="43"/>
      <c r="CA145" s="43"/>
      <c r="CB145" s="43"/>
      <c r="CC145" s="43"/>
      <c r="CD145" s="43"/>
      <c r="CE145" s="43"/>
      <c r="CF145" s="43"/>
      <c r="CG145" s="43"/>
      <c r="CH145" s="43"/>
      <c r="CI145" s="43"/>
      <c r="CJ145" s="43"/>
      <c r="CK145" s="43"/>
      <c r="CL145" s="43"/>
      <c r="CM145" s="43"/>
      <c r="CN145" s="43"/>
      <c r="CO145" s="43"/>
      <c r="CP145" s="43"/>
      <c r="CQ145" s="43"/>
      <c r="CR145" s="43"/>
      <c r="CS145" s="43"/>
      <c r="CT145" s="43"/>
      <c r="CU145" s="43"/>
      <c r="CV145" s="43"/>
      <c r="CW145" s="43"/>
      <c r="CX145" s="43"/>
      <c r="CY145" s="43"/>
      <c r="CZ145" s="43"/>
      <c r="DA145" s="43"/>
      <c r="DB145" s="43"/>
      <c r="DC145" s="43"/>
      <c r="DD145" s="43"/>
      <c r="DE145" s="43"/>
      <c r="DF145" s="43"/>
      <c r="DG145" s="43"/>
      <c r="DH145" s="43"/>
      <c r="DI145" s="43"/>
      <c r="DJ145" s="43"/>
      <c r="DK145" s="43"/>
      <c r="DL145" s="43"/>
      <c r="DM145" s="43"/>
      <c r="DN145" s="43"/>
      <c r="DO145" s="43"/>
      <c r="DP145" s="43"/>
      <c r="DQ145" s="43"/>
      <c r="DR145" s="43"/>
      <c r="DS145" s="43"/>
      <c r="DT145" s="43"/>
      <c r="DU145" s="43"/>
      <c r="DV145" s="43"/>
      <c r="DW145" s="43"/>
      <c r="DX145" s="43"/>
      <c r="DY145" s="43"/>
      <c r="DZ145" s="43"/>
      <c r="EA145" s="43"/>
      <c r="EB145" s="43"/>
      <c r="EC145" s="43"/>
      <c r="ED145" s="43"/>
      <c r="EE145" s="43"/>
      <c r="EF145" s="43"/>
      <c r="EG145" s="43"/>
      <c r="EH145" s="43"/>
      <c r="EI145" s="43"/>
      <c r="EJ145" s="43"/>
      <c r="EK145" s="43"/>
      <c r="EL145" s="43"/>
      <c r="EM145" s="43"/>
      <c r="EN145" s="43"/>
      <c r="EO145" s="43"/>
      <c r="EP145" s="43"/>
      <c r="EQ145" s="43"/>
      <c r="ER145" s="43"/>
      <c r="ES145" s="43"/>
      <c r="ET145" s="43"/>
      <c r="EU145" s="43"/>
      <c r="EV145" s="43"/>
      <c r="EW145" s="43"/>
      <c r="EX145" s="43"/>
      <c r="EY145" s="43"/>
      <c r="EZ145" s="43"/>
      <c r="FA145" s="43"/>
      <c r="FB145" s="43"/>
      <c r="FC145" s="43"/>
      <c r="FD145" s="43"/>
      <c r="FE145" s="43"/>
      <c r="FF145" s="43"/>
      <c r="FG145" s="43"/>
      <c r="FH145" s="43"/>
      <c r="FI145" s="43"/>
      <c r="FJ145" s="43"/>
      <c r="FK145" s="43"/>
      <c r="FL145" s="43"/>
      <c r="FM145" s="43"/>
      <c r="FN145" s="43"/>
      <c r="FO145" s="43"/>
      <c r="FP145" s="43"/>
      <c r="FQ145" s="43"/>
      <c r="FR145" s="43"/>
      <c r="FS145" s="43"/>
      <c r="FT145" s="43"/>
      <c r="FU145" s="43"/>
      <c r="FV145" s="43"/>
      <c r="FW145" s="43"/>
      <c r="FX145" s="43"/>
      <c r="FY145" s="43"/>
      <c r="FZ145" s="43"/>
      <c r="GA145" s="43"/>
      <c r="GB145" s="43"/>
      <c r="GC145" s="43"/>
      <c r="GD145" s="43"/>
      <c r="GE145" s="43"/>
      <c r="GF145" s="43"/>
      <c r="GG145" s="43"/>
      <c r="GH145" s="43"/>
      <c r="GI145" s="43"/>
      <c r="GJ145" s="43"/>
      <c r="GK145" s="43"/>
      <c r="GL145" s="43"/>
      <c r="GM145" s="43"/>
      <c r="GN145" s="43"/>
      <c r="GO145" s="43"/>
      <c r="GP145" s="43"/>
      <c r="GQ145" s="43"/>
      <c r="GR145" s="43"/>
      <c r="GS145" s="43"/>
      <c r="GT145" s="43"/>
      <c r="GU145" s="43"/>
      <c r="GV145" s="43"/>
      <c r="GW145" s="43"/>
      <c r="GX145" s="43"/>
      <c r="GY145" s="43"/>
      <c r="GZ145" s="43"/>
      <c r="HA145" s="43"/>
      <c r="HB145" s="43"/>
      <c r="HC145" s="43"/>
      <c r="HD145" s="43"/>
      <c r="HE145" s="43"/>
      <c r="HF145" s="43"/>
      <c r="HG145" s="43"/>
      <c r="HH145" s="43"/>
      <c r="HI145" s="43"/>
      <c r="HJ145" s="43"/>
      <c r="HK145" s="43"/>
      <c r="HL145" s="43"/>
      <c r="HM145" s="43"/>
      <c r="HN145" s="43"/>
      <c r="HO145" s="43"/>
      <c r="HP145" s="43"/>
      <c r="HQ145" s="43"/>
      <c r="HR145" s="43"/>
      <c r="HS145" s="43"/>
      <c r="HT145" s="43"/>
      <c r="HU145" s="43"/>
      <c r="HV145" s="43"/>
      <c r="HW145" s="43"/>
      <c r="HX145" s="43"/>
      <c r="HY145" s="43"/>
      <c r="HZ145" s="43"/>
      <c r="IA145" s="43"/>
      <c r="IB145" s="43"/>
      <c r="IC145" s="43"/>
      <c r="ID145" s="43"/>
      <c r="IE145" s="43"/>
      <c r="IF145" s="43"/>
      <c r="IG145" s="43"/>
      <c r="IH145" s="43"/>
      <c r="II145" s="43"/>
      <c r="IJ145" s="43"/>
      <c r="IK145" s="43"/>
      <c r="IL145" s="43"/>
      <c r="IM145" s="43"/>
      <c r="IN145" s="43"/>
      <c r="IO145" s="43"/>
      <c r="IP145" s="43"/>
      <c r="IQ145" s="43"/>
      <c r="IR145" s="43"/>
      <c r="IS145" s="43"/>
      <c r="IT145" s="43"/>
    </row>
    <row r="146" spans="1:254" s="91" customFormat="1">
      <c r="A146" s="161"/>
      <c r="C146" s="92"/>
      <c r="D146" s="43"/>
      <c r="E146" s="23"/>
      <c r="F146" s="98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F146" s="43"/>
      <c r="AG146" s="43"/>
      <c r="AH146" s="43"/>
      <c r="AI146" s="43"/>
      <c r="AJ146" s="43"/>
      <c r="AK146" s="43"/>
      <c r="AL146" s="43"/>
      <c r="AM146" s="43"/>
      <c r="AN146" s="43"/>
      <c r="AO146" s="43"/>
      <c r="AP146" s="43"/>
      <c r="AQ146" s="43"/>
      <c r="AR146" s="43"/>
      <c r="AS146" s="43"/>
      <c r="AT146" s="43"/>
      <c r="AU146" s="43"/>
      <c r="AV146" s="43"/>
      <c r="AW146" s="43"/>
      <c r="AX146" s="43"/>
      <c r="AY146" s="43"/>
      <c r="AZ146" s="43"/>
      <c r="BA146" s="43"/>
      <c r="BB146" s="43"/>
      <c r="BC146" s="43"/>
      <c r="BD146" s="43"/>
      <c r="BE146" s="43"/>
      <c r="BF146" s="43"/>
      <c r="BG146" s="43"/>
      <c r="BH146" s="43"/>
      <c r="BI146" s="43"/>
      <c r="BJ146" s="43"/>
      <c r="BK146" s="43"/>
      <c r="BL146" s="43"/>
      <c r="BM146" s="43"/>
      <c r="BN146" s="43"/>
      <c r="BO146" s="43"/>
      <c r="BP146" s="43"/>
      <c r="BQ146" s="43"/>
      <c r="BR146" s="43"/>
      <c r="BS146" s="43"/>
      <c r="BT146" s="43"/>
      <c r="BU146" s="43"/>
      <c r="BV146" s="43"/>
      <c r="BW146" s="43"/>
      <c r="BX146" s="43"/>
      <c r="BY146" s="43"/>
      <c r="BZ146" s="43"/>
      <c r="CA146" s="43"/>
      <c r="CB146" s="43"/>
      <c r="CC146" s="43"/>
      <c r="CD146" s="43"/>
      <c r="CE146" s="43"/>
      <c r="CF146" s="43"/>
      <c r="CG146" s="43"/>
      <c r="CH146" s="43"/>
      <c r="CI146" s="43"/>
      <c r="CJ146" s="43"/>
      <c r="CK146" s="43"/>
      <c r="CL146" s="43"/>
      <c r="CM146" s="43"/>
      <c r="CN146" s="43"/>
      <c r="CO146" s="43"/>
      <c r="CP146" s="43"/>
      <c r="CQ146" s="43"/>
      <c r="CR146" s="43"/>
      <c r="CS146" s="43"/>
      <c r="CT146" s="43"/>
      <c r="CU146" s="43"/>
      <c r="CV146" s="43"/>
      <c r="CW146" s="43"/>
      <c r="CX146" s="43"/>
      <c r="CY146" s="43"/>
      <c r="CZ146" s="43"/>
      <c r="DA146" s="43"/>
      <c r="DB146" s="43"/>
      <c r="DC146" s="43"/>
      <c r="DD146" s="43"/>
      <c r="DE146" s="43"/>
      <c r="DF146" s="43"/>
      <c r="DG146" s="43"/>
      <c r="DH146" s="43"/>
      <c r="DI146" s="43"/>
      <c r="DJ146" s="43"/>
      <c r="DK146" s="43"/>
      <c r="DL146" s="43"/>
      <c r="DM146" s="43"/>
      <c r="DN146" s="43"/>
      <c r="DO146" s="43"/>
      <c r="DP146" s="43"/>
      <c r="DQ146" s="43"/>
      <c r="DR146" s="43"/>
      <c r="DS146" s="43"/>
      <c r="DT146" s="43"/>
      <c r="DU146" s="43"/>
      <c r="DV146" s="43"/>
      <c r="DW146" s="43"/>
      <c r="DX146" s="43"/>
      <c r="DY146" s="43"/>
      <c r="DZ146" s="43"/>
      <c r="EA146" s="43"/>
      <c r="EB146" s="43"/>
      <c r="EC146" s="43"/>
      <c r="ED146" s="43"/>
      <c r="EE146" s="43"/>
      <c r="EF146" s="43"/>
      <c r="EG146" s="43"/>
      <c r="EH146" s="43"/>
      <c r="EI146" s="43"/>
      <c r="EJ146" s="43"/>
      <c r="EK146" s="43"/>
      <c r="EL146" s="43"/>
      <c r="EM146" s="43"/>
      <c r="EN146" s="43"/>
      <c r="EO146" s="43"/>
      <c r="EP146" s="43"/>
      <c r="EQ146" s="43"/>
      <c r="ER146" s="43"/>
      <c r="ES146" s="43"/>
      <c r="ET146" s="43"/>
      <c r="EU146" s="43"/>
      <c r="EV146" s="43"/>
      <c r="EW146" s="43"/>
      <c r="EX146" s="43"/>
      <c r="EY146" s="43"/>
      <c r="EZ146" s="43"/>
      <c r="FA146" s="43"/>
      <c r="FB146" s="43"/>
      <c r="FC146" s="43"/>
      <c r="FD146" s="43"/>
      <c r="FE146" s="43"/>
      <c r="FF146" s="43"/>
      <c r="FG146" s="43"/>
      <c r="FH146" s="43"/>
      <c r="FI146" s="43"/>
      <c r="FJ146" s="43"/>
      <c r="FK146" s="43"/>
      <c r="FL146" s="43"/>
      <c r="FM146" s="43"/>
      <c r="FN146" s="43"/>
      <c r="FO146" s="43"/>
      <c r="FP146" s="43"/>
      <c r="FQ146" s="43"/>
      <c r="FR146" s="43"/>
      <c r="FS146" s="43"/>
      <c r="FT146" s="43"/>
      <c r="FU146" s="43"/>
      <c r="FV146" s="43"/>
      <c r="FW146" s="43"/>
      <c r="FX146" s="43"/>
      <c r="FY146" s="43"/>
      <c r="FZ146" s="43"/>
      <c r="GA146" s="43"/>
      <c r="GB146" s="43"/>
      <c r="GC146" s="43"/>
      <c r="GD146" s="43"/>
      <c r="GE146" s="43"/>
      <c r="GF146" s="43"/>
      <c r="GG146" s="43"/>
      <c r="GH146" s="43"/>
      <c r="GI146" s="43"/>
      <c r="GJ146" s="43"/>
      <c r="GK146" s="43"/>
      <c r="GL146" s="43"/>
      <c r="GM146" s="43"/>
      <c r="GN146" s="43"/>
      <c r="GO146" s="43"/>
      <c r="GP146" s="43"/>
      <c r="GQ146" s="43"/>
      <c r="GR146" s="43"/>
      <c r="GS146" s="43"/>
      <c r="GT146" s="43"/>
      <c r="GU146" s="43"/>
      <c r="GV146" s="43"/>
      <c r="GW146" s="43"/>
      <c r="GX146" s="43"/>
      <c r="GY146" s="43"/>
      <c r="GZ146" s="43"/>
      <c r="HA146" s="43"/>
      <c r="HB146" s="43"/>
      <c r="HC146" s="43"/>
      <c r="HD146" s="43"/>
      <c r="HE146" s="43"/>
      <c r="HF146" s="43"/>
      <c r="HG146" s="43"/>
      <c r="HH146" s="43"/>
      <c r="HI146" s="43"/>
      <c r="HJ146" s="43"/>
      <c r="HK146" s="43"/>
      <c r="HL146" s="43"/>
      <c r="HM146" s="43"/>
      <c r="HN146" s="43"/>
      <c r="HO146" s="43"/>
      <c r="HP146" s="43"/>
      <c r="HQ146" s="43"/>
      <c r="HR146" s="43"/>
      <c r="HS146" s="43"/>
      <c r="HT146" s="43"/>
      <c r="HU146" s="43"/>
      <c r="HV146" s="43"/>
      <c r="HW146" s="43"/>
      <c r="HX146" s="43"/>
      <c r="HY146" s="43"/>
      <c r="HZ146" s="43"/>
      <c r="IA146" s="43"/>
      <c r="IB146" s="43"/>
      <c r="IC146" s="43"/>
      <c r="ID146" s="43"/>
      <c r="IE146" s="43"/>
      <c r="IF146" s="43"/>
      <c r="IG146" s="43"/>
      <c r="IH146" s="43"/>
      <c r="II146" s="43"/>
      <c r="IJ146" s="43"/>
      <c r="IK146" s="43"/>
      <c r="IL146" s="43"/>
      <c r="IM146" s="43"/>
      <c r="IN146" s="43"/>
      <c r="IO146" s="43"/>
      <c r="IP146" s="43"/>
      <c r="IQ146" s="43"/>
      <c r="IR146" s="43"/>
      <c r="IS146" s="43"/>
      <c r="IT146" s="43"/>
    </row>
    <row r="147" spans="1:254" s="91" customFormat="1">
      <c r="A147" s="161"/>
      <c r="C147" s="92"/>
      <c r="D147" s="43"/>
      <c r="E147" s="23"/>
      <c r="F147" s="98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F147" s="43"/>
      <c r="AG147" s="43"/>
      <c r="AH147" s="43"/>
      <c r="AI147" s="43"/>
      <c r="AJ147" s="43"/>
      <c r="AK147" s="43"/>
      <c r="AL147" s="43"/>
      <c r="AM147" s="43"/>
      <c r="AN147" s="43"/>
      <c r="AO147" s="43"/>
      <c r="AP147" s="43"/>
      <c r="AQ147" s="43"/>
      <c r="AR147" s="43"/>
      <c r="AS147" s="43"/>
      <c r="AT147" s="43"/>
      <c r="AU147" s="43"/>
      <c r="AV147" s="43"/>
      <c r="AW147" s="43"/>
      <c r="AX147" s="43"/>
      <c r="AY147" s="43"/>
      <c r="AZ147" s="43"/>
      <c r="BA147" s="43"/>
      <c r="BB147" s="43"/>
      <c r="BC147" s="43"/>
      <c r="BD147" s="43"/>
      <c r="BE147" s="43"/>
      <c r="BF147" s="43"/>
      <c r="BG147" s="43"/>
      <c r="BH147" s="43"/>
      <c r="BI147" s="43"/>
      <c r="BJ147" s="43"/>
      <c r="BK147" s="43"/>
      <c r="BL147" s="43"/>
      <c r="BM147" s="43"/>
      <c r="BN147" s="43"/>
      <c r="BO147" s="43"/>
      <c r="BP147" s="43"/>
      <c r="BQ147" s="43"/>
      <c r="BR147" s="43"/>
      <c r="BS147" s="43"/>
      <c r="BT147" s="43"/>
      <c r="BU147" s="43"/>
      <c r="BV147" s="43"/>
      <c r="BW147" s="43"/>
      <c r="BX147" s="43"/>
      <c r="BY147" s="43"/>
      <c r="BZ147" s="43"/>
      <c r="CA147" s="43"/>
      <c r="CB147" s="43"/>
      <c r="CC147" s="43"/>
      <c r="CD147" s="43"/>
      <c r="CE147" s="43"/>
      <c r="CF147" s="43"/>
      <c r="CG147" s="43"/>
      <c r="CH147" s="43"/>
      <c r="CI147" s="43"/>
      <c r="CJ147" s="43"/>
      <c r="CK147" s="43"/>
      <c r="CL147" s="43"/>
      <c r="CM147" s="43"/>
      <c r="CN147" s="43"/>
      <c r="CO147" s="43"/>
      <c r="CP147" s="43"/>
      <c r="CQ147" s="43"/>
      <c r="CR147" s="43"/>
      <c r="CS147" s="43"/>
      <c r="CT147" s="43"/>
      <c r="CU147" s="43"/>
      <c r="CV147" s="43"/>
      <c r="CW147" s="43"/>
      <c r="CX147" s="43"/>
      <c r="CY147" s="43"/>
      <c r="CZ147" s="43"/>
      <c r="DA147" s="43"/>
      <c r="DB147" s="43"/>
      <c r="DC147" s="43"/>
      <c r="DD147" s="43"/>
      <c r="DE147" s="43"/>
      <c r="DF147" s="43"/>
      <c r="DG147" s="43"/>
      <c r="DH147" s="43"/>
      <c r="DI147" s="43"/>
      <c r="DJ147" s="43"/>
      <c r="DK147" s="43"/>
      <c r="DL147" s="43"/>
      <c r="DM147" s="43"/>
      <c r="DN147" s="43"/>
      <c r="DO147" s="43"/>
      <c r="DP147" s="43"/>
      <c r="DQ147" s="43"/>
      <c r="DR147" s="43"/>
      <c r="DS147" s="43"/>
      <c r="DT147" s="43"/>
      <c r="DU147" s="43"/>
      <c r="DV147" s="43"/>
      <c r="DW147" s="43"/>
      <c r="DX147" s="43"/>
      <c r="DY147" s="43"/>
      <c r="DZ147" s="43"/>
      <c r="EA147" s="43"/>
      <c r="EB147" s="43"/>
      <c r="EC147" s="43"/>
      <c r="ED147" s="43"/>
      <c r="EE147" s="43"/>
      <c r="EF147" s="43"/>
      <c r="EG147" s="43"/>
      <c r="EH147" s="43"/>
      <c r="EI147" s="43"/>
      <c r="EJ147" s="43"/>
      <c r="EK147" s="43"/>
      <c r="EL147" s="43"/>
      <c r="EM147" s="43"/>
      <c r="EN147" s="43"/>
      <c r="EO147" s="43"/>
      <c r="EP147" s="43"/>
      <c r="EQ147" s="43"/>
      <c r="ER147" s="43"/>
      <c r="ES147" s="43"/>
      <c r="ET147" s="43"/>
      <c r="EU147" s="43"/>
      <c r="EV147" s="43"/>
      <c r="EW147" s="43"/>
      <c r="EX147" s="43"/>
      <c r="EY147" s="43"/>
      <c r="EZ147" s="43"/>
      <c r="FA147" s="43"/>
      <c r="FB147" s="43"/>
      <c r="FC147" s="43"/>
      <c r="FD147" s="43"/>
      <c r="FE147" s="43"/>
      <c r="FF147" s="43"/>
      <c r="FG147" s="43"/>
      <c r="FH147" s="43"/>
      <c r="FI147" s="43"/>
      <c r="FJ147" s="43"/>
      <c r="FK147" s="43"/>
      <c r="FL147" s="43"/>
      <c r="FM147" s="43"/>
      <c r="FN147" s="43"/>
      <c r="FO147" s="43"/>
      <c r="FP147" s="43"/>
      <c r="FQ147" s="43"/>
      <c r="FR147" s="43"/>
      <c r="FS147" s="43"/>
      <c r="FT147" s="43"/>
      <c r="FU147" s="43"/>
      <c r="FV147" s="43"/>
      <c r="FW147" s="43"/>
      <c r="FX147" s="43"/>
      <c r="FY147" s="43"/>
      <c r="FZ147" s="43"/>
      <c r="GA147" s="43"/>
      <c r="GB147" s="43"/>
      <c r="GC147" s="43"/>
      <c r="GD147" s="43"/>
      <c r="GE147" s="43"/>
      <c r="GF147" s="43"/>
      <c r="GG147" s="43"/>
      <c r="GH147" s="43"/>
      <c r="GI147" s="43"/>
      <c r="GJ147" s="43"/>
      <c r="GK147" s="43"/>
      <c r="GL147" s="43"/>
      <c r="GM147" s="43"/>
      <c r="GN147" s="43"/>
      <c r="GO147" s="43"/>
      <c r="GP147" s="43"/>
      <c r="GQ147" s="43"/>
      <c r="GR147" s="43"/>
      <c r="GS147" s="43"/>
      <c r="GT147" s="43"/>
      <c r="GU147" s="43"/>
      <c r="GV147" s="43"/>
      <c r="GW147" s="43"/>
      <c r="GX147" s="43"/>
      <c r="GY147" s="43"/>
      <c r="GZ147" s="43"/>
      <c r="HA147" s="43"/>
      <c r="HB147" s="43"/>
      <c r="HC147" s="43"/>
      <c r="HD147" s="43"/>
      <c r="HE147" s="43"/>
      <c r="HF147" s="43"/>
      <c r="HG147" s="43"/>
      <c r="HH147" s="43"/>
      <c r="HI147" s="43"/>
      <c r="HJ147" s="43"/>
      <c r="HK147" s="43"/>
      <c r="HL147" s="43"/>
      <c r="HM147" s="43"/>
      <c r="HN147" s="43"/>
      <c r="HO147" s="43"/>
      <c r="HP147" s="43"/>
      <c r="HQ147" s="43"/>
      <c r="HR147" s="43"/>
      <c r="HS147" s="43"/>
      <c r="HT147" s="43"/>
      <c r="HU147" s="43"/>
      <c r="HV147" s="43"/>
      <c r="HW147" s="43"/>
      <c r="HX147" s="43"/>
      <c r="HY147" s="43"/>
      <c r="HZ147" s="43"/>
      <c r="IA147" s="43"/>
      <c r="IB147" s="43"/>
      <c r="IC147" s="43"/>
      <c r="ID147" s="43"/>
      <c r="IE147" s="43"/>
      <c r="IF147" s="43"/>
      <c r="IG147" s="43"/>
      <c r="IH147" s="43"/>
      <c r="II147" s="43"/>
      <c r="IJ147" s="43"/>
      <c r="IK147" s="43"/>
      <c r="IL147" s="43"/>
      <c r="IM147" s="43"/>
      <c r="IN147" s="43"/>
      <c r="IO147" s="43"/>
      <c r="IP147" s="43"/>
      <c r="IQ147" s="43"/>
      <c r="IR147" s="43"/>
      <c r="IS147" s="43"/>
      <c r="IT147" s="43"/>
    </row>
    <row r="148" spans="1:254" s="91" customFormat="1">
      <c r="A148" s="161"/>
      <c r="C148" s="92"/>
      <c r="D148" s="43"/>
      <c r="E148" s="23"/>
      <c r="F148" s="98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3"/>
      <c r="AF148" s="43"/>
      <c r="AG148" s="43"/>
      <c r="AH148" s="43"/>
      <c r="AI148" s="43"/>
      <c r="AJ148" s="43"/>
      <c r="AK148" s="43"/>
      <c r="AL148" s="43"/>
      <c r="AM148" s="43"/>
      <c r="AN148" s="43"/>
      <c r="AO148" s="43"/>
      <c r="AP148" s="43"/>
      <c r="AQ148" s="43"/>
      <c r="AR148" s="43"/>
      <c r="AS148" s="43"/>
      <c r="AT148" s="43"/>
      <c r="AU148" s="43"/>
      <c r="AV148" s="43"/>
      <c r="AW148" s="43"/>
      <c r="AX148" s="43"/>
      <c r="AY148" s="43"/>
      <c r="AZ148" s="43"/>
      <c r="BA148" s="43"/>
      <c r="BB148" s="43"/>
      <c r="BC148" s="43"/>
      <c r="BD148" s="43"/>
      <c r="BE148" s="43"/>
      <c r="BF148" s="43"/>
      <c r="BG148" s="43"/>
      <c r="BH148" s="43"/>
      <c r="BI148" s="43"/>
      <c r="BJ148" s="43"/>
      <c r="BK148" s="43"/>
      <c r="BL148" s="43"/>
      <c r="BM148" s="43"/>
      <c r="BN148" s="43"/>
      <c r="BO148" s="43"/>
      <c r="BP148" s="43"/>
      <c r="BQ148" s="43"/>
      <c r="BR148" s="43"/>
      <c r="BS148" s="43"/>
      <c r="BT148" s="43"/>
      <c r="BU148" s="43"/>
      <c r="BV148" s="43"/>
      <c r="BW148" s="43"/>
      <c r="BX148" s="43"/>
      <c r="BY148" s="43"/>
      <c r="BZ148" s="43"/>
      <c r="CA148" s="43"/>
      <c r="CB148" s="43"/>
      <c r="CC148" s="43"/>
      <c r="CD148" s="43"/>
      <c r="CE148" s="43"/>
      <c r="CF148" s="43"/>
      <c r="CG148" s="43"/>
      <c r="CH148" s="43"/>
      <c r="CI148" s="43"/>
      <c r="CJ148" s="43"/>
      <c r="CK148" s="43"/>
      <c r="CL148" s="43"/>
      <c r="CM148" s="43"/>
      <c r="CN148" s="43"/>
      <c r="CO148" s="43"/>
      <c r="CP148" s="43"/>
      <c r="CQ148" s="43"/>
      <c r="CR148" s="43"/>
      <c r="CS148" s="43"/>
      <c r="CT148" s="43"/>
      <c r="CU148" s="43"/>
      <c r="CV148" s="43"/>
      <c r="CW148" s="43"/>
      <c r="CX148" s="43"/>
      <c r="CY148" s="43"/>
      <c r="CZ148" s="43"/>
      <c r="DA148" s="43"/>
      <c r="DB148" s="43"/>
      <c r="DC148" s="43"/>
      <c r="DD148" s="43"/>
      <c r="DE148" s="43"/>
      <c r="DF148" s="43"/>
      <c r="DG148" s="43"/>
      <c r="DH148" s="43"/>
      <c r="DI148" s="43"/>
      <c r="DJ148" s="43"/>
      <c r="DK148" s="43"/>
      <c r="DL148" s="43"/>
      <c r="DM148" s="43"/>
      <c r="DN148" s="43"/>
      <c r="DO148" s="43"/>
      <c r="DP148" s="43"/>
      <c r="DQ148" s="43"/>
      <c r="DR148" s="43"/>
      <c r="DS148" s="43"/>
      <c r="DT148" s="43"/>
      <c r="DU148" s="43"/>
      <c r="DV148" s="43"/>
      <c r="DW148" s="43"/>
      <c r="DX148" s="43"/>
      <c r="DY148" s="43"/>
      <c r="DZ148" s="43"/>
      <c r="EA148" s="43"/>
      <c r="EB148" s="43"/>
      <c r="EC148" s="43"/>
      <c r="ED148" s="43"/>
      <c r="EE148" s="43"/>
      <c r="EF148" s="43"/>
      <c r="EG148" s="43"/>
      <c r="EH148" s="43"/>
      <c r="EI148" s="43"/>
      <c r="EJ148" s="43"/>
      <c r="EK148" s="43"/>
      <c r="EL148" s="43"/>
      <c r="EM148" s="43"/>
      <c r="EN148" s="43"/>
      <c r="EO148" s="43"/>
      <c r="EP148" s="43"/>
      <c r="EQ148" s="43"/>
      <c r="ER148" s="43"/>
      <c r="ES148" s="43"/>
      <c r="ET148" s="43"/>
      <c r="EU148" s="43"/>
      <c r="EV148" s="43"/>
      <c r="EW148" s="43"/>
      <c r="EX148" s="43"/>
      <c r="EY148" s="43"/>
      <c r="EZ148" s="43"/>
      <c r="FA148" s="43"/>
      <c r="FB148" s="43"/>
      <c r="FC148" s="43"/>
      <c r="FD148" s="43"/>
      <c r="FE148" s="43"/>
      <c r="FF148" s="43"/>
      <c r="FG148" s="43"/>
      <c r="FH148" s="43"/>
      <c r="FI148" s="43"/>
      <c r="FJ148" s="43"/>
      <c r="FK148" s="43"/>
      <c r="FL148" s="43"/>
      <c r="FM148" s="43"/>
      <c r="FN148" s="43"/>
      <c r="FO148" s="43"/>
      <c r="FP148" s="43"/>
      <c r="FQ148" s="43"/>
      <c r="FR148" s="43"/>
      <c r="FS148" s="43"/>
      <c r="FT148" s="43"/>
      <c r="FU148" s="43"/>
      <c r="FV148" s="43"/>
      <c r="FW148" s="43"/>
      <c r="FX148" s="43"/>
      <c r="FY148" s="43"/>
      <c r="FZ148" s="43"/>
      <c r="GA148" s="43"/>
      <c r="GB148" s="43"/>
      <c r="GC148" s="43"/>
      <c r="GD148" s="43"/>
      <c r="GE148" s="43"/>
      <c r="GF148" s="43"/>
      <c r="GG148" s="43"/>
      <c r="GH148" s="43"/>
      <c r="GI148" s="43"/>
      <c r="GJ148" s="43"/>
      <c r="GK148" s="43"/>
      <c r="GL148" s="43"/>
      <c r="GM148" s="43"/>
      <c r="GN148" s="43"/>
      <c r="GO148" s="43"/>
      <c r="GP148" s="43"/>
      <c r="GQ148" s="43"/>
      <c r="GR148" s="43"/>
      <c r="GS148" s="43"/>
      <c r="GT148" s="43"/>
      <c r="GU148" s="43"/>
      <c r="GV148" s="43"/>
      <c r="GW148" s="43"/>
      <c r="GX148" s="43"/>
      <c r="GY148" s="43"/>
      <c r="GZ148" s="43"/>
      <c r="HA148" s="43"/>
      <c r="HB148" s="43"/>
      <c r="HC148" s="43"/>
      <c r="HD148" s="43"/>
      <c r="HE148" s="43"/>
      <c r="HF148" s="43"/>
      <c r="HG148" s="43"/>
      <c r="HH148" s="43"/>
      <c r="HI148" s="43"/>
      <c r="HJ148" s="43"/>
      <c r="HK148" s="43"/>
      <c r="HL148" s="43"/>
      <c r="HM148" s="43"/>
      <c r="HN148" s="43"/>
      <c r="HO148" s="43"/>
      <c r="HP148" s="43"/>
      <c r="HQ148" s="43"/>
      <c r="HR148" s="43"/>
      <c r="HS148" s="43"/>
      <c r="HT148" s="43"/>
      <c r="HU148" s="43"/>
      <c r="HV148" s="43"/>
      <c r="HW148" s="43"/>
      <c r="HX148" s="43"/>
      <c r="HY148" s="43"/>
      <c r="HZ148" s="43"/>
      <c r="IA148" s="43"/>
      <c r="IB148" s="43"/>
      <c r="IC148" s="43"/>
      <c r="ID148" s="43"/>
      <c r="IE148" s="43"/>
      <c r="IF148" s="43"/>
      <c r="IG148" s="43"/>
      <c r="IH148" s="43"/>
      <c r="II148" s="43"/>
      <c r="IJ148" s="43"/>
      <c r="IK148" s="43"/>
      <c r="IL148" s="43"/>
      <c r="IM148" s="43"/>
      <c r="IN148" s="43"/>
      <c r="IO148" s="43"/>
      <c r="IP148" s="43"/>
      <c r="IQ148" s="43"/>
      <c r="IR148" s="43"/>
      <c r="IS148" s="43"/>
      <c r="IT148" s="43"/>
    </row>
    <row r="149" spans="1:254" s="91" customFormat="1">
      <c r="A149" s="161"/>
      <c r="C149" s="92"/>
      <c r="D149" s="43"/>
      <c r="E149" s="23"/>
      <c r="F149" s="98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F149" s="43"/>
      <c r="AG149" s="43"/>
      <c r="AH149" s="43"/>
      <c r="AI149" s="43"/>
      <c r="AJ149" s="43"/>
      <c r="AK149" s="43"/>
      <c r="AL149" s="43"/>
      <c r="AM149" s="43"/>
      <c r="AN149" s="43"/>
      <c r="AO149" s="43"/>
      <c r="AP149" s="43"/>
      <c r="AQ149" s="43"/>
      <c r="AR149" s="43"/>
      <c r="AS149" s="43"/>
      <c r="AT149" s="43"/>
      <c r="AU149" s="43"/>
      <c r="AV149" s="43"/>
      <c r="AW149" s="43"/>
      <c r="AX149" s="43"/>
      <c r="AY149" s="43"/>
      <c r="AZ149" s="43"/>
      <c r="BA149" s="43"/>
      <c r="BB149" s="43"/>
      <c r="BC149" s="43"/>
      <c r="BD149" s="43"/>
      <c r="BE149" s="43"/>
      <c r="BF149" s="43"/>
      <c r="BG149" s="43"/>
      <c r="BH149" s="43"/>
      <c r="BI149" s="43"/>
      <c r="BJ149" s="43"/>
      <c r="BK149" s="43"/>
      <c r="BL149" s="43"/>
      <c r="BM149" s="43"/>
      <c r="BN149" s="43"/>
      <c r="BO149" s="43"/>
      <c r="BP149" s="43"/>
      <c r="BQ149" s="43"/>
      <c r="BR149" s="43"/>
      <c r="BS149" s="43"/>
      <c r="BT149" s="43"/>
      <c r="BU149" s="43"/>
      <c r="BV149" s="43"/>
      <c r="BW149" s="43"/>
      <c r="BX149" s="43"/>
      <c r="BY149" s="43"/>
      <c r="BZ149" s="43"/>
      <c r="CA149" s="43"/>
      <c r="CB149" s="43"/>
      <c r="CC149" s="43"/>
      <c r="CD149" s="43"/>
      <c r="CE149" s="43"/>
      <c r="CF149" s="43"/>
      <c r="CG149" s="43"/>
      <c r="CH149" s="43"/>
      <c r="CI149" s="43"/>
      <c r="CJ149" s="43"/>
      <c r="CK149" s="43"/>
      <c r="CL149" s="43"/>
      <c r="CM149" s="43"/>
      <c r="CN149" s="43"/>
      <c r="CO149" s="43"/>
      <c r="CP149" s="43"/>
      <c r="CQ149" s="43"/>
      <c r="CR149" s="43"/>
      <c r="CS149" s="43"/>
      <c r="CT149" s="43"/>
      <c r="CU149" s="43"/>
      <c r="CV149" s="43"/>
      <c r="CW149" s="43"/>
      <c r="CX149" s="43"/>
      <c r="CY149" s="43"/>
      <c r="CZ149" s="43"/>
      <c r="DA149" s="43"/>
      <c r="DB149" s="43"/>
      <c r="DC149" s="43"/>
      <c r="DD149" s="43"/>
      <c r="DE149" s="43"/>
      <c r="DF149" s="43"/>
      <c r="DG149" s="43"/>
      <c r="DH149" s="43"/>
      <c r="DI149" s="43"/>
      <c r="DJ149" s="43"/>
      <c r="DK149" s="43"/>
      <c r="DL149" s="43"/>
      <c r="DM149" s="43"/>
      <c r="DN149" s="43"/>
      <c r="DO149" s="43"/>
      <c r="DP149" s="43"/>
      <c r="DQ149" s="43"/>
      <c r="DR149" s="43"/>
      <c r="DS149" s="43"/>
      <c r="DT149" s="43"/>
      <c r="DU149" s="43"/>
      <c r="DV149" s="43"/>
      <c r="DW149" s="43"/>
      <c r="DX149" s="43"/>
      <c r="DY149" s="43"/>
      <c r="DZ149" s="43"/>
      <c r="EA149" s="43"/>
      <c r="EB149" s="43"/>
      <c r="EC149" s="43"/>
      <c r="ED149" s="43"/>
      <c r="EE149" s="43"/>
      <c r="EF149" s="43"/>
      <c r="EG149" s="43"/>
      <c r="EH149" s="43"/>
      <c r="EI149" s="43"/>
      <c r="EJ149" s="43"/>
      <c r="EK149" s="43"/>
      <c r="EL149" s="43"/>
      <c r="EM149" s="43"/>
      <c r="EN149" s="43"/>
      <c r="EO149" s="43"/>
      <c r="EP149" s="43"/>
      <c r="EQ149" s="43"/>
      <c r="ER149" s="43"/>
      <c r="ES149" s="43"/>
      <c r="ET149" s="43"/>
      <c r="EU149" s="43"/>
      <c r="EV149" s="43"/>
      <c r="EW149" s="43"/>
      <c r="EX149" s="43"/>
      <c r="EY149" s="43"/>
      <c r="EZ149" s="43"/>
      <c r="FA149" s="43"/>
      <c r="FB149" s="43"/>
      <c r="FC149" s="43"/>
      <c r="FD149" s="43"/>
      <c r="FE149" s="43"/>
      <c r="FF149" s="43"/>
      <c r="FG149" s="43"/>
      <c r="FH149" s="43"/>
      <c r="FI149" s="43"/>
      <c r="FJ149" s="43"/>
      <c r="FK149" s="43"/>
      <c r="FL149" s="43"/>
      <c r="FM149" s="43"/>
      <c r="FN149" s="43"/>
      <c r="FO149" s="43"/>
      <c r="FP149" s="43"/>
      <c r="FQ149" s="43"/>
      <c r="FR149" s="43"/>
      <c r="FS149" s="43"/>
      <c r="FT149" s="43"/>
      <c r="FU149" s="43"/>
      <c r="FV149" s="43"/>
      <c r="FW149" s="43"/>
      <c r="FX149" s="43"/>
      <c r="FY149" s="43"/>
      <c r="FZ149" s="43"/>
      <c r="GA149" s="43"/>
      <c r="GB149" s="43"/>
      <c r="GC149" s="43"/>
      <c r="GD149" s="43"/>
      <c r="GE149" s="43"/>
      <c r="GF149" s="43"/>
      <c r="GG149" s="43"/>
      <c r="GH149" s="43"/>
      <c r="GI149" s="43"/>
      <c r="GJ149" s="43"/>
      <c r="GK149" s="43"/>
      <c r="GL149" s="43"/>
      <c r="GM149" s="43"/>
      <c r="GN149" s="43"/>
      <c r="GO149" s="43"/>
      <c r="GP149" s="43"/>
      <c r="GQ149" s="43"/>
      <c r="GR149" s="43"/>
      <c r="GS149" s="43"/>
      <c r="GT149" s="43"/>
      <c r="GU149" s="43"/>
      <c r="GV149" s="43"/>
      <c r="GW149" s="43"/>
      <c r="GX149" s="43"/>
      <c r="GY149" s="43"/>
      <c r="GZ149" s="43"/>
      <c r="HA149" s="43"/>
      <c r="HB149" s="43"/>
      <c r="HC149" s="43"/>
      <c r="HD149" s="43"/>
      <c r="HE149" s="43"/>
      <c r="HF149" s="43"/>
      <c r="HG149" s="43"/>
      <c r="HH149" s="43"/>
      <c r="HI149" s="43"/>
      <c r="HJ149" s="43"/>
      <c r="HK149" s="43"/>
      <c r="HL149" s="43"/>
      <c r="HM149" s="43"/>
      <c r="HN149" s="43"/>
      <c r="HO149" s="43"/>
      <c r="HP149" s="43"/>
      <c r="HQ149" s="43"/>
      <c r="HR149" s="43"/>
      <c r="HS149" s="43"/>
      <c r="HT149" s="43"/>
      <c r="HU149" s="43"/>
      <c r="HV149" s="43"/>
      <c r="HW149" s="43"/>
      <c r="HX149" s="43"/>
      <c r="HY149" s="43"/>
      <c r="HZ149" s="43"/>
      <c r="IA149" s="43"/>
      <c r="IB149" s="43"/>
      <c r="IC149" s="43"/>
      <c r="ID149" s="43"/>
      <c r="IE149" s="43"/>
      <c r="IF149" s="43"/>
      <c r="IG149" s="43"/>
      <c r="IH149" s="43"/>
      <c r="II149" s="43"/>
      <c r="IJ149" s="43"/>
      <c r="IK149" s="43"/>
      <c r="IL149" s="43"/>
      <c r="IM149" s="43"/>
      <c r="IN149" s="43"/>
      <c r="IO149" s="43"/>
      <c r="IP149" s="43"/>
      <c r="IQ149" s="43"/>
      <c r="IR149" s="43"/>
      <c r="IS149" s="43"/>
      <c r="IT149" s="43"/>
    </row>
    <row r="150" spans="1:254" s="91" customFormat="1">
      <c r="A150" s="161"/>
      <c r="C150" s="92"/>
      <c r="D150" s="43"/>
      <c r="E150" s="23"/>
      <c r="F150" s="98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F150" s="43"/>
      <c r="AG150" s="43"/>
      <c r="AH150" s="43"/>
      <c r="AI150" s="43"/>
      <c r="AJ150" s="43"/>
      <c r="AK150" s="43"/>
      <c r="AL150" s="43"/>
      <c r="AM150" s="43"/>
      <c r="AN150" s="43"/>
      <c r="AO150" s="43"/>
      <c r="AP150" s="43"/>
      <c r="AQ150" s="43"/>
      <c r="AR150" s="43"/>
      <c r="AS150" s="43"/>
      <c r="AT150" s="43"/>
      <c r="AU150" s="43"/>
      <c r="AV150" s="43"/>
      <c r="AW150" s="43"/>
      <c r="AX150" s="43"/>
      <c r="AY150" s="43"/>
      <c r="AZ150" s="43"/>
      <c r="BA150" s="43"/>
      <c r="BB150" s="43"/>
      <c r="BC150" s="43"/>
      <c r="BD150" s="43"/>
      <c r="BE150" s="43"/>
      <c r="BF150" s="43"/>
      <c r="BG150" s="43"/>
      <c r="BH150" s="43"/>
      <c r="BI150" s="43"/>
      <c r="BJ150" s="43"/>
      <c r="BK150" s="43"/>
      <c r="BL150" s="43"/>
      <c r="BM150" s="43"/>
      <c r="BN150" s="43"/>
      <c r="BO150" s="43"/>
      <c r="BP150" s="43"/>
      <c r="BQ150" s="43"/>
      <c r="BR150" s="43"/>
      <c r="BS150" s="43"/>
      <c r="BT150" s="43"/>
      <c r="BU150" s="43"/>
      <c r="BV150" s="43"/>
      <c r="BW150" s="43"/>
      <c r="BX150" s="43"/>
      <c r="BY150" s="43"/>
      <c r="BZ150" s="43"/>
      <c r="CA150" s="43"/>
      <c r="CB150" s="43"/>
      <c r="CC150" s="43"/>
      <c r="CD150" s="43"/>
      <c r="CE150" s="43"/>
      <c r="CF150" s="43"/>
      <c r="CG150" s="43"/>
      <c r="CH150" s="43"/>
      <c r="CI150" s="43"/>
      <c r="CJ150" s="43"/>
      <c r="CK150" s="43"/>
      <c r="CL150" s="43"/>
      <c r="CM150" s="43"/>
      <c r="CN150" s="43"/>
      <c r="CO150" s="43"/>
      <c r="CP150" s="43"/>
      <c r="CQ150" s="43"/>
      <c r="CR150" s="43"/>
      <c r="CS150" s="43"/>
      <c r="CT150" s="43"/>
      <c r="CU150" s="43"/>
      <c r="CV150" s="43"/>
      <c r="CW150" s="43"/>
      <c r="CX150" s="43"/>
      <c r="CY150" s="43"/>
      <c r="CZ150" s="43"/>
      <c r="DA150" s="43"/>
      <c r="DB150" s="43"/>
      <c r="DC150" s="43"/>
      <c r="DD150" s="43"/>
      <c r="DE150" s="43"/>
      <c r="DF150" s="43"/>
      <c r="DG150" s="43"/>
      <c r="DH150" s="43"/>
      <c r="DI150" s="43"/>
      <c r="DJ150" s="43"/>
      <c r="DK150" s="43"/>
      <c r="DL150" s="43"/>
      <c r="DM150" s="43"/>
      <c r="DN150" s="43"/>
      <c r="DO150" s="43"/>
      <c r="DP150" s="43"/>
      <c r="DQ150" s="43"/>
      <c r="DR150" s="43"/>
      <c r="DS150" s="43"/>
      <c r="DT150" s="43"/>
      <c r="DU150" s="43"/>
      <c r="DV150" s="43"/>
      <c r="DW150" s="43"/>
      <c r="DX150" s="43"/>
      <c r="DY150" s="43"/>
      <c r="DZ150" s="43"/>
      <c r="EA150" s="43"/>
      <c r="EB150" s="43"/>
      <c r="EC150" s="43"/>
      <c r="ED150" s="43"/>
      <c r="EE150" s="43"/>
      <c r="EF150" s="43"/>
      <c r="EG150" s="43"/>
      <c r="EH150" s="43"/>
      <c r="EI150" s="43"/>
      <c r="EJ150" s="43"/>
      <c r="EK150" s="43"/>
      <c r="EL150" s="43"/>
      <c r="EM150" s="43"/>
      <c r="EN150" s="43"/>
      <c r="EO150" s="43"/>
      <c r="EP150" s="43"/>
      <c r="EQ150" s="43"/>
      <c r="ER150" s="43"/>
      <c r="ES150" s="43"/>
      <c r="ET150" s="43"/>
      <c r="EU150" s="43"/>
      <c r="EV150" s="43"/>
      <c r="EW150" s="43"/>
      <c r="EX150" s="43"/>
      <c r="EY150" s="43"/>
      <c r="EZ150" s="43"/>
      <c r="FA150" s="43"/>
      <c r="FB150" s="43"/>
      <c r="FC150" s="43"/>
      <c r="FD150" s="43"/>
      <c r="FE150" s="43"/>
      <c r="FF150" s="43"/>
      <c r="FG150" s="43"/>
      <c r="FH150" s="43"/>
      <c r="FI150" s="43"/>
      <c r="FJ150" s="43"/>
      <c r="FK150" s="43"/>
      <c r="FL150" s="43"/>
      <c r="FM150" s="43"/>
      <c r="FN150" s="43"/>
      <c r="FO150" s="43"/>
      <c r="FP150" s="43"/>
      <c r="FQ150" s="43"/>
      <c r="FR150" s="43"/>
      <c r="FS150" s="43"/>
      <c r="FT150" s="43"/>
      <c r="FU150" s="43"/>
      <c r="FV150" s="43"/>
      <c r="FW150" s="43"/>
      <c r="FX150" s="43"/>
      <c r="FY150" s="43"/>
      <c r="FZ150" s="43"/>
      <c r="GA150" s="43"/>
      <c r="GB150" s="43"/>
      <c r="GC150" s="43"/>
      <c r="GD150" s="43"/>
      <c r="GE150" s="43"/>
      <c r="GF150" s="43"/>
      <c r="GG150" s="43"/>
      <c r="GH150" s="43"/>
      <c r="GI150" s="43"/>
      <c r="GJ150" s="43"/>
      <c r="GK150" s="43"/>
      <c r="GL150" s="43"/>
      <c r="GM150" s="43"/>
      <c r="GN150" s="43"/>
      <c r="GO150" s="43"/>
      <c r="GP150" s="43"/>
      <c r="GQ150" s="43"/>
      <c r="GR150" s="43"/>
      <c r="GS150" s="43"/>
      <c r="GT150" s="43"/>
      <c r="GU150" s="43"/>
      <c r="GV150" s="43"/>
      <c r="GW150" s="43"/>
      <c r="GX150" s="43"/>
      <c r="GY150" s="43"/>
      <c r="GZ150" s="43"/>
      <c r="HA150" s="43"/>
      <c r="HB150" s="43"/>
      <c r="HC150" s="43"/>
      <c r="HD150" s="43"/>
      <c r="HE150" s="43"/>
      <c r="HF150" s="43"/>
      <c r="HG150" s="43"/>
      <c r="HH150" s="43"/>
      <c r="HI150" s="43"/>
      <c r="HJ150" s="43"/>
      <c r="HK150" s="43"/>
      <c r="HL150" s="43"/>
      <c r="HM150" s="43"/>
      <c r="HN150" s="43"/>
      <c r="HO150" s="43"/>
      <c r="HP150" s="43"/>
      <c r="HQ150" s="43"/>
      <c r="HR150" s="43"/>
      <c r="HS150" s="43"/>
      <c r="HT150" s="43"/>
      <c r="HU150" s="43"/>
      <c r="HV150" s="43"/>
      <c r="HW150" s="43"/>
      <c r="HX150" s="43"/>
      <c r="HY150" s="43"/>
      <c r="HZ150" s="43"/>
      <c r="IA150" s="43"/>
      <c r="IB150" s="43"/>
      <c r="IC150" s="43"/>
      <c r="ID150" s="43"/>
      <c r="IE150" s="43"/>
      <c r="IF150" s="43"/>
      <c r="IG150" s="43"/>
      <c r="IH150" s="43"/>
      <c r="II150" s="43"/>
      <c r="IJ150" s="43"/>
      <c r="IK150" s="43"/>
      <c r="IL150" s="43"/>
      <c r="IM150" s="43"/>
      <c r="IN150" s="43"/>
      <c r="IO150" s="43"/>
      <c r="IP150" s="43"/>
      <c r="IQ150" s="43"/>
      <c r="IR150" s="43"/>
      <c r="IS150" s="43"/>
      <c r="IT150" s="43"/>
    </row>
    <row r="151" spans="1:254" s="91" customFormat="1">
      <c r="A151" s="161"/>
      <c r="C151" s="92"/>
      <c r="D151" s="43"/>
      <c r="E151" s="23"/>
      <c r="F151" s="98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3"/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F151" s="43"/>
      <c r="AG151" s="43"/>
      <c r="AH151" s="43"/>
      <c r="AI151" s="43"/>
      <c r="AJ151" s="43"/>
      <c r="AK151" s="43"/>
      <c r="AL151" s="43"/>
      <c r="AM151" s="43"/>
      <c r="AN151" s="43"/>
      <c r="AO151" s="43"/>
      <c r="AP151" s="43"/>
      <c r="AQ151" s="43"/>
      <c r="AR151" s="43"/>
      <c r="AS151" s="43"/>
      <c r="AT151" s="43"/>
      <c r="AU151" s="43"/>
      <c r="AV151" s="43"/>
      <c r="AW151" s="43"/>
      <c r="AX151" s="43"/>
      <c r="AY151" s="43"/>
      <c r="AZ151" s="43"/>
      <c r="BA151" s="43"/>
      <c r="BB151" s="43"/>
      <c r="BC151" s="43"/>
      <c r="BD151" s="43"/>
      <c r="BE151" s="43"/>
      <c r="BF151" s="43"/>
      <c r="BG151" s="43"/>
      <c r="BH151" s="43"/>
      <c r="BI151" s="43"/>
      <c r="BJ151" s="43"/>
      <c r="BK151" s="43"/>
      <c r="BL151" s="43"/>
      <c r="BM151" s="43"/>
      <c r="BN151" s="43"/>
      <c r="BO151" s="43"/>
      <c r="BP151" s="43"/>
      <c r="BQ151" s="43"/>
      <c r="BR151" s="43"/>
      <c r="BS151" s="43"/>
      <c r="BT151" s="43"/>
      <c r="BU151" s="43"/>
      <c r="BV151" s="43"/>
      <c r="BW151" s="43"/>
      <c r="BX151" s="43"/>
      <c r="BY151" s="43"/>
      <c r="BZ151" s="43"/>
      <c r="CA151" s="43"/>
      <c r="CB151" s="43"/>
      <c r="CC151" s="43"/>
      <c r="CD151" s="43"/>
      <c r="CE151" s="43"/>
      <c r="CF151" s="43"/>
      <c r="CG151" s="43"/>
      <c r="CH151" s="43"/>
      <c r="CI151" s="43"/>
      <c r="CJ151" s="43"/>
      <c r="CK151" s="43"/>
      <c r="CL151" s="43"/>
      <c r="CM151" s="43"/>
      <c r="CN151" s="43"/>
      <c r="CO151" s="43"/>
      <c r="CP151" s="43"/>
      <c r="CQ151" s="43"/>
      <c r="CR151" s="43"/>
      <c r="CS151" s="43"/>
      <c r="CT151" s="43"/>
      <c r="CU151" s="43"/>
      <c r="CV151" s="43"/>
      <c r="CW151" s="43"/>
      <c r="CX151" s="43"/>
      <c r="CY151" s="43"/>
      <c r="CZ151" s="43"/>
      <c r="DA151" s="43"/>
      <c r="DB151" s="43"/>
      <c r="DC151" s="43"/>
      <c r="DD151" s="43"/>
      <c r="DE151" s="43"/>
      <c r="DF151" s="43"/>
      <c r="DG151" s="43"/>
      <c r="DH151" s="43"/>
      <c r="DI151" s="43"/>
      <c r="DJ151" s="43"/>
      <c r="DK151" s="43"/>
      <c r="DL151" s="43"/>
      <c r="DM151" s="43"/>
      <c r="DN151" s="43"/>
      <c r="DO151" s="43"/>
      <c r="DP151" s="43"/>
      <c r="DQ151" s="43"/>
      <c r="DR151" s="43"/>
      <c r="DS151" s="43"/>
      <c r="DT151" s="43"/>
      <c r="DU151" s="43"/>
      <c r="DV151" s="43"/>
      <c r="DW151" s="43"/>
      <c r="DX151" s="43"/>
      <c r="DY151" s="43"/>
      <c r="DZ151" s="43"/>
      <c r="EA151" s="43"/>
      <c r="EB151" s="43"/>
      <c r="EC151" s="43"/>
      <c r="ED151" s="43"/>
      <c r="EE151" s="43"/>
      <c r="EF151" s="43"/>
      <c r="EG151" s="43"/>
      <c r="EH151" s="43"/>
      <c r="EI151" s="43"/>
      <c r="EJ151" s="43"/>
      <c r="EK151" s="43"/>
      <c r="EL151" s="43"/>
      <c r="EM151" s="43"/>
      <c r="EN151" s="43"/>
      <c r="EO151" s="43"/>
      <c r="EP151" s="43"/>
      <c r="EQ151" s="43"/>
      <c r="ER151" s="43"/>
      <c r="ES151" s="43"/>
      <c r="ET151" s="43"/>
      <c r="EU151" s="43"/>
      <c r="EV151" s="43"/>
      <c r="EW151" s="43"/>
      <c r="EX151" s="43"/>
      <c r="EY151" s="43"/>
      <c r="EZ151" s="43"/>
      <c r="FA151" s="43"/>
      <c r="FB151" s="43"/>
      <c r="FC151" s="43"/>
      <c r="FD151" s="43"/>
      <c r="FE151" s="43"/>
      <c r="FF151" s="43"/>
      <c r="FG151" s="43"/>
      <c r="FH151" s="43"/>
      <c r="FI151" s="43"/>
      <c r="FJ151" s="43"/>
      <c r="FK151" s="43"/>
      <c r="FL151" s="43"/>
      <c r="FM151" s="43"/>
      <c r="FN151" s="43"/>
      <c r="FO151" s="43"/>
      <c r="FP151" s="43"/>
      <c r="FQ151" s="43"/>
      <c r="FR151" s="43"/>
      <c r="FS151" s="43"/>
      <c r="FT151" s="43"/>
      <c r="FU151" s="43"/>
      <c r="FV151" s="43"/>
      <c r="FW151" s="43"/>
      <c r="FX151" s="43"/>
      <c r="FY151" s="43"/>
      <c r="FZ151" s="43"/>
      <c r="GA151" s="43"/>
      <c r="GB151" s="43"/>
      <c r="GC151" s="43"/>
      <c r="GD151" s="43"/>
      <c r="GE151" s="43"/>
      <c r="GF151" s="43"/>
      <c r="GG151" s="43"/>
      <c r="GH151" s="43"/>
      <c r="GI151" s="43"/>
      <c r="GJ151" s="43"/>
      <c r="GK151" s="43"/>
      <c r="GL151" s="43"/>
      <c r="GM151" s="43"/>
      <c r="GN151" s="43"/>
      <c r="GO151" s="43"/>
      <c r="GP151" s="43"/>
      <c r="GQ151" s="43"/>
      <c r="GR151" s="43"/>
      <c r="GS151" s="43"/>
      <c r="GT151" s="43"/>
      <c r="GU151" s="43"/>
      <c r="GV151" s="43"/>
      <c r="GW151" s="43"/>
      <c r="GX151" s="43"/>
      <c r="GY151" s="43"/>
      <c r="GZ151" s="43"/>
      <c r="HA151" s="43"/>
      <c r="HB151" s="43"/>
      <c r="HC151" s="43"/>
      <c r="HD151" s="43"/>
      <c r="HE151" s="43"/>
      <c r="HF151" s="43"/>
      <c r="HG151" s="43"/>
      <c r="HH151" s="43"/>
      <c r="HI151" s="43"/>
      <c r="HJ151" s="43"/>
      <c r="HK151" s="43"/>
      <c r="HL151" s="43"/>
      <c r="HM151" s="43"/>
      <c r="HN151" s="43"/>
      <c r="HO151" s="43"/>
      <c r="HP151" s="43"/>
      <c r="HQ151" s="43"/>
      <c r="HR151" s="43"/>
      <c r="HS151" s="43"/>
      <c r="HT151" s="43"/>
      <c r="HU151" s="43"/>
      <c r="HV151" s="43"/>
      <c r="HW151" s="43"/>
      <c r="HX151" s="43"/>
      <c r="HY151" s="43"/>
      <c r="HZ151" s="43"/>
      <c r="IA151" s="43"/>
      <c r="IB151" s="43"/>
      <c r="IC151" s="43"/>
      <c r="ID151" s="43"/>
      <c r="IE151" s="43"/>
      <c r="IF151" s="43"/>
      <c r="IG151" s="43"/>
      <c r="IH151" s="43"/>
      <c r="II151" s="43"/>
      <c r="IJ151" s="43"/>
      <c r="IK151" s="43"/>
      <c r="IL151" s="43"/>
      <c r="IM151" s="43"/>
      <c r="IN151" s="43"/>
      <c r="IO151" s="43"/>
      <c r="IP151" s="43"/>
      <c r="IQ151" s="43"/>
      <c r="IR151" s="43"/>
      <c r="IS151" s="43"/>
      <c r="IT151" s="43"/>
    </row>
    <row r="152" spans="1:254" s="91" customFormat="1">
      <c r="A152" s="161"/>
      <c r="C152" s="92"/>
      <c r="D152" s="43"/>
      <c r="E152" s="23"/>
      <c r="F152" s="98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F152" s="43"/>
      <c r="AG152" s="43"/>
      <c r="AH152" s="43"/>
      <c r="AI152" s="43"/>
      <c r="AJ152" s="43"/>
      <c r="AK152" s="43"/>
      <c r="AL152" s="43"/>
      <c r="AM152" s="43"/>
      <c r="AN152" s="43"/>
      <c r="AO152" s="43"/>
      <c r="AP152" s="43"/>
      <c r="AQ152" s="43"/>
      <c r="AR152" s="43"/>
      <c r="AS152" s="43"/>
      <c r="AT152" s="43"/>
      <c r="AU152" s="43"/>
      <c r="AV152" s="43"/>
      <c r="AW152" s="43"/>
      <c r="AX152" s="43"/>
      <c r="AY152" s="43"/>
      <c r="AZ152" s="43"/>
      <c r="BA152" s="43"/>
      <c r="BB152" s="43"/>
      <c r="BC152" s="43"/>
      <c r="BD152" s="43"/>
      <c r="BE152" s="43"/>
      <c r="BF152" s="43"/>
      <c r="BG152" s="43"/>
      <c r="BH152" s="43"/>
      <c r="BI152" s="43"/>
      <c r="BJ152" s="43"/>
      <c r="BK152" s="43"/>
      <c r="BL152" s="43"/>
      <c r="BM152" s="43"/>
      <c r="BN152" s="43"/>
      <c r="BO152" s="43"/>
      <c r="BP152" s="43"/>
      <c r="BQ152" s="43"/>
      <c r="BR152" s="43"/>
      <c r="BS152" s="43"/>
      <c r="BT152" s="43"/>
      <c r="BU152" s="43"/>
      <c r="BV152" s="43"/>
      <c r="BW152" s="43"/>
      <c r="BX152" s="43"/>
      <c r="BY152" s="43"/>
      <c r="BZ152" s="43"/>
      <c r="CA152" s="43"/>
      <c r="CB152" s="43"/>
      <c r="CC152" s="43"/>
      <c r="CD152" s="43"/>
      <c r="CE152" s="43"/>
      <c r="CF152" s="43"/>
      <c r="CG152" s="43"/>
      <c r="CH152" s="43"/>
      <c r="CI152" s="43"/>
      <c r="CJ152" s="43"/>
      <c r="CK152" s="43"/>
      <c r="CL152" s="43"/>
      <c r="CM152" s="43"/>
      <c r="CN152" s="43"/>
      <c r="CO152" s="43"/>
      <c r="CP152" s="43"/>
      <c r="CQ152" s="43"/>
      <c r="CR152" s="43"/>
      <c r="CS152" s="43"/>
      <c r="CT152" s="43"/>
      <c r="CU152" s="43"/>
      <c r="CV152" s="43"/>
      <c r="CW152" s="43"/>
      <c r="CX152" s="43"/>
      <c r="CY152" s="43"/>
      <c r="CZ152" s="43"/>
      <c r="DA152" s="43"/>
      <c r="DB152" s="43"/>
      <c r="DC152" s="43"/>
      <c r="DD152" s="43"/>
      <c r="DE152" s="43"/>
      <c r="DF152" s="43"/>
      <c r="DG152" s="43"/>
      <c r="DH152" s="43"/>
      <c r="DI152" s="43"/>
      <c r="DJ152" s="43"/>
      <c r="DK152" s="43"/>
      <c r="DL152" s="43"/>
      <c r="DM152" s="43"/>
      <c r="DN152" s="43"/>
      <c r="DO152" s="43"/>
      <c r="DP152" s="43"/>
      <c r="DQ152" s="43"/>
      <c r="DR152" s="43"/>
      <c r="DS152" s="43"/>
      <c r="DT152" s="43"/>
      <c r="DU152" s="43"/>
      <c r="DV152" s="43"/>
      <c r="DW152" s="43"/>
      <c r="DX152" s="43"/>
      <c r="DY152" s="43"/>
      <c r="DZ152" s="43"/>
      <c r="EA152" s="43"/>
      <c r="EB152" s="43"/>
      <c r="EC152" s="43"/>
      <c r="ED152" s="43"/>
      <c r="EE152" s="43"/>
      <c r="EF152" s="43"/>
      <c r="EG152" s="43"/>
      <c r="EH152" s="43"/>
      <c r="EI152" s="43"/>
      <c r="EJ152" s="43"/>
      <c r="EK152" s="43"/>
      <c r="EL152" s="43"/>
      <c r="EM152" s="43"/>
      <c r="EN152" s="43"/>
      <c r="EO152" s="43"/>
      <c r="EP152" s="43"/>
      <c r="EQ152" s="43"/>
      <c r="ER152" s="43"/>
      <c r="ES152" s="43"/>
      <c r="ET152" s="43"/>
      <c r="EU152" s="43"/>
      <c r="EV152" s="43"/>
      <c r="EW152" s="43"/>
      <c r="EX152" s="43"/>
      <c r="EY152" s="43"/>
      <c r="EZ152" s="43"/>
      <c r="FA152" s="43"/>
      <c r="FB152" s="43"/>
      <c r="FC152" s="43"/>
      <c r="FD152" s="43"/>
      <c r="FE152" s="43"/>
      <c r="FF152" s="43"/>
      <c r="FG152" s="43"/>
      <c r="FH152" s="43"/>
      <c r="FI152" s="43"/>
      <c r="FJ152" s="43"/>
      <c r="FK152" s="43"/>
      <c r="FL152" s="43"/>
      <c r="FM152" s="43"/>
      <c r="FN152" s="43"/>
      <c r="FO152" s="43"/>
      <c r="FP152" s="43"/>
      <c r="FQ152" s="43"/>
      <c r="FR152" s="43"/>
      <c r="FS152" s="43"/>
      <c r="FT152" s="43"/>
      <c r="FU152" s="43"/>
      <c r="FV152" s="43"/>
      <c r="FW152" s="43"/>
      <c r="FX152" s="43"/>
      <c r="FY152" s="43"/>
      <c r="FZ152" s="43"/>
      <c r="GA152" s="43"/>
      <c r="GB152" s="43"/>
      <c r="GC152" s="43"/>
      <c r="GD152" s="43"/>
      <c r="GE152" s="43"/>
      <c r="GF152" s="43"/>
      <c r="GG152" s="43"/>
      <c r="GH152" s="43"/>
      <c r="GI152" s="43"/>
      <c r="GJ152" s="43"/>
      <c r="GK152" s="43"/>
      <c r="GL152" s="43"/>
      <c r="GM152" s="43"/>
      <c r="GN152" s="43"/>
      <c r="GO152" s="43"/>
      <c r="GP152" s="43"/>
      <c r="GQ152" s="43"/>
      <c r="GR152" s="43"/>
      <c r="GS152" s="43"/>
      <c r="GT152" s="43"/>
      <c r="GU152" s="43"/>
      <c r="GV152" s="43"/>
      <c r="GW152" s="43"/>
      <c r="GX152" s="43"/>
      <c r="GY152" s="43"/>
      <c r="GZ152" s="43"/>
      <c r="HA152" s="43"/>
      <c r="HB152" s="43"/>
      <c r="HC152" s="43"/>
      <c r="HD152" s="43"/>
      <c r="HE152" s="43"/>
      <c r="HF152" s="43"/>
      <c r="HG152" s="43"/>
      <c r="HH152" s="43"/>
      <c r="HI152" s="43"/>
      <c r="HJ152" s="43"/>
      <c r="HK152" s="43"/>
      <c r="HL152" s="43"/>
      <c r="HM152" s="43"/>
      <c r="HN152" s="43"/>
      <c r="HO152" s="43"/>
      <c r="HP152" s="43"/>
      <c r="HQ152" s="43"/>
      <c r="HR152" s="43"/>
      <c r="HS152" s="43"/>
      <c r="HT152" s="43"/>
      <c r="HU152" s="43"/>
      <c r="HV152" s="43"/>
      <c r="HW152" s="43"/>
      <c r="HX152" s="43"/>
      <c r="HY152" s="43"/>
      <c r="HZ152" s="43"/>
      <c r="IA152" s="43"/>
      <c r="IB152" s="43"/>
      <c r="IC152" s="43"/>
      <c r="ID152" s="43"/>
      <c r="IE152" s="43"/>
      <c r="IF152" s="43"/>
      <c r="IG152" s="43"/>
      <c r="IH152" s="43"/>
      <c r="II152" s="43"/>
      <c r="IJ152" s="43"/>
      <c r="IK152" s="43"/>
      <c r="IL152" s="43"/>
      <c r="IM152" s="43"/>
      <c r="IN152" s="43"/>
      <c r="IO152" s="43"/>
      <c r="IP152" s="43"/>
      <c r="IQ152" s="43"/>
      <c r="IR152" s="43"/>
      <c r="IS152" s="43"/>
      <c r="IT152" s="43"/>
    </row>
    <row r="153" spans="1:254" s="91" customFormat="1">
      <c r="A153" s="161"/>
      <c r="C153" s="92"/>
      <c r="D153" s="43"/>
      <c r="E153" s="23"/>
      <c r="F153" s="98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43"/>
      <c r="V153" s="43"/>
      <c r="W153" s="43"/>
      <c r="X153" s="43"/>
      <c r="Y153" s="43"/>
      <c r="Z153" s="43"/>
      <c r="AA153" s="43"/>
      <c r="AB153" s="43"/>
      <c r="AC153" s="43"/>
      <c r="AD153" s="43"/>
      <c r="AE153" s="43"/>
      <c r="AF153" s="43"/>
      <c r="AG153" s="43"/>
      <c r="AH153" s="43"/>
      <c r="AI153" s="43"/>
      <c r="AJ153" s="43"/>
      <c r="AK153" s="43"/>
      <c r="AL153" s="43"/>
      <c r="AM153" s="43"/>
      <c r="AN153" s="43"/>
      <c r="AO153" s="43"/>
      <c r="AP153" s="43"/>
      <c r="AQ153" s="43"/>
      <c r="AR153" s="43"/>
      <c r="AS153" s="43"/>
      <c r="AT153" s="43"/>
      <c r="AU153" s="43"/>
      <c r="AV153" s="43"/>
      <c r="AW153" s="43"/>
      <c r="AX153" s="43"/>
      <c r="AY153" s="43"/>
      <c r="AZ153" s="43"/>
      <c r="BA153" s="43"/>
      <c r="BB153" s="43"/>
      <c r="BC153" s="43"/>
      <c r="BD153" s="43"/>
      <c r="BE153" s="43"/>
      <c r="BF153" s="43"/>
      <c r="BG153" s="43"/>
      <c r="BH153" s="43"/>
      <c r="BI153" s="43"/>
      <c r="BJ153" s="43"/>
      <c r="BK153" s="43"/>
      <c r="BL153" s="43"/>
      <c r="BM153" s="43"/>
      <c r="BN153" s="43"/>
      <c r="BO153" s="43"/>
      <c r="BP153" s="43"/>
      <c r="BQ153" s="43"/>
      <c r="BR153" s="43"/>
      <c r="BS153" s="43"/>
      <c r="BT153" s="43"/>
      <c r="BU153" s="43"/>
      <c r="BV153" s="43"/>
      <c r="BW153" s="43"/>
      <c r="BX153" s="43"/>
      <c r="BY153" s="43"/>
      <c r="BZ153" s="43"/>
      <c r="CA153" s="43"/>
      <c r="CB153" s="43"/>
      <c r="CC153" s="43"/>
      <c r="CD153" s="43"/>
      <c r="CE153" s="43"/>
      <c r="CF153" s="43"/>
      <c r="CG153" s="43"/>
      <c r="CH153" s="43"/>
      <c r="CI153" s="43"/>
      <c r="CJ153" s="43"/>
      <c r="CK153" s="43"/>
      <c r="CL153" s="43"/>
      <c r="CM153" s="43"/>
      <c r="CN153" s="43"/>
      <c r="CO153" s="43"/>
      <c r="CP153" s="43"/>
      <c r="CQ153" s="43"/>
      <c r="CR153" s="43"/>
      <c r="CS153" s="43"/>
      <c r="CT153" s="43"/>
      <c r="CU153" s="43"/>
      <c r="CV153" s="43"/>
      <c r="CW153" s="43"/>
      <c r="CX153" s="43"/>
      <c r="CY153" s="43"/>
      <c r="CZ153" s="43"/>
      <c r="DA153" s="43"/>
      <c r="DB153" s="43"/>
      <c r="DC153" s="43"/>
      <c r="DD153" s="43"/>
      <c r="DE153" s="43"/>
      <c r="DF153" s="43"/>
      <c r="DG153" s="43"/>
      <c r="DH153" s="43"/>
      <c r="DI153" s="43"/>
      <c r="DJ153" s="43"/>
      <c r="DK153" s="43"/>
      <c r="DL153" s="43"/>
      <c r="DM153" s="43"/>
      <c r="DN153" s="43"/>
      <c r="DO153" s="43"/>
      <c r="DP153" s="43"/>
      <c r="DQ153" s="43"/>
      <c r="DR153" s="43"/>
      <c r="DS153" s="43"/>
      <c r="DT153" s="43"/>
      <c r="DU153" s="43"/>
      <c r="DV153" s="43"/>
      <c r="DW153" s="43"/>
      <c r="DX153" s="43"/>
      <c r="DY153" s="43"/>
      <c r="DZ153" s="43"/>
      <c r="EA153" s="43"/>
      <c r="EB153" s="43"/>
      <c r="EC153" s="43"/>
      <c r="ED153" s="43"/>
      <c r="EE153" s="43"/>
      <c r="EF153" s="43"/>
      <c r="EG153" s="43"/>
      <c r="EH153" s="43"/>
      <c r="EI153" s="43"/>
      <c r="EJ153" s="43"/>
      <c r="EK153" s="43"/>
      <c r="EL153" s="43"/>
      <c r="EM153" s="43"/>
      <c r="EN153" s="43"/>
      <c r="EO153" s="43"/>
      <c r="EP153" s="43"/>
      <c r="EQ153" s="43"/>
      <c r="ER153" s="43"/>
      <c r="ES153" s="43"/>
      <c r="ET153" s="43"/>
      <c r="EU153" s="43"/>
      <c r="EV153" s="43"/>
      <c r="EW153" s="43"/>
      <c r="EX153" s="43"/>
      <c r="EY153" s="43"/>
      <c r="EZ153" s="43"/>
      <c r="FA153" s="43"/>
      <c r="FB153" s="43"/>
      <c r="FC153" s="43"/>
      <c r="FD153" s="43"/>
      <c r="FE153" s="43"/>
      <c r="FF153" s="43"/>
      <c r="FG153" s="43"/>
      <c r="FH153" s="43"/>
      <c r="FI153" s="43"/>
      <c r="FJ153" s="43"/>
      <c r="FK153" s="43"/>
      <c r="FL153" s="43"/>
      <c r="FM153" s="43"/>
      <c r="FN153" s="43"/>
      <c r="FO153" s="43"/>
      <c r="FP153" s="43"/>
      <c r="FQ153" s="43"/>
      <c r="FR153" s="43"/>
      <c r="FS153" s="43"/>
      <c r="FT153" s="43"/>
      <c r="FU153" s="43"/>
      <c r="FV153" s="43"/>
      <c r="FW153" s="43"/>
      <c r="FX153" s="43"/>
      <c r="FY153" s="43"/>
      <c r="FZ153" s="43"/>
      <c r="GA153" s="43"/>
      <c r="GB153" s="43"/>
      <c r="GC153" s="43"/>
      <c r="GD153" s="43"/>
      <c r="GE153" s="43"/>
      <c r="GF153" s="43"/>
      <c r="GG153" s="43"/>
      <c r="GH153" s="43"/>
      <c r="GI153" s="43"/>
      <c r="GJ153" s="43"/>
      <c r="GK153" s="43"/>
      <c r="GL153" s="43"/>
      <c r="GM153" s="43"/>
      <c r="GN153" s="43"/>
      <c r="GO153" s="43"/>
      <c r="GP153" s="43"/>
      <c r="GQ153" s="43"/>
      <c r="GR153" s="43"/>
      <c r="GS153" s="43"/>
      <c r="GT153" s="43"/>
      <c r="GU153" s="43"/>
      <c r="GV153" s="43"/>
      <c r="GW153" s="43"/>
      <c r="GX153" s="43"/>
      <c r="GY153" s="43"/>
      <c r="GZ153" s="43"/>
      <c r="HA153" s="43"/>
      <c r="HB153" s="43"/>
      <c r="HC153" s="43"/>
      <c r="HD153" s="43"/>
      <c r="HE153" s="43"/>
      <c r="HF153" s="43"/>
      <c r="HG153" s="43"/>
      <c r="HH153" s="43"/>
      <c r="HI153" s="43"/>
      <c r="HJ153" s="43"/>
      <c r="HK153" s="43"/>
      <c r="HL153" s="43"/>
      <c r="HM153" s="43"/>
      <c r="HN153" s="43"/>
      <c r="HO153" s="43"/>
      <c r="HP153" s="43"/>
      <c r="HQ153" s="43"/>
      <c r="HR153" s="43"/>
      <c r="HS153" s="43"/>
      <c r="HT153" s="43"/>
      <c r="HU153" s="43"/>
      <c r="HV153" s="43"/>
      <c r="HW153" s="43"/>
      <c r="HX153" s="43"/>
      <c r="HY153" s="43"/>
      <c r="HZ153" s="43"/>
      <c r="IA153" s="43"/>
      <c r="IB153" s="43"/>
      <c r="IC153" s="43"/>
      <c r="ID153" s="43"/>
      <c r="IE153" s="43"/>
      <c r="IF153" s="43"/>
      <c r="IG153" s="43"/>
      <c r="IH153" s="43"/>
      <c r="II153" s="43"/>
      <c r="IJ153" s="43"/>
      <c r="IK153" s="43"/>
      <c r="IL153" s="43"/>
      <c r="IM153" s="43"/>
      <c r="IN153" s="43"/>
      <c r="IO153" s="43"/>
      <c r="IP153" s="43"/>
      <c r="IQ153" s="43"/>
      <c r="IR153" s="43"/>
      <c r="IS153" s="43"/>
      <c r="IT153" s="43"/>
    </row>
    <row r="154" spans="1:254" s="91" customFormat="1">
      <c r="A154" s="161"/>
      <c r="C154" s="92"/>
      <c r="D154" s="43"/>
      <c r="E154" s="23"/>
      <c r="F154" s="98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F154" s="43"/>
      <c r="AG154" s="43"/>
      <c r="AH154" s="43"/>
      <c r="AI154" s="43"/>
      <c r="AJ154" s="43"/>
      <c r="AK154" s="43"/>
      <c r="AL154" s="43"/>
      <c r="AM154" s="43"/>
      <c r="AN154" s="43"/>
      <c r="AO154" s="43"/>
      <c r="AP154" s="43"/>
      <c r="AQ154" s="43"/>
      <c r="AR154" s="43"/>
      <c r="AS154" s="43"/>
      <c r="AT154" s="43"/>
      <c r="AU154" s="43"/>
      <c r="AV154" s="43"/>
      <c r="AW154" s="43"/>
      <c r="AX154" s="43"/>
      <c r="AY154" s="43"/>
      <c r="AZ154" s="43"/>
      <c r="BA154" s="43"/>
      <c r="BB154" s="43"/>
      <c r="BC154" s="43"/>
      <c r="BD154" s="43"/>
      <c r="BE154" s="43"/>
      <c r="BF154" s="43"/>
      <c r="BG154" s="43"/>
      <c r="BH154" s="43"/>
      <c r="BI154" s="43"/>
      <c r="BJ154" s="43"/>
      <c r="BK154" s="43"/>
      <c r="BL154" s="43"/>
      <c r="BM154" s="43"/>
      <c r="BN154" s="43"/>
      <c r="BO154" s="43"/>
      <c r="BP154" s="43"/>
      <c r="BQ154" s="43"/>
      <c r="BR154" s="43"/>
      <c r="BS154" s="43"/>
      <c r="BT154" s="43"/>
      <c r="BU154" s="43"/>
      <c r="BV154" s="43"/>
      <c r="BW154" s="43"/>
      <c r="BX154" s="43"/>
      <c r="BY154" s="43"/>
      <c r="BZ154" s="43"/>
      <c r="CA154" s="43"/>
      <c r="CB154" s="43"/>
      <c r="CC154" s="43"/>
      <c r="CD154" s="43"/>
      <c r="CE154" s="43"/>
      <c r="CF154" s="43"/>
      <c r="CG154" s="43"/>
      <c r="CH154" s="43"/>
      <c r="CI154" s="43"/>
      <c r="CJ154" s="43"/>
      <c r="CK154" s="43"/>
      <c r="CL154" s="43"/>
      <c r="CM154" s="43"/>
      <c r="CN154" s="43"/>
      <c r="CO154" s="43"/>
      <c r="CP154" s="43"/>
      <c r="CQ154" s="43"/>
      <c r="CR154" s="43"/>
      <c r="CS154" s="43"/>
      <c r="CT154" s="43"/>
      <c r="CU154" s="43"/>
      <c r="CV154" s="43"/>
      <c r="CW154" s="43"/>
      <c r="CX154" s="43"/>
      <c r="CY154" s="43"/>
      <c r="CZ154" s="43"/>
      <c r="DA154" s="43"/>
      <c r="DB154" s="43"/>
      <c r="DC154" s="43"/>
      <c r="DD154" s="43"/>
      <c r="DE154" s="43"/>
      <c r="DF154" s="43"/>
      <c r="DG154" s="43"/>
      <c r="DH154" s="43"/>
      <c r="DI154" s="43"/>
      <c r="DJ154" s="43"/>
      <c r="DK154" s="43"/>
      <c r="DL154" s="43"/>
      <c r="DM154" s="43"/>
      <c r="DN154" s="43"/>
      <c r="DO154" s="43"/>
      <c r="DP154" s="43"/>
      <c r="DQ154" s="43"/>
      <c r="DR154" s="43"/>
      <c r="DS154" s="43"/>
      <c r="DT154" s="43"/>
      <c r="DU154" s="43"/>
      <c r="DV154" s="43"/>
      <c r="DW154" s="43"/>
      <c r="DX154" s="43"/>
      <c r="DY154" s="43"/>
      <c r="DZ154" s="43"/>
      <c r="EA154" s="43"/>
      <c r="EB154" s="43"/>
      <c r="EC154" s="43"/>
      <c r="ED154" s="43"/>
      <c r="EE154" s="43"/>
      <c r="EF154" s="43"/>
      <c r="EG154" s="43"/>
      <c r="EH154" s="43"/>
      <c r="EI154" s="43"/>
      <c r="EJ154" s="43"/>
      <c r="EK154" s="43"/>
      <c r="EL154" s="43"/>
      <c r="EM154" s="43"/>
      <c r="EN154" s="43"/>
      <c r="EO154" s="43"/>
      <c r="EP154" s="43"/>
      <c r="EQ154" s="43"/>
      <c r="ER154" s="43"/>
      <c r="ES154" s="43"/>
      <c r="ET154" s="43"/>
      <c r="EU154" s="43"/>
      <c r="EV154" s="43"/>
      <c r="EW154" s="43"/>
      <c r="EX154" s="43"/>
      <c r="EY154" s="43"/>
      <c r="EZ154" s="43"/>
      <c r="FA154" s="43"/>
      <c r="FB154" s="43"/>
      <c r="FC154" s="43"/>
      <c r="FD154" s="43"/>
      <c r="FE154" s="43"/>
      <c r="FF154" s="43"/>
      <c r="FG154" s="43"/>
      <c r="FH154" s="43"/>
      <c r="FI154" s="43"/>
      <c r="FJ154" s="43"/>
      <c r="FK154" s="43"/>
      <c r="FL154" s="43"/>
      <c r="FM154" s="43"/>
      <c r="FN154" s="43"/>
      <c r="FO154" s="43"/>
      <c r="FP154" s="43"/>
      <c r="FQ154" s="43"/>
      <c r="FR154" s="43"/>
      <c r="FS154" s="43"/>
      <c r="FT154" s="43"/>
      <c r="FU154" s="43"/>
      <c r="FV154" s="43"/>
      <c r="FW154" s="43"/>
      <c r="FX154" s="43"/>
      <c r="FY154" s="43"/>
      <c r="FZ154" s="43"/>
      <c r="GA154" s="43"/>
      <c r="GB154" s="43"/>
      <c r="GC154" s="43"/>
      <c r="GD154" s="43"/>
      <c r="GE154" s="43"/>
      <c r="GF154" s="43"/>
      <c r="GG154" s="43"/>
      <c r="GH154" s="43"/>
      <c r="GI154" s="43"/>
      <c r="GJ154" s="43"/>
      <c r="GK154" s="43"/>
      <c r="GL154" s="43"/>
      <c r="GM154" s="43"/>
      <c r="GN154" s="43"/>
      <c r="GO154" s="43"/>
      <c r="GP154" s="43"/>
      <c r="GQ154" s="43"/>
      <c r="GR154" s="43"/>
      <c r="GS154" s="43"/>
      <c r="GT154" s="43"/>
      <c r="GU154" s="43"/>
      <c r="GV154" s="43"/>
      <c r="GW154" s="43"/>
      <c r="GX154" s="43"/>
      <c r="GY154" s="43"/>
      <c r="GZ154" s="43"/>
      <c r="HA154" s="43"/>
      <c r="HB154" s="43"/>
      <c r="HC154" s="43"/>
      <c r="HD154" s="43"/>
      <c r="HE154" s="43"/>
      <c r="HF154" s="43"/>
      <c r="HG154" s="43"/>
      <c r="HH154" s="43"/>
      <c r="HI154" s="43"/>
      <c r="HJ154" s="43"/>
      <c r="HK154" s="43"/>
      <c r="HL154" s="43"/>
      <c r="HM154" s="43"/>
      <c r="HN154" s="43"/>
      <c r="HO154" s="43"/>
      <c r="HP154" s="43"/>
      <c r="HQ154" s="43"/>
      <c r="HR154" s="43"/>
      <c r="HS154" s="43"/>
      <c r="HT154" s="43"/>
      <c r="HU154" s="43"/>
      <c r="HV154" s="43"/>
      <c r="HW154" s="43"/>
      <c r="HX154" s="43"/>
      <c r="HY154" s="43"/>
      <c r="HZ154" s="43"/>
      <c r="IA154" s="43"/>
      <c r="IB154" s="43"/>
      <c r="IC154" s="43"/>
      <c r="ID154" s="43"/>
      <c r="IE154" s="43"/>
      <c r="IF154" s="43"/>
      <c r="IG154" s="43"/>
      <c r="IH154" s="43"/>
      <c r="II154" s="43"/>
      <c r="IJ154" s="43"/>
      <c r="IK154" s="43"/>
      <c r="IL154" s="43"/>
      <c r="IM154" s="43"/>
      <c r="IN154" s="43"/>
      <c r="IO154" s="43"/>
      <c r="IP154" s="43"/>
      <c r="IQ154" s="43"/>
      <c r="IR154" s="43"/>
      <c r="IS154" s="43"/>
      <c r="IT154" s="43"/>
    </row>
    <row r="155" spans="1:254" s="91" customFormat="1">
      <c r="A155" s="161"/>
      <c r="C155" s="92"/>
      <c r="D155" s="43"/>
      <c r="E155" s="23"/>
      <c r="F155" s="98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F155" s="43"/>
      <c r="AG155" s="43"/>
      <c r="AH155" s="43"/>
      <c r="AI155" s="43"/>
      <c r="AJ155" s="43"/>
      <c r="AK155" s="43"/>
      <c r="AL155" s="43"/>
      <c r="AM155" s="43"/>
      <c r="AN155" s="43"/>
      <c r="AO155" s="43"/>
      <c r="AP155" s="43"/>
      <c r="AQ155" s="43"/>
      <c r="AR155" s="43"/>
      <c r="AS155" s="43"/>
      <c r="AT155" s="43"/>
      <c r="AU155" s="43"/>
      <c r="AV155" s="43"/>
      <c r="AW155" s="43"/>
      <c r="AX155" s="43"/>
      <c r="AY155" s="43"/>
      <c r="AZ155" s="43"/>
      <c r="BA155" s="43"/>
      <c r="BB155" s="43"/>
      <c r="BC155" s="43"/>
      <c r="BD155" s="43"/>
      <c r="BE155" s="43"/>
      <c r="BF155" s="43"/>
      <c r="BG155" s="43"/>
      <c r="BH155" s="43"/>
      <c r="BI155" s="43"/>
      <c r="BJ155" s="43"/>
      <c r="BK155" s="43"/>
      <c r="BL155" s="43"/>
      <c r="BM155" s="43"/>
      <c r="BN155" s="43"/>
      <c r="BO155" s="43"/>
      <c r="BP155" s="43"/>
      <c r="BQ155" s="43"/>
      <c r="BR155" s="43"/>
      <c r="BS155" s="43"/>
      <c r="BT155" s="43"/>
      <c r="BU155" s="43"/>
      <c r="BV155" s="43"/>
      <c r="BW155" s="43"/>
      <c r="BX155" s="43"/>
      <c r="BY155" s="43"/>
      <c r="BZ155" s="43"/>
      <c r="CA155" s="43"/>
      <c r="CB155" s="43"/>
      <c r="CC155" s="43"/>
      <c r="CD155" s="43"/>
      <c r="CE155" s="43"/>
      <c r="CF155" s="43"/>
      <c r="CG155" s="43"/>
      <c r="CH155" s="43"/>
      <c r="CI155" s="43"/>
      <c r="CJ155" s="43"/>
      <c r="CK155" s="43"/>
      <c r="CL155" s="43"/>
      <c r="CM155" s="43"/>
      <c r="CN155" s="43"/>
      <c r="CO155" s="43"/>
      <c r="CP155" s="43"/>
      <c r="CQ155" s="43"/>
      <c r="CR155" s="43"/>
      <c r="CS155" s="43"/>
      <c r="CT155" s="43"/>
      <c r="CU155" s="43"/>
      <c r="CV155" s="43"/>
      <c r="CW155" s="43"/>
      <c r="CX155" s="43"/>
      <c r="CY155" s="43"/>
      <c r="CZ155" s="43"/>
      <c r="DA155" s="43"/>
      <c r="DB155" s="43"/>
      <c r="DC155" s="43"/>
      <c r="DD155" s="43"/>
      <c r="DE155" s="43"/>
      <c r="DF155" s="43"/>
      <c r="DG155" s="43"/>
      <c r="DH155" s="43"/>
      <c r="DI155" s="43"/>
      <c r="DJ155" s="43"/>
      <c r="DK155" s="43"/>
      <c r="DL155" s="43"/>
      <c r="DM155" s="43"/>
      <c r="DN155" s="43"/>
      <c r="DO155" s="43"/>
      <c r="DP155" s="43"/>
      <c r="DQ155" s="43"/>
      <c r="DR155" s="43"/>
      <c r="DS155" s="43"/>
      <c r="DT155" s="43"/>
      <c r="DU155" s="43"/>
      <c r="DV155" s="43"/>
      <c r="DW155" s="43"/>
      <c r="DX155" s="43"/>
      <c r="DY155" s="43"/>
      <c r="DZ155" s="43"/>
      <c r="EA155" s="43"/>
      <c r="EB155" s="43"/>
      <c r="EC155" s="43"/>
      <c r="ED155" s="43"/>
      <c r="EE155" s="43"/>
      <c r="EF155" s="43"/>
      <c r="EG155" s="43"/>
      <c r="EH155" s="43"/>
      <c r="EI155" s="43"/>
      <c r="EJ155" s="43"/>
      <c r="EK155" s="43"/>
      <c r="EL155" s="43"/>
      <c r="EM155" s="43"/>
      <c r="EN155" s="43"/>
      <c r="EO155" s="43"/>
      <c r="EP155" s="43"/>
      <c r="EQ155" s="43"/>
      <c r="ER155" s="43"/>
      <c r="ES155" s="43"/>
      <c r="ET155" s="43"/>
      <c r="EU155" s="43"/>
      <c r="EV155" s="43"/>
      <c r="EW155" s="43"/>
      <c r="EX155" s="43"/>
      <c r="EY155" s="43"/>
      <c r="EZ155" s="43"/>
      <c r="FA155" s="43"/>
      <c r="FB155" s="43"/>
      <c r="FC155" s="43"/>
      <c r="FD155" s="43"/>
      <c r="FE155" s="43"/>
      <c r="FF155" s="43"/>
      <c r="FG155" s="43"/>
      <c r="FH155" s="43"/>
      <c r="FI155" s="43"/>
      <c r="FJ155" s="43"/>
      <c r="FK155" s="43"/>
      <c r="FL155" s="43"/>
      <c r="FM155" s="43"/>
      <c r="FN155" s="43"/>
      <c r="FO155" s="43"/>
      <c r="FP155" s="43"/>
      <c r="FQ155" s="43"/>
      <c r="FR155" s="43"/>
      <c r="FS155" s="43"/>
      <c r="FT155" s="43"/>
      <c r="FU155" s="43"/>
      <c r="FV155" s="43"/>
      <c r="FW155" s="43"/>
      <c r="FX155" s="43"/>
      <c r="FY155" s="43"/>
      <c r="FZ155" s="43"/>
      <c r="GA155" s="43"/>
      <c r="GB155" s="43"/>
      <c r="GC155" s="43"/>
      <c r="GD155" s="43"/>
      <c r="GE155" s="43"/>
      <c r="GF155" s="43"/>
      <c r="GG155" s="43"/>
      <c r="GH155" s="43"/>
      <c r="GI155" s="43"/>
      <c r="GJ155" s="43"/>
      <c r="GK155" s="43"/>
      <c r="GL155" s="43"/>
      <c r="GM155" s="43"/>
      <c r="GN155" s="43"/>
      <c r="GO155" s="43"/>
      <c r="GP155" s="43"/>
      <c r="GQ155" s="43"/>
      <c r="GR155" s="43"/>
      <c r="GS155" s="43"/>
      <c r="GT155" s="43"/>
      <c r="GU155" s="43"/>
      <c r="GV155" s="43"/>
      <c r="GW155" s="43"/>
      <c r="GX155" s="43"/>
      <c r="GY155" s="43"/>
      <c r="GZ155" s="43"/>
      <c r="HA155" s="43"/>
      <c r="HB155" s="43"/>
      <c r="HC155" s="43"/>
      <c r="HD155" s="43"/>
      <c r="HE155" s="43"/>
      <c r="HF155" s="43"/>
      <c r="HG155" s="43"/>
      <c r="HH155" s="43"/>
      <c r="HI155" s="43"/>
      <c r="HJ155" s="43"/>
      <c r="HK155" s="43"/>
      <c r="HL155" s="43"/>
      <c r="HM155" s="43"/>
      <c r="HN155" s="43"/>
      <c r="HO155" s="43"/>
      <c r="HP155" s="43"/>
      <c r="HQ155" s="43"/>
      <c r="HR155" s="43"/>
      <c r="HS155" s="43"/>
      <c r="HT155" s="43"/>
      <c r="HU155" s="43"/>
      <c r="HV155" s="43"/>
      <c r="HW155" s="43"/>
      <c r="HX155" s="43"/>
      <c r="HY155" s="43"/>
      <c r="HZ155" s="43"/>
      <c r="IA155" s="43"/>
      <c r="IB155" s="43"/>
      <c r="IC155" s="43"/>
      <c r="ID155" s="43"/>
      <c r="IE155" s="43"/>
      <c r="IF155" s="43"/>
      <c r="IG155" s="43"/>
      <c r="IH155" s="43"/>
      <c r="II155" s="43"/>
      <c r="IJ155" s="43"/>
      <c r="IK155" s="43"/>
      <c r="IL155" s="43"/>
      <c r="IM155" s="43"/>
      <c r="IN155" s="43"/>
      <c r="IO155" s="43"/>
      <c r="IP155" s="43"/>
      <c r="IQ155" s="43"/>
      <c r="IR155" s="43"/>
      <c r="IS155" s="43"/>
      <c r="IT155" s="43"/>
    </row>
    <row r="156" spans="1:254" s="91" customFormat="1">
      <c r="A156" s="161"/>
      <c r="C156" s="92"/>
      <c r="D156" s="43"/>
      <c r="E156" s="23"/>
      <c r="F156" s="98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3"/>
      <c r="U156" s="43"/>
      <c r="V156" s="43"/>
      <c r="W156" s="43"/>
      <c r="X156" s="43"/>
      <c r="Y156" s="43"/>
      <c r="Z156" s="43"/>
      <c r="AA156" s="43"/>
      <c r="AB156" s="43"/>
      <c r="AC156" s="43"/>
      <c r="AD156" s="43"/>
      <c r="AE156" s="43"/>
      <c r="AF156" s="43"/>
      <c r="AG156" s="43"/>
      <c r="AH156" s="43"/>
      <c r="AI156" s="43"/>
      <c r="AJ156" s="43"/>
      <c r="AK156" s="43"/>
      <c r="AL156" s="43"/>
      <c r="AM156" s="43"/>
      <c r="AN156" s="43"/>
      <c r="AO156" s="43"/>
      <c r="AP156" s="43"/>
      <c r="AQ156" s="43"/>
      <c r="AR156" s="43"/>
      <c r="AS156" s="43"/>
      <c r="AT156" s="43"/>
      <c r="AU156" s="43"/>
      <c r="AV156" s="43"/>
      <c r="AW156" s="43"/>
      <c r="AX156" s="43"/>
      <c r="AY156" s="43"/>
      <c r="AZ156" s="43"/>
      <c r="BA156" s="43"/>
      <c r="BB156" s="43"/>
      <c r="BC156" s="43"/>
      <c r="BD156" s="43"/>
      <c r="BE156" s="43"/>
      <c r="BF156" s="43"/>
      <c r="BG156" s="43"/>
      <c r="BH156" s="43"/>
      <c r="BI156" s="43"/>
      <c r="BJ156" s="43"/>
      <c r="BK156" s="43"/>
      <c r="BL156" s="43"/>
      <c r="BM156" s="43"/>
      <c r="BN156" s="43"/>
      <c r="BO156" s="43"/>
      <c r="BP156" s="43"/>
      <c r="BQ156" s="43"/>
      <c r="BR156" s="43"/>
      <c r="BS156" s="43"/>
      <c r="BT156" s="43"/>
      <c r="BU156" s="43"/>
      <c r="BV156" s="43"/>
      <c r="BW156" s="43"/>
      <c r="BX156" s="43"/>
      <c r="BY156" s="43"/>
      <c r="BZ156" s="43"/>
      <c r="CA156" s="43"/>
      <c r="CB156" s="43"/>
      <c r="CC156" s="43"/>
      <c r="CD156" s="43"/>
      <c r="CE156" s="43"/>
      <c r="CF156" s="43"/>
      <c r="CG156" s="43"/>
      <c r="CH156" s="43"/>
      <c r="CI156" s="43"/>
      <c r="CJ156" s="43"/>
      <c r="CK156" s="43"/>
      <c r="CL156" s="43"/>
      <c r="CM156" s="43"/>
      <c r="CN156" s="43"/>
      <c r="CO156" s="43"/>
      <c r="CP156" s="43"/>
      <c r="CQ156" s="43"/>
      <c r="CR156" s="43"/>
      <c r="CS156" s="43"/>
      <c r="CT156" s="43"/>
      <c r="CU156" s="43"/>
      <c r="CV156" s="43"/>
      <c r="CW156" s="43"/>
      <c r="CX156" s="43"/>
      <c r="CY156" s="43"/>
      <c r="CZ156" s="43"/>
      <c r="DA156" s="43"/>
      <c r="DB156" s="43"/>
      <c r="DC156" s="43"/>
      <c r="DD156" s="43"/>
      <c r="DE156" s="43"/>
      <c r="DF156" s="43"/>
      <c r="DG156" s="43"/>
      <c r="DH156" s="43"/>
      <c r="DI156" s="43"/>
      <c r="DJ156" s="43"/>
      <c r="DK156" s="43"/>
      <c r="DL156" s="43"/>
      <c r="DM156" s="43"/>
      <c r="DN156" s="43"/>
      <c r="DO156" s="43"/>
      <c r="DP156" s="43"/>
      <c r="DQ156" s="43"/>
      <c r="DR156" s="43"/>
      <c r="DS156" s="43"/>
      <c r="DT156" s="43"/>
      <c r="DU156" s="43"/>
      <c r="DV156" s="43"/>
      <c r="DW156" s="43"/>
      <c r="DX156" s="43"/>
      <c r="DY156" s="43"/>
      <c r="DZ156" s="43"/>
      <c r="EA156" s="43"/>
      <c r="EB156" s="43"/>
      <c r="EC156" s="43"/>
      <c r="ED156" s="43"/>
      <c r="EE156" s="43"/>
      <c r="EF156" s="43"/>
      <c r="EG156" s="43"/>
      <c r="EH156" s="43"/>
      <c r="EI156" s="43"/>
      <c r="EJ156" s="43"/>
      <c r="EK156" s="43"/>
      <c r="EL156" s="43"/>
      <c r="EM156" s="43"/>
      <c r="EN156" s="43"/>
      <c r="EO156" s="43"/>
      <c r="EP156" s="43"/>
      <c r="EQ156" s="43"/>
      <c r="ER156" s="43"/>
      <c r="ES156" s="43"/>
      <c r="ET156" s="43"/>
      <c r="EU156" s="43"/>
      <c r="EV156" s="43"/>
      <c r="EW156" s="43"/>
      <c r="EX156" s="43"/>
      <c r="EY156" s="43"/>
      <c r="EZ156" s="43"/>
      <c r="FA156" s="43"/>
      <c r="FB156" s="43"/>
      <c r="FC156" s="43"/>
      <c r="FD156" s="43"/>
      <c r="FE156" s="43"/>
      <c r="FF156" s="43"/>
      <c r="FG156" s="43"/>
      <c r="FH156" s="43"/>
      <c r="FI156" s="43"/>
      <c r="FJ156" s="43"/>
      <c r="FK156" s="43"/>
      <c r="FL156" s="43"/>
      <c r="FM156" s="43"/>
      <c r="FN156" s="43"/>
      <c r="FO156" s="43"/>
      <c r="FP156" s="43"/>
      <c r="FQ156" s="43"/>
      <c r="FR156" s="43"/>
      <c r="FS156" s="43"/>
      <c r="FT156" s="43"/>
      <c r="FU156" s="43"/>
      <c r="FV156" s="43"/>
      <c r="FW156" s="43"/>
      <c r="FX156" s="43"/>
      <c r="FY156" s="43"/>
      <c r="FZ156" s="43"/>
      <c r="GA156" s="43"/>
      <c r="GB156" s="43"/>
      <c r="GC156" s="43"/>
      <c r="GD156" s="43"/>
      <c r="GE156" s="43"/>
      <c r="GF156" s="43"/>
      <c r="GG156" s="43"/>
      <c r="GH156" s="43"/>
      <c r="GI156" s="43"/>
      <c r="GJ156" s="43"/>
      <c r="GK156" s="43"/>
      <c r="GL156" s="43"/>
      <c r="GM156" s="43"/>
      <c r="GN156" s="43"/>
      <c r="GO156" s="43"/>
      <c r="GP156" s="43"/>
      <c r="GQ156" s="43"/>
      <c r="GR156" s="43"/>
      <c r="GS156" s="43"/>
      <c r="GT156" s="43"/>
      <c r="GU156" s="43"/>
      <c r="GV156" s="43"/>
      <c r="GW156" s="43"/>
      <c r="GX156" s="43"/>
      <c r="GY156" s="43"/>
      <c r="GZ156" s="43"/>
      <c r="HA156" s="43"/>
      <c r="HB156" s="43"/>
      <c r="HC156" s="43"/>
      <c r="HD156" s="43"/>
      <c r="HE156" s="43"/>
      <c r="HF156" s="43"/>
      <c r="HG156" s="43"/>
      <c r="HH156" s="43"/>
      <c r="HI156" s="43"/>
      <c r="HJ156" s="43"/>
      <c r="HK156" s="43"/>
      <c r="HL156" s="43"/>
      <c r="HM156" s="43"/>
      <c r="HN156" s="43"/>
      <c r="HO156" s="43"/>
      <c r="HP156" s="43"/>
      <c r="HQ156" s="43"/>
      <c r="HR156" s="43"/>
      <c r="HS156" s="43"/>
      <c r="HT156" s="43"/>
      <c r="HU156" s="43"/>
      <c r="HV156" s="43"/>
      <c r="HW156" s="43"/>
      <c r="HX156" s="43"/>
      <c r="HY156" s="43"/>
      <c r="HZ156" s="43"/>
      <c r="IA156" s="43"/>
      <c r="IB156" s="43"/>
      <c r="IC156" s="43"/>
      <c r="ID156" s="43"/>
      <c r="IE156" s="43"/>
      <c r="IF156" s="43"/>
      <c r="IG156" s="43"/>
      <c r="IH156" s="43"/>
      <c r="II156" s="43"/>
      <c r="IJ156" s="43"/>
      <c r="IK156" s="43"/>
      <c r="IL156" s="43"/>
      <c r="IM156" s="43"/>
      <c r="IN156" s="43"/>
      <c r="IO156" s="43"/>
      <c r="IP156" s="43"/>
      <c r="IQ156" s="43"/>
      <c r="IR156" s="43"/>
      <c r="IS156" s="43"/>
      <c r="IT156" s="43"/>
    </row>
    <row r="157" spans="1:254" s="91" customFormat="1">
      <c r="A157" s="161"/>
      <c r="C157" s="92"/>
      <c r="D157" s="43"/>
      <c r="E157" s="23"/>
      <c r="F157" s="98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  <c r="Z157" s="43"/>
      <c r="AA157" s="43"/>
      <c r="AB157" s="43"/>
      <c r="AC157" s="43"/>
      <c r="AD157" s="43"/>
      <c r="AE157" s="43"/>
      <c r="AF157" s="43"/>
      <c r="AG157" s="43"/>
      <c r="AH157" s="43"/>
      <c r="AI157" s="43"/>
      <c r="AJ157" s="43"/>
      <c r="AK157" s="43"/>
      <c r="AL157" s="43"/>
      <c r="AM157" s="43"/>
      <c r="AN157" s="43"/>
      <c r="AO157" s="43"/>
      <c r="AP157" s="43"/>
      <c r="AQ157" s="43"/>
      <c r="AR157" s="43"/>
      <c r="AS157" s="43"/>
      <c r="AT157" s="43"/>
      <c r="AU157" s="43"/>
      <c r="AV157" s="43"/>
      <c r="AW157" s="43"/>
      <c r="AX157" s="43"/>
      <c r="AY157" s="43"/>
      <c r="AZ157" s="43"/>
      <c r="BA157" s="43"/>
      <c r="BB157" s="43"/>
      <c r="BC157" s="43"/>
      <c r="BD157" s="43"/>
      <c r="BE157" s="43"/>
      <c r="BF157" s="43"/>
      <c r="BG157" s="43"/>
      <c r="BH157" s="43"/>
      <c r="BI157" s="43"/>
      <c r="BJ157" s="43"/>
      <c r="BK157" s="43"/>
      <c r="BL157" s="43"/>
      <c r="BM157" s="43"/>
      <c r="BN157" s="43"/>
      <c r="BO157" s="43"/>
      <c r="BP157" s="43"/>
      <c r="BQ157" s="43"/>
      <c r="BR157" s="43"/>
      <c r="BS157" s="43"/>
      <c r="BT157" s="43"/>
      <c r="BU157" s="43"/>
      <c r="BV157" s="43"/>
      <c r="BW157" s="43"/>
      <c r="BX157" s="43"/>
      <c r="BY157" s="43"/>
      <c r="BZ157" s="43"/>
      <c r="CA157" s="43"/>
      <c r="CB157" s="43"/>
      <c r="CC157" s="43"/>
      <c r="CD157" s="43"/>
      <c r="CE157" s="43"/>
      <c r="CF157" s="43"/>
      <c r="CG157" s="43"/>
      <c r="CH157" s="43"/>
      <c r="CI157" s="43"/>
      <c r="CJ157" s="43"/>
      <c r="CK157" s="43"/>
      <c r="CL157" s="43"/>
      <c r="CM157" s="43"/>
      <c r="CN157" s="43"/>
      <c r="CO157" s="43"/>
      <c r="CP157" s="43"/>
      <c r="CQ157" s="43"/>
      <c r="CR157" s="43"/>
      <c r="CS157" s="43"/>
      <c r="CT157" s="43"/>
      <c r="CU157" s="43"/>
      <c r="CV157" s="43"/>
      <c r="CW157" s="43"/>
      <c r="CX157" s="43"/>
      <c r="CY157" s="43"/>
      <c r="CZ157" s="43"/>
      <c r="DA157" s="43"/>
      <c r="DB157" s="43"/>
      <c r="DC157" s="43"/>
      <c r="DD157" s="43"/>
      <c r="DE157" s="43"/>
      <c r="DF157" s="43"/>
      <c r="DG157" s="43"/>
      <c r="DH157" s="43"/>
      <c r="DI157" s="43"/>
      <c r="DJ157" s="43"/>
      <c r="DK157" s="43"/>
      <c r="DL157" s="43"/>
      <c r="DM157" s="43"/>
      <c r="DN157" s="43"/>
      <c r="DO157" s="43"/>
      <c r="DP157" s="43"/>
      <c r="DQ157" s="43"/>
      <c r="DR157" s="43"/>
      <c r="DS157" s="43"/>
      <c r="DT157" s="43"/>
      <c r="DU157" s="43"/>
      <c r="DV157" s="43"/>
      <c r="DW157" s="43"/>
      <c r="DX157" s="43"/>
      <c r="DY157" s="43"/>
      <c r="DZ157" s="43"/>
      <c r="EA157" s="43"/>
      <c r="EB157" s="43"/>
      <c r="EC157" s="43"/>
      <c r="ED157" s="43"/>
      <c r="EE157" s="43"/>
      <c r="EF157" s="43"/>
      <c r="EG157" s="43"/>
      <c r="EH157" s="43"/>
      <c r="EI157" s="43"/>
      <c r="EJ157" s="43"/>
      <c r="EK157" s="43"/>
      <c r="EL157" s="43"/>
      <c r="EM157" s="43"/>
      <c r="EN157" s="43"/>
      <c r="EO157" s="43"/>
      <c r="EP157" s="43"/>
      <c r="EQ157" s="43"/>
      <c r="ER157" s="43"/>
      <c r="ES157" s="43"/>
      <c r="ET157" s="43"/>
      <c r="EU157" s="43"/>
      <c r="EV157" s="43"/>
      <c r="EW157" s="43"/>
      <c r="EX157" s="43"/>
      <c r="EY157" s="43"/>
      <c r="EZ157" s="43"/>
      <c r="FA157" s="43"/>
      <c r="FB157" s="43"/>
      <c r="FC157" s="43"/>
      <c r="FD157" s="43"/>
      <c r="FE157" s="43"/>
      <c r="FF157" s="43"/>
      <c r="FG157" s="43"/>
      <c r="FH157" s="43"/>
      <c r="FI157" s="43"/>
      <c r="FJ157" s="43"/>
      <c r="FK157" s="43"/>
      <c r="FL157" s="43"/>
      <c r="FM157" s="43"/>
      <c r="FN157" s="43"/>
      <c r="FO157" s="43"/>
      <c r="FP157" s="43"/>
      <c r="FQ157" s="43"/>
      <c r="FR157" s="43"/>
      <c r="FS157" s="43"/>
      <c r="FT157" s="43"/>
      <c r="FU157" s="43"/>
      <c r="FV157" s="43"/>
      <c r="FW157" s="43"/>
      <c r="FX157" s="43"/>
      <c r="FY157" s="43"/>
      <c r="FZ157" s="43"/>
      <c r="GA157" s="43"/>
      <c r="GB157" s="43"/>
      <c r="GC157" s="43"/>
      <c r="GD157" s="43"/>
      <c r="GE157" s="43"/>
      <c r="GF157" s="43"/>
      <c r="GG157" s="43"/>
      <c r="GH157" s="43"/>
      <c r="GI157" s="43"/>
      <c r="GJ157" s="43"/>
      <c r="GK157" s="43"/>
      <c r="GL157" s="43"/>
      <c r="GM157" s="43"/>
      <c r="GN157" s="43"/>
      <c r="GO157" s="43"/>
      <c r="GP157" s="43"/>
      <c r="GQ157" s="43"/>
      <c r="GR157" s="43"/>
      <c r="GS157" s="43"/>
      <c r="GT157" s="43"/>
      <c r="GU157" s="43"/>
      <c r="GV157" s="43"/>
      <c r="GW157" s="43"/>
      <c r="GX157" s="43"/>
      <c r="GY157" s="43"/>
      <c r="GZ157" s="43"/>
      <c r="HA157" s="43"/>
      <c r="HB157" s="43"/>
      <c r="HC157" s="43"/>
      <c r="HD157" s="43"/>
      <c r="HE157" s="43"/>
      <c r="HF157" s="43"/>
      <c r="HG157" s="43"/>
      <c r="HH157" s="43"/>
      <c r="HI157" s="43"/>
      <c r="HJ157" s="43"/>
      <c r="HK157" s="43"/>
      <c r="HL157" s="43"/>
      <c r="HM157" s="43"/>
      <c r="HN157" s="43"/>
      <c r="HO157" s="43"/>
      <c r="HP157" s="43"/>
      <c r="HQ157" s="43"/>
      <c r="HR157" s="43"/>
      <c r="HS157" s="43"/>
      <c r="HT157" s="43"/>
      <c r="HU157" s="43"/>
      <c r="HV157" s="43"/>
      <c r="HW157" s="43"/>
      <c r="HX157" s="43"/>
      <c r="HY157" s="43"/>
      <c r="HZ157" s="43"/>
      <c r="IA157" s="43"/>
      <c r="IB157" s="43"/>
      <c r="IC157" s="43"/>
      <c r="ID157" s="43"/>
      <c r="IE157" s="43"/>
      <c r="IF157" s="43"/>
      <c r="IG157" s="43"/>
      <c r="IH157" s="43"/>
      <c r="II157" s="43"/>
      <c r="IJ157" s="43"/>
      <c r="IK157" s="43"/>
      <c r="IL157" s="43"/>
      <c r="IM157" s="43"/>
      <c r="IN157" s="43"/>
      <c r="IO157" s="43"/>
      <c r="IP157" s="43"/>
      <c r="IQ157" s="43"/>
      <c r="IR157" s="43"/>
      <c r="IS157" s="43"/>
      <c r="IT157" s="43"/>
    </row>
    <row r="158" spans="1:254" s="91" customFormat="1">
      <c r="A158" s="161"/>
      <c r="C158" s="92"/>
      <c r="D158" s="43"/>
      <c r="E158" s="23"/>
      <c r="F158" s="98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3"/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F158" s="43"/>
      <c r="AG158" s="43"/>
      <c r="AH158" s="43"/>
      <c r="AI158" s="43"/>
      <c r="AJ158" s="43"/>
      <c r="AK158" s="43"/>
      <c r="AL158" s="43"/>
      <c r="AM158" s="43"/>
      <c r="AN158" s="43"/>
      <c r="AO158" s="43"/>
      <c r="AP158" s="43"/>
      <c r="AQ158" s="43"/>
      <c r="AR158" s="43"/>
      <c r="AS158" s="43"/>
      <c r="AT158" s="43"/>
      <c r="AU158" s="43"/>
      <c r="AV158" s="43"/>
      <c r="AW158" s="43"/>
      <c r="AX158" s="43"/>
      <c r="AY158" s="43"/>
      <c r="AZ158" s="43"/>
      <c r="BA158" s="43"/>
      <c r="BB158" s="43"/>
      <c r="BC158" s="43"/>
      <c r="BD158" s="43"/>
      <c r="BE158" s="43"/>
      <c r="BF158" s="43"/>
      <c r="BG158" s="43"/>
      <c r="BH158" s="43"/>
      <c r="BI158" s="43"/>
      <c r="BJ158" s="43"/>
      <c r="BK158" s="43"/>
      <c r="BL158" s="43"/>
      <c r="BM158" s="43"/>
      <c r="BN158" s="43"/>
      <c r="BO158" s="43"/>
      <c r="BP158" s="43"/>
      <c r="BQ158" s="43"/>
      <c r="BR158" s="43"/>
      <c r="BS158" s="43"/>
      <c r="BT158" s="43"/>
      <c r="BU158" s="43"/>
      <c r="BV158" s="43"/>
      <c r="BW158" s="43"/>
      <c r="BX158" s="43"/>
      <c r="BY158" s="43"/>
      <c r="BZ158" s="43"/>
      <c r="CA158" s="43"/>
      <c r="CB158" s="43"/>
      <c r="CC158" s="43"/>
      <c r="CD158" s="43"/>
      <c r="CE158" s="43"/>
      <c r="CF158" s="43"/>
      <c r="CG158" s="43"/>
      <c r="CH158" s="43"/>
      <c r="CI158" s="43"/>
      <c r="CJ158" s="43"/>
      <c r="CK158" s="43"/>
      <c r="CL158" s="43"/>
      <c r="CM158" s="43"/>
      <c r="CN158" s="43"/>
      <c r="CO158" s="43"/>
      <c r="CP158" s="43"/>
      <c r="CQ158" s="43"/>
      <c r="CR158" s="43"/>
      <c r="CS158" s="43"/>
      <c r="CT158" s="43"/>
      <c r="CU158" s="43"/>
      <c r="CV158" s="43"/>
      <c r="CW158" s="43"/>
      <c r="CX158" s="43"/>
      <c r="CY158" s="43"/>
      <c r="CZ158" s="43"/>
      <c r="DA158" s="43"/>
      <c r="DB158" s="43"/>
      <c r="DC158" s="43"/>
      <c r="DD158" s="43"/>
      <c r="DE158" s="43"/>
      <c r="DF158" s="43"/>
      <c r="DG158" s="43"/>
      <c r="DH158" s="43"/>
      <c r="DI158" s="43"/>
      <c r="DJ158" s="43"/>
      <c r="DK158" s="43"/>
      <c r="DL158" s="43"/>
      <c r="DM158" s="43"/>
      <c r="DN158" s="43"/>
      <c r="DO158" s="43"/>
      <c r="DP158" s="43"/>
      <c r="DQ158" s="43"/>
      <c r="DR158" s="43"/>
      <c r="DS158" s="43"/>
      <c r="DT158" s="43"/>
      <c r="DU158" s="43"/>
      <c r="DV158" s="43"/>
      <c r="DW158" s="43"/>
      <c r="DX158" s="43"/>
      <c r="DY158" s="43"/>
      <c r="DZ158" s="43"/>
      <c r="EA158" s="43"/>
      <c r="EB158" s="43"/>
      <c r="EC158" s="43"/>
      <c r="ED158" s="43"/>
      <c r="EE158" s="43"/>
      <c r="EF158" s="43"/>
      <c r="EG158" s="43"/>
      <c r="EH158" s="43"/>
      <c r="EI158" s="43"/>
      <c r="EJ158" s="43"/>
      <c r="EK158" s="43"/>
      <c r="EL158" s="43"/>
      <c r="EM158" s="43"/>
      <c r="EN158" s="43"/>
      <c r="EO158" s="43"/>
      <c r="EP158" s="43"/>
      <c r="EQ158" s="43"/>
      <c r="ER158" s="43"/>
      <c r="ES158" s="43"/>
      <c r="ET158" s="43"/>
      <c r="EU158" s="43"/>
      <c r="EV158" s="43"/>
      <c r="EW158" s="43"/>
      <c r="EX158" s="43"/>
      <c r="EY158" s="43"/>
      <c r="EZ158" s="43"/>
      <c r="FA158" s="43"/>
      <c r="FB158" s="43"/>
      <c r="FC158" s="43"/>
      <c r="FD158" s="43"/>
      <c r="FE158" s="43"/>
      <c r="FF158" s="43"/>
      <c r="FG158" s="43"/>
      <c r="FH158" s="43"/>
      <c r="FI158" s="43"/>
      <c r="FJ158" s="43"/>
      <c r="FK158" s="43"/>
      <c r="FL158" s="43"/>
      <c r="FM158" s="43"/>
      <c r="FN158" s="43"/>
      <c r="FO158" s="43"/>
      <c r="FP158" s="43"/>
      <c r="FQ158" s="43"/>
      <c r="FR158" s="43"/>
      <c r="FS158" s="43"/>
      <c r="FT158" s="43"/>
      <c r="FU158" s="43"/>
      <c r="FV158" s="43"/>
      <c r="FW158" s="43"/>
      <c r="FX158" s="43"/>
      <c r="FY158" s="43"/>
      <c r="FZ158" s="43"/>
      <c r="GA158" s="43"/>
      <c r="GB158" s="43"/>
      <c r="GC158" s="43"/>
      <c r="GD158" s="43"/>
      <c r="GE158" s="43"/>
      <c r="GF158" s="43"/>
      <c r="GG158" s="43"/>
      <c r="GH158" s="43"/>
      <c r="GI158" s="43"/>
      <c r="GJ158" s="43"/>
      <c r="GK158" s="43"/>
      <c r="GL158" s="43"/>
      <c r="GM158" s="43"/>
      <c r="GN158" s="43"/>
      <c r="GO158" s="43"/>
      <c r="GP158" s="43"/>
      <c r="GQ158" s="43"/>
      <c r="GR158" s="43"/>
      <c r="GS158" s="43"/>
      <c r="GT158" s="43"/>
      <c r="GU158" s="43"/>
      <c r="GV158" s="43"/>
      <c r="GW158" s="43"/>
      <c r="GX158" s="43"/>
      <c r="GY158" s="43"/>
      <c r="GZ158" s="43"/>
      <c r="HA158" s="43"/>
      <c r="HB158" s="43"/>
      <c r="HC158" s="43"/>
      <c r="HD158" s="43"/>
      <c r="HE158" s="43"/>
      <c r="HF158" s="43"/>
      <c r="HG158" s="43"/>
      <c r="HH158" s="43"/>
      <c r="HI158" s="43"/>
      <c r="HJ158" s="43"/>
      <c r="HK158" s="43"/>
      <c r="HL158" s="43"/>
      <c r="HM158" s="43"/>
      <c r="HN158" s="43"/>
      <c r="HO158" s="43"/>
      <c r="HP158" s="43"/>
      <c r="HQ158" s="43"/>
      <c r="HR158" s="43"/>
      <c r="HS158" s="43"/>
      <c r="HT158" s="43"/>
      <c r="HU158" s="43"/>
      <c r="HV158" s="43"/>
      <c r="HW158" s="43"/>
      <c r="HX158" s="43"/>
      <c r="HY158" s="43"/>
      <c r="HZ158" s="43"/>
      <c r="IA158" s="43"/>
      <c r="IB158" s="43"/>
      <c r="IC158" s="43"/>
      <c r="ID158" s="43"/>
      <c r="IE158" s="43"/>
      <c r="IF158" s="43"/>
      <c r="IG158" s="43"/>
      <c r="IH158" s="43"/>
      <c r="II158" s="43"/>
      <c r="IJ158" s="43"/>
      <c r="IK158" s="43"/>
      <c r="IL158" s="43"/>
      <c r="IM158" s="43"/>
      <c r="IN158" s="43"/>
      <c r="IO158" s="43"/>
      <c r="IP158" s="43"/>
      <c r="IQ158" s="43"/>
      <c r="IR158" s="43"/>
      <c r="IS158" s="43"/>
      <c r="IT158" s="43"/>
    </row>
    <row r="159" spans="1:254" s="91" customFormat="1">
      <c r="A159" s="161"/>
      <c r="C159" s="92"/>
      <c r="D159" s="43"/>
      <c r="E159" s="23"/>
      <c r="F159" s="98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3"/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F159" s="43"/>
      <c r="AG159" s="43"/>
      <c r="AH159" s="43"/>
      <c r="AI159" s="43"/>
      <c r="AJ159" s="43"/>
      <c r="AK159" s="43"/>
      <c r="AL159" s="43"/>
      <c r="AM159" s="43"/>
      <c r="AN159" s="43"/>
      <c r="AO159" s="43"/>
      <c r="AP159" s="43"/>
      <c r="AQ159" s="43"/>
      <c r="AR159" s="43"/>
      <c r="AS159" s="43"/>
      <c r="AT159" s="43"/>
      <c r="AU159" s="43"/>
      <c r="AV159" s="43"/>
      <c r="AW159" s="43"/>
      <c r="AX159" s="43"/>
      <c r="AY159" s="43"/>
      <c r="AZ159" s="43"/>
      <c r="BA159" s="43"/>
      <c r="BB159" s="43"/>
      <c r="BC159" s="43"/>
      <c r="BD159" s="43"/>
      <c r="BE159" s="43"/>
      <c r="BF159" s="43"/>
      <c r="BG159" s="43"/>
      <c r="BH159" s="43"/>
      <c r="BI159" s="43"/>
      <c r="BJ159" s="43"/>
      <c r="BK159" s="43"/>
      <c r="BL159" s="43"/>
      <c r="BM159" s="43"/>
      <c r="BN159" s="43"/>
      <c r="BO159" s="43"/>
      <c r="BP159" s="43"/>
      <c r="BQ159" s="43"/>
      <c r="BR159" s="43"/>
      <c r="BS159" s="43"/>
      <c r="BT159" s="43"/>
      <c r="BU159" s="43"/>
      <c r="BV159" s="43"/>
      <c r="BW159" s="43"/>
      <c r="BX159" s="43"/>
      <c r="BY159" s="43"/>
      <c r="BZ159" s="43"/>
      <c r="CA159" s="43"/>
      <c r="CB159" s="43"/>
      <c r="CC159" s="43"/>
      <c r="CD159" s="43"/>
      <c r="CE159" s="43"/>
      <c r="CF159" s="43"/>
      <c r="CG159" s="43"/>
      <c r="CH159" s="43"/>
      <c r="CI159" s="43"/>
      <c r="CJ159" s="43"/>
      <c r="CK159" s="43"/>
      <c r="CL159" s="43"/>
      <c r="CM159" s="43"/>
      <c r="CN159" s="43"/>
      <c r="CO159" s="43"/>
      <c r="CP159" s="43"/>
      <c r="CQ159" s="43"/>
      <c r="CR159" s="43"/>
      <c r="CS159" s="43"/>
      <c r="CT159" s="43"/>
      <c r="CU159" s="43"/>
      <c r="CV159" s="43"/>
      <c r="CW159" s="43"/>
      <c r="CX159" s="43"/>
      <c r="CY159" s="43"/>
      <c r="CZ159" s="43"/>
      <c r="DA159" s="43"/>
      <c r="DB159" s="43"/>
      <c r="DC159" s="43"/>
      <c r="DD159" s="43"/>
      <c r="DE159" s="43"/>
      <c r="DF159" s="43"/>
      <c r="DG159" s="43"/>
      <c r="DH159" s="43"/>
      <c r="DI159" s="43"/>
      <c r="DJ159" s="43"/>
      <c r="DK159" s="43"/>
      <c r="DL159" s="43"/>
      <c r="DM159" s="43"/>
      <c r="DN159" s="43"/>
      <c r="DO159" s="43"/>
      <c r="DP159" s="43"/>
      <c r="DQ159" s="43"/>
      <c r="DR159" s="43"/>
      <c r="DS159" s="43"/>
      <c r="DT159" s="43"/>
      <c r="DU159" s="43"/>
      <c r="DV159" s="43"/>
      <c r="DW159" s="43"/>
      <c r="DX159" s="43"/>
      <c r="DY159" s="43"/>
      <c r="DZ159" s="43"/>
      <c r="EA159" s="43"/>
      <c r="EB159" s="43"/>
      <c r="EC159" s="43"/>
      <c r="ED159" s="43"/>
      <c r="EE159" s="43"/>
      <c r="EF159" s="43"/>
      <c r="EG159" s="43"/>
      <c r="EH159" s="43"/>
      <c r="EI159" s="43"/>
      <c r="EJ159" s="43"/>
      <c r="EK159" s="43"/>
      <c r="EL159" s="43"/>
      <c r="EM159" s="43"/>
      <c r="EN159" s="43"/>
      <c r="EO159" s="43"/>
      <c r="EP159" s="43"/>
      <c r="EQ159" s="43"/>
      <c r="ER159" s="43"/>
      <c r="ES159" s="43"/>
      <c r="ET159" s="43"/>
      <c r="EU159" s="43"/>
      <c r="EV159" s="43"/>
      <c r="EW159" s="43"/>
      <c r="EX159" s="43"/>
      <c r="EY159" s="43"/>
      <c r="EZ159" s="43"/>
      <c r="FA159" s="43"/>
      <c r="FB159" s="43"/>
      <c r="FC159" s="43"/>
      <c r="FD159" s="43"/>
      <c r="FE159" s="43"/>
      <c r="FF159" s="43"/>
      <c r="FG159" s="43"/>
      <c r="FH159" s="43"/>
      <c r="FI159" s="43"/>
      <c r="FJ159" s="43"/>
      <c r="FK159" s="43"/>
      <c r="FL159" s="43"/>
      <c r="FM159" s="43"/>
      <c r="FN159" s="43"/>
      <c r="FO159" s="43"/>
      <c r="FP159" s="43"/>
      <c r="FQ159" s="43"/>
      <c r="FR159" s="43"/>
      <c r="FS159" s="43"/>
      <c r="FT159" s="43"/>
      <c r="FU159" s="43"/>
      <c r="FV159" s="43"/>
      <c r="FW159" s="43"/>
      <c r="FX159" s="43"/>
      <c r="FY159" s="43"/>
      <c r="FZ159" s="43"/>
      <c r="GA159" s="43"/>
      <c r="GB159" s="43"/>
      <c r="GC159" s="43"/>
      <c r="GD159" s="43"/>
      <c r="GE159" s="43"/>
      <c r="GF159" s="43"/>
      <c r="GG159" s="43"/>
      <c r="GH159" s="43"/>
      <c r="GI159" s="43"/>
      <c r="GJ159" s="43"/>
      <c r="GK159" s="43"/>
      <c r="GL159" s="43"/>
      <c r="GM159" s="43"/>
      <c r="GN159" s="43"/>
      <c r="GO159" s="43"/>
      <c r="GP159" s="43"/>
      <c r="GQ159" s="43"/>
      <c r="GR159" s="43"/>
      <c r="GS159" s="43"/>
      <c r="GT159" s="43"/>
      <c r="GU159" s="43"/>
      <c r="GV159" s="43"/>
      <c r="GW159" s="43"/>
      <c r="GX159" s="43"/>
      <c r="GY159" s="43"/>
      <c r="GZ159" s="43"/>
      <c r="HA159" s="43"/>
      <c r="HB159" s="43"/>
      <c r="HC159" s="43"/>
      <c r="HD159" s="43"/>
      <c r="HE159" s="43"/>
      <c r="HF159" s="43"/>
      <c r="HG159" s="43"/>
      <c r="HH159" s="43"/>
      <c r="HI159" s="43"/>
      <c r="HJ159" s="43"/>
      <c r="HK159" s="43"/>
      <c r="HL159" s="43"/>
      <c r="HM159" s="43"/>
      <c r="HN159" s="43"/>
      <c r="HO159" s="43"/>
      <c r="HP159" s="43"/>
      <c r="HQ159" s="43"/>
      <c r="HR159" s="43"/>
      <c r="HS159" s="43"/>
      <c r="HT159" s="43"/>
      <c r="HU159" s="43"/>
      <c r="HV159" s="43"/>
      <c r="HW159" s="43"/>
      <c r="HX159" s="43"/>
      <c r="HY159" s="43"/>
      <c r="HZ159" s="43"/>
      <c r="IA159" s="43"/>
      <c r="IB159" s="43"/>
      <c r="IC159" s="43"/>
      <c r="ID159" s="43"/>
      <c r="IE159" s="43"/>
      <c r="IF159" s="43"/>
      <c r="IG159" s="43"/>
      <c r="IH159" s="43"/>
      <c r="II159" s="43"/>
      <c r="IJ159" s="43"/>
      <c r="IK159" s="43"/>
      <c r="IL159" s="43"/>
      <c r="IM159" s="43"/>
      <c r="IN159" s="43"/>
      <c r="IO159" s="43"/>
      <c r="IP159" s="43"/>
      <c r="IQ159" s="43"/>
      <c r="IR159" s="43"/>
      <c r="IS159" s="43"/>
      <c r="IT159" s="43"/>
    </row>
    <row r="160" spans="1:254" s="91" customFormat="1">
      <c r="A160" s="161"/>
      <c r="C160" s="92"/>
      <c r="D160" s="43"/>
      <c r="E160" s="23"/>
      <c r="F160" s="98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3"/>
      <c r="U160" s="43"/>
      <c r="V160" s="43"/>
      <c r="W160" s="43"/>
      <c r="X160" s="43"/>
      <c r="Y160" s="43"/>
      <c r="Z160" s="43"/>
      <c r="AA160" s="43"/>
      <c r="AB160" s="43"/>
      <c r="AC160" s="43"/>
      <c r="AD160" s="43"/>
      <c r="AE160" s="43"/>
      <c r="AF160" s="43"/>
      <c r="AG160" s="43"/>
      <c r="AH160" s="43"/>
      <c r="AI160" s="43"/>
      <c r="AJ160" s="43"/>
      <c r="AK160" s="43"/>
      <c r="AL160" s="43"/>
      <c r="AM160" s="43"/>
      <c r="AN160" s="43"/>
      <c r="AO160" s="43"/>
      <c r="AP160" s="43"/>
      <c r="AQ160" s="43"/>
      <c r="AR160" s="43"/>
      <c r="AS160" s="43"/>
      <c r="AT160" s="43"/>
      <c r="AU160" s="43"/>
      <c r="AV160" s="43"/>
      <c r="AW160" s="43"/>
      <c r="AX160" s="43"/>
      <c r="AY160" s="43"/>
      <c r="AZ160" s="43"/>
      <c r="BA160" s="43"/>
      <c r="BB160" s="43"/>
      <c r="BC160" s="43"/>
      <c r="BD160" s="43"/>
      <c r="BE160" s="43"/>
      <c r="BF160" s="43"/>
      <c r="BG160" s="43"/>
      <c r="BH160" s="43"/>
      <c r="BI160" s="43"/>
      <c r="BJ160" s="43"/>
      <c r="BK160" s="43"/>
      <c r="BL160" s="43"/>
      <c r="BM160" s="43"/>
      <c r="BN160" s="43"/>
      <c r="BO160" s="43"/>
      <c r="BP160" s="43"/>
      <c r="BQ160" s="43"/>
      <c r="BR160" s="43"/>
      <c r="BS160" s="43"/>
      <c r="BT160" s="43"/>
      <c r="BU160" s="43"/>
      <c r="BV160" s="43"/>
      <c r="BW160" s="43"/>
      <c r="BX160" s="43"/>
      <c r="BY160" s="43"/>
      <c r="BZ160" s="43"/>
      <c r="CA160" s="43"/>
      <c r="CB160" s="43"/>
      <c r="CC160" s="43"/>
      <c r="CD160" s="43"/>
      <c r="CE160" s="43"/>
      <c r="CF160" s="43"/>
      <c r="CG160" s="43"/>
      <c r="CH160" s="43"/>
      <c r="CI160" s="43"/>
      <c r="CJ160" s="43"/>
      <c r="CK160" s="43"/>
      <c r="CL160" s="43"/>
      <c r="CM160" s="43"/>
      <c r="CN160" s="43"/>
      <c r="CO160" s="43"/>
      <c r="CP160" s="43"/>
      <c r="CQ160" s="43"/>
      <c r="CR160" s="43"/>
      <c r="CS160" s="43"/>
      <c r="CT160" s="43"/>
      <c r="CU160" s="43"/>
      <c r="CV160" s="43"/>
      <c r="CW160" s="43"/>
      <c r="CX160" s="43"/>
      <c r="CY160" s="43"/>
      <c r="CZ160" s="43"/>
      <c r="DA160" s="43"/>
      <c r="DB160" s="43"/>
      <c r="DC160" s="43"/>
      <c r="DD160" s="43"/>
      <c r="DE160" s="43"/>
      <c r="DF160" s="43"/>
      <c r="DG160" s="43"/>
      <c r="DH160" s="43"/>
      <c r="DI160" s="43"/>
      <c r="DJ160" s="43"/>
      <c r="DK160" s="43"/>
      <c r="DL160" s="43"/>
      <c r="DM160" s="43"/>
      <c r="DN160" s="43"/>
      <c r="DO160" s="43"/>
      <c r="DP160" s="43"/>
      <c r="DQ160" s="43"/>
      <c r="DR160" s="43"/>
      <c r="DS160" s="43"/>
      <c r="DT160" s="43"/>
      <c r="DU160" s="43"/>
      <c r="DV160" s="43"/>
      <c r="DW160" s="43"/>
      <c r="DX160" s="43"/>
      <c r="DY160" s="43"/>
      <c r="DZ160" s="43"/>
      <c r="EA160" s="43"/>
      <c r="EB160" s="43"/>
      <c r="EC160" s="43"/>
      <c r="ED160" s="43"/>
      <c r="EE160" s="43"/>
      <c r="EF160" s="43"/>
      <c r="EG160" s="43"/>
      <c r="EH160" s="43"/>
      <c r="EI160" s="43"/>
      <c r="EJ160" s="43"/>
      <c r="EK160" s="43"/>
      <c r="EL160" s="43"/>
      <c r="EM160" s="43"/>
      <c r="EN160" s="43"/>
      <c r="EO160" s="43"/>
      <c r="EP160" s="43"/>
      <c r="EQ160" s="43"/>
      <c r="ER160" s="43"/>
      <c r="ES160" s="43"/>
      <c r="ET160" s="43"/>
      <c r="EU160" s="43"/>
      <c r="EV160" s="43"/>
      <c r="EW160" s="43"/>
      <c r="EX160" s="43"/>
      <c r="EY160" s="43"/>
      <c r="EZ160" s="43"/>
      <c r="FA160" s="43"/>
      <c r="FB160" s="43"/>
      <c r="FC160" s="43"/>
      <c r="FD160" s="43"/>
      <c r="FE160" s="43"/>
      <c r="FF160" s="43"/>
      <c r="FG160" s="43"/>
      <c r="FH160" s="43"/>
      <c r="FI160" s="43"/>
      <c r="FJ160" s="43"/>
      <c r="FK160" s="43"/>
      <c r="FL160" s="43"/>
      <c r="FM160" s="43"/>
      <c r="FN160" s="43"/>
      <c r="FO160" s="43"/>
      <c r="FP160" s="43"/>
      <c r="FQ160" s="43"/>
      <c r="FR160" s="43"/>
      <c r="FS160" s="43"/>
      <c r="FT160" s="43"/>
      <c r="FU160" s="43"/>
      <c r="FV160" s="43"/>
      <c r="FW160" s="43"/>
      <c r="FX160" s="43"/>
      <c r="FY160" s="43"/>
      <c r="FZ160" s="43"/>
      <c r="GA160" s="43"/>
      <c r="GB160" s="43"/>
      <c r="GC160" s="43"/>
      <c r="GD160" s="43"/>
      <c r="GE160" s="43"/>
      <c r="GF160" s="43"/>
      <c r="GG160" s="43"/>
      <c r="GH160" s="43"/>
      <c r="GI160" s="43"/>
      <c r="GJ160" s="43"/>
      <c r="GK160" s="43"/>
      <c r="GL160" s="43"/>
      <c r="GM160" s="43"/>
      <c r="GN160" s="43"/>
      <c r="GO160" s="43"/>
      <c r="GP160" s="43"/>
      <c r="GQ160" s="43"/>
      <c r="GR160" s="43"/>
      <c r="GS160" s="43"/>
      <c r="GT160" s="43"/>
      <c r="GU160" s="43"/>
      <c r="GV160" s="43"/>
      <c r="GW160" s="43"/>
      <c r="GX160" s="43"/>
      <c r="GY160" s="43"/>
      <c r="GZ160" s="43"/>
      <c r="HA160" s="43"/>
      <c r="HB160" s="43"/>
      <c r="HC160" s="43"/>
      <c r="HD160" s="43"/>
      <c r="HE160" s="43"/>
      <c r="HF160" s="43"/>
      <c r="HG160" s="43"/>
      <c r="HH160" s="43"/>
      <c r="HI160" s="43"/>
      <c r="HJ160" s="43"/>
      <c r="HK160" s="43"/>
      <c r="HL160" s="43"/>
      <c r="HM160" s="43"/>
      <c r="HN160" s="43"/>
      <c r="HO160" s="43"/>
      <c r="HP160" s="43"/>
      <c r="HQ160" s="43"/>
      <c r="HR160" s="43"/>
      <c r="HS160" s="43"/>
      <c r="HT160" s="43"/>
      <c r="HU160" s="43"/>
      <c r="HV160" s="43"/>
      <c r="HW160" s="43"/>
      <c r="HX160" s="43"/>
      <c r="HY160" s="43"/>
      <c r="HZ160" s="43"/>
      <c r="IA160" s="43"/>
      <c r="IB160" s="43"/>
      <c r="IC160" s="43"/>
      <c r="ID160" s="43"/>
      <c r="IE160" s="43"/>
      <c r="IF160" s="43"/>
      <c r="IG160" s="43"/>
      <c r="IH160" s="43"/>
      <c r="II160" s="43"/>
      <c r="IJ160" s="43"/>
      <c r="IK160" s="43"/>
      <c r="IL160" s="43"/>
      <c r="IM160" s="43"/>
      <c r="IN160" s="43"/>
      <c r="IO160" s="43"/>
      <c r="IP160" s="43"/>
      <c r="IQ160" s="43"/>
      <c r="IR160" s="43"/>
      <c r="IS160" s="43"/>
      <c r="IT160" s="43"/>
    </row>
    <row r="161" spans="1:254" s="91" customFormat="1">
      <c r="A161" s="161"/>
      <c r="C161" s="92"/>
      <c r="D161" s="43"/>
      <c r="E161" s="23"/>
      <c r="F161" s="98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3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F161" s="43"/>
      <c r="AG161" s="43"/>
      <c r="AH161" s="43"/>
      <c r="AI161" s="43"/>
      <c r="AJ161" s="43"/>
      <c r="AK161" s="43"/>
      <c r="AL161" s="43"/>
      <c r="AM161" s="43"/>
      <c r="AN161" s="43"/>
      <c r="AO161" s="43"/>
      <c r="AP161" s="43"/>
      <c r="AQ161" s="43"/>
      <c r="AR161" s="43"/>
      <c r="AS161" s="43"/>
      <c r="AT161" s="43"/>
      <c r="AU161" s="43"/>
      <c r="AV161" s="43"/>
      <c r="AW161" s="43"/>
      <c r="AX161" s="43"/>
      <c r="AY161" s="43"/>
      <c r="AZ161" s="43"/>
      <c r="BA161" s="43"/>
      <c r="BB161" s="43"/>
      <c r="BC161" s="43"/>
      <c r="BD161" s="43"/>
      <c r="BE161" s="43"/>
      <c r="BF161" s="43"/>
      <c r="BG161" s="43"/>
      <c r="BH161" s="43"/>
      <c r="BI161" s="43"/>
      <c r="BJ161" s="43"/>
      <c r="BK161" s="43"/>
      <c r="BL161" s="43"/>
      <c r="BM161" s="43"/>
      <c r="BN161" s="43"/>
      <c r="BO161" s="43"/>
      <c r="BP161" s="43"/>
      <c r="BQ161" s="43"/>
      <c r="BR161" s="43"/>
      <c r="BS161" s="43"/>
      <c r="BT161" s="43"/>
      <c r="BU161" s="43"/>
      <c r="BV161" s="43"/>
      <c r="BW161" s="43"/>
      <c r="BX161" s="43"/>
      <c r="BY161" s="43"/>
      <c r="BZ161" s="43"/>
      <c r="CA161" s="43"/>
      <c r="CB161" s="43"/>
      <c r="CC161" s="43"/>
      <c r="CD161" s="43"/>
      <c r="CE161" s="43"/>
      <c r="CF161" s="43"/>
      <c r="CG161" s="43"/>
      <c r="CH161" s="43"/>
      <c r="CI161" s="43"/>
      <c r="CJ161" s="43"/>
      <c r="CK161" s="43"/>
      <c r="CL161" s="43"/>
      <c r="CM161" s="43"/>
      <c r="CN161" s="43"/>
      <c r="CO161" s="43"/>
      <c r="CP161" s="43"/>
      <c r="CQ161" s="43"/>
      <c r="CR161" s="43"/>
      <c r="CS161" s="43"/>
      <c r="CT161" s="43"/>
      <c r="CU161" s="43"/>
      <c r="CV161" s="43"/>
      <c r="CW161" s="43"/>
      <c r="CX161" s="43"/>
      <c r="CY161" s="43"/>
      <c r="CZ161" s="43"/>
      <c r="DA161" s="43"/>
      <c r="DB161" s="43"/>
      <c r="DC161" s="43"/>
      <c r="DD161" s="43"/>
      <c r="DE161" s="43"/>
      <c r="DF161" s="43"/>
      <c r="DG161" s="43"/>
      <c r="DH161" s="43"/>
      <c r="DI161" s="43"/>
      <c r="DJ161" s="43"/>
      <c r="DK161" s="43"/>
      <c r="DL161" s="43"/>
      <c r="DM161" s="43"/>
      <c r="DN161" s="43"/>
      <c r="DO161" s="43"/>
      <c r="DP161" s="43"/>
      <c r="DQ161" s="43"/>
      <c r="DR161" s="43"/>
      <c r="DS161" s="43"/>
      <c r="DT161" s="43"/>
      <c r="DU161" s="43"/>
      <c r="DV161" s="43"/>
      <c r="DW161" s="43"/>
      <c r="DX161" s="43"/>
      <c r="DY161" s="43"/>
      <c r="DZ161" s="43"/>
      <c r="EA161" s="43"/>
      <c r="EB161" s="43"/>
      <c r="EC161" s="43"/>
      <c r="ED161" s="43"/>
      <c r="EE161" s="43"/>
      <c r="EF161" s="43"/>
      <c r="EG161" s="43"/>
      <c r="EH161" s="43"/>
      <c r="EI161" s="43"/>
      <c r="EJ161" s="43"/>
      <c r="EK161" s="43"/>
      <c r="EL161" s="43"/>
      <c r="EM161" s="43"/>
      <c r="EN161" s="43"/>
      <c r="EO161" s="43"/>
      <c r="EP161" s="43"/>
      <c r="EQ161" s="43"/>
      <c r="ER161" s="43"/>
      <c r="ES161" s="43"/>
      <c r="ET161" s="43"/>
      <c r="EU161" s="43"/>
      <c r="EV161" s="43"/>
      <c r="EW161" s="43"/>
      <c r="EX161" s="43"/>
      <c r="EY161" s="43"/>
      <c r="EZ161" s="43"/>
      <c r="FA161" s="43"/>
      <c r="FB161" s="43"/>
      <c r="FC161" s="43"/>
      <c r="FD161" s="43"/>
      <c r="FE161" s="43"/>
      <c r="FF161" s="43"/>
      <c r="FG161" s="43"/>
      <c r="FH161" s="43"/>
      <c r="FI161" s="43"/>
      <c r="FJ161" s="43"/>
      <c r="FK161" s="43"/>
      <c r="FL161" s="43"/>
      <c r="FM161" s="43"/>
      <c r="FN161" s="43"/>
      <c r="FO161" s="43"/>
      <c r="FP161" s="43"/>
      <c r="FQ161" s="43"/>
      <c r="FR161" s="43"/>
      <c r="FS161" s="43"/>
      <c r="FT161" s="43"/>
      <c r="FU161" s="43"/>
      <c r="FV161" s="43"/>
      <c r="FW161" s="43"/>
      <c r="FX161" s="43"/>
      <c r="FY161" s="43"/>
      <c r="FZ161" s="43"/>
      <c r="GA161" s="43"/>
      <c r="GB161" s="43"/>
      <c r="GC161" s="43"/>
      <c r="GD161" s="43"/>
      <c r="GE161" s="43"/>
      <c r="GF161" s="43"/>
      <c r="GG161" s="43"/>
      <c r="GH161" s="43"/>
      <c r="GI161" s="43"/>
      <c r="GJ161" s="43"/>
      <c r="GK161" s="43"/>
      <c r="GL161" s="43"/>
      <c r="GM161" s="43"/>
      <c r="GN161" s="43"/>
      <c r="GO161" s="43"/>
      <c r="GP161" s="43"/>
      <c r="GQ161" s="43"/>
      <c r="GR161" s="43"/>
      <c r="GS161" s="43"/>
      <c r="GT161" s="43"/>
      <c r="GU161" s="43"/>
      <c r="GV161" s="43"/>
      <c r="GW161" s="43"/>
      <c r="GX161" s="43"/>
      <c r="GY161" s="43"/>
      <c r="GZ161" s="43"/>
      <c r="HA161" s="43"/>
      <c r="HB161" s="43"/>
      <c r="HC161" s="43"/>
      <c r="HD161" s="43"/>
      <c r="HE161" s="43"/>
      <c r="HF161" s="43"/>
      <c r="HG161" s="43"/>
      <c r="HH161" s="43"/>
      <c r="HI161" s="43"/>
      <c r="HJ161" s="43"/>
      <c r="HK161" s="43"/>
      <c r="HL161" s="43"/>
      <c r="HM161" s="43"/>
      <c r="HN161" s="43"/>
      <c r="HO161" s="43"/>
      <c r="HP161" s="43"/>
      <c r="HQ161" s="43"/>
      <c r="HR161" s="43"/>
      <c r="HS161" s="43"/>
      <c r="HT161" s="43"/>
      <c r="HU161" s="43"/>
      <c r="HV161" s="43"/>
      <c r="HW161" s="43"/>
      <c r="HX161" s="43"/>
      <c r="HY161" s="43"/>
      <c r="HZ161" s="43"/>
      <c r="IA161" s="43"/>
      <c r="IB161" s="43"/>
      <c r="IC161" s="43"/>
      <c r="ID161" s="43"/>
      <c r="IE161" s="43"/>
      <c r="IF161" s="43"/>
      <c r="IG161" s="43"/>
      <c r="IH161" s="43"/>
      <c r="II161" s="43"/>
      <c r="IJ161" s="43"/>
      <c r="IK161" s="43"/>
      <c r="IL161" s="43"/>
      <c r="IM161" s="43"/>
      <c r="IN161" s="43"/>
      <c r="IO161" s="43"/>
      <c r="IP161" s="43"/>
      <c r="IQ161" s="43"/>
      <c r="IR161" s="43"/>
      <c r="IS161" s="43"/>
      <c r="IT161" s="43"/>
    </row>
    <row r="162" spans="1:254" s="91" customFormat="1">
      <c r="A162" s="161"/>
      <c r="C162" s="92"/>
      <c r="D162" s="43"/>
      <c r="E162" s="23"/>
      <c r="F162" s="98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3"/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  <c r="AF162" s="43"/>
      <c r="AG162" s="43"/>
      <c r="AH162" s="43"/>
      <c r="AI162" s="43"/>
      <c r="AJ162" s="43"/>
      <c r="AK162" s="43"/>
      <c r="AL162" s="43"/>
      <c r="AM162" s="43"/>
      <c r="AN162" s="43"/>
      <c r="AO162" s="43"/>
      <c r="AP162" s="43"/>
      <c r="AQ162" s="43"/>
      <c r="AR162" s="43"/>
      <c r="AS162" s="43"/>
      <c r="AT162" s="43"/>
      <c r="AU162" s="43"/>
      <c r="AV162" s="43"/>
      <c r="AW162" s="43"/>
      <c r="AX162" s="43"/>
      <c r="AY162" s="43"/>
      <c r="AZ162" s="43"/>
      <c r="BA162" s="43"/>
      <c r="BB162" s="43"/>
      <c r="BC162" s="43"/>
      <c r="BD162" s="43"/>
      <c r="BE162" s="43"/>
      <c r="BF162" s="43"/>
      <c r="BG162" s="43"/>
      <c r="BH162" s="43"/>
      <c r="BI162" s="43"/>
      <c r="BJ162" s="43"/>
      <c r="BK162" s="43"/>
      <c r="BL162" s="43"/>
      <c r="BM162" s="43"/>
      <c r="BN162" s="43"/>
      <c r="BO162" s="43"/>
      <c r="BP162" s="43"/>
      <c r="BQ162" s="43"/>
      <c r="BR162" s="43"/>
      <c r="BS162" s="43"/>
      <c r="BT162" s="43"/>
      <c r="BU162" s="43"/>
      <c r="BV162" s="43"/>
      <c r="BW162" s="43"/>
      <c r="BX162" s="43"/>
      <c r="BY162" s="43"/>
      <c r="BZ162" s="43"/>
      <c r="CA162" s="43"/>
      <c r="CB162" s="43"/>
      <c r="CC162" s="43"/>
      <c r="CD162" s="43"/>
      <c r="CE162" s="43"/>
      <c r="CF162" s="43"/>
      <c r="CG162" s="43"/>
      <c r="CH162" s="43"/>
      <c r="CI162" s="43"/>
      <c r="CJ162" s="43"/>
      <c r="CK162" s="43"/>
      <c r="CL162" s="43"/>
      <c r="CM162" s="43"/>
      <c r="CN162" s="43"/>
      <c r="CO162" s="43"/>
      <c r="CP162" s="43"/>
      <c r="CQ162" s="43"/>
      <c r="CR162" s="43"/>
      <c r="CS162" s="43"/>
      <c r="CT162" s="43"/>
      <c r="CU162" s="43"/>
      <c r="CV162" s="43"/>
      <c r="CW162" s="43"/>
      <c r="CX162" s="43"/>
      <c r="CY162" s="43"/>
      <c r="CZ162" s="43"/>
      <c r="DA162" s="43"/>
      <c r="DB162" s="43"/>
      <c r="DC162" s="43"/>
      <c r="DD162" s="43"/>
      <c r="DE162" s="43"/>
      <c r="DF162" s="43"/>
      <c r="DG162" s="43"/>
      <c r="DH162" s="43"/>
      <c r="DI162" s="43"/>
      <c r="DJ162" s="43"/>
      <c r="DK162" s="43"/>
      <c r="DL162" s="43"/>
      <c r="DM162" s="43"/>
      <c r="DN162" s="43"/>
      <c r="DO162" s="43"/>
      <c r="DP162" s="43"/>
      <c r="DQ162" s="43"/>
      <c r="DR162" s="43"/>
      <c r="DS162" s="43"/>
      <c r="DT162" s="43"/>
      <c r="DU162" s="43"/>
      <c r="DV162" s="43"/>
      <c r="DW162" s="43"/>
      <c r="DX162" s="43"/>
      <c r="DY162" s="43"/>
      <c r="DZ162" s="43"/>
      <c r="EA162" s="43"/>
      <c r="EB162" s="43"/>
      <c r="EC162" s="43"/>
      <c r="ED162" s="43"/>
      <c r="EE162" s="43"/>
      <c r="EF162" s="43"/>
      <c r="EG162" s="43"/>
      <c r="EH162" s="43"/>
      <c r="EI162" s="43"/>
      <c r="EJ162" s="43"/>
      <c r="EK162" s="43"/>
      <c r="EL162" s="43"/>
      <c r="EM162" s="43"/>
      <c r="EN162" s="43"/>
      <c r="EO162" s="43"/>
      <c r="EP162" s="43"/>
      <c r="EQ162" s="43"/>
      <c r="ER162" s="43"/>
      <c r="ES162" s="43"/>
      <c r="ET162" s="43"/>
      <c r="EU162" s="43"/>
      <c r="EV162" s="43"/>
      <c r="EW162" s="43"/>
      <c r="EX162" s="43"/>
      <c r="EY162" s="43"/>
      <c r="EZ162" s="43"/>
      <c r="FA162" s="43"/>
      <c r="FB162" s="43"/>
      <c r="FC162" s="43"/>
      <c r="FD162" s="43"/>
      <c r="FE162" s="43"/>
      <c r="FF162" s="43"/>
      <c r="FG162" s="43"/>
      <c r="FH162" s="43"/>
      <c r="FI162" s="43"/>
      <c r="FJ162" s="43"/>
      <c r="FK162" s="43"/>
      <c r="FL162" s="43"/>
      <c r="FM162" s="43"/>
      <c r="FN162" s="43"/>
      <c r="FO162" s="43"/>
      <c r="FP162" s="43"/>
      <c r="FQ162" s="43"/>
      <c r="FR162" s="43"/>
      <c r="FS162" s="43"/>
      <c r="FT162" s="43"/>
      <c r="FU162" s="43"/>
      <c r="FV162" s="43"/>
      <c r="FW162" s="43"/>
      <c r="FX162" s="43"/>
      <c r="FY162" s="43"/>
      <c r="FZ162" s="43"/>
      <c r="GA162" s="43"/>
      <c r="GB162" s="43"/>
      <c r="GC162" s="43"/>
      <c r="GD162" s="43"/>
      <c r="GE162" s="43"/>
      <c r="GF162" s="43"/>
      <c r="GG162" s="43"/>
      <c r="GH162" s="43"/>
      <c r="GI162" s="43"/>
      <c r="GJ162" s="43"/>
      <c r="GK162" s="43"/>
      <c r="GL162" s="43"/>
      <c r="GM162" s="43"/>
      <c r="GN162" s="43"/>
      <c r="GO162" s="43"/>
      <c r="GP162" s="43"/>
      <c r="GQ162" s="43"/>
      <c r="GR162" s="43"/>
      <c r="GS162" s="43"/>
      <c r="GT162" s="43"/>
      <c r="GU162" s="43"/>
      <c r="GV162" s="43"/>
      <c r="GW162" s="43"/>
      <c r="GX162" s="43"/>
      <c r="GY162" s="43"/>
      <c r="GZ162" s="43"/>
      <c r="HA162" s="43"/>
      <c r="HB162" s="43"/>
      <c r="HC162" s="43"/>
      <c r="HD162" s="43"/>
      <c r="HE162" s="43"/>
      <c r="HF162" s="43"/>
      <c r="HG162" s="43"/>
      <c r="HH162" s="43"/>
      <c r="HI162" s="43"/>
      <c r="HJ162" s="43"/>
      <c r="HK162" s="43"/>
      <c r="HL162" s="43"/>
      <c r="HM162" s="43"/>
      <c r="HN162" s="43"/>
      <c r="HO162" s="43"/>
      <c r="HP162" s="43"/>
      <c r="HQ162" s="43"/>
      <c r="HR162" s="43"/>
      <c r="HS162" s="43"/>
      <c r="HT162" s="43"/>
      <c r="HU162" s="43"/>
      <c r="HV162" s="43"/>
      <c r="HW162" s="43"/>
      <c r="HX162" s="43"/>
      <c r="HY162" s="43"/>
      <c r="HZ162" s="43"/>
      <c r="IA162" s="43"/>
      <c r="IB162" s="43"/>
      <c r="IC162" s="43"/>
      <c r="ID162" s="43"/>
      <c r="IE162" s="43"/>
      <c r="IF162" s="43"/>
      <c r="IG162" s="43"/>
      <c r="IH162" s="43"/>
      <c r="II162" s="43"/>
      <c r="IJ162" s="43"/>
      <c r="IK162" s="43"/>
      <c r="IL162" s="43"/>
      <c r="IM162" s="43"/>
      <c r="IN162" s="43"/>
      <c r="IO162" s="43"/>
      <c r="IP162" s="43"/>
      <c r="IQ162" s="43"/>
      <c r="IR162" s="43"/>
      <c r="IS162" s="43"/>
      <c r="IT162" s="43"/>
    </row>
    <row r="163" spans="1:254" s="91" customFormat="1">
      <c r="A163" s="161"/>
      <c r="C163" s="92"/>
      <c r="D163" s="43"/>
      <c r="E163" s="23"/>
      <c r="F163" s="98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3"/>
      <c r="U163" s="43"/>
      <c r="V163" s="43"/>
      <c r="W163" s="43"/>
      <c r="X163" s="43"/>
      <c r="Y163" s="43"/>
      <c r="Z163" s="43"/>
      <c r="AA163" s="43"/>
      <c r="AB163" s="43"/>
      <c r="AC163" s="43"/>
      <c r="AD163" s="43"/>
      <c r="AE163" s="43"/>
      <c r="AF163" s="43"/>
      <c r="AG163" s="43"/>
      <c r="AH163" s="43"/>
      <c r="AI163" s="43"/>
      <c r="AJ163" s="43"/>
      <c r="AK163" s="43"/>
      <c r="AL163" s="43"/>
      <c r="AM163" s="43"/>
      <c r="AN163" s="43"/>
      <c r="AO163" s="43"/>
      <c r="AP163" s="43"/>
      <c r="AQ163" s="43"/>
      <c r="AR163" s="43"/>
      <c r="AS163" s="43"/>
      <c r="AT163" s="43"/>
      <c r="AU163" s="43"/>
      <c r="AV163" s="43"/>
      <c r="AW163" s="43"/>
      <c r="AX163" s="43"/>
      <c r="AY163" s="43"/>
      <c r="AZ163" s="43"/>
      <c r="BA163" s="43"/>
      <c r="BB163" s="43"/>
      <c r="BC163" s="43"/>
      <c r="BD163" s="43"/>
      <c r="BE163" s="43"/>
      <c r="BF163" s="43"/>
      <c r="BG163" s="43"/>
      <c r="BH163" s="43"/>
      <c r="BI163" s="43"/>
      <c r="BJ163" s="43"/>
      <c r="BK163" s="43"/>
      <c r="BL163" s="43"/>
      <c r="BM163" s="43"/>
      <c r="BN163" s="43"/>
      <c r="BO163" s="43"/>
      <c r="BP163" s="43"/>
      <c r="BQ163" s="43"/>
      <c r="BR163" s="43"/>
      <c r="BS163" s="43"/>
      <c r="BT163" s="43"/>
      <c r="BU163" s="43"/>
      <c r="BV163" s="43"/>
      <c r="BW163" s="43"/>
      <c r="BX163" s="43"/>
      <c r="BY163" s="43"/>
      <c r="BZ163" s="43"/>
      <c r="CA163" s="43"/>
      <c r="CB163" s="43"/>
      <c r="CC163" s="43"/>
      <c r="CD163" s="43"/>
      <c r="CE163" s="43"/>
      <c r="CF163" s="43"/>
      <c r="CG163" s="43"/>
      <c r="CH163" s="43"/>
      <c r="CI163" s="43"/>
      <c r="CJ163" s="43"/>
      <c r="CK163" s="43"/>
      <c r="CL163" s="43"/>
      <c r="CM163" s="43"/>
      <c r="CN163" s="43"/>
      <c r="CO163" s="43"/>
      <c r="CP163" s="43"/>
      <c r="CQ163" s="43"/>
      <c r="CR163" s="43"/>
      <c r="CS163" s="43"/>
      <c r="CT163" s="43"/>
      <c r="CU163" s="43"/>
      <c r="CV163" s="43"/>
      <c r="CW163" s="43"/>
      <c r="CX163" s="43"/>
      <c r="CY163" s="43"/>
      <c r="CZ163" s="43"/>
      <c r="DA163" s="43"/>
      <c r="DB163" s="43"/>
      <c r="DC163" s="43"/>
      <c r="DD163" s="43"/>
      <c r="DE163" s="43"/>
      <c r="DF163" s="43"/>
      <c r="DG163" s="43"/>
      <c r="DH163" s="43"/>
      <c r="DI163" s="43"/>
      <c r="DJ163" s="43"/>
      <c r="DK163" s="43"/>
      <c r="DL163" s="43"/>
      <c r="DM163" s="43"/>
      <c r="DN163" s="43"/>
      <c r="DO163" s="43"/>
      <c r="DP163" s="43"/>
      <c r="DQ163" s="43"/>
      <c r="DR163" s="43"/>
      <c r="DS163" s="43"/>
      <c r="DT163" s="43"/>
      <c r="DU163" s="43"/>
      <c r="DV163" s="43"/>
      <c r="DW163" s="43"/>
      <c r="DX163" s="43"/>
      <c r="DY163" s="43"/>
      <c r="DZ163" s="43"/>
      <c r="EA163" s="43"/>
      <c r="EB163" s="43"/>
      <c r="EC163" s="43"/>
      <c r="ED163" s="43"/>
      <c r="EE163" s="43"/>
      <c r="EF163" s="43"/>
      <c r="EG163" s="43"/>
      <c r="EH163" s="43"/>
      <c r="EI163" s="43"/>
      <c r="EJ163" s="43"/>
      <c r="EK163" s="43"/>
      <c r="EL163" s="43"/>
      <c r="EM163" s="43"/>
      <c r="EN163" s="43"/>
      <c r="EO163" s="43"/>
      <c r="EP163" s="43"/>
      <c r="EQ163" s="43"/>
      <c r="ER163" s="43"/>
      <c r="ES163" s="43"/>
      <c r="ET163" s="43"/>
      <c r="EU163" s="43"/>
      <c r="EV163" s="43"/>
      <c r="EW163" s="43"/>
      <c r="EX163" s="43"/>
      <c r="EY163" s="43"/>
      <c r="EZ163" s="43"/>
      <c r="FA163" s="43"/>
      <c r="FB163" s="43"/>
      <c r="FC163" s="43"/>
      <c r="FD163" s="43"/>
      <c r="FE163" s="43"/>
      <c r="FF163" s="43"/>
      <c r="FG163" s="43"/>
      <c r="FH163" s="43"/>
      <c r="FI163" s="43"/>
      <c r="FJ163" s="43"/>
      <c r="FK163" s="43"/>
      <c r="FL163" s="43"/>
      <c r="FM163" s="43"/>
      <c r="FN163" s="43"/>
      <c r="FO163" s="43"/>
      <c r="FP163" s="43"/>
      <c r="FQ163" s="43"/>
      <c r="FR163" s="43"/>
      <c r="FS163" s="43"/>
      <c r="FT163" s="43"/>
      <c r="FU163" s="43"/>
      <c r="FV163" s="43"/>
      <c r="FW163" s="43"/>
      <c r="FX163" s="43"/>
      <c r="FY163" s="43"/>
      <c r="FZ163" s="43"/>
      <c r="GA163" s="43"/>
      <c r="GB163" s="43"/>
      <c r="GC163" s="43"/>
      <c r="GD163" s="43"/>
      <c r="GE163" s="43"/>
      <c r="GF163" s="43"/>
      <c r="GG163" s="43"/>
      <c r="GH163" s="43"/>
      <c r="GI163" s="43"/>
      <c r="GJ163" s="43"/>
      <c r="GK163" s="43"/>
      <c r="GL163" s="43"/>
      <c r="GM163" s="43"/>
      <c r="GN163" s="43"/>
      <c r="GO163" s="43"/>
      <c r="GP163" s="43"/>
      <c r="GQ163" s="43"/>
      <c r="GR163" s="43"/>
      <c r="GS163" s="43"/>
      <c r="GT163" s="43"/>
      <c r="GU163" s="43"/>
      <c r="GV163" s="43"/>
      <c r="GW163" s="43"/>
      <c r="GX163" s="43"/>
      <c r="GY163" s="43"/>
      <c r="GZ163" s="43"/>
      <c r="HA163" s="43"/>
      <c r="HB163" s="43"/>
      <c r="HC163" s="43"/>
      <c r="HD163" s="43"/>
      <c r="HE163" s="43"/>
      <c r="HF163" s="43"/>
      <c r="HG163" s="43"/>
      <c r="HH163" s="43"/>
      <c r="HI163" s="43"/>
      <c r="HJ163" s="43"/>
      <c r="HK163" s="43"/>
      <c r="HL163" s="43"/>
      <c r="HM163" s="43"/>
      <c r="HN163" s="43"/>
      <c r="HO163" s="43"/>
      <c r="HP163" s="43"/>
      <c r="HQ163" s="43"/>
      <c r="HR163" s="43"/>
      <c r="HS163" s="43"/>
      <c r="HT163" s="43"/>
      <c r="HU163" s="43"/>
      <c r="HV163" s="43"/>
      <c r="HW163" s="43"/>
      <c r="HX163" s="43"/>
      <c r="HY163" s="43"/>
      <c r="HZ163" s="43"/>
      <c r="IA163" s="43"/>
      <c r="IB163" s="43"/>
      <c r="IC163" s="43"/>
      <c r="ID163" s="43"/>
      <c r="IE163" s="43"/>
      <c r="IF163" s="43"/>
      <c r="IG163" s="43"/>
      <c r="IH163" s="43"/>
      <c r="II163" s="43"/>
      <c r="IJ163" s="43"/>
      <c r="IK163" s="43"/>
      <c r="IL163" s="43"/>
      <c r="IM163" s="43"/>
      <c r="IN163" s="43"/>
      <c r="IO163" s="43"/>
      <c r="IP163" s="43"/>
      <c r="IQ163" s="43"/>
      <c r="IR163" s="43"/>
      <c r="IS163" s="43"/>
      <c r="IT163" s="43"/>
    </row>
    <row r="164" spans="1:254" s="91" customFormat="1">
      <c r="A164" s="161"/>
      <c r="C164" s="92"/>
      <c r="D164" s="43"/>
      <c r="E164" s="23"/>
      <c r="F164" s="98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  <c r="AF164" s="43"/>
      <c r="AG164" s="43"/>
      <c r="AH164" s="43"/>
      <c r="AI164" s="43"/>
      <c r="AJ164" s="43"/>
      <c r="AK164" s="43"/>
      <c r="AL164" s="43"/>
      <c r="AM164" s="43"/>
      <c r="AN164" s="43"/>
      <c r="AO164" s="43"/>
      <c r="AP164" s="43"/>
      <c r="AQ164" s="43"/>
      <c r="AR164" s="43"/>
      <c r="AS164" s="43"/>
      <c r="AT164" s="43"/>
      <c r="AU164" s="43"/>
      <c r="AV164" s="43"/>
      <c r="AW164" s="43"/>
      <c r="AX164" s="43"/>
      <c r="AY164" s="43"/>
      <c r="AZ164" s="43"/>
      <c r="BA164" s="43"/>
      <c r="BB164" s="43"/>
      <c r="BC164" s="43"/>
      <c r="BD164" s="43"/>
      <c r="BE164" s="43"/>
      <c r="BF164" s="43"/>
      <c r="BG164" s="43"/>
      <c r="BH164" s="43"/>
      <c r="BI164" s="43"/>
      <c r="BJ164" s="43"/>
      <c r="BK164" s="43"/>
      <c r="BL164" s="43"/>
      <c r="BM164" s="43"/>
      <c r="BN164" s="43"/>
      <c r="BO164" s="43"/>
      <c r="BP164" s="43"/>
      <c r="BQ164" s="43"/>
      <c r="BR164" s="43"/>
      <c r="BS164" s="43"/>
      <c r="BT164" s="43"/>
      <c r="BU164" s="43"/>
      <c r="BV164" s="43"/>
      <c r="BW164" s="43"/>
      <c r="BX164" s="43"/>
      <c r="BY164" s="43"/>
      <c r="BZ164" s="43"/>
      <c r="CA164" s="43"/>
      <c r="CB164" s="43"/>
      <c r="CC164" s="43"/>
      <c r="CD164" s="43"/>
      <c r="CE164" s="43"/>
      <c r="CF164" s="43"/>
      <c r="CG164" s="43"/>
      <c r="CH164" s="43"/>
      <c r="CI164" s="43"/>
      <c r="CJ164" s="43"/>
      <c r="CK164" s="43"/>
      <c r="CL164" s="43"/>
      <c r="CM164" s="43"/>
      <c r="CN164" s="43"/>
      <c r="CO164" s="43"/>
      <c r="CP164" s="43"/>
      <c r="CQ164" s="43"/>
      <c r="CR164" s="43"/>
      <c r="CS164" s="43"/>
      <c r="CT164" s="43"/>
      <c r="CU164" s="43"/>
      <c r="CV164" s="43"/>
      <c r="CW164" s="43"/>
      <c r="CX164" s="43"/>
      <c r="CY164" s="43"/>
      <c r="CZ164" s="43"/>
      <c r="DA164" s="43"/>
      <c r="DB164" s="43"/>
      <c r="DC164" s="43"/>
      <c r="DD164" s="43"/>
      <c r="DE164" s="43"/>
      <c r="DF164" s="43"/>
      <c r="DG164" s="43"/>
      <c r="DH164" s="43"/>
      <c r="DI164" s="43"/>
      <c r="DJ164" s="43"/>
      <c r="DK164" s="43"/>
      <c r="DL164" s="43"/>
      <c r="DM164" s="43"/>
      <c r="DN164" s="43"/>
      <c r="DO164" s="43"/>
      <c r="DP164" s="43"/>
      <c r="DQ164" s="43"/>
      <c r="DR164" s="43"/>
      <c r="DS164" s="43"/>
      <c r="DT164" s="43"/>
      <c r="DU164" s="43"/>
      <c r="DV164" s="43"/>
      <c r="DW164" s="43"/>
      <c r="DX164" s="43"/>
      <c r="DY164" s="43"/>
      <c r="DZ164" s="43"/>
      <c r="EA164" s="43"/>
      <c r="EB164" s="43"/>
      <c r="EC164" s="43"/>
      <c r="ED164" s="43"/>
      <c r="EE164" s="43"/>
      <c r="EF164" s="43"/>
      <c r="EG164" s="43"/>
      <c r="EH164" s="43"/>
      <c r="EI164" s="43"/>
      <c r="EJ164" s="43"/>
      <c r="EK164" s="43"/>
      <c r="EL164" s="43"/>
      <c r="EM164" s="43"/>
      <c r="EN164" s="43"/>
      <c r="EO164" s="43"/>
      <c r="EP164" s="43"/>
      <c r="EQ164" s="43"/>
      <c r="ER164" s="43"/>
      <c r="ES164" s="43"/>
      <c r="ET164" s="43"/>
      <c r="EU164" s="43"/>
      <c r="EV164" s="43"/>
      <c r="EW164" s="43"/>
      <c r="EX164" s="43"/>
      <c r="EY164" s="43"/>
      <c r="EZ164" s="43"/>
      <c r="FA164" s="43"/>
      <c r="FB164" s="43"/>
      <c r="FC164" s="43"/>
      <c r="FD164" s="43"/>
      <c r="FE164" s="43"/>
      <c r="FF164" s="43"/>
      <c r="FG164" s="43"/>
      <c r="FH164" s="43"/>
      <c r="FI164" s="43"/>
      <c r="FJ164" s="43"/>
      <c r="FK164" s="43"/>
      <c r="FL164" s="43"/>
      <c r="FM164" s="43"/>
      <c r="FN164" s="43"/>
      <c r="FO164" s="43"/>
      <c r="FP164" s="43"/>
      <c r="FQ164" s="43"/>
      <c r="FR164" s="43"/>
      <c r="FS164" s="43"/>
      <c r="FT164" s="43"/>
      <c r="FU164" s="43"/>
      <c r="FV164" s="43"/>
      <c r="FW164" s="43"/>
      <c r="FX164" s="43"/>
      <c r="FY164" s="43"/>
      <c r="FZ164" s="43"/>
      <c r="GA164" s="43"/>
      <c r="GB164" s="43"/>
      <c r="GC164" s="43"/>
      <c r="GD164" s="43"/>
      <c r="GE164" s="43"/>
      <c r="GF164" s="43"/>
      <c r="GG164" s="43"/>
      <c r="GH164" s="43"/>
      <c r="GI164" s="43"/>
      <c r="GJ164" s="43"/>
      <c r="GK164" s="43"/>
      <c r="GL164" s="43"/>
      <c r="GM164" s="43"/>
      <c r="GN164" s="43"/>
      <c r="GO164" s="43"/>
      <c r="GP164" s="43"/>
      <c r="GQ164" s="43"/>
      <c r="GR164" s="43"/>
      <c r="GS164" s="43"/>
      <c r="GT164" s="43"/>
      <c r="GU164" s="43"/>
      <c r="GV164" s="43"/>
      <c r="GW164" s="43"/>
      <c r="GX164" s="43"/>
      <c r="GY164" s="43"/>
      <c r="GZ164" s="43"/>
      <c r="HA164" s="43"/>
      <c r="HB164" s="43"/>
      <c r="HC164" s="43"/>
      <c r="HD164" s="43"/>
      <c r="HE164" s="43"/>
      <c r="HF164" s="43"/>
      <c r="HG164" s="43"/>
      <c r="HH164" s="43"/>
      <c r="HI164" s="43"/>
      <c r="HJ164" s="43"/>
      <c r="HK164" s="43"/>
      <c r="HL164" s="43"/>
      <c r="HM164" s="43"/>
      <c r="HN164" s="43"/>
      <c r="HO164" s="43"/>
      <c r="HP164" s="43"/>
      <c r="HQ164" s="43"/>
      <c r="HR164" s="43"/>
      <c r="HS164" s="43"/>
      <c r="HT164" s="43"/>
      <c r="HU164" s="43"/>
      <c r="HV164" s="43"/>
      <c r="HW164" s="43"/>
      <c r="HX164" s="43"/>
      <c r="HY164" s="43"/>
      <c r="HZ164" s="43"/>
      <c r="IA164" s="43"/>
      <c r="IB164" s="43"/>
      <c r="IC164" s="43"/>
      <c r="ID164" s="43"/>
      <c r="IE164" s="43"/>
      <c r="IF164" s="43"/>
      <c r="IG164" s="43"/>
      <c r="IH164" s="43"/>
      <c r="II164" s="43"/>
      <c r="IJ164" s="43"/>
      <c r="IK164" s="43"/>
      <c r="IL164" s="43"/>
      <c r="IM164" s="43"/>
      <c r="IN164" s="43"/>
      <c r="IO164" s="43"/>
      <c r="IP164" s="43"/>
      <c r="IQ164" s="43"/>
      <c r="IR164" s="43"/>
      <c r="IS164" s="43"/>
      <c r="IT164" s="43"/>
    </row>
    <row r="165" spans="1:254" s="91" customFormat="1">
      <c r="A165" s="161"/>
      <c r="C165" s="92"/>
      <c r="D165" s="43"/>
      <c r="E165" s="23"/>
      <c r="F165" s="98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F165" s="43"/>
      <c r="AG165" s="43"/>
      <c r="AH165" s="43"/>
      <c r="AI165" s="43"/>
      <c r="AJ165" s="43"/>
      <c r="AK165" s="43"/>
      <c r="AL165" s="43"/>
      <c r="AM165" s="43"/>
      <c r="AN165" s="43"/>
      <c r="AO165" s="43"/>
      <c r="AP165" s="43"/>
      <c r="AQ165" s="43"/>
      <c r="AR165" s="43"/>
      <c r="AS165" s="43"/>
      <c r="AT165" s="43"/>
      <c r="AU165" s="43"/>
      <c r="AV165" s="43"/>
      <c r="AW165" s="43"/>
      <c r="AX165" s="43"/>
      <c r="AY165" s="43"/>
      <c r="AZ165" s="43"/>
      <c r="BA165" s="43"/>
      <c r="BB165" s="43"/>
      <c r="BC165" s="43"/>
      <c r="BD165" s="43"/>
      <c r="BE165" s="43"/>
      <c r="BF165" s="43"/>
      <c r="BG165" s="43"/>
      <c r="BH165" s="43"/>
      <c r="BI165" s="43"/>
      <c r="BJ165" s="43"/>
      <c r="BK165" s="43"/>
      <c r="BL165" s="43"/>
      <c r="BM165" s="43"/>
      <c r="BN165" s="43"/>
      <c r="BO165" s="43"/>
      <c r="BP165" s="43"/>
      <c r="BQ165" s="43"/>
      <c r="BR165" s="43"/>
      <c r="BS165" s="43"/>
      <c r="BT165" s="43"/>
      <c r="BU165" s="43"/>
      <c r="BV165" s="43"/>
      <c r="BW165" s="43"/>
      <c r="BX165" s="43"/>
      <c r="BY165" s="43"/>
      <c r="BZ165" s="43"/>
      <c r="CA165" s="43"/>
      <c r="CB165" s="43"/>
      <c r="CC165" s="43"/>
      <c r="CD165" s="43"/>
      <c r="CE165" s="43"/>
      <c r="CF165" s="43"/>
      <c r="CG165" s="43"/>
      <c r="CH165" s="43"/>
      <c r="CI165" s="43"/>
      <c r="CJ165" s="43"/>
      <c r="CK165" s="43"/>
      <c r="CL165" s="43"/>
      <c r="CM165" s="43"/>
      <c r="CN165" s="43"/>
      <c r="CO165" s="43"/>
      <c r="CP165" s="43"/>
      <c r="CQ165" s="43"/>
      <c r="CR165" s="43"/>
      <c r="CS165" s="43"/>
      <c r="CT165" s="43"/>
      <c r="CU165" s="43"/>
      <c r="CV165" s="43"/>
      <c r="CW165" s="43"/>
      <c r="CX165" s="43"/>
      <c r="CY165" s="43"/>
      <c r="CZ165" s="43"/>
      <c r="DA165" s="43"/>
      <c r="DB165" s="43"/>
      <c r="DC165" s="43"/>
      <c r="DD165" s="43"/>
      <c r="DE165" s="43"/>
      <c r="DF165" s="43"/>
      <c r="DG165" s="43"/>
      <c r="DH165" s="43"/>
      <c r="DI165" s="43"/>
      <c r="DJ165" s="43"/>
      <c r="DK165" s="43"/>
      <c r="DL165" s="43"/>
      <c r="DM165" s="43"/>
      <c r="DN165" s="43"/>
      <c r="DO165" s="43"/>
      <c r="DP165" s="43"/>
      <c r="DQ165" s="43"/>
      <c r="DR165" s="43"/>
      <c r="DS165" s="43"/>
      <c r="DT165" s="43"/>
      <c r="DU165" s="43"/>
      <c r="DV165" s="43"/>
      <c r="DW165" s="43"/>
      <c r="DX165" s="43"/>
      <c r="DY165" s="43"/>
      <c r="DZ165" s="43"/>
      <c r="EA165" s="43"/>
      <c r="EB165" s="43"/>
      <c r="EC165" s="43"/>
      <c r="ED165" s="43"/>
      <c r="EE165" s="43"/>
      <c r="EF165" s="43"/>
      <c r="EG165" s="43"/>
      <c r="EH165" s="43"/>
      <c r="EI165" s="43"/>
      <c r="EJ165" s="43"/>
      <c r="EK165" s="43"/>
      <c r="EL165" s="43"/>
      <c r="EM165" s="43"/>
      <c r="EN165" s="43"/>
      <c r="EO165" s="43"/>
      <c r="EP165" s="43"/>
      <c r="EQ165" s="43"/>
      <c r="ER165" s="43"/>
      <c r="ES165" s="43"/>
      <c r="ET165" s="43"/>
      <c r="EU165" s="43"/>
      <c r="EV165" s="43"/>
      <c r="EW165" s="43"/>
      <c r="EX165" s="43"/>
      <c r="EY165" s="43"/>
      <c r="EZ165" s="43"/>
      <c r="FA165" s="43"/>
      <c r="FB165" s="43"/>
      <c r="FC165" s="43"/>
      <c r="FD165" s="43"/>
      <c r="FE165" s="43"/>
      <c r="FF165" s="43"/>
      <c r="FG165" s="43"/>
      <c r="FH165" s="43"/>
      <c r="FI165" s="43"/>
      <c r="FJ165" s="43"/>
      <c r="FK165" s="43"/>
      <c r="FL165" s="43"/>
      <c r="FM165" s="43"/>
      <c r="FN165" s="43"/>
      <c r="FO165" s="43"/>
      <c r="FP165" s="43"/>
      <c r="FQ165" s="43"/>
      <c r="FR165" s="43"/>
      <c r="FS165" s="43"/>
      <c r="FT165" s="43"/>
      <c r="FU165" s="43"/>
      <c r="FV165" s="43"/>
      <c r="FW165" s="43"/>
      <c r="FX165" s="43"/>
      <c r="FY165" s="43"/>
      <c r="FZ165" s="43"/>
      <c r="GA165" s="43"/>
      <c r="GB165" s="43"/>
      <c r="GC165" s="43"/>
      <c r="GD165" s="43"/>
      <c r="GE165" s="43"/>
      <c r="GF165" s="43"/>
      <c r="GG165" s="43"/>
      <c r="GH165" s="43"/>
      <c r="GI165" s="43"/>
      <c r="GJ165" s="43"/>
      <c r="GK165" s="43"/>
      <c r="GL165" s="43"/>
      <c r="GM165" s="43"/>
      <c r="GN165" s="43"/>
      <c r="GO165" s="43"/>
      <c r="GP165" s="43"/>
      <c r="GQ165" s="43"/>
      <c r="GR165" s="43"/>
      <c r="GS165" s="43"/>
      <c r="GT165" s="43"/>
      <c r="GU165" s="43"/>
      <c r="GV165" s="43"/>
      <c r="GW165" s="43"/>
      <c r="GX165" s="43"/>
      <c r="GY165" s="43"/>
      <c r="GZ165" s="43"/>
      <c r="HA165" s="43"/>
      <c r="HB165" s="43"/>
      <c r="HC165" s="43"/>
      <c r="HD165" s="43"/>
      <c r="HE165" s="43"/>
      <c r="HF165" s="43"/>
      <c r="HG165" s="43"/>
      <c r="HH165" s="43"/>
      <c r="HI165" s="43"/>
      <c r="HJ165" s="43"/>
      <c r="HK165" s="43"/>
      <c r="HL165" s="43"/>
      <c r="HM165" s="43"/>
      <c r="HN165" s="43"/>
      <c r="HO165" s="43"/>
      <c r="HP165" s="43"/>
      <c r="HQ165" s="43"/>
      <c r="HR165" s="43"/>
      <c r="HS165" s="43"/>
      <c r="HT165" s="43"/>
      <c r="HU165" s="43"/>
      <c r="HV165" s="43"/>
      <c r="HW165" s="43"/>
      <c r="HX165" s="43"/>
      <c r="HY165" s="43"/>
      <c r="HZ165" s="43"/>
      <c r="IA165" s="43"/>
      <c r="IB165" s="43"/>
      <c r="IC165" s="43"/>
      <c r="ID165" s="43"/>
      <c r="IE165" s="43"/>
      <c r="IF165" s="43"/>
      <c r="IG165" s="43"/>
      <c r="IH165" s="43"/>
      <c r="II165" s="43"/>
      <c r="IJ165" s="43"/>
      <c r="IK165" s="43"/>
      <c r="IL165" s="43"/>
      <c r="IM165" s="43"/>
      <c r="IN165" s="43"/>
      <c r="IO165" s="43"/>
      <c r="IP165" s="43"/>
      <c r="IQ165" s="43"/>
      <c r="IR165" s="43"/>
      <c r="IS165" s="43"/>
      <c r="IT165" s="43"/>
    </row>
    <row r="166" spans="1:254" s="91" customFormat="1">
      <c r="A166" s="161"/>
      <c r="C166" s="92"/>
      <c r="D166" s="43"/>
      <c r="E166" s="23"/>
      <c r="F166" s="98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3"/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F166" s="43"/>
      <c r="AG166" s="43"/>
      <c r="AH166" s="43"/>
      <c r="AI166" s="43"/>
      <c r="AJ166" s="43"/>
      <c r="AK166" s="43"/>
      <c r="AL166" s="43"/>
      <c r="AM166" s="43"/>
      <c r="AN166" s="43"/>
      <c r="AO166" s="43"/>
      <c r="AP166" s="43"/>
      <c r="AQ166" s="43"/>
      <c r="AR166" s="43"/>
      <c r="AS166" s="43"/>
      <c r="AT166" s="43"/>
      <c r="AU166" s="43"/>
      <c r="AV166" s="43"/>
      <c r="AW166" s="43"/>
      <c r="AX166" s="43"/>
      <c r="AY166" s="43"/>
      <c r="AZ166" s="43"/>
      <c r="BA166" s="43"/>
      <c r="BB166" s="43"/>
      <c r="BC166" s="43"/>
      <c r="BD166" s="43"/>
      <c r="BE166" s="43"/>
      <c r="BF166" s="43"/>
      <c r="BG166" s="43"/>
      <c r="BH166" s="43"/>
      <c r="BI166" s="43"/>
      <c r="BJ166" s="43"/>
      <c r="BK166" s="43"/>
      <c r="BL166" s="43"/>
      <c r="BM166" s="43"/>
      <c r="BN166" s="43"/>
      <c r="BO166" s="43"/>
      <c r="BP166" s="43"/>
      <c r="BQ166" s="43"/>
      <c r="BR166" s="43"/>
      <c r="BS166" s="43"/>
      <c r="BT166" s="43"/>
      <c r="BU166" s="43"/>
      <c r="BV166" s="43"/>
      <c r="BW166" s="43"/>
      <c r="BX166" s="43"/>
      <c r="BY166" s="43"/>
      <c r="BZ166" s="43"/>
      <c r="CA166" s="43"/>
      <c r="CB166" s="43"/>
      <c r="CC166" s="43"/>
      <c r="CD166" s="43"/>
      <c r="CE166" s="43"/>
      <c r="CF166" s="43"/>
      <c r="CG166" s="43"/>
      <c r="CH166" s="43"/>
      <c r="CI166" s="43"/>
      <c r="CJ166" s="43"/>
      <c r="CK166" s="43"/>
      <c r="CL166" s="43"/>
      <c r="CM166" s="43"/>
      <c r="CN166" s="43"/>
      <c r="CO166" s="43"/>
      <c r="CP166" s="43"/>
      <c r="CQ166" s="43"/>
      <c r="CR166" s="43"/>
      <c r="CS166" s="43"/>
      <c r="CT166" s="43"/>
      <c r="CU166" s="43"/>
      <c r="CV166" s="43"/>
      <c r="CW166" s="43"/>
      <c r="CX166" s="43"/>
      <c r="CY166" s="43"/>
      <c r="CZ166" s="43"/>
      <c r="DA166" s="43"/>
      <c r="DB166" s="43"/>
      <c r="DC166" s="43"/>
      <c r="DD166" s="43"/>
      <c r="DE166" s="43"/>
      <c r="DF166" s="43"/>
      <c r="DG166" s="43"/>
      <c r="DH166" s="43"/>
      <c r="DI166" s="43"/>
      <c r="DJ166" s="43"/>
      <c r="DK166" s="43"/>
      <c r="DL166" s="43"/>
      <c r="DM166" s="43"/>
      <c r="DN166" s="43"/>
      <c r="DO166" s="43"/>
      <c r="DP166" s="43"/>
      <c r="DQ166" s="43"/>
      <c r="DR166" s="43"/>
      <c r="DS166" s="43"/>
      <c r="DT166" s="43"/>
      <c r="DU166" s="43"/>
      <c r="DV166" s="43"/>
      <c r="DW166" s="43"/>
      <c r="DX166" s="43"/>
      <c r="DY166" s="43"/>
      <c r="DZ166" s="43"/>
      <c r="EA166" s="43"/>
      <c r="EB166" s="43"/>
      <c r="EC166" s="43"/>
      <c r="ED166" s="43"/>
      <c r="EE166" s="43"/>
      <c r="EF166" s="43"/>
      <c r="EG166" s="43"/>
      <c r="EH166" s="43"/>
      <c r="EI166" s="43"/>
      <c r="EJ166" s="43"/>
      <c r="EK166" s="43"/>
      <c r="EL166" s="43"/>
      <c r="EM166" s="43"/>
      <c r="EN166" s="43"/>
      <c r="EO166" s="43"/>
      <c r="EP166" s="43"/>
      <c r="EQ166" s="43"/>
      <c r="ER166" s="43"/>
      <c r="ES166" s="43"/>
      <c r="ET166" s="43"/>
      <c r="EU166" s="43"/>
      <c r="EV166" s="43"/>
      <c r="EW166" s="43"/>
      <c r="EX166" s="43"/>
      <c r="EY166" s="43"/>
      <c r="EZ166" s="43"/>
      <c r="FA166" s="43"/>
      <c r="FB166" s="43"/>
      <c r="FC166" s="43"/>
      <c r="FD166" s="43"/>
      <c r="FE166" s="43"/>
      <c r="FF166" s="43"/>
      <c r="FG166" s="43"/>
      <c r="FH166" s="43"/>
      <c r="FI166" s="43"/>
      <c r="FJ166" s="43"/>
      <c r="FK166" s="43"/>
      <c r="FL166" s="43"/>
      <c r="FM166" s="43"/>
      <c r="FN166" s="43"/>
      <c r="FO166" s="43"/>
      <c r="FP166" s="43"/>
      <c r="FQ166" s="43"/>
      <c r="FR166" s="43"/>
      <c r="FS166" s="43"/>
      <c r="FT166" s="43"/>
      <c r="FU166" s="43"/>
      <c r="FV166" s="43"/>
      <c r="FW166" s="43"/>
      <c r="FX166" s="43"/>
      <c r="FY166" s="43"/>
      <c r="FZ166" s="43"/>
      <c r="GA166" s="43"/>
      <c r="GB166" s="43"/>
      <c r="GC166" s="43"/>
      <c r="GD166" s="43"/>
      <c r="GE166" s="43"/>
      <c r="GF166" s="43"/>
      <c r="GG166" s="43"/>
      <c r="GH166" s="43"/>
      <c r="GI166" s="43"/>
      <c r="GJ166" s="43"/>
      <c r="GK166" s="43"/>
      <c r="GL166" s="43"/>
      <c r="GM166" s="43"/>
      <c r="GN166" s="43"/>
      <c r="GO166" s="43"/>
      <c r="GP166" s="43"/>
      <c r="GQ166" s="43"/>
      <c r="GR166" s="43"/>
      <c r="GS166" s="43"/>
      <c r="GT166" s="43"/>
      <c r="GU166" s="43"/>
      <c r="GV166" s="43"/>
      <c r="GW166" s="43"/>
      <c r="GX166" s="43"/>
      <c r="GY166" s="43"/>
      <c r="GZ166" s="43"/>
      <c r="HA166" s="43"/>
      <c r="HB166" s="43"/>
      <c r="HC166" s="43"/>
      <c r="HD166" s="43"/>
      <c r="HE166" s="43"/>
      <c r="HF166" s="43"/>
      <c r="HG166" s="43"/>
      <c r="HH166" s="43"/>
      <c r="HI166" s="43"/>
      <c r="HJ166" s="43"/>
      <c r="HK166" s="43"/>
      <c r="HL166" s="43"/>
      <c r="HM166" s="43"/>
      <c r="HN166" s="43"/>
      <c r="HO166" s="43"/>
      <c r="HP166" s="43"/>
      <c r="HQ166" s="43"/>
      <c r="HR166" s="43"/>
      <c r="HS166" s="43"/>
      <c r="HT166" s="43"/>
      <c r="HU166" s="43"/>
      <c r="HV166" s="43"/>
      <c r="HW166" s="43"/>
      <c r="HX166" s="43"/>
      <c r="HY166" s="43"/>
      <c r="HZ166" s="43"/>
      <c r="IA166" s="43"/>
      <c r="IB166" s="43"/>
      <c r="IC166" s="43"/>
      <c r="ID166" s="43"/>
      <c r="IE166" s="43"/>
      <c r="IF166" s="43"/>
      <c r="IG166" s="43"/>
      <c r="IH166" s="43"/>
      <c r="II166" s="43"/>
      <c r="IJ166" s="43"/>
      <c r="IK166" s="43"/>
      <c r="IL166" s="43"/>
      <c r="IM166" s="43"/>
      <c r="IN166" s="43"/>
      <c r="IO166" s="43"/>
      <c r="IP166" s="43"/>
      <c r="IQ166" s="43"/>
      <c r="IR166" s="43"/>
      <c r="IS166" s="43"/>
      <c r="IT166" s="43"/>
    </row>
    <row r="167" spans="1:254" s="91" customFormat="1">
      <c r="A167" s="161"/>
      <c r="C167" s="92"/>
      <c r="D167" s="43"/>
      <c r="E167" s="23"/>
      <c r="F167" s="98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3"/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F167" s="43"/>
      <c r="AG167" s="43"/>
      <c r="AH167" s="43"/>
      <c r="AI167" s="43"/>
      <c r="AJ167" s="43"/>
      <c r="AK167" s="43"/>
      <c r="AL167" s="43"/>
      <c r="AM167" s="43"/>
      <c r="AN167" s="43"/>
      <c r="AO167" s="43"/>
      <c r="AP167" s="43"/>
      <c r="AQ167" s="43"/>
      <c r="AR167" s="43"/>
      <c r="AS167" s="43"/>
      <c r="AT167" s="43"/>
      <c r="AU167" s="43"/>
      <c r="AV167" s="43"/>
      <c r="AW167" s="43"/>
      <c r="AX167" s="43"/>
      <c r="AY167" s="43"/>
      <c r="AZ167" s="43"/>
      <c r="BA167" s="43"/>
      <c r="BB167" s="43"/>
      <c r="BC167" s="43"/>
      <c r="BD167" s="43"/>
      <c r="BE167" s="43"/>
      <c r="BF167" s="43"/>
      <c r="BG167" s="43"/>
      <c r="BH167" s="43"/>
      <c r="BI167" s="43"/>
      <c r="BJ167" s="43"/>
      <c r="BK167" s="43"/>
      <c r="BL167" s="43"/>
      <c r="BM167" s="43"/>
      <c r="BN167" s="43"/>
      <c r="BO167" s="43"/>
      <c r="BP167" s="43"/>
      <c r="BQ167" s="43"/>
      <c r="BR167" s="43"/>
      <c r="BS167" s="43"/>
      <c r="BT167" s="43"/>
      <c r="BU167" s="43"/>
      <c r="BV167" s="43"/>
      <c r="BW167" s="43"/>
      <c r="BX167" s="43"/>
      <c r="BY167" s="43"/>
      <c r="BZ167" s="43"/>
      <c r="CA167" s="43"/>
      <c r="CB167" s="43"/>
      <c r="CC167" s="43"/>
      <c r="CD167" s="43"/>
      <c r="CE167" s="43"/>
      <c r="CF167" s="43"/>
      <c r="CG167" s="43"/>
      <c r="CH167" s="43"/>
      <c r="CI167" s="43"/>
      <c r="CJ167" s="43"/>
      <c r="CK167" s="43"/>
      <c r="CL167" s="43"/>
      <c r="CM167" s="43"/>
      <c r="CN167" s="43"/>
      <c r="CO167" s="43"/>
      <c r="CP167" s="43"/>
      <c r="CQ167" s="43"/>
      <c r="CR167" s="43"/>
      <c r="CS167" s="43"/>
      <c r="CT167" s="43"/>
      <c r="CU167" s="43"/>
      <c r="CV167" s="43"/>
      <c r="CW167" s="43"/>
      <c r="CX167" s="43"/>
      <c r="CY167" s="43"/>
      <c r="CZ167" s="43"/>
      <c r="DA167" s="43"/>
      <c r="DB167" s="43"/>
      <c r="DC167" s="43"/>
      <c r="DD167" s="43"/>
      <c r="DE167" s="43"/>
      <c r="DF167" s="43"/>
      <c r="DG167" s="43"/>
      <c r="DH167" s="43"/>
      <c r="DI167" s="43"/>
      <c r="DJ167" s="43"/>
      <c r="DK167" s="43"/>
      <c r="DL167" s="43"/>
      <c r="DM167" s="43"/>
      <c r="DN167" s="43"/>
      <c r="DO167" s="43"/>
      <c r="DP167" s="43"/>
      <c r="DQ167" s="43"/>
      <c r="DR167" s="43"/>
      <c r="DS167" s="43"/>
      <c r="DT167" s="43"/>
      <c r="DU167" s="43"/>
      <c r="DV167" s="43"/>
      <c r="DW167" s="43"/>
      <c r="DX167" s="43"/>
      <c r="DY167" s="43"/>
      <c r="DZ167" s="43"/>
      <c r="EA167" s="43"/>
      <c r="EB167" s="43"/>
      <c r="EC167" s="43"/>
      <c r="ED167" s="43"/>
      <c r="EE167" s="43"/>
      <c r="EF167" s="43"/>
      <c r="EG167" s="43"/>
      <c r="EH167" s="43"/>
      <c r="EI167" s="43"/>
      <c r="EJ167" s="43"/>
      <c r="EK167" s="43"/>
      <c r="EL167" s="43"/>
      <c r="EM167" s="43"/>
      <c r="EN167" s="43"/>
      <c r="EO167" s="43"/>
      <c r="EP167" s="43"/>
      <c r="EQ167" s="43"/>
      <c r="ER167" s="43"/>
      <c r="ES167" s="43"/>
      <c r="ET167" s="43"/>
      <c r="EU167" s="43"/>
      <c r="EV167" s="43"/>
      <c r="EW167" s="43"/>
      <c r="EX167" s="43"/>
      <c r="EY167" s="43"/>
      <c r="EZ167" s="43"/>
      <c r="FA167" s="43"/>
      <c r="FB167" s="43"/>
      <c r="FC167" s="43"/>
      <c r="FD167" s="43"/>
      <c r="FE167" s="43"/>
      <c r="FF167" s="43"/>
      <c r="FG167" s="43"/>
      <c r="FH167" s="43"/>
      <c r="FI167" s="43"/>
      <c r="FJ167" s="43"/>
      <c r="FK167" s="43"/>
      <c r="FL167" s="43"/>
      <c r="FM167" s="43"/>
      <c r="FN167" s="43"/>
      <c r="FO167" s="43"/>
      <c r="FP167" s="43"/>
      <c r="FQ167" s="43"/>
      <c r="FR167" s="43"/>
      <c r="FS167" s="43"/>
      <c r="FT167" s="43"/>
      <c r="FU167" s="43"/>
      <c r="FV167" s="43"/>
      <c r="FW167" s="43"/>
      <c r="FX167" s="43"/>
      <c r="FY167" s="43"/>
      <c r="FZ167" s="43"/>
      <c r="GA167" s="43"/>
      <c r="GB167" s="43"/>
      <c r="GC167" s="43"/>
      <c r="GD167" s="43"/>
      <c r="GE167" s="43"/>
      <c r="GF167" s="43"/>
      <c r="GG167" s="43"/>
      <c r="GH167" s="43"/>
      <c r="GI167" s="43"/>
      <c r="GJ167" s="43"/>
      <c r="GK167" s="43"/>
      <c r="GL167" s="43"/>
      <c r="GM167" s="43"/>
      <c r="GN167" s="43"/>
      <c r="GO167" s="43"/>
      <c r="GP167" s="43"/>
      <c r="GQ167" s="43"/>
      <c r="GR167" s="43"/>
      <c r="GS167" s="43"/>
      <c r="GT167" s="43"/>
      <c r="GU167" s="43"/>
      <c r="GV167" s="43"/>
      <c r="GW167" s="43"/>
      <c r="GX167" s="43"/>
      <c r="GY167" s="43"/>
      <c r="GZ167" s="43"/>
      <c r="HA167" s="43"/>
      <c r="HB167" s="43"/>
      <c r="HC167" s="43"/>
      <c r="HD167" s="43"/>
      <c r="HE167" s="43"/>
      <c r="HF167" s="43"/>
      <c r="HG167" s="43"/>
      <c r="HH167" s="43"/>
      <c r="HI167" s="43"/>
      <c r="HJ167" s="43"/>
      <c r="HK167" s="43"/>
      <c r="HL167" s="43"/>
      <c r="HM167" s="43"/>
      <c r="HN167" s="43"/>
      <c r="HO167" s="43"/>
      <c r="HP167" s="43"/>
      <c r="HQ167" s="43"/>
      <c r="HR167" s="43"/>
      <c r="HS167" s="43"/>
      <c r="HT167" s="43"/>
      <c r="HU167" s="43"/>
      <c r="HV167" s="43"/>
      <c r="HW167" s="43"/>
      <c r="HX167" s="43"/>
      <c r="HY167" s="43"/>
      <c r="HZ167" s="43"/>
      <c r="IA167" s="43"/>
      <c r="IB167" s="43"/>
      <c r="IC167" s="43"/>
      <c r="ID167" s="43"/>
      <c r="IE167" s="43"/>
      <c r="IF167" s="43"/>
      <c r="IG167" s="43"/>
      <c r="IH167" s="43"/>
      <c r="II167" s="43"/>
      <c r="IJ167" s="43"/>
      <c r="IK167" s="43"/>
      <c r="IL167" s="43"/>
      <c r="IM167" s="43"/>
      <c r="IN167" s="43"/>
      <c r="IO167" s="43"/>
      <c r="IP167" s="43"/>
      <c r="IQ167" s="43"/>
      <c r="IR167" s="43"/>
      <c r="IS167" s="43"/>
      <c r="IT167" s="43"/>
    </row>
    <row r="168" spans="1:254" s="91" customFormat="1">
      <c r="A168" s="161"/>
      <c r="C168" s="92"/>
      <c r="D168" s="43"/>
      <c r="E168" s="23"/>
      <c r="F168" s="98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3"/>
      <c r="U168" s="43"/>
      <c r="V168" s="43"/>
      <c r="W168" s="43"/>
      <c r="X168" s="43"/>
      <c r="Y168" s="43"/>
      <c r="Z168" s="43"/>
      <c r="AA168" s="43"/>
      <c r="AB168" s="43"/>
      <c r="AC168" s="43"/>
      <c r="AD168" s="43"/>
      <c r="AE168" s="43"/>
      <c r="AF168" s="43"/>
      <c r="AG168" s="43"/>
      <c r="AH168" s="43"/>
      <c r="AI168" s="43"/>
      <c r="AJ168" s="43"/>
      <c r="AK168" s="43"/>
      <c r="AL168" s="43"/>
      <c r="AM168" s="43"/>
      <c r="AN168" s="43"/>
      <c r="AO168" s="43"/>
      <c r="AP168" s="43"/>
      <c r="AQ168" s="43"/>
      <c r="AR168" s="43"/>
      <c r="AS168" s="43"/>
      <c r="AT168" s="43"/>
      <c r="AU168" s="43"/>
      <c r="AV168" s="43"/>
      <c r="AW168" s="43"/>
      <c r="AX168" s="43"/>
      <c r="AY168" s="43"/>
      <c r="AZ168" s="43"/>
      <c r="BA168" s="43"/>
      <c r="BB168" s="43"/>
      <c r="BC168" s="43"/>
      <c r="BD168" s="43"/>
      <c r="BE168" s="43"/>
      <c r="BF168" s="43"/>
      <c r="BG168" s="43"/>
      <c r="BH168" s="43"/>
      <c r="BI168" s="43"/>
      <c r="BJ168" s="43"/>
      <c r="BK168" s="43"/>
      <c r="BL168" s="43"/>
      <c r="BM168" s="43"/>
      <c r="BN168" s="43"/>
      <c r="BO168" s="43"/>
      <c r="BP168" s="43"/>
      <c r="BQ168" s="43"/>
      <c r="BR168" s="43"/>
      <c r="BS168" s="43"/>
      <c r="BT168" s="43"/>
      <c r="BU168" s="43"/>
      <c r="BV168" s="43"/>
      <c r="BW168" s="43"/>
      <c r="BX168" s="43"/>
      <c r="BY168" s="43"/>
      <c r="BZ168" s="43"/>
      <c r="CA168" s="43"/>
      <c r="CB168" s="43"/>
      <c r="CC168" s="43"/>
      <c r="CD168" s="43"/>
      <c r="CE168" s="43"/>
      <c r="CF168" s="43"/>
      <c r="CG168" s="43"/>
      <c r="CH168" s="43"/>
      <c r="CI168" s="43"/>
      <c r="CJ168" s="43"/>
      <c r="CK168" s="43"/>
      <c r="CL168" s="43"/>
      <c r="CM168" s="43"/>
      <c r="CN168" s="43"/>
      <c r="CO168" s="43"/>
      <c r="CP168" s="43"/>
      <c r="CQ168" s="43"/>
      <c r="CR168" s="43"/>
      <c r="CS168" s="43"/>
      <c r="CT168" s="43"/>
      <c r="CU168" s="43"/>
      <c r="CV168" s="43"/>
      <c r="CW168" s="43"/>
      <c r="CX168" s="43"/>
      <c r="CY168" s="43"/>
      <c r="CZ168" s="43"/>
      <c r="DA168" s="43"/>
      <c r="DB168" s="43"/>
      <c r="DC168" s="43"/>
      <c r="DD168" s="43"/>
      <c r="DE168" s="43"/>
      <c r="DF168" s="43"/>
      <c r="DG168" s="43"/>
      <c r="DH168" s="43"/>
      <c r="DI168" s="43"/>
      <c r="DJ168" s="43"/>
      <c r="DK168" s="43"/>
      <c r="DL168" s="43"/>
      <c r="DM168" s="43"/>
      <c r="DN168" s="43"/>
      <c r="DO168" s="43"/>
      <c r="DP168" s="43"/>
      <c r="DQ168" s="43"/>
      <c r="DR168" s="43"/>
      <c r="DS168" s="43"/>
      <c r="DT168" s="43"/>
      <c r="DU168" s="43"/>
      <c r="DV168" s="43"/>
      <c r="DW168" s="43"/>
      <c r="DX168" s="43"/>
      <c r="DY168" s="43"/>
      <c r="DZ168" s="43"/>
      <c r="EA168" s="43"/>
      <c r="EB168" s="43"/>
      <c r="EC168" s="43"/>
      <c r="ED168" s="43"/>
      <c r="EE168" s="43"/>
      <c r="EF168" s="43"/>
      <c r="EG168" s="43"/>
      <c r="EH168" s="43"/>
      <c r="EI168" s="43"/>
      <c r="EJ168" s="43"/>
      <c r="EK168" s="43"/>
      <c r="EL168" s="43"/>
      <c r="EM168" s="43"/>
      <c r="EN168" s="43"/>
      <c r="EO168" s="43"/>
      <c r="EP168" s="43"/>
      <c r="EQ168" s="43"/>
      <c r="ER168" s="43"/>
      <c r="ES168" s="43"/>
      <c r="ET168" s="43"/>
      <c r="EU168" s="43"/>
      <c r="EV168" s="43"/>
      <c r="EW168" s="43"/>
      <c r="EX168" s="43"/>
      <c r="EY168" s="43"/>
      <c r="EZ168" s="43"/>
      <c r="FA168" s="43"/>
      <c r="FB168" s="43"/>
      <c r="FC168" s="43"/>
      <c r="FD168" s="43"/>
      <c r="FE168" s="43"/>
      <c r="FF168" s="43"/>
      <c r="FG168" s="43"/>
      <c r="FH168" s="43"/>
      <c r="FI168" s="43"/>
      <c r="FJ168" s="43"/>
      <c r="FK168" s="43"/>
      <c r="FL168" s="43"/>
      <c r="FM168" s="43"/>
      <c r="FN168" s="43"/>
      <c r="FO168" s="43"/>
      <c r="FP168" s="43"/>
      <c r="FQ168" s="43"/>
      <c r="FR168" s="43"/>
      <c r="FS168" s="43"/>
      <c r="FT168" s="43"/>
      <c r="FU168" s="43"/>
      <c r="FV168" s="43"/>
      <c r="FW168" s="43"/>
      <c r="FX168" s="43"/>
      <c r="FY168" s="43"/>
      <c r="FZ168" s="43"/>
      <c r="GA168" s="43"/>
      <c r="GB168" s="43"/>
      <c r="GC168" s="43"/>
      <c r="GD168" s="43"/>
      <c r="GE168" s="43"/>
      <c r="GF168" s="43"/>
      <c r="GG168" s="43"/>
      <c r="GH168" s="43"/>
      <c r="GI168" s="43"/>
      <c r="GJ168" s="43"/>
      <c r="GK168" s="43"/>
      <c r="GL168" s="43"/>
      <c r="GM168" s="43"/>
      <c r="GN168" s="43"/>
      <c r="GO168" s="43"/>
      <c r="GP168" s="43"/>
      <c r="GQ168" s="43"/>
      <c r="GR168" s="43"/>
      <c r="GS168" s="43"/>
      <c r="GT168" s="43"/>
      <c r="GU168" s="43"/>
      <c r="GV168" s="43"/>
      <c r="GW168" s="43"/>
      <c r="GX168" s="43"/>
      <c r="GY168" s="43"/>
      <c r="GZ168" s="43"/>
      <c r="HA168" s="43"/>
      <c r="HB168" s="43"/>
      <c r="HC168" s="43"/>
      <c r="HD168" s="43"/>
      <c r="HE168" s="43"/>
      <c r="HF168" s="43"/>
      <c r="HG168" s="43"/>
      <c r="HH168" s="43"/>
      <c r="HI168" s="43"/>
      <c r="HJ168" s="43"/>
      <c r="HK168" s="43"/>
      <c r="HL168" s="43"/>
      <c r="HM168" s="43"/>
      <c r="HN168" s="43"/>
      <c r="HO168" s="43"/>
      <c r="HP168" s="43"/>
      <c r="HQ168" s="43"/>
      <c r="HR168" s="43"/>
      <c r="HS168" s="43"/>
      <c r="HT168" s="43"/>
      <c r="HU168" s="43"/>
      <c r="HV168" s="43"/>
      <c r="HW168" s="43"/>
      <c r="HX168" s="43"/>
      <c r="HY168" s="43"/>
      <c r="HZ168" s="43"/>
      <c r="IA168" s="43"/>
      <c r="IB168" s="43"/>
      <c r="IC168" s="43"/>
      <c r="ID168" s="43"/>
      <c r="IE168" s="43"/>
      <c r="IF168" s="43"/>
      <c r="IG168" s="43"/>
      <c r="IH168" s="43"/>
      <c r="II168" s="43"/>
      <c r="IJ168" s="43"/>
      <c r="IK168" s="43"/>
      <c r="IL168" s="43"/>
      <c r="IM168" s="43"/>
      <c r="IN168" s="43"/>
      <c r="IO168" s="43"/>
      <c r="IP168" s="43"/>
      <c r="IQ168" s="43"/>
      <c r="IR168" s="43"/>
      <c r="IS168" s="43"/>
      <c r="IT168" s="43"/>
    </row>
    <row r="169" spans="1:254" s="91" customFormat="1">
      <c r="A169" s="161"/>
      <c r="C169" s="92"/>
      <c r="D169" s="43"/>
      <c r="E169" s="23"/>
      <c r="F169" s="98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3"/>
      <c r="U169" s="43"/>
      <c r="V169" s="43"/>
      <c r="W169" s="43"/>
      <c r="X169" s="43"/>
      <c r="Y169" s="43"/>
      <c r="Z169" s="43"/>
      <c r="AA169" s="43"/>
      <c r="AB169" s="43"/>
      <c r="AC169" s="43"/>
      <c r="AD169" s="43"/>
      <c r="AE169" s="43"/>
      <c r="AF169" s="43"/>
      <c r="AG169" s="43"/>
      <c r="AH169" s="43"/>
      <c r="AI169" s="43"/>
      <c r="AJ169" s="43"/>
      <c r="AK169" s="43"/>
      <c r="AL169" s="43"/>
      <c r="AM169" s="43"/>
      <c r="AN169" s="43"/>
      <c r="AO169" s="43"/>
      <c r="AP169" s="43"/>
      <c r="AQ169" s="43"/>
      <c r="AR169" s="43"/>
      <c r="AS169" s="43"/>
      <c r="AT169" s="43"/>
      <c r="AU169" s="43"/>
      <c r="AV169" s="43"/>
      <c r="AW169" s="43"/>
      <c r="AX169" s="43"/>
      <c r="AY169" s="43"/>
      <c r="AZ169" s="43"/>
      <c r="BA169" s="43"/>
      <c r="BB169" s="43"/>
      <c r="BC169" s="43"/>
      <c r="BD169" s="43"/>
      <c r="BE169" s="43"/>
      <c r="BF169" s="43"/>
      <c r="BG169" s="43"/>
      <c r="BH169" s="43"/>
      <c r="BI169" s="43"/>
      <c r="BJ169" s="43"/>
      <c r="BK169" s="43"/>
      <c r="BL169" s="43"/>
      <c r="BM169" s="43"/>
      <c r="BN169" s="43"/>
      <c r="BO169" s="43"/>
      <c r="BP169" s="43"/>
      <c r="BQ169" s="43"/>
      <c r="BR169" s="43"/>
      <c r="BS169" s="43"/>
      <c r="BT169" s="43"/>
      <c r="BU169" s="43"/>
      <c r="BV169" s="43"/>
      <c r="BW169" s="43"/>
      <c r="BX169" s="43"/>
      <c r="BY169" s="43"/>
      <c r="BZ169" s="43"/>
      <c r="CA169" s="43"/>
      <c r="CB169" s="43"/>
      <c r="CC169" s="43"/>
      <c r="CD169" s="43"/>
      <c r="CE169" s="43"/>
      <c r="CF169" s="43"/>
      <c r="CG169" s="43"/>
      <c r="CH169" s="43"/>
      <c r="CI169" s="43"/>
      <c r="CJ169" s="43"/>
      <c r="CK169" s="43"/>
      <c r="CL169" s="43"/>
      <c r="CM169" s="43"/>
      <c r="CN169" s="43"/>
      <c r="CO169" s="43"/>
      <c r="CP169" s="43"/>
      <c r="CQ169" s="43"/>
      <c r="CR169" s="43"/>
      <c r="CS169" s="43"/>
      <c r="CT169" s="43"/>
      <c r="CU169" s="43"/>
      <c r="CV169" s="43"/>
      <c r="CW169" s="43"/>
      <c r="CX169" s="43"/>
      <c r="CY169" s="43"/>
      <c r="CZ169" s="43"/>
      <c r="DA169" s="43"/>
      <c r="DB169" s="43"/>
      <c r="DC169" s="43"/>
      <c r="DD169" s="43"/>
      <c r="DE169" s="43"/>
      <c r="DF169" s="43"/>
      <c r="DG169" s="43"/>
      <c r="DH169" s="43"/>
      <c r="DI169" s="43"/>
      <c r="DJ169" s="43"/>
      <c r="DK169" s="43"/>
      <c r="DL169" s="43"/>
      <c r="DM169" s="43"/>
      <c r="DN169" s="43"/>
      <c r="DO169" s="43"/>
      <c r="DP169" s="43"/>
      <c r="DQ169" s="43"/>
      <c r="DR169" s="43"/>
      <c r="DS169" s="43"/>
      <c r="DT169" s="43"/>
      <c r="DU169" s="43"/>
      <c r="DV169" s="43"/>
      <c r="DW169" s="43"/>
      <c r="DX169" s="43"/>
      <c r="DY169" s="43"/>
      <c r="DZ169" s="43"/>
      <c r="EA169" s="43"/>
      <c r="EB169" s="43"/>
      <c r="EC169" s="43"/>
      <c r="ED169" s="43"/>
      <c r="EE169" s="43"/>
      <c r="EF169" s="43"/>
      <c r="EG169" s="43"/>
      <c r="EH169" s="43"/>
      <c r="EI169" s="43"/>
      <c r="EJ169" s="43"/>
      <c r="EK169" s="43"/>
      <c r="EL169" s="43"/>
      <c r="EM169" s="43"/>
      <c r="EN169" s="43"/>
      <c r="EO169" s="43"/>
      <c r="EP169" s="43"/>
      <c r="EQ169" s="43"/>
      <c r="ER169" s="43"/>
      <c r="ES169" s="43"/>
      <c r="ET169" s="43"/>
      <c r="EU169" s="43"/>
      <c r="EV169" s="43"/>
      <c r="EW169" s="43"/>
      <c r="EX169" s="43"/>
      <c r="EY169" s="43"/>
      <c r="EZ169" s="43"/>
      <c r="FA169" s="43"/>
      <c r="FB169" s="43"/>
      <c r="FC169" s="43"/>
      <c r="FD169" s="43"/>
      <c r="FE169" s="43"/>
      <c r="FF169" s="43"/>
      <c r="FG169" s="43"/>
      <c r="FH169" s="43"/>
      <c r="FI169" s="43"/>
      <c r="FJ169" s="43"/>
      <c r="FK169" s="43"/>
      <c r="FL169" s="43"/>
      <c r="FM169" s="43"/>
      <c r="FN169" s="43"/>
      <c r="FO169" s="43"/>
      <c r="FP169" s="43"/>
      <c r="FQ169" s="43"/>
      <c r="FR169" s="43"/>
      <c r="FS169" s="43"/>
      <c r="FT169" s="43"/>
      <c r="FU169" s="43"/>
      <c r="FV169" s="43"/>
      <c r="FW169" s="43"/>
      <c r="FX169" s="43"/>
      <c r="FY169" s="43"/>
      <c r="FZ169" s="43"/>
      <c r="GA169" s="43"/>
      <c r="GB169" s="43"/>
      <c r="GC169" s="43"/>
      <c r="GD169" s="43"/>
      <c r="GE169" s="43"/>
      <c r="GF169" s="43"/>
      <c r="GG169" s="43"/>
      <c r="GH169" s="43"/>
      <c r="GI169" s="43"/>
      <c r="GJ169" s="43"/>
      <c r="GK169" s="43"/>
      <c r="GL169" s="43"/>
      <c r="GM169" s="43"/>
      <c r="GN169" s="43"/>
      <c r="GO169" s="43"/>
      <c r="GP169" s="43"/>
      <c r="GQ169" s="43"/>
      <c r="GR169" s="43"/>
      <c r="GS169" s="43"/>
      <c r="GT169" s="43"/>
      <c r="GU169" s="43"/>
      <c r="GV169" s="43"/>
      <c r="GW169" s="43"/>
      <c r="GX169" s="43"/>
      <c r="GY169" s="43"/>
      <c r="GZ169" s="43"/>
      <c r="HA169" s="43"/>
      <c r="HB169" s="43"/>
      <c r="HC169" s="43"/>
      <c r="HD169" s="43"/>
      <c r="HE169" s="43"/>
      <c r="HF169" s="43"/>
      <c r="HG169" s="43"/>
      <c r="HH169" s="43"/>
      <c r="HI169" s="43"/>
      <c r="HJ169" s="43"/>
      <c r="HK169" s="43"/>
      <c r="HL169" s="43"/>
      <c r="HM169" s="43"/>
      <c r="HN169" s="43"/>
      <c r="HO169" s="43"/>
      <c r="HP169" s="43"/>
      <c r="HQ169" s="43"/>
      <c r="HR169" s="43"/>
      <c r="HS169" s="43"/>
      <c r="HT169" s="43"/>
      <c r="HU169" s="43"/>
      <c r="HV169" s="43"/>
      <c r="HW169" s="43"/>
      <c r="HX169" s="43"/>
      <c r="HY169" s="43"/>
      <c r="HZ169" s="43"/>
      <c r="IA169" s="43"/>
      <c r="IB169" s="43"/>
      <c r="IC169" s="43"/>
      <c r="ID169" s="43"/>
      <c r="IE169" s="43"/>
      <c r="IF169" s="43"/>
      <c r="IG169" s="43"/>
      <c r="IH169" s="43"/>
      <c r="II169" s="43"/>
      <c r="IJ169" s="43"/>
      <c r="IK169" s="43"/>
      <c r="IL169" s="43"/>
      <c r="IM169" s="43"/>
      <c r="IN169" s="43"/>
      <c r="IO169" s="43"/>
      <c r="IP169" s="43"/>
      <c r="IQ169" s="43"/>
      <c r="IR169" s="43"/>
      <c r="IS169" s="43"/>
      <c r="IT169" s="43"/>
    </row>
    <row r="170" spans="1:254" s="91" customFormat="1">
      <c r="A170" s="161"/>
      <c r="C170" s="92"/>
      <c r="D170" s="43"/>
      <c r="E170" s="23"/>
      <c r="F170" s="98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3"/>
      <c r="U170" s="43"/>
      <c r="V170" s="43"/>
      <c r="W170" s="43"/>
      <c r="X170" s="43"/>
      <c r="Y170" s="43"/>
      <c r="Z170" s="43"/>
      <c r="AA170" s="43"/>
      <c r="AB170" s="43"/>
      <c r="AC170" s="43"/>
      <c r="AD170" s="43"/>
      <c r="AE170" s="43"/>
      <c r="AF170" s="43"/>
      <c r="AG170" s="43"/>
      <c r="AH170" s="43"/>
      <c r="AI170" s="43"/>
      <c r="AJ170" s="43"/>
      <c r="AK170" s="43"/>
      <c r="AL170" s="43"/>
      <c r="AM170" s="43"/>
      <c r="AN170" s="43"/>
      <c r="AO170" s="43"/>
      <c r="AP170" s="43"/>
      <c r="AQ170" s="43"/>
      <c r="AR170" s="43"/>
      <c r="AS170" s="43"/>
      <c r="AT170" s="43"/>
      <c r="AU170" s="43"/>
      <c r="AV170" s="43"/>
      <c r="AW170" s="43"/>
      <c r="AX170" s="43"/>
      <c r="AY170" s="43"/>
      <c r="AZ170" s="43"/>
      <c r="BA170" s="43"/>
      <c r="BB170" s="43"/>
      <c r="BC170" s="43"/>
      <c r="BD170" s="43"/>
      <c r="BE170" s="43"/>
      <c r="BF170" s="43"/>
      <c r="BG170" s="43"/>
      <c r="BH170" s="43"/>
      <c r="BI170" s="43"/>
      <c r="BJ170" s="43"/>
      <c r="BK170" s="43"/>
      <c r="BL170" s="43"/>
      <c r="BM170" s="43"/>
      <c r="BN170" s="43"/>
      <c r="BO170" s="43"/>
      <c r="BP170" s="43"/>
      <c r="BQ170" s="43"/>
      <c r="BR170" s="43"/>
      <c r="BS170" s="43"/>
      <c r="BT170" s="43"/>
      <c r="BU170" s="43"/>
      <c r="BV170" s="43"/>
      <c r="BW170" s="43"/>
      <c r="BX170" s="43"/>
      <c r="BY170" s="43"/>
      <c r="BZ170" s="43"/>
      <c r="CA170" s="43"/>
      <c r="CB170" s="43"/>
      <c r="CC170" s="43"/>
      <c r="CD170" s="43"/>
      <c r="CE170" s="43"/>
      <c r="CF170" s="43"/>
      <c r="CG170" s="43"/>
      <c r="CH170" s="43"/>
      <c r="CI170" s="43"/>
      <c r="CJ170" s="43"/>
      <c r="CK170" s="43"/>
      <c r="CL170" s="43"/>
      <c r="CM170" s="43"/>
      <c r="CN170" s="43"/>
      <c r="CO170" s="43"/>
      <c r="CP170" s="43"/>
      <c r="CQ170" s="43"/>
      <c r="CR170" s="43"/>
      <c r="CS170" s="43"/>
      <c r="CT170" s="43"/>
      <c r="CU170" s="43"/>
      <c r="CV170" s="43"/>
      <c r="CW170" s="43"/>
      <c r="CX170" s="43"/>
      <c r="CY170" s="43"/>
      <c r="CZ170" s="43"/>
      <c r="DA170" s="43"/>
      <c r="DB170" s="43"/>
      <c r="DC170" s="43"/>
      <c r="DD170" s="43"/>
      <c r="DE170" s="43"/>
      <c r="DF170" s="43"/>
      <c r="DG170" s="43"/>
      <c r="DH170" s="43"/>
      <c r="DI170" s="43"/>
      <c r="DJ170" s="43"/>
      <c r="DK170" s="43"/>
      <c r="DL170" s="43"/>
      <c r="DM170" s="43"/>
      <c r="DN170" s="43"/>
      <c r="DO170" s="43"/>
      <c r="DP170" s="43"/>
      <c r="DQ170" s="43"/>
      <c r="DR170" s="43"/>
      <c r="DS170" s="43"/>
      <c r="DT170" s="43"/>
      <c r="DU170" s="43"/>
      <c r="DV170" s="43"/>
      <c r="DW170" s="43"/>
      <c r="DX170" s="43"/>
      <c r="DY170" s="43"/>
      <c r="DZ170" s="43"/>
      <c r="EA170" s="43"/>
      <c r="EB170" s="43"/>
      <c r="EC170" s="43"/>
      <c r="ED170" s="43"/>
      <c r="EE170" s="43"/>
      <c r="EF170" s="43"/>
      <c r="EG170" s="43"/>
      <c r="EH170" s="43"/>
      <c r="EI170" s="43"/>
      <c r="EJ170" s="43"/>
      <c r="EK170" s="43"/>
      <c r="EL170" s="43"/>
      <c r="EM170" s="43"/>
      <c r="EN170" s="43"/>
      <c r="EO170" s="43"/>
      <c r="EP170" s="43"/>
      <c r="EQ170" s="43"/>
      <c r="ER170" s="43"/>
      <c r="ES170" s="43"/>
      <c r="ET170" s="43"/>
      <c r="EU170" s="43"/>
      <c r="EV170" s="43"/>
      <c r="EW170" s="43"/>
      <c r="EX170" s="43"/>
      <c r="EY170" s="43"/>
      <c r="EZ170" s="43"/>
      <c r="FA170" s="43"/>
      <c r="FB170" s="43"/>
      <c r="FC170" s="43"/>
      <c r="FD170" s="43"/>
      <c r="FE170" s="43"/>
      <c r="FF170" s="43"/>
      <c r="FG170" s="43"/>
      <c r="FH170" s="43"/>
      <c r="FI170" s="43"/>
      <c r="FJ170" s="43"/>
      <c r="FK170" s="43"/>
      <c r="FL170" s="43"/>
      <c r="FM170" s="43"/>
      <c r="FN170" s="43"/>
      <c r="FO170" s="43"/>
      <c r="FP170" s="43"/>
      <c r="FQ170" s="43"/>
      <c r="FR170" s="43"/>
      <c r="FS170" s="43"/>
      <c r="FT170" s="43"/>
      <c r="FU170" s="43"/>
      <c r="FV170" s="43"/>
      <c r="FW170" s="43"/>
      <c r="FX170" s="43"/>
      <c r="FY170" s="43"/>
      <c r="FZ170" s="43"/>
      <c r="GA170" s="43"/>
      <c r="GB170" s="43"/>
      <c r="GC170" s="43"/>
      <c r="GD170" s="43"/>
      <c r="GE170" s="43"/>
      <c r="GF170" s="43"/>
      <c r="GG170" s="43"/>
      <c r="GH170" s="43"/>
      <c r="GI170" s="43"/>
      <c r="GJ170" s="43"/>
      <c r="GK170" s="43"/>
      <c r="GL170" s="43"/>
      <c r="GM170" s="43"/>
      <c r="GN170" s="43"/>
      <c r="GO170" s="43"/>
      <c r="GP170" s="43"/>
      <c r="GQ170" s="43"/>
      <c r="GR170" s="43"/>
      <c r="GS170" s="43"/>
      <c r="GT170" s="43"/>
      <c r="GU170" s="43"/>
      <c r="GV170" s="43"/>
      <c r="GW170" s="43"/>
      <c r="GX170" s="43"/>
      <c r="GY170" s="43"/>
      <c r="GZ170" s="43"/>
      <c r="HA170" s="43"/>
      <c r="HB170" s="43"/>
      <c r="HC170" s="43"/>
      <c r="HD170" s="43"/>
      <c r="HE170" s="43"/>
      <c r="HF170" s="43"/>
      <c r="HG170" s="43"/>
      <c r="HH170" s="43"/>
      <c r="HI170" s="43"/>
      <c r="HJ170" s="43"/>
      <c r="HK170" s="43"/>
      <c r="HL170" s="43"/>
      <c r="HM170" s="43"/>
      <c r="HN170" s="43"/>
      <c r="HO170" s="43"/>
      <c r="HP170" s="43"/>
      <c r="HQ170" s="43"/>
      <c r="HR170" s="43"/>
      <c r="HS170" s="43"/>
      <c r="HT170" s="43"/>
      <c r="HU170" s="43"/>
      <c r="HV170" s="43"/>
      <c r="HW170" s="43"/>
      <c r="HX170" s="43"/>
      <c r="HY170" s="43"/>
      <c r="HZ170" s="43"/>
      <c r="IA170" s="43"/>
      <c r="IB170" s="43"/>
      <c r="IC170" s="43"/>
      <c r="ID170" s="43"/>
      <c r="IE170" s="43"/>
      <c r="IF170" s="43"/>
      <c r="IG170" s="43"/>
      <c r="IH170" s="43"/>
      <c r="II170" s="43"/>
      <c r="IJ170" s="43"/>
      <c r="IK170" s="43"/>
      <c r="IL170" s="43"/>
      <c r="IM170" s="43"/>
      <c r="IN170" s="43"/>
      <c r="IO170" s="43"/>
      <c r="IP170" s="43"/>
      <c r="IQ170" s="43"/>
      <c r="IR170" s="43"/>
      <c r="IS170" s="43"/>
      <c r="IT170" s="43"/>
    </row>
    <row r="171" spans="1:254" s="91" customFormat="1">
      <c r="A171" s="161"/>
      <c r="C171" s="92"/>
      <c r="D171" s="43"/>
      <c r="E171" s="23"/>
      <c r="F171" s="98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3"/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F171" s="43"/>
      <c r="AG171" s="43"/>
      <c r="AH171" s="43"/>
      <c r="AI171" s="43"/>
      <c r="AJ171" s="43"/>
      <c r="AK171" s="43"/>
      <c r="AL171" s="43"/>
      <c r="AM171" s="43"/>
      <c r="AN171" s="43"/>
      <c r="AO171" s="43"/>
      <c r="AP171" s="43"/>
      <c r="AQ171" s="43"/>
      <c r="AR171" s="43"/>
      <c r="AS171" s="43"/>
      <c r="AT171" s="43"/>
      <c r="AU171" s="43"/>
      <c r="AV171" s="43"/>
      <c r="AW171" s="43"/>
      <c r="AX171" s="43"/>
      <c r="AY171" s="43"/>
      <c r="AZ171" s="43"/>
      <c r="BA171" s="43"/>
      <c r="BB171" s="43"/>
      <c r="BC171" s="43"/>
      <c r="BD171" s="43"/>
      <c r="BE171" s="43"/>
      <c r="BF171" s="43"/>
      <c r="BG171" s="43"/>
      <c r="BH171" s="43"/>
      <c r="BI171" s="43"/>
      <c r="BJ171" s="43"/>
      <c r="BK171" s="43"/>
      <c r="BL171" s="43"/>
      <c r="BM171" s="43"/>
      <c r="BN171" s="43"/>
      <c r="BO171" s="43"/>
      <c r="BP171" s="43"/>
      <c r="BQ171" s="43"/>
      <c r="BR171" s="43"/>
      <c r="BS171" s="43"/>
      <c r="BT171" s="43"/>
      <c r="BU171" s="43"/>
      <c r="BV171" s="43"/>
      <c r="BW171" s="43"/>
      <c r="BX171" s="43"/>
      <c r="BY171" s="43"/>
      <c r="BZ171" s="43"/>
      <c r="CA171" s="43"/>
      <c r="CB171" s="43"/>
      <c r="CC171" s="43"/>
      <c r="CD171" s="43"/>
      <c r="CE171" s="43"/>
      <c r="CF171" s="43"/>
      <c r="CG171" s="43"/>
      <c r="CH171" s="43"/>
      <c r="CI171" s="43"/>
      <c r="CJ171" s="43"/>
      <c r="CK171" s="43"/>
      <c r="CL171" s="43"/>
      <c r="CM171" s="43"/>
      <c r="CN171" s="43"/>
      <c r="CO171" s="43"/>
      <c r="CP171" s="43"/>
      <c r="CQ171" s="43"/>
      <c r="CR171" s="43"/>
      <c r="CS171" s="43"/>
      <c r="CT171" s="43"/>
      <c r="CU171" s="43"/>
      <c r="CV171" s="43"/>
      <c r="CW171" s="43"/>
      <c r="CX171" s="43"/>
      <c r="CY171" s="43"/>
      <c r="CZ171" s="43"/>
      <c r="DA171" s="43"/>
      <c r="DB171" s="43"/>
      <c r="DC171" s="43"/>
      <c r="DD171" s="43"/>
      <c r="DE171" s="43"/>
      <c r="DF171" s="43"/>
      <c r="DG171" s="43"/>
      <c r="DH171" s="43"/>
      <c r="DI171" s="43"/>
      <c r="DJ171" s="43"/>
      <c r="DK171" s="43"/>
      <c r="DL171" s="43"/>
      <c r="DM171" s="43"/>
      <c r="DN171" s="43"/>
      <c r="DO171" s="43"/>
      <c r="DP171" s="43"/>
      <c r="DQ171" s="43"/>
      <c r="DR171" s="43"/>
      <c r="DS171" s="43"/>
      <c r="DT171" s="43"/>
      <c r="DU171" s="43"/>
      <c r="DV171" s="43"/>
      <c r="DW171" s="43"/>
      <c r="DX171" s="43"/>
      <c r="DY171" s="43"/>
      <c r="DZ171" s="43"/>
      <c r="EA171" s="43"/>
      <c r="EB171" s="43"/>
      <c r="EC171" s="43"/>
      <c r="ED171" s="43"/>
      <c r="EE171" s="43"/>
      <c r="EF171" s="43"/>
      <c r="EG171" s="43"/>
      <c r="EH171" s="43"/>
      <c r="EI171" s="43"/>
      <c r="EJ171" s="43"/>
      <c r="EK171" s="43"/>
      <c r="EL171" s="43"/>
      <c r="EM171" s="43"/>
      <c r="EN171" s="43"/>
      <c r="EO171" s="43"/>
      <c r="EP171" s="43"/>
      <c r="EQ171" s="43"/>
      <c r="ER171" s="43"/>
      <c r="ES171" s="43"/>
      <c r="ET171" s="43"/>
      <c r="EU171" s="43"/>
      <c r="EV171" s="43"/>
      <c r="EW171" s="43"/>
      <c r="EX171" s="43"/>
      <c r="EY171" s="43"/>
      <c r="EZ171" s="43"/>
      <c r="FA171" s="43"/>
      <c r="FB171" s="43"/>
      <c r="FC171" s="43"/>
      <c r="FD171" s="43"/>
      <c r="FE171" s="43"/>
      <c r="FF171" s="43"/>
      <c r="FG171" s="43"/>
      <c r="FH171" s="43"/>
      <c r="FI171" s="43"/>
      <c r="FJ171" s="43"/>
      <c r="FK171" s="43"/>
      <c r="FL171" s="43"/>
      <c r="FM171" s="43"/>
      <c r="FN171" s="43"/>
      <c r="FO171" s="43"/>
      <c r="FP171" s="43"/>
      <c r="FQ171" s="43"/>
      <c r="FR171" s="43"/>
      <c r="FS171" s="43"/>
      <c r="FT171" s="43"/>
      <c r="FU171" s="43"/>
      <c r="FV171" s="43"/>
      <c r="FW171" s="43"/>
      <c r="FX171" s="43"/>
      <c r="FY171" s="43"/>
      <c r="FZ171" s="43"/>
      <c r="GA171" s="43"/>
      <c r="GB171" s="43"/>
      <c r="GC171" s="43"/>
      <c r="GD171" s="43"/>
      <c r="GE171" s="43"/>
      <c r="GF171" s="43"/>
      <c r="GG171" s="43"/>
      <c r="GH171" s="43"/>
      <c r="GI171" s="43"/>
      <c r="GJ171" s="43"/>
      <c r="GK171" s="43"/>
      <c r="GL171" s="43"/>
      <c r="GM171" s="43"/>
      <c r="GN171" s="43"/>
      <c r="GO171" s="43"/>
      <c r="GP171" s="43"/>
      <c r="GQ171" s="43"/>
      <c r="GR171" s="43"/>
      <c r="GS171" s="43"/>
      <c r="GT171" s="43"/>
      <c r="GU171" s="43"/>
      <c r="GV171" s="43"/>
      <c r="GW171" s="43"/>
      <c r="GX171" s="43"/>
      <c r="GY171" s="43"/>
      <c r="GZ171" s="43"/>
      <c r="HA171" s="43"/>
      <c r="HB171" s="43"/>
      <c r="HC171" s="43"/>
      <c r="HD171" s="43"/>
      <c r="HE171" s="43"/>
      <c r="HF171" s="43"/>
      <c r="HG171" s="43"/>
      <c r="HH171" s="43"/>
      <c r="HI171" s="43"/>
      <c r="HJ171" s="43"/>
      <c r="HK171" s="43"/>
      <c r="HL171" s="43"/>
      <c r="HM171" s="43"/>
      <c r="HN171" s="43"/>
      <c r="HO171" s="43"/>
      <c r="HP171" s="43"/>
      <c r="HQ171" s="43"/>
      <c r="HR171" s="43"/>
      <c r="HS171" s="43"/>
      <c r="HT171" s="43"/>
      <c r="HU171" s="43"/>
      <c r="HV171" s="43"/>
      <c r="HW171" s="43"/>
      <c r="HX171" s="43"/>
      <c r="HY171" s="43"/>
      <c r="HZ171" s="43"/>
      <c r="IA171" s="43"/>
      <c r="IB171" s="43"/>
      <c r="IC171" s="43"/>
      <c r="ID171" s="43"/>
      <c r="IE171" s="43"/>
      <c r="IF171" s="43"/>
      <c r="IG171" s="43"/>
      <c r="IH171" s="43"/>
      <c r="II171" s="43"/>
      <c r="IJ171" s="43"/>
      <c r="IK171" s="43"/>
      <c r="IL171" s="43"/>
      <c r="IM171" s="43"/>
      <c r="IN171" s="43"/>
      <c r="IO171" s="43"/>
      <c r="IP171" s="43"/>
      <c r="IQ171" s="43"/>
      <c r="IR171" s="43"/>
      <c r="IS171" s="43"/>
      <c r="IT171" s="43"/>
    </row>
    <row r="172" spans="1:254" s="91" customFormat="1">
      <c r="A172" s="161"/>
      <c r="C172" s="92"/>
      <c r="D172" s="43"/>
      <c r="E172" s="23"/>
      <c r="F172" s="98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  <c r="AE172" s="43"/>
      <c r="AF172" s="43"/>
      <c r="AG172" s="43"/>
      <c r="AH172" s="43"/>
      <c r="AI172" s="43"/>
      <c r="AJ172" s="43"/>
      <c r="AK172" s="43"/>
      <c r="AL172" s="43"/>
      <c r="AM172" s="43"/>
      <c r="AN172" s="43"/>
      <c r="AO172" s="43"/>
      <c r="AP172" s="43"/>
      <c r="AQ172" s="43"/>
      <c r="AR172" s="43"/>
      <c r="AS172" s="43"/>
      <c r="AT172" s="43"/>
      <c r="AU172" s="43"/>
      <c r="AV172" s="43"/>
      <c r="AW172" s="43"/>
      <c r="AX172" s="43"/>
      <c r="AY172" s="43"/>
      <c r="AZ172" s="43"/>
      <c r="BA172" s="43"/>
      <c r="BB172" s="43"/>
      <c r="BC172" s="43"/>
      <c r="BD172" s="43"/>
      <c r="BE172" s="43"/>
      <c r="BF172" s="43"/>
      <c r="BG172" s="43"/>
      <c r="BH172" s="43"/>
      <c r="BI172" s="43"/>
      <c r="BJ172" s="43"/>
      <c r="BK172" s="43"/>
      <c r="BL172" s="43"/>
      <c r="BM172" s="43"/>
      <c r="BN172" s="43"/>
      <c r="BO172" s="43"/>
      <c r="BP172" s="43"/>
      <c r="BQ172" s="43"/>
      <c r="BR172" s="43"/>
      <c r="BS172" s="43"/>
      <c r="BT172" s="43"/>
      <c r="BU172" s="43"/>
      <c r="BV172" s="43"/>
      <c r="BW172" s="43"/>
      <c r="BX172" s="43"/>
      <c r="BY172" s="43"/>
      <c r="BZ172" s="43"/>
      <c r="CA172" s="43"/>
      <c r="CB172" s="43"/>
      <c r="CC172" s="43"/>
      <c r="CD172" s="43"/>
      <c r="CE172" s="43"/>
      <c r="CF172" s="43"/>
      <c r="CG172" s="43"/>
      <c r="CH172" s="43"/>
      <c r="CI172" s="43"/>
      <c r="CJ172" s="43"/>
      <c r="CK172" s="43"/>
      <c r="CL172" s="43"/>
      <c r="CM172" s="43"/>
      <c r="CN172" s="43"/>
      <c r="CO172" s="43"/>
      <c r="CP172" s="43"/>
      <c r="CQ172" s="43"/>
      <c r="CR172" s="43"/>
      <c r="CS172" s="43"/>
      <c r="CT172" s="43"/>
      <c r="CU172" s="43"/>
      <c r="CV172" s="43"/>
      <c r="CW172" s="43"/>
      <c r="CX172" s="43"/>
      <c r="CY172" s="43"/>
      <c r="CZ172" s="43"/>
      <c r="DA172" s="43"/>
      <c r="DB172" s="43"/>
      <c r="DC172" s="43"/>
      <c r="DD172" s="43"/>
      <c r="DE172" s="43"/>
      <c r="DF172" s="43"/>
      <c r="DG172" s="43"/>
      <c r="DH172" s="43"/>
      <c r="DI172" s="43"/>
      <c r="DJ172" s="43"/>
      <c r="DK172" s="43"/>
      <c r="DL172" s="43"/>
      <c r="DM172" s="43"/>
      <c r="DN172" s="43"/>
      <c r="DO172" s="43"/>
      <c r="DP172" s="43"/>
      <c r="DQ172" s="43"/>
      <c r="DR172" s="43"/>
      <c r="DS172" s="43"/>
      <c r="DT172" s="43"/>
      <c r="DU172" s="43"/>
      <c r="DV172" s="43"/>
      <c r="DW172" s="43"/>
      <c r="DX172" s="43"/>
      <c r="DY172" s="43"/>
      <c r="DZ172" s="43"/>
      <c r="EA172" s="43"/>
      <c r="EB172" s="43"/>
      <c r="EC172" s="43"/>
      <c r="ED172" s="43"/>
      <c r="EE172" s="43"/>
      <c r="EF172" s="43"/>
      <c r="EG172" s="43"/>
      <c r="EH172" s="43"/>
      <c r="EI172" s="43"/>
      <c r="EJ172" s="43"/>
      <c r="EK172" s="43"/>
      <c r="EL172" s="43"/>
      <c r="EM172" s="43"/>
      <c r="EN172" s="43"/>
      <c r="EO172" s="43"/>
      <c r="EP172" s="43"/>
      <c r="EQ172" s="43"/>
      <c r="ER172" s="43"/>
      <c r="ES172" s="43"/>
      <c r="ET172" s="43"/>
      <c r="EU172" s="43"/>
      <c r="EV172" s="43"/>
      <c r="EW172" s="43"/>
      <c r="EX172" s="43"/>
      <c r="EY172" s="43"/>
      <c r="EZ172" s="43"/>
      <c r="FA172" s="43"/>
      <c r="FB172" s="43"/>
      <c r="FC172" s="43"/>
      <c r="FD172" s="43"/>
      <c r="FE172" s="43"/>
      <c r="FF172" s="43"/>
      <c r="FG172" s="43"/>
      <c r="FH172" s="43"/>
      <c r="FI172" s="43"/>
      <c r="FJ172" s="43"/>
      <c r="FK172" s="43"/>
      <c r="FL172" s="43"/>
      <c r="FM172" s="43"/>
      <c r="FN172" s="43"/>
      <c r="FO172" s="43"/>
      <c r="FP172" s="43"/>
      <c r="FQ172" s="43"/>
      <c r="FR172" s="43"/>
      <c r="FS172" s="43"/>
      <c r="FT172" s="43"/>
      <c r="FU172" s="43"/>
      <c r="FV172" s="43"/>
      <c r="FW172" s="43"/>
      <c r="FX172" s="43"/>
      <c r="FY172" s="43"/>
      <c r="FZ172" s="43"/>
      <c r="GA172" s="43"/>
      <c r="GB172" s="43"/>
      <c r="GC172" s="43"/>
      <c r="GD172" s="43"/>
      <c r="GE172" s="43"/>
      <c r="GF172" s="43"/>
      <c r="GG172" s="43"/>
      <c r="GH172" s="43"/>
      <c r="GI172" s="43"/>
      <c r="GJ172" s="43"/>
      <c r="GK172" s="43"/>
      <c r="GL172" s="43"/>
      <c r="GM172" s="43"/>
      <c r="GN172" s="43"/>
      <c r="GO172" s="43"/>
      <c r="GP172" s="43"/>
      <c r="GQ172" s="43"/>
      <c r="GR172" s="43"/>
      <c r="GS172" s="43"/>
      <c r="GT172" s="43"/>
      <c r="GU172" s="43"/>
      <c r="GV172" s="43"/>
      <c r="GW172" s="43"/>
      <c r="GX172" s="43"/>
      <c r="GY172" s="43"/>
      <c r="GZ172" s="43"/>
      <c r="HA172" s="43"/>
      <c r="HB172" s="43"/>
      <c r="HC172" s="43"/>
      <c r="HD172" s="43"/>
      <c r="HE172" s="43"/>
      <c r="HF172" s="43"/>
      <c r="HG172" s="43"/>
      <c r="HH172" s="43"/>
      <c r="HI172" s="43"/>
      <c r="HJ172" s="43"/>
      <c r="HK172" s="43"/>
      <c r="HL172" s="43"/>
      <c r="HM172" s="43"/>
      <c r="HN172" s="43"/>
      <c r="HO172" s="43"/>
      <c r="HP172" s="43"/>
      <c r="HQ172" s="43"/>
      <c r="HR172" s="43"/>
      <c r="HS172" s="43"/>
      <c r="HT172" s="43"/>
      <c r="HU172" s="43"/>
      <c r="HV172" s="43"/>
      <c r="HW172" s="43"/>
      <c r="HX172" s="43"/>
      <c r="HY172" s="43"/>
      <c r="HZ172" s="43"/>
      <c r="IA172" s="43"/>
      <c r="IB172" s="43"/>
      <c r="IC172" s="43"/>
      <c r="ID172" s="43"/>
      <c r="IE172" s="43"/>
      <c r="IF172" s="43"/>
      <c r="IG172" s="43"/>
      <c r="IH172" s="43"/>
      <c r="II172" s="43"/>
      <c r="IJ172" s="43"/>
      <c r="IK172" s="43"/>
      <c r="IL172" s="43"/>
      <c r="IM172" s="43"/>
      <c r="IN172" s="43"/>
      <c r="IO172" s="43"/>
      <c r="IP172" s="43"/>
      <c r="IQ172" s="43"/>
      <c r="IR172" s="43"/>
      <c r="IS172" s="43"/>
      <c r="IT172" s="43"/>
    </row>
    <row r="173" spans="1:254" s="91" customFormat="1">
      <c r="A173" s="161"/>
      <c r="C173" s="92"/>
      <c r="D173" s="43"/>
      <c r="E173" s="23"/>
      <c r="F173" s="98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3"/>
      <c r="U173" s="43"/>
      <c r="V173" s="43"/>
      <c r="W173" s="43"/>
      <c r="X173" s="43"/>
      <c r="Y173" s="43"/>
      <c r="Z173" s="43"/>
      <c r="AA173" s="43"/>
      <c r="AB173" s="43"/>
      <c r="AC173" s="43"/>
      <c r="AD173" s="43"/>
      <c r="AE173" s="43"/>
      <c r="AF173" s="43"/>
      <c r="AG173" s="43"/>
      <c r="AH173" s="43"/>
      <c r="AI173" s="43"/>
      <c r="AJ173" s="43"/>
      <c r="AK173" s="43"/>
      <c r="AL173" s="43"/>
      <c r="AM173" s="43"/>
      <c r="AN173" s="43"/>
      <c r="AO173" s="43"/>
      <c r="AP173" s="43"/>
      <c r="AQ173" s="43"/>
      <c r="AR173" s="43"/>
      <c r="AS173" s="43"/>
      <c r="AT173" s="43"/>
      <c r="AU173" s="43"/>
      <c r="AV173" s="43"/>
      <c r="AW173" s="43"/>
      <c r="AX173" s="43"/>
      <c r="AY173" s="43"/>
      <c r="AZ173" s="43"/>
      <c r="BA173" s="43"/>
      <c r="BB173" s="43"/>
      <c r="BC173" s="43"/>
      <c r="BD173" s="43"/>
      <c r="BE173" s="43"/>
      <c r="BF173" s="43"/>
      <c r="BG173" s="43"/>
      <c r="BH173" s="43"/>
      <c r="BI173" s="43"/>
      <c r="BJ173" s="43"/>
      <c r="BK173" s="43"/>
      <c r="BL173" s="43"/>
      <c r="BM173" s="43"/>
      <c r="BN173" s="43"/>
      <c r="BO173" s="43"/>
      <c r="BP173" s="43"/>
      <c r="BQ173" s="43"/>
      <c r="BR173" s="43"/>
      <c r="BS173" s="43"/>
      <c r="BT173" s="43"/>
      <c r="BU173" s="43"/>
      <c r="BV173" s="43"/>
      <c r="BW173" s="43"/>
      <c r="BX173" s="43"/>
      <c r="BY173" s="43"/>
      <c r="BZ173" s="43"/>
      <c r="CA173" s="43"/>
      <c r="CB173" s="43"/>
      <c r="CC173" s="43"/>
      <c r="CD173" s="43"/>
      <c r="CE173" s="43"/>
      <c r="CF173" s="43"/>
      <c r="CG173" s="43"/>
      <c r="CH173" s="43"/>
      <c r="CI173" s="43"/>
      <c r="CJ173" s="43"/>
      <c r="CK173" s="43"/>
      <c r="CL173" s="43"/>
      <c r="CM173" s="43"/>
      <c r="CN173" s="43"/>
      <c r="CO173" s="43"/>
      <c r="CP173" s="43"/>
      <c r="CQ173" s="43"/>
      <c r="CR173" s="43"/>
      <c r="CS173" s="43"/>
      <c r="CT173" s="43"/>
      <c r="CU173" s="43"/>
      <c r="CV173" s="43"/>
      <c r="CW173" s="43"/>
      <c r="CX173" s="43"/>
      <c r="CY173" s="43"/>
      <c r="CZ173" s="43"/>
      <c r="DA173" s="43"/>
      <c r="DB173" s="43"/>
      <c r="DC173" s="43"/>
      <c r="DD173" s="43"/>
      <c r="DE173" s="43"/>
      <c r="DF173" s="43"/>
      <c r="DG173" s="43"/>
      <c r="DH173" s="43"/>
      <c r="DI173" s="43"/>
      <c r="DJ173" s="43"/>
      <c r="DK173" s="43"/>
      <c r="DL173" s="43"/>
      <c r="DM173" s="43"/>
      <c r="DN173" s="43"/>
      <c r="DO173" s="43"/>
      <c r="DP173" s="43"/>
      <c r="DQ173" s="43"/>
      <c r="DR173" s="43"/>
      <c r="DS173" s="43"/>
      <c r="DT173" s="43"/>
      <c r="DU173" s="43"/>
      <c r="DV173" s="43"/>
      <c r="DW173" s="43"/>
      <c r="DX173" s="43"/>
      <c r="DY173" s="43"/>
      <c r="DZ173" s="43"/>
      <c r="EA173" s="43"/>
      <c r="EB173" s="43"/>
      <c r="EC173" s="43"/>
      <c r="ED173" s="43"/>
      <c r="EE173" s="43"/>
      <c r="EF173" s="43"/>
      <c r="EG173" s="43"/>
      <c r="EH173" s="43"/>
      <c r="EI173" s="43"/>
      <c r="EJ173" s="43"/>
      <c r="EK173" s="43"/>
      <c r="EL173" s="43"/>
      <c r="EM173" s="43"/>
      <c r="EN173" s="43"/>
      <c r="EO173" s="43"/>
      <c r="EP173" s="43"/>
      <c r="EQ173" s="43"/>
      <c r="ER173" s="43"/>
      <c r="ES173" s="43"/>
      <c r="ET173" s="43"/>
      <c r="EU173" s="43"/>
      <c r="EV173" s="43"/>
      <c r="EW173" s="43"/>
      <c r="EX173" s="43"/>
      <c r="EY173" s="43"/>
      <c r="EZ173" s="43"/>
      <c r="FA173" s="43"/>
      <c r="FB173" s="43"/>
      <c r="FC173" s="43"/>
      <c r="FD173" s="43"/>
      <c r="FE173" s="43"/>
      <c r="FF173" s="43"/>
      <c r="FG173" s="43"/>
      <c r="FH173" s="43"/>
      <c r="FI173" s="43"/>
      <c r="FJ173" s="43"/>
      <c r="FK173" s="43"/>
      <c r="FL173" s="43"/>
      <c r="FM173" s="43"/>
      <c r="FN173" s="43"/>
      <c r="FO173" s="43"/>
      <c r="FP173" s="43"/>
      <c r="FQ173" s="43"/>
      <c r="FR173" s="43"/>
      <c r="FS173" s="43"/>
      <c r="FT173" s="43"/>
      <c r="FU173" s="43"/>
      <c r="FV173" s="43"/>
      <c r="FW173" s="43"/>
      <c r="FX173" s="43"/>
      <c r="FY173" s="43"/>
      <c r="FZ173" s="43"/>
      <c r="GA173" s="43"/>
      <c r="GB173" s="43"/>
      <c r="GC173" s="43"/>
      <c r="GD173" s="43"/>
      <c r="GE173" s="43"/>
      <c r="GF173" s="43"/>
      <c r="GG173" s="43"/>
      <c r="GH173" s="43"/>
      <c r="GI173" s="43"/>
      <c r="GJ173" s="43"/>
      <c r="GK173" s="43"/>
      <c r="GL173" s="43"/>
      <c r="GM173" s="43"/>
      <c r="GN173" s="43"/>
      <c r="GO173" s="43"/>
      <c r="GP173" s="43"/>
      <c r="GQ173" s="43"/>
      <c r="GR173" s="43"/>
      <c r="GS173" s="43"/>
      <c r="GT173" s="43"/>
      <c r="GU173" s="43"/>
      <c r="GV173" s="43"/>
      <c r="GW173" s="43"/>
      <c r="GX173" s="43"/>
      <c r="GY173" s="43"/>
      <c r="GZ173" s="43"/>
      <c r="HA173" s="43"/>
      <c r="HB173" s="43"/>
      <c r="HC173" s="43"/>
      <c r="HD173" s="43"/>
      <c r="HE173" s="43"/>
      <c r="HF173" s="43"/>
      <c r="HG173" s="43"/>
      <c r="HH173" s="43"/>
      <c r="HI173" s="43"/>
      <c r="HJ173" s="43"/>
      <c r="HK173" s="43"/>
      <c r="HL173" s="43"/>
      <c r="HM173" s="43"/>
      <c r="HN173" s="43"/>
      <c r="HO173" s="43"/>
      <c r="HP173" s="43"/>
      <c r="HQ173" s="43"/>
      <c r="HR173" s="43"/>
      <c r="HS173" s="43"/>
      <c r="HT173" s="43"/>
      <c r="HU173" s="43"/>
      <c r="HV173" s="43"/>
      <c r="HW173" s="43"/>
      <c r="HX173" s="43"/>
      <c r="HY173" s="43"/>
      <c r="HZ173" s="43"/>
      <c r="IA173" s="43"/>
      <c r="IB173" s="43"/>
      <c r="IC173" s="43"/>
      <c r="ID173" s="43"/>
      <c r="IE173" s="43"/>
      <c r="IF173" s="43"/>
      <c r="IG173" s="43"/>
      <c r="IH173" s="43"/>
      <c r="II173" s="43"/>
      <c r="IJ173" s="43"/>
      <c r="IK173" s="43"/>
      <c r="IL173" s="43"/>
      <c r="IM173" s="43"/>
      <c r="IN173" s="43"/>
      <c r="IO173" s="43"/>
      <c r="IP173" s="43"/>
      <c r="IQ173" s="43"/>
      <c r="IR173" s="43"/>
      <c r="IS173" s="43"/>
      <c r="IT173" s="43"/>
    </row>
    <row r="174" spans="1:254" s="91" customFormat="1">
      <c r="A174" s="161"/>
      <c r="C174" s="92"/>
      <c r="D174" s="43"/>
      <c r="E174" s="23"/>
      <c r="F174" s="98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F174" s="43"/>
      <c r="AG174" s="43"/>
      <c r="AH174" s="43"/>
      <c r="AI174" s="43"/>
      <c r="AJ174" s="43"/>
      <c r="AK174" s="43"/>
      <c r="AL174" s="43"/>
      <c r="AM174" s="43"/>
      <c r="AN174" s="43"/>
      <c r="AO174" s="43"/>
      <c r="AP174" s="43"/>
      <c r="AQ174" s="43"/>
      <c r="AR174" s="43"/>
      <c r="AS174" s="43"/>
      <c r="AT174" s="43"/>
      <c r="AU174" s="43"/>
      <c r="AV174" s="43"/>
      <c r="AW174" s="43"/>
      <c r="AX174" s="43"/>
      <c r="AY174" s="43"/>
      <c r="AZ174" s="43"/>
      <c r="BA174" s="43"/>
      <c r="BB174" s="43"/>
      <c r="BC174" s="43"/>
      <c r="BD174" s="43"/>
      <c r="BE174" s="43"/>
      <c r="BF174" s="43"/>
      <c r="BG174" s="43"/>
      <c r="BH174" s="43"/>
      <c r="BI174" s="43"/>
      <c r="BJ174" s="43"/>
      <c r="BK174" s="43"/>
      <c r="BL174" s="43"/>
      <c r="BM174" s="43"/>
      <c r="BN174" s="43"/>
      <c r="BO174" s="43"/>
      <c r="BP174" s="43"/>
      <c r="BQ174" s="43"/>
      <c r="BR174" s="43"/>
      <c r="BS174" s="43"/>
      <c r="BT174" s="43"/>
      <c r="BU174" s="43"/>
      <c r="BV174" s="43"/>
      <c r="BW174" s="43"/>
      <c r="BX174" s="43"/>
      <c r="BY174" s="43"/>
      <c r="BZ174" s="43"/>
      <c r="CA174" s="43"/>
      <c r="CB174" s="43"/>
      <c r="CC174" s="43"/>
      <c r="CD174" s="43"/>
      <c r="CE174" s="43"/>
      <c r="CF174" s="43"/>
      <c r="CG174" s="43"/>
      <c r="CH174" s="43"/>
      <c r="CI174" s="43"/>
      <c r="CJ174" s="43"/>
      <c r="CK174" s="43"/>
      <c r="CL174" s="43"/>
      <c r="CM174" s="43"/>
      <c r="CN174" s="43"/>
      <c r="CO174" s="43"/>
      <c r="CP174" s="43"/>
      <c r="CQ174" s="43"/>
      <c r="CR174" s="43"/>
      <c r="CS174" s="43"/>
      <c r="CT174" s="43"/>
      <c r="CU174" s="43"/>
      <c r="CV174" s="43"/>
      <c r="CW174" s="43"/>
      <c r="CX174" s="43"/>
      <c r="CY174" s="43"/>
      <c r="CZ174" s="43"/>
      <c r="DA174" s="43"/>
      <c r="DB174" s="43"/>
      <c r="DC174" s="43"/>
      <c r="DD174" s="43"/>
      <c r="DE174" s="43"/>
      <c r="DF174" s="43"/>
      <c r="DG174" s="43"/>
      <c r="DH174" s="43"/>
      <c r="DI174" s="43"/>
      <c r="DJ174" s="43"/>
      <c r="DK174" s="43"/>
      <c r="DL174" s="43"/>
      <c r="DM174" s="43"/>
      <c r="DN174" s="43"/>
      <c r="DO174" s="43"/>
      <c r="DP174" s="43"/>
      <c r="DQ174" s="43"/>
      <c r="DR174" s="43"/>
      <c r="DS174" s="43"/>
      <c r="DT174" s="43"/>
      <c r="DU174" s="43"/>
      <c r="DV174" s="43"/>
      <c r="DW174" s="43"/>
      <c r="DX174" s="43"/>
      <c r="DY174" s="43"/>
      <c r="DZ174" s="43"/>
      <c r="EA174" s="43"/>
      <c r="EB174" s="43"/>
      <c r="EC174" s="43"/>
      <c r="ED174" s="43"/>
      <c r="EE174" s="43"/>
      <c r="EF174" s="43"/>
      <c r="EG174" s="43"/>
      <c r="EH174" s="43"/>
      <c r="EI174" s="43"/>
      <c r="EJ174" s="43"/>
      <c r="EK174" s="43"/>
      <c r="EL174" s="43"/>
      <c r="EM174" s="43"/>
      <c r="EN174" s="43"/>
      <c r="EO174" s="43"/>
      <c r="EP174" s="43"/>
      <c r="EQ174" s="43"/>
      <c r="ER174" s="43"/>
      <c r="ES174" s="43"/>
      <c r="ET174" s="43"/>
      <c r="EU174" s="43"/>
      <c r="EV174" s="43"/>
      <c r="EW174" s="43"/>
      <c r="EX174" s="43"/>
      <c r="EY174" s="43"/>
      <c r="EZ174" s="43"/>
      <c r="FA174" s="43"/>
      <c r="FB174" s="43"/>
      <c r="FC174" s="43"/>
      <c r="FD174" s="43"/>
      <c r="FE174" s="43"/>
      <c r="FF174" s="43"/>
      <c r="FG174" s="43"/>
      <c r="FH174" s="43"/>
      <c r="FI174" s="43"/>
      <c r="FJ174" s="43"/>
      <c r="FK174" s="43"/>
      <c r="FL174" s="43"/>
      <c r="FM174" s="43"/>
      <c r="FN174" s="43"/>
      <c r="FO174" s="43"/>
      <c r="FP174" s="43"/>
      <c r="FQ174" s="43"/>
      <c r="FR174" s="43"/>
      <c r="FS174" s="43"/>
      <c r="FT174" s="43"/>
      <c r="FU174" s="43"/>
      <c r="FV174" s="43"/>
      <c r="FW174" s="43"/>
      <c r="FX174" s="43"/>
      <c r="FY174" s="43"/>
      <c r="FZ174" s="43"/>
      <c r="GA174" s="43"/>
      <c r="GB174" s="43"/>
      <c r="GC174" s="43"/>
      <c r="GD174" s="43"/>
      <c r="GE174" s="43"/>
      <c r="GF174" s="43"/>
      <c r="GG174" s="43"/>
      <c r="GH174" s="43"/>
      <c r="GI174" s="43"/>
      <c r="GJ174" s="43"/>
      <c r="GK174" s="43"/>
      <c r="GL174" s="43"/>
      <c r="GM174" s="43"/>
      <c r="GN174" s="43"/>
      <c r="GO174" s="43"/>
      <c r="GP174" s="43"/>
      <c r="GQ174" s="43"/>
      <c r="GR174" s="43"/>
      <c r="GS174" s="43"/>
      <c r="GT174" s="43"/>
      <c r="GU174" s="43"/>
      <c r="GV174" s="43"/>
      <c r="GW174" s="43"/>
      <c r="GX174" s="43"/>
      <c r="GY174" s="43"/>
      <c r="GZ174" s="43"/>
      <c r="HA174" s="43"/>
      <c r="HB174" s="43"/>
      <c r="HC174" s="43"/>
      <c r="HD174" s="43"/>
      <c r="HE174" s="43"/>
      <c r="HF174" s="43"/>
      <c r="HG174" s="43"/>
      <c r="HH174" s="43"/>
      <c r="HI174" s="43"/>
      <c r="HJ174" s="43"/>
      <c r="HK174" s="43"/>
      <c r="HL174" s="43"/>
      <c r="HM174" s="43"/>
      <c r="HN174" s="43"/>
      <c r="HO174" s="43"/>
      <c r="HP174" s="43"/>
      <c r="HQ174" s="43"/>
      <c r="HR174" s="43"/>
      <c r="HS174" s="43"/>
      <c r="HT174" s="43"/>
      <c r="HU174" s="43"/>
      <c r="HV174" s="43"/>
      <c r="HW174" s="43"/>
      <c r="HX174" s="43"/>
      <c r="HY174" s="43"/>
      <c r="HZ174" s="43"/>
      <c r="IA174" s="43"/>
      <c r="IB174" s="43"/>
      <c r="IC174" s="43"/>
      <c r="ID174" s="43"/>
      <c r="IE174" s="43"/>
      <c r="IF174" s="43"/>
      <c r="IG174" s="43"/>
      <c r="IH174" s="43"/>
      <c r="II174" s="43"/>
      <c r="IJ174" s="43"/>
      <c r="IK174" s="43"/>
      <c r="IL174" s="43"/>
      <c r="IM174" s="43"/>
      <c r="IN174" s="43"/>
      <c r="IO174" s="43"/>
      <c r="IP174" s="43"/>
      <c r="IQ174" s="43"/>
      <c r="IR174" s="43"/>
      <c r="IS174" s="43"/>
      <c r="IT174" s="43"/>
    </row>
    <row r="175" spans="1:254" s="91" customFormat="1">
      <c r="A175" s="161"/>
      <c r="C175" s="92"/>
      <c r="D175" s="43"/>
      <c r="E175" s="23"/>
      <c r="F175" s="98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3"/>
      <c r="U175" s="43"/>
      <c r="V175" s="43"/>
      <c r="W175" s="43"/>
      <c r="X175" s="43"/>
      <c r="Y175" s="43"/>
      <c r="Z175" s="43"/>
      <c r="AA175" s="43"/>
      <c r="AB175" s="43"/>
      <c r="AC175" s="43"/>
      <c r="AD175" s="43"/>
      <c r="AE175" s="43"/>
      <c r="AF175" s="43"/>
      <c r="AG175" s="43"/>
      <c r="AH175" s="43"/>
      <c r="AI175" s="43"/>
      <c r="AJ175" s="43"/>
      <c r="AK175" s="43"/>
      <c r="AL175" s="43"/>
      <c r="AM175" s="43"/>
      <c r="AN175" s="43"/>
      <c r="AO175" s="43"/>
      <c r="AP175" s="43"/>
      <c r="AQ175" s="43"/>
      <c r="AR175" s="43"/>
      <c r="AS175" s="43"/>
      <c r="AT175" s="43"/>
      <c r="AU175" s="43"/>
      <c r="AV175" s="43"/>
      <c r="AW175" s="43"/>
      <c r="AX175" s="43"/>
      <c r="AY175" s="43"/>
      <c r="AZ175" s="43"/>
      <c r="BA175" s="43"/>
      <c r="BB175" s="43"/>
      <c r="BC175" s="43"/>
      <c r="BD175" s="43"/>
      <c r="BE175" s="43"/>
      <c r="BF175" s="43"/>
      <c r="BG175" s="43"/>
      <c r="BH175" s="43"/>
      <c r="BI175" s="43"/>
      <c r="BJ175" s="43"/>
      <c r="BK175" s="43"/>
      <c r="BL175" s="43"/>
      <c r="BM175" s="43"/>
      <c r="BN175" s="43"/>
      <c r="BO175" s="43"/>
      <c r="BP175" s="43"/>
      <c r="BQ175" s="43"/>
      <c r="BR175" s="43"/>
      <c r="BS175" s="43"/>
      <c r="BT175" s="43"/>
      <c r="BU175" s="43"/>
      <c r="BV175" s="43"/>
      <c r="BW175" s="43"/>
      <c r="BX175" s="43"/>
      <c r="BY175" s="43"/>
      <c r="BZ175" s="43"/>
      <c r="CA175" s="43"/>
      <c r="CB175" s="43"/>
      <c r="CC175" s="43"/>
      <c r="CD175" s="43"/>
      <c r="CE175" s="43"/>
      <c r="CF175" s="43"/>
      <c r="CG175" s="43"/>
      <c r="CH175" s="43"/>
      <c r="CI175" s="43"/>
      <c r="CJ175" s="43"/>
      <c r="CK175" s="43"/>
      <c r="CL175" s="43"/>
      <c r="CM175" s="43"/>
      <c r="CN175" s="43"/>
      <c r="CO175" s="43"/>
      <c r="CP175" s="43"/>
      <c r="CQ175" s="43"/>
      <c r="CR175" s="43"/>
      <c r="CS175" s="43"/>
      <c r="CT175" s="43"/>
      <c r="CU175" s="43"/>
      <c r="CV175" s="43"/>
      <c r="CW175" s="43"/>
      <c r="CX175" s="43"/>
      <c r="CY175" s="43"/>
      <c r="CZ175" s="43"/>
      <c r="DA175" s="43"/>
      <c r="DB175" s="43"/>
      <c r="DC175" s="43"/>
      <c r="DD175" s="43"/>
      <c r="DE175" s="43"/>
      <c r="DF175" s="43"/>
      <c r="DG175" s="43"/>
      <c r="DH175" s="43"/>
      <c r="DI175" s="43"/>
      <c r="DJ175" s="43"/>
      <c r="DK175" s="43"/>
      <c r="DL175" s="43"/>
      <c r="DM175" s="43"/>
      <c r="DN175" s="43"/>
      <c r="DO175" s="43"/>
      <c r="DP175" s="43"/>
      <c r="DQ175" s="43"/>
      <c r="DR175" s="43"/>
      <c r="DS175" s="43"/>
      <c r="DT175" s="43"/>
      <c r="DU175" s="43"/>
      <c r="DV175" s="43"/>
      <c r="DW175" s="43"/>
      <c r="DX175" s="43"/>
      <c r="DY175" s="43"/>
      <c r="DZ175" s="43"/>
      <c r="EA175" s="43"/>
      <c r="EB175" s="43"/>
      <c r="EC175" s="43"/>
      <c r="ED175" s="43"/>
      <c r="EE175" s="43"/>
      <c r="EF175" s="43"/>
      <c r="EG175" s="43"/>
      <c r="EH175" s="43"/>
      <c r="EI175" s="43"/>
      <c r="EJ175" s="43"/>
      <c r="EK175" s="43"/>
      <c r="EL175" s="43"/>
      <c r="EM175" s="43"/>
      <c r="EN175" s="43"/>
      <c r="EO175" s="43"/>
      <c r="EP175" s="43"/>
      <c r="EQ175" s="43"/>
      <c r="ER175" s="43"/>
      <c r="ES175" s="43"/>
      <c r="ET175" s="43"/>
      <c r="EU175" s="43"/>
      <c r="EV175" s="43"/>
      <c r="EW175" s="43"/>
      <c r="EX175" s="43"/>
      <c r="EY175" s="43"/>
      <c r="EZ175" s="43"/>
      <c r="FA175" s="43"/>
      <c r="FB175" s="43"/>
      <c r="FC175" s="43"/>
      <c r="FD175" s="43"/>
      <c r="FE175" s="43"/>
      <c r="FF175" s="43"/>
      <c r="FG175" s="43"/>
      <c r="FH175" s="43"/>
      <c r="FI175" s="43"/>
      <c r="FJ175" s="43"/>
      <c r="FK175" s="43"/>
      <c r="FL175" s="43"/>
      <c r="FM175" s="43"/>
      <c r="FN175" s="43"/>
      <c r="FO175" s="43"/>
      <c r="FP175" s="43"/>
      <c r="FQ175" s="43"/>
      <c r="FR175" s="43"/>
      <c r="FS175" s="43"/>
      <c r="FT175" s="43"/>
      <c r="FU175" s="43"/>
      <c r="FV175" s="43"/>
      <c r="FW175" s="43"/>
      <c r="FX175" s="43"/>
      <c r="FY175" s="43"/>
      <c r="FZ175" s="43"/>
      <c r="GA175" s="43"/>
      <c r="GB175" s="43"/>
      <c r="GC175" s="43"/>
      <c r="GD175" s="43"/>
      <c r="GE175" s="43"/>
      <c r="GF175" s="43"/>
      <c r="GG175" s="43"/>
      <c r="GH175" s="43"/>
      <c r="GI175" s="43"/>
      <c r="GJ175" s="43"/>
      <c r="GK175" s="43"/>
      <c r="GL175" s="43"/>
      <c r="GM175" s="43"/>
      <c r="GN175" s="43"/>
      <c r="GO175" s="43"/>
      <c r="GP175" s="43"/>
      <c r="GQ175" s="43"/>
      <c r="GR175" s="43"/>
      <c r="GS175" s="43"/>
      <c r="GT175" s="43"/>
      <c r="GU175" s="43"/>
      <c r="GV175" s="43"/>
      <c r="GW175" s="43"/>
      <c r="GX175" s="43"/>
      <c r="GY175" s="43"/>
      <c r="GZ175" s="43"/>
      <c r="HA175" s="43"/>
      <c r="HB175" s="43"/>
      <c r="HC175" s="43"/>
      <c r="HD175" s="43"/>
      <c r="HE175" s="43"/>
      <c r="HF175" s="43"/>
      <c r="HG175" s="43"/>
      <c r="HH175" s="43"/>
      <c r="HI175" s="43"/>
      <c r="HJ175" s="43"/>
      <c r="HK175" s="43"/>
      <c r="HL175" s="43"/>
      <c r="HM175" s="43"/>
      <c r="HN175" s="43"/>
      <c r="HO175" s="43"/>
      <c r="HP175" s="43"/>
      <c r="HQ175" s="43"/>
      <c r="HR175" s="43"/>
      <c r="HS175" s="43"/>
      <c r="HT175" s="43"/>
      <c r="HU175" s="43"/>
      <c r="HV175" s="43"/>
      <c r="HW175" s="43"/>
      <c r="HX175" s="43"/>
      <c r="HY175" s="43"/>
      <c r="HZ175" s="43"/>
      <c r="IA175" s="43"/>
      <c r="IB175" s="43"/>
      <c r="IC175" s="43"/>
      <c r="ID175" s="43"/>
      <c r="IE175" s="43"/>
      <c r="IF175" s="43"/>
      <c r="IG175" s="43"/>
      <c r="IH175" s="43"/>
      <c r="II175" s="43"/>
      <c r="IJ175" s="43"/>
      <c r="IK175" s="43"/>
      <c r="IL175" s="43"/>
      <c r="IM175" s="43"/>
      <c r="IN175" s="43"/>
      <c r="IO175" s="43"/>
      <c r="IP175" s="43"/>
      <c r="IQ175" s="43"/>
      <c r="IR175" s="43"/>
      <c r="IS175" s="43"/>
      <c r="IT175" s="43"/>
    </row>
    <row r="176" spans="1:254" s="91" customFormat="1">
      <c r="A176" s="161"/>
      <c r="C176" s="92"/>
      <c r="D176" s="43"/>
      <c r="E176" s="23"/>
      <c r="F176" s="98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3"/>
      <c r="U176" s="43"/>
      <c r="V176" s="43"/>
      <c r="W176" s="43"/>
      <c r="X176" s="43"/>
      <c r="Y176" s="43"/>
      <c r="Z176" s="43"/>
      <c r="AA176" s="43"/>
      <c r="AB176" s="43"/>
      <c r="AC176" s="43"/>
      <c r="AD176" s="43"/>
      <c r="AE176" s="43"/>
      <c r="AF176" s="43"/>
      <c r="AG176" s="43"/>
      <c r="AH176" s="43"/>
      <c r="AI176" s="43"/>
      <c r="AJ176" s="43"/>
      <c r="AK176" s="43"/>
      <c r="AL176" s="43"/>
      <c r="AM176" s="43"/>
      <c r="AN176" s="43"/>
      <c r="AO176" s="43"/>
      <c r="AP176" s="43"/>
      <c r="AQ176" s="43"/>
      <c r="AR176" s="43"/>
      <c r="AS176" s="43"/>
      <c r="AT176" s="43"/>
      <c r="AU176" s="43"/>
      <c r="AV176" s="43"/>
      <c r="AW176" s="43"/>
      <c r="AX176" s="43"/>
      <c r="AY176" s="43"/>
      <c r="AZ176" s="43"/>
      <c r="BA176" s="43"/>
      <c r="BB176" s="43"/>
      <c r="BC176" s="43"/>
      <c r="BD176" s="43"/>
      <c r="BE176" s="43"/>
      <c r="BF176" s="43"/>
      <c r="BG176" s="43"/>
      <c r="BH176" s="43"/>
      <c r="BI176" s="43"/>
      <c r="BJ176" s="43"/>
      <c r="BK176" s="43"/>
      <c r="BL176" s="43"/>
      <c r="BM176" s="43"/>
      <c r="BN176" s="43"/>
      <c r="BO176" s="43"/>
      <c r="BP176" s="43"/>
      <c r="BQ176" s="43"/>
      <c r="BR176" s="43"/>
      <c r="BS176" s="43"/>
      <c r="BT176" s="43"/>
      <c r="BU176" s="43"/>
      <c r="BV176" s="43"/>
      <c r="BW176" s="43"/>
      <c r="BX176" s="43"/>
      <c r="BY176" s="43"/>
      <c r="BZ176" s="43"/>
      <c r="CA176" s="43"/>
      <c r="CB176" s="43"/>
      <c r="CC176" s="43"/>
      <c r="CD176" s="43"/>
      <c r="CE176" s="43"/>
      <c r="CF176" s="43"/>
      <c r="CG176" s="43"/>
      <c r="CH176" s="43"/>
      <c r="CI176" s="43"/>
      <c r="CJ176" s="43"/>
      <c r="CK176" s="43"/>
      <c r="CL176" s="43"/>
      <c r="CM176" s="43"/>
      <c r="CN176" s="43"/>
      <c r="CO176" s="43"/>
      <c r="CP176" s="43"/>
      <c r="CQ176" s="43"/>
      <c r="CR176" s="43"/>
      <c r="CS176" s="43"/>
      <c r="CT176" s="43"/>
      <c r="CU176" s="43"/>
      <c r="CV176" s="43"/>
      <c r="CW176" s="43"/>
      <c r="CX176" s="43"/>
      <c r="CY176" s="43"/>
      <c r="CZ176" s="43"/>
      <c r="DA176" s="43"/>
      <c r="DB176" s="43"/>
      <c r="DC176" s="43"/>
      <c r="DD176" s="43"/>
      <c r="DE176" s="43"/>
      <c r="DF176" s="43"/>
      <c r="DG176" s="43"/>
      <c r="DH176" s="43"/>
      <c r="DI176" s="43"/>
      <c r="DJ176" s="43"/>
      <c r="DK176" s="43"/>
      <c r="DL176" s="43"/>
      <c r="DM176" s="43"/>
      <c r="DN176" s="43"/>
      <c r="DO176" s="43"/>
      <c r="DP176" s="43"/>
      <c r="DQ176" s="43"/>
      <c r="DR176" s="43"/>
      <c r="DS176" s="43"/>
      <c r="DT176" s="43"/>
      <c r="DU176" s="43"/>
      <c r="DV176" s="43"/>
      <c r="DW176" s="43"/>
      <c r="DX176" s="43"/>
      <c r="DY176" s="43"/>
      <c r="DZ176" s="43"/>
      <c r="EA176" s="43"/>
      <c r="EB176" s="43"/>
      <c r="EC176" s="43"/>
      <c r="ED176" s="43"/>
      <c r="EE176" s="43"/>
      <c r="EF176" s="43"/>
      <c r="EG176" s="43"/>
      <c r="EH176" s="43"/>
      <c r="EI176" s="43"/>
      <c r="EJ176" s="43"/>
      <c r="EK176" s="43"/>
      <c r="EL176" s="43"/>
      <c r="EM176" s="43"/>
      <c r="EN176" s="43"/>
      <c r="EO176" s="43"/>
      <c r="EP176" s="43"/>
      <c r="EQ176" s="43"/>
      <c r="ER176" s="43"/>
      <c r="ES176" s="43"/>
      <c r="ET176" s="43"/>
      <c r="EU176" s="43"/>
      <c r="EV176" s="43"/>
      <c r="EW176" s="43"/>
      <c r="EX176" s="43"/>
      <c r="EY176" s="43"/>
      <c r="EZ176" s="43"/>
      <c r="FA176" s="43"/>
      <c r="FB176" s="43"/>
      <c r="FC176" s="43"/>
      <c r="FD176" s="43"/>
      <c r="FE176" s="43"/>
      <c r="FF176" s="43"/>
      <c r="FG176" s="43"/>
      <c r="FH176" s="43"/>
      <c r="FI176" s="43"/>
      <c r="FJ176" s="43"/>
      <c r="FK176" s="43"/>
      <c r="FL176" s="43"/>
      <c r="FM176" s="43"/>
      <c r="FN176" s="43"/>
      <c r="FO176" s="43"/>
      <c r="FP176" s="43"/>
      <c r="FQ176" s="43"/>
      <c r="FR176" s="43"/>
      <c r="FS176" s="43"/>
      <c r="FT176" s="43"/>
      <c r="FU176" s="43"/>
      <c r="FV176" s="43"/>
      <c r="FW176" s="43"/>
      <c r="FX176" s="43"/>
      <c r="FY176" s="43"/>
      <c r="FZ176" s="43"/>
      <c r="GA176" s="43"/>
      <c r="GB176" s="43"/>
      <c r="GC176" s="43"/>
      <c r="GD176" s="43"/>
      <c r="GE176" s="43"/>
      <c r="GF176" s="43"/>
      <c r="GG176" s="43"/>
      <c r="GH176" s="43"/>
      <c r="GI176" s="43"/>
      <c r="GJ176" s="43"/>
      <c r="GK176" s="43"/>
      <c r="GL176" s="43"/>
      <c r="GM176" s="43"/>
      <c r="GN176" s="43"/>
      <c r="GO176" s="43"/>
      <c r="GP176" s="43"/>
      <c r="GQ176" s="43"/>
      <c r="GR176" s="43"/>
      <c r="GS176" s="43"/>
      <c r="GT176" s="43"/>
      <c r="GU176" s="43"/>
      <c r="GV176" s="43"/>
      <c r="GW176" s="43"/>
      <c r="GX176" s="43"/>
      <c r="GY176" s="43"/>
      <c r="GZ176" s="43"/>
      <c r="HA176" s="43"/>
      <c r="HB176" s="43"/>
      <c r="HC176" s="43"/>
      <c r="HD176" s="43"/>
      <c r="HE176" s="43"/>
      <c r="HF176" s="43"/>
      <c r="HG176" s="43"/>
      <c r="HH176" s="43"/>
      <c r="HI176" s="43"/>
      <c r="HJ176" s="43"/>
      <c r="HK176" s="43"/>
      <c r="HL176" s="43"/>
      <c r="HM176" s="43"/>
      <c r="HN176" s="43"/>
      <c r="HO176" s="43"/>
      <c r="HP176" s="43"/>
      <c r="HQ176" s="43"/>
      <c r="HR176" s="43"/>
      <c r="HS176" s="43"/>
      <c r="HT176" s="43"/>
      <c r="HU176" s="43"/>
      <c r="HV176" s="43"/>
      <c r="HW176" s="43"/>
      <c r="HX176" s="43"/>
      <c r="HY176" s="43"/>
      <c r="HZ176" s="43"/>
      <c r="IA176" s="43"/>
      <c r="IB176" s="43"/>
      <c r="IC176" s="43"/>
      <c r="ID176" s="43"/>
      <c r="IE176" s="43"/>
      <c r="IF176" s="43"/>
      <c r="IG176" s="43"/>
      <c r="IH176" s="43"/>
      <c r="II176" s="43"/>
      <c r="IJ176" s="43"/>
      <c r="IK176" s="43"/>
      <c r="IL176" s="43"/>
      <c r="IM176" s="43"/>
      <c r="IN176" s="43"/>
      <c r="IO176" s="43"/>
      <c r="IP176" s="43"/>
      <c r="IQ176" s="43"/>
      <c r="IR176" s="43"/>
      <c r="IS176" s="43"/>
      <c r="IT176" s="43"/>
    </row>
    <row r="177" spans="1:254" s="91" customFormat="1">
      <c r="A177" s="161"/>
      <c r="C177" s="92"/>
      <c r="D177" s="43"/>
      <c r="E177" s="23"/>
      <c r="F177" s="98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3"/>
      <c r="U177" s="43"/>
      <c r="V177" s="43"/>
      <c r="W177" s="43"/>
      <c r="X177" s="43"/>
      <c r="Y177" s="43"/>
      <c r="Z177" s="43"/>
      <c r="AA177" s="43"/>
      <c r="AB177" s="43"/>
      <c r="AC177" s="43"/>
      <c r="AD177" s="43"/>
      <c r="AE177" s="43"/>
      <c r="AF177" s="43"/>
      <c r="AG177" s="43"/>
      <c r="AH177" s="43"/>
      <c r="AI177" s="43"/>
      <c r="AJ177" s="43"/>
      <c r="AK177" s="43"/>
      <c r="AL177" s="43"/>
      <c r="AM177" s="43"/>
      <c r="AN177" s="43"/>
      <c r="AO177" s="43"/>
      <c r="AP177" s="43"/>
      <c r="AQ177" s="43"/>
      <c r="AR177" s="43"/>
      <c r="AS177" s="43"/>
      <c r="AT177" s="43"/>
      <c r="AU177" s="43"/>
      <c r="AV177" s="43"/>
      <c r="AW177" s="43"/>
      <c r="AX177" s="43"/>
      <c r="AY177" s="43"/>
      <c r="AZ177" s="43"/>
      <c r="BA177" s="43"/>
      <c r="BB177" s="43"/>
      <c r="BC177" s="43"/>
      <c r="BD177" s="43"/>
      <c r="BE177" s="43"/>
      <c r="BF177" s="43"/>
      <c r="BG177" s="43"/>
      <c r="BH177" s="43"/>
      <c r="BI177" s="43"/>
      <c r="BJ177" s="43"/>
      <c r="BK177" s="43"/>
      <c r="BL177" s="43"/>
      <c r="BM177" s="43"/>
      <c r="BN177" s="43"/>
      <c r="BO177" s="43"/>
      <c r="BP177" s="43"/>
      <c r="BQ177" s="43"/>
      <c r="BR177" s="43"/>
      <c r="BS177" s="43"/>
      <c r="BT177" s="43"/>
      <c r="BU177" s="43"/>
      <c r="BV177" s="43"/>
      <c r="BW177" s="43"/>
      <c r="BX177" s="43"/>
      <c r="BY177" s="43"/>
      <c r="BZ177" s="43"/>
      <c r="CA177" s="43"/>
      <c r="CB177" s="43"/>
      <c r="CC177" s="43"/>
      <c r="CD177" s="43"/>
      <c r="CE177" s="43"/>
      <c r="CF177" s="43"/>
      <c r="CG177" s="43"/>
      <c r="CH177" s="43"/>
      <c r="CI177" s="43"/>
      <c r="CJ177" s="43"/>
      <c r="CK177" s="43"/>
      <c r="CL177" s="43"/>
      <c r="CM177" s="43"/>
      <c r="CN177" s="43"/>
      <c r="CO177" s="43"/>
      <c r="CP177" s="43"/>
      <c r="CQ177" s="43"/>
      <c r="CR177" s="43"/>
      <c r="CS177" s="43"/>
      <c r="CT177" s="43"/>
      <c r="CU177" s="43"/>
      <c r="CV177" s="43"/>
      <c r="CW177" s="43"/>
      <c r="CX177" s="43"/>
      <c r="CY177" s="43"/>
      <c r="CZ177" s="43"/>
      <c r="DA177" s="43"/>
      <c r="DB177" s="43"/>
      <c r="DC177" s="43"/>
      <c r="DD177" s="43"/>
      <c r="DE177" s="43"/>
      <c r="DF177" s="43"/>
      <c r="DG177" s="43"/>
      <c r="DH177" s="43"/>
      <c r="DI177" s="43"/>
      <c r="DJ177" s="43"/>
      <c r="DK177" s="43"/>
      <c r="DL177" s="43"/>
      <c r="DM177" s="43"/>
      <c r="DN177" s="43"/>
      <c r="DO177" s="43"/>
      <c r="DP177" s="43"/>
      <c r="DQ177" s="43"/>
      <c r="DR177" s="43"/>
      <c r="DS177" s="43"/>
      <c r="DT177" s="43"/>
      <c r="DU177" s="43"/>
      <c r="DV177" s="43"/>
      <c r="DW177" s="43"/>
      <c r="DX177" s="43"/>
      <c r="DY177" s="43"/>
      <c r="DZ177" s="43"/>
      <c r="EA177" s="43"/>
      <c r="EB177" s="43"/>
      <c r="EC177" s="43"/>
      <c r="ED177" s="43"/>
      <c r="EE177" s="43"/>
      <c r="EF177" s="43"/>
      <c r="EG177" s="43"/>
      <c r="EH177" s="43"/>
      <c r="EI177" s="43"/>
      <c r="EJ177" s="43"/>
      <c r="EK177" s="43"/>
      <c r="EL177" s="43"/>
      <c r="EM177" s="43"/>
      <c r="EN177" s="43"/>
      <c r="EO177" s="43"/>
      <c r="EP177" s="43"/>
      <c r="EQ177" s="43"/>
      <c r="ER177" s="43"/>
      <c r="ES177" s="43"/>
      <c r="ET177" s="43"/>
      <c r="EU177" s="43"/>
      <c r="EV177" s="43"/>
      <c r="EW177" s="43"/>
      <c r="EX177" s="43"/>
      <c r="EY177" s="43"/>
      <c r="EZ177" s="43"/>
      <c r="FA177" s="43"/>
      <c r="FB177" s="43"/>
      <c r="FC177" s="43"/>
      <c r="FD177" s="43"/>
      <c r="FE177" s="43"/>
      <c r="FF177" s="43"/>
      <c r="FG177" s="43"/>
      <c r="FH177" s="43"/>
      <c r="FI177" s="43"/>
      <c r="FJ177" s="43"/>
      <c r="FK177" s="43"/>
      <c r="FL177" s="43"/>
      <c r="FM177" s="43"/>
      <c r="FN177" s="43"/>
      <c r="FO177" s="43"/>
      <c r="FP177" s="43"/>
      <c r="FQ177" s="43"/>
      <c r="FR177" s="43"/>
      <c r="FS177" s="43"/>
      <c r="FT177" s="43"/>
      <c r="FU177" s="43"/>
      <c r="FV177" s="43"/>
      <c r="FW177" s="43"/>
      <c r="FX177" s="43"/>
      <c r="FY177" s="43"/>
      <c r="FZ177" s="43"/>
      <c r="GA177" s="43"/>
      <c r="GB177" s="43"/>
      <c r="GC177" s="43"/>
      <c r="GD177" s="43"/>
      <c r="GE177" s="43"/>
      <c r="GF177" s="43"/>
      <c r="GG177" s="43"/>
      <c r="GH177" s="43"/>
      <c r="GI177" s="43"/>
      <c r="GJ177" s="43"/>
      <c r="GK177" s="43"/>
      <c r="GL177" s="43"/>
      <c r="GM177" s="43"/>
      <c r="GN177" s="43"/>
      <c r="GO177" s="43"/>
      <c r="GP177" s="43"/>
      <c r="GQ177" s="43"/>
      <c r="GR177" s="43"/>
      <c r="GS177" s="43"/>
      <c r="GT177" s="43"/>
      <c r="GU177" s="43"/>
      <c r="GV177" s="43"/>
      <c r="GW177" s="43"/>
      <c r="GX177" s="43"/>
      <c r="GY177" s="43"/>
      <c r="GZ177" s="43"/>
      <c r="HA177" s="43"/>
      <c r="HB177" s="43"/>
      <c r="HC177" s="43"/>
      <c r="HD177" s="43"/>
      <c r="HE177" s="43"/>
      <c r="HF177" s="43"/>
      <c r="HG177" s="43"/>
      <c r="HH177" s="43"/>
      <c r="HI177" s="43"/>
      <c r="HJ177" s="43"/>
      <c r="HK177" s="43"/>
      <c r="HL177" s="43"/>
      <c r="HM177" s="43"/>
      <c r="HN177" s="43"/>
      <c r="HO177" s="43"/>
      <c r="HP177" s="43"/>
      <c r="HQ177" s="43"/>
      <c r="HR177" s="43"/>
      <c r="HS177" s="43"/>
      <c r="HT177" s="43"/>
      <c r="HU177" s="43"/>
      <c r="HV177" s="43"/>
      <c r="HW177" s="43"/>
      <c r="HX177" s="43"/>
      <c r="HY177" s="43"/>
      <c r="HZ177" s="43"/>
      <c r="IA177" s="43"/>
      <c r="IB177" s="43"/>
      <c r="IC177" s="43"/>
      <c r="ID177" s="43"/>
      <c r="IE177" s="43"/>
      <c r="IF177" s="43"/>
      <c r="IG177" s="43"/>
      <c r="IH177" s="43"/>
      <c r="II177" s="43"/>
      <c r="IJ177" s="43"/>
      <c r="IK177" s="43"/>
      <c r="IL177" s="43"/>
      <c r="IM177" s="43"/>
      <c r="IN177" s="43"/>
      <c r="IO177" s="43"/>
      <c r="IP177" s="43"/>
      <c r="IQ177" s="43"/>
      <c r="IR177" s="43"/>
      <c r="IS177" s="43"/>
      <c r="IT177" s="43"/>
    </row>
    <row r="178" spans="1:254" s="91" customFormat="1">
      <c r="A178" s="161"/>
      <c r="C178" s="92"/>
      <c r="D178" s="43"/>
      <c r="E178" s="23"/>
      <c r="F178" s="98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43"/>
      <c r="T178" s="43"/>
      <c r="U178" s="43"/>
      <c r="V178" s="43"/>
      <c r="W178" s="43"/>
      <c r="X178" s="43"/>
      <c r="Y178" s="43"/>
      <c r="Z178" s="43"/>
      <c r="AA178" s="43"/>
      <c r="AB178" s="43"/>
      <c r="AC178" s="43"/>
      <c r="AD178" s="43"/>
      <c r="AE178" s="43"/>
      <c r="AF178" s="43"/>
      <c r="AG178" s="43"/>
      <c r="AH178" s="43"/>
      <c r="AI178" s="43"/>
      <c r="AJ178" s="43"/>
      <c r="AK178" s="43"/>
      <c r="AL178" s="43"/>
      <c r="AM178" s="43"/>
      <c r="AN178" s="43"/>
      <c r="AO178" s="43"/>
      <c r="AP178" s="43"/>
      <c r="AQ178" s="43"/>
      <c r="AR178" s="43"/>
      <c r="AS178" s="43"/>
      <c r="AT178" s="43"/>
      <c r="AU178" s="43"/>
      <c r="AV178" s="43"/>
      <c r="AW178" s="43"/>
      <c r="AX178" s="43"/>
      <c r="AY178" s="43"/>
      <c r="AZ178" s="43"/>
      <c r="BA178" s="43"/>
      <c r="BB178" s="43"/>
      <c r="BC178" s="43"/>
      <c r="BD178" s="43"/>
      <c r="BE178" s="43"/>
      <c r="BF178" s="43"/>
      <c r="BG178" s="43"/>
      <c r="BH178" s="43"/>
      <c r="BI178" s="43"/>
      <c r="BJ178" s="43"/>
      <c r="BK178" s="43"/>
      <c r="BL178" s="43"/>
      <c r="BM178" s="43"/>
      <c r="BN178" s="43"/>
      <c r="BO178" s="43"/>
      <c r="BP178" s="43"/>
      <c r="BQ178" s="43"/>
      <c r="BR178" s="43"/>
      <c r="BS178" s="43"/>
      <c r="BT178" s="43"/>
      <c r="BU178" s="43"/>
      <c r="BV178" s="43"/>
      <c r="BW178" s="43"/>
      <c r="BX178" s="43"/>
      <c r="BY178" s="43"/>
      <c r="BZ178" s="43"/>
      <c r="CA178" s="43"/>
      <c r="CB178" s="43"/>
      <c r="CC178" s="43"/>
      <c r="CD178" s="43"/>
      <c r="CE178" s="43"/>
      <c r="CF178" s="43"/>
      <c r="CG178" s="43"/>
      <c r="CH178" s="43"/>
      <c r="CI178" s="43"/>
      <c r="CJ178" s="43"/>
      <c r="CK178" s="43"/>
      <c r="CL178" s="43"/>
      <c r="CM178" s="43"/>
      <c r="CN178" s="43"/>
      <c r="CO178" s="43"/>
      <c r="CP178" s="43"/>
      <c r="CQ178" s="43"/>
      <c r="CR178" s="43"/>
      <c r="CS178" s="43"/>
      <c r="CT178" s="43"/>
      <c r="CU178" s="43"/>
      <c r="CV178" s="43"/>
      <c r="CW178" s="43"/>
      <c r="CX178" s="43"/>
      <c r="CY178" s="43"/>
      <c r="CZ178" s="43"/>
      <c r="DA178" s="43"/>
      <c r="DB178" s="43"/>
      <c r="DC178" s="43"/>
      <c r="DD178" s="43"/>
      <c r="DE178" s="43"/>
      <c r="DF178" s="43"/>
      <c r="DG178" s="43"/>
      <c r="DH178" s="43"/>
      <c r="DI178" s="43"/>
      <c r="DJ178" s="43"/>
      <c r="DK178" s="43"/>
      <c r="DL178" s="43"/>
      <c r="DM178" s="43"/>
      <c r="DN178" s="43"/>
      <c r="DO178" s="43"/>
      <c r="DP178" s="43"/>
      <c r="DQ178" s="43"/>
      <c r="DR178" s="43"/>
      <c r="DS178" s="43"/>
      <c r="DT178" s="43"/>
      <c r="DU178" s="43"/>
      <c r="DV178" s="43"/>
      <c r="DW178" s="43"/>
      <c r="DX178" s="43"/>
      <c r="DY178" s="43"/>
      <c r="DZ178" s="43"/>
      <c r="EA178" s="43"/>
      <c r="EB178" s="43"/>
      <c r="EC178" s="43"/>
      <c r="ED178" s="43"/>
      <c r="EE178" s="43"/>
      <c r="EF178" s="43"/>
      <c r="EG178" s="43"/>
      <c r="EH178" s="43"/>
      <c r="EI178" s="43"/>
      <c r="EJ178" s="43"/>
      <c r="EK178" s="43"/>
      <c r="EL178" s="43"/>
      <c r="EM178" s="43"/>
      <c r="EN178" s="43"/>
      <c r="EO178" s="43"/>
      <c r="EP178" s="43"/>
      <c r="EQ178" s="43"/>
      <c r="ER178" s="43"/>
      <c r="ES178" s="43"/>
      <c r="ET178" s="43"/>
      <c r="EU178" s="43"/>
      <c r="EV178" s="43"/>
      <c r="EW178" s="43"/>
      <c r="EX178" s="43"/>
      <c r="EY178" s="43"/>
      <c r="EZ178" s="43"/>
      <c r="FA178" s="43"/>
      <c r="FB178" s="43"/>
      <c r="FC178" s="43"/>
      <c r="FD178" s="43"/>
      <c r="FE178" s="43"/>
      <c r="FF178" s="43"/>
      <c r="FG178" s="43"/>
      <c r="FH178" s="43"/>
      <c r="FI178" s="43"/>
      <c r="FJ178" s="43"/>
      <c r="FK178" s="43"/>
      <c r="FL178" s="43"/>
      <c r="FM178" s="43"/>
      <c r="FN178" s="43"/>
      <c r="FO178" s="43"/>
      <c r="FP178" s="43"/>
      <c r="FQ178" s="43"/>
      <c r="FR178" s="43"/>
      <c r="FS178" s="43"/>
      <c r="FT178" s="43"/>
      <c r="FU178" s="43"/>
      <c r="FV178" s="43"/>
      <c r="FW178" s="43"/>
      <c r="FX178" s="43"/>
      <c r="FY178" s="43"/>
      <c r="FZ178" s="43"/>
      <c r="GA178" s="43"/>
      <c r="GB178" s="43"/>
      <c r="GC178" s="43"/>
      <c r="GD178" s="43"/>
      <c r="GE178" s="43"/>
      <c r="GF178" s="43"/>
      <c r="GG178" s="43"/>
      <c r="GH178" s="43"/>
      <c r="GI178" s="43"/>
      <c r="GJ178" s="43"/>
      <c r="GK178" s="43"/>
      <c r="GL178" s="43"/>
      <c r="GM178" s="43"/>
      <c r="GN178" s="43"/>
      <c r="GO178" s="43"/>
      <c r="GP178" s="43"/>
      <c r="GQ178" s="43"/>
      <c r="GR178" s="43"/>
      <c r="GS178" s="43"/>
      <c r="GT178" s="43"/>
      <c r="GU178" s="43"/>
      <c r="GV178" s="43"/>
      <c r="GW178" s="43"/>
      <c r="GX178" s="43"/>
      <c r="GY178" s="43"/>
      <c r="GZ178" s="43"/>
      <c r="HA178" s="43"/>
      <c r="HB178" s="43"/>
      <c r="HC178" s="43"/>
      <c r="HD178" s="43"/>
      <c r="HE178" s="43"/>
      <c r="HF178" s="43"/>
      <c r="HG178" s="43"/>
      <c r="HH178" s="43"/>
      <c r="HI178" s="43"/>
      <c r="HJ178" s="43"/>
      <c r="HK178" s="43"/>
      <c r="HL178" s="43"/>
      <c r="HM178" s="43"/>
      <c r="HN178" s="43"/>
      <c r="HO178" s="43"/>
      <c r="HP178" s="43"/>
      <c r="HQ178" s="43"/>
      <c r="HR178" s="43"/>
      <c r="HS178" s="43"/>
      <c r="HT178" s="43"/>
      <c r="HU178" s="43"/>
      <c r="HV178" s="43"/>
      <c r="HW178" s="43"/>
      <c r="HX178" s="43"/>
      <c r="HY178" s="43"/>
      <c r="HZ178" s="43"/>
      <c r="IA178" s="43"/>
      <c r="IB178" s="43"/>
      <c r="IC178" s="43"/>
      <c r="ID178" s="43"/>
      <c r="IE178" s="43"/>
      <c r="IF178" s="43"/>
      <c r="IG178" s="43"/>
      <c r="IH178" s="43"/>
      <c r="II178" s="43"/>
      <c r="IJ178" s="43"/>
      <c r="IK178" s="43"/>
      <c r="IL178" s="43"/>
      <c r="IM178" s="43"/>
      <c r="IN178" s="43"/>
      <c r="IO178" s="43"/>
      <c r="IP178" s="43"/>
      <c r="IQ178" s="43"/>
      <c r="IR178" s="43"/>
      <c r="IS178" s="43"/>
      <c r="IT178" s="43"/>
    </row>
    <row r="179" spans="1:254" s="91" customFormat="1">
      <c r="A179" s="161"/>
      <c r="C179" s="92"/>
      <c r="D179" s="43"/>
      <c r="E179" s="23"/>
      <c r="F179" s="98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3"/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F179" s="43"/>
      <c r="AG179" s="43"/>
      <c r="AH179" s="43"/>
      <c r="AI179" s="43"/>
      <c r="AJ179" s="43"/>
      <c r="AK179" s="43"/>
      <c r="AL179" s="43"/>
      <c r="AM179" s="43"/>
      <c r="AN179" s="43"/>
      <c r="AO179" s="43"/>
      <c r="AP179" s="43"/>
      <c r="AQ179" s="43"/>
      <c r="AR179" s="43"/>
      <c r="AS179" s="43"/>
      <c r="AT179" s="43"/>
      <c r="AU179" s="43"/>
      <c r="AV179" s="43"/>
      <c r="AW179" s="43"/>
      <c r="AX179" s="43"/>
      <c r="AY179" s="43"/>
      <c r="AZ179" s="43"/>
      <c r="BA179" s="43"/>
      <c r="BB179" s="43"/>
      <c r="BC179" s="43"/>
      <c r="BD179" s="43"/>
      <c r="BE179" s="43"/>
      <c r="BF179" s="43"/>
      <c r="BG179" s="43"/>
      <c r="BH179" s="43"/>
      <c r="BI179" s="43"/>
      <c r="BJ179" s="43"/>
      <c r="BK179" s="43"/>
      <c r="BL179" s="43"/>
      <c r="BM179" s="43"/>
      <c r="BN179" s="43"/>
      <c r="BO179" s="43"/>
      <c r="BP179" s="43"/>
      <c r="BQ179" s="43"/>
      <c r="BR179" s="43"/>
      <c r="BS179" s="43"/>
      <c r="BT179" s="43"/>
      <c r="BU179" s="43"/>
      <c r="BV179" s="43"/>
      <c r="BW179" s="43"/>
      <c r="BX179" s="43"/>
      <c r="BY179" s="43"/>
      <c r="BZ179" s="43"/>
      <c r="CA179" s="43"/>
      <c r="CB179" s="43"/>
      <c r="CC179" s="43"/>
      <c r="CD179" s="43"/>
      <c r="CE179" s="43"/>
      <c r="CF179" s="43"/>
      <c r="CG179" s="43"/>
      <c r="CH179" s="43"/>
      <c r="CI179" s="43"/>
      <c r="CJ179" s="43"/>
      <c r="CK179" s="43"/>
      <c r="CL179" s="43"/>
      <c r="CM179" s="43"/>
      <c r="CN179" s="43"/>
      <c r="CO179" s="43"/>
      <c r="CP179" s="43"/>
      <c r="CQ179" s="43"/>
      <c r="CR179" s="43"/>
      <c r="CS179" s="43"/>
      <c r="CT179" s="43"/>
      <c r="CU179" s="43"/>
      <c r="CV179" s="43"/>
      <c r="CW179" s="43"/>
      <c r="CX179" s="43"/>
      <c r="CY179" s="43"/>
      <c r="CZ179" s="43"/>
      <c r="DA179" s="43"/>
      <c r="DB179" s="43"/>
      <c r="DC179" s="43"/>
      <c r="DD179" s="43"/>
      <c r="DE179" s="43"/>
      <c r="DF179" s="43"/>
      <c r="DG179" s="43"/>
      <c r="DH179" s="43"/>
      <c r="DI179" s="43"/>
      <c r="DJ179" s="43"/>
      <c r="DK179" s="43"/>
      <c r="DL179" s="43"/>
      <c r="DM179" s="43"/>
      <c r="DN179" s="43"/>
      <c r="DO179" s="43"/>
      <c r="DP179" s="43"/>
      <c r="DQ179" s="43"/>
      <c r="DR179" s="43"/>
      <c r="DS179" s="43"/>
      <c r="DT179" s="43"/>
      <c r="DU179" s="43"/>
      <c r="DV179" s="43"/>
      <c r="DW179" s="43"/>
      <c r="DX179" s="43"/>
      <c r="DY179" s="43"/>
      <c r="DZ179" s="43"/>
      <c r="EA179" s="43"/>
      <c r="EB179" s="43"/>
      <c r="EC179" s="43"/>
      <c r="ED179" s="43"/>
      <c r="EE179" s="43"/>
      <c r="EF179" s="43"/>
      <c r="EG179" s="43"/>
      <c r="EH179" s="43"/>
      <c r="EI179" s="43"/>
      <c r="EJ179" s="43"/>
      <c r="EK179" s="43"/>
      <c r="EL179" s="43"/>
      <c r="EM179" s="43"/>
      <c r="EN179" s="43"/>
      <c r="EO179" s="43"/>
      <c r="EP179" s="43"/>
      <c r="EQ179" s="43"/>
      <c r="ER179" s="43"/>
      <c r="ES179" s="43"/>
      <c r="ET179" s="43"/>
      <c r="EU179" s="43"/>
      <c r="EV179" s="43"/>
      <c r="EW179" s="43"/>
      <c r="EX179" s="43"/>
      <c r="EY179" s="43"/>
      <c r="EZ179" s="43"/>
      <c r="FA179" s="43"/>
      <c r="FB179" s="43"/>
      <c r="FC179" s="43"/>
      <c r="FD179" s="43"/>
      <c r="FE179" s="43"/>
      <c r="FF179" s="43"/>
      <c r="FG179" s="43"/>
      <c r="FH179" s="43"/>
      <c r="FI179" s="43"/>
      <c r="FJ179" s="43"/>
      <c r="FK179" s="43"/>
      <c r="FL179" s="43"/>
      <c r="FM179" s="43"/>
      <c r="FN179" s="43"/>
      <c r="FO179" s="43"/>
      <c r="FP179" s="43"/>
      <c r="FQ179" s="43"/>
      <c r="FR179" s="43"/>
      <c r="FS179" s="43"/>
      <c r="FT179" s="43"/>
      <c r="FU179" s="43"/>
      <c r="FV179" s="43"/>
      <c r="FW179" s="43"/>
      <c r="FX179" s="43"/>
      <c r="FY179" s="43"/>
      <c r="FZ179" s="43"/>
      <c r="GA179" s="43"/>
      <c r="GB179" s="43"/>
      <c r="GC179" s="43"/>
      <c r="GD179" s="43"/>
      <c r="GE179" s="43"/>
      <c r="GF179" s="43"/>
      <c r="GG179" s="43"/>
      <c r="GH179" s="43"/>
      <c r="GI179" s="43"/>
      <c r="GJ179" s="43"/>
      <c r="GK179" s="43"/>
      <c r="GL179" s="43"/>
      <c r="GM179" s="43"/>
      <c r="GN179" s="43"/>
      <c r="GO179" s="43"/>
      <c r="GP179" s="43"/>
      <c r="GQ179" s="43"/>
      <c r="GR179" s="43"/>
      <c r="GS179" s="43"/>
      <c r="GT179" s="43"/>
      <c r="GU179" s="43"/>
      <c r="GV179" s="43"/>
      <c r="GW179" s="43"/>
      <c r="GX179" s="43"/>
      <c r="GY179" s="43"/>
      <c r="GZ179" s="43"/>
      <c r="HA179" s="43"/>
      <c r="HB179" s="43"/>
      <c r="HC179" s="43"/>
      <c r="HD179" s="43"/>
      <c r="HE179" s="43"/>
      <c r="HF179" s="43"/>
      <c r="HG179" s="43"/>
      <c r="HH179" s="43"/>
      <c r="HI179" s="43"/>
      <c r="HJ179" s="43"/>
      <c r="HK179" s="43"/>
      <c r="HL179" s="43"/>
      <c r="HM179" s="43"/>
      <c r="HN179" s="43"/>
      <c r="HO179" s="43"/>
      <c r="HP179" s="43"/>
      <c r="HQ179" s="43"/>
      <c r="HR179" s="43"/>
      <c r="HS179" s="43"/>
      <c r="HT179" s="43"/>
      <c r="HU179" s="43"/>
      <c r="HV179" s="43"/>
      <c r="HW179" s="43"/>
      <c r="HX179" s="43"/>
      <c r="HY179" s="43"/>
      <c r="HZ179" s="43"/>
      <c r="IA179" s="43"/>
      <c r="IB179" s="43"/>
      <c r="IC179" s="43"/>
      <c r="ID179" s="43"/>
      <c r="IE179" s="43"/>
      <c r="IF179" s="43"/>
      <c r="IG179" s="43"/>
      <c r="IH179" s="43"/>
      <c r="II179" s="43"/>
      <c r="IJ179" s="43"/>
      <c r="IK179" s="43"/>
      <c r="IL179" s="43"/>
      <c r="IM179" s="43"/>
      <c r="IN179" s="43"/>
      <c r="IO179" s="43"/>
      <c r="IP179" s="43"/>
      <c r="IQ179" s="43"/>
      <c r="IR179" s="43"/>
      <c r="IS179" s="43"/>
      <c r="IT179" s="43"/>
    </row>
    <row r="180" spans="1:254" s="91" customFormat="1">
      <c r="A180" s="161"/>
      <c r="C180" s="92"/>
      <c r="D180" s="43"/>
      <c r="E180" s="23"/>
      <c r="F180" s="98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3"/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F180" s="43"/>
      <c r="AG180" s="43"/>
      <c r="AH180" s="43"/>
      <c r="AI180" s="43"/>
      <c r="AJ180" s="43"/>
      <c r="AK180" s="43"/>
      <c r="AL180" s="43"/>
      <c r="AM180" s="43"/>
      <c r="AN180" s="43"/>
      <c r="AO180" s="43"/>
      <c r="AP180" s="43"/>
      <c r="AQ180" s="43"/>
      <c r="AR180" s="43"/>
      <c r="AS180" s="43"/>
      <c r="AT180" s="43"/>
      <c r="AU180" s="43"/>
      <c r="AV180" s="43"/>
      <c r="AW180" s="43"/>
      <c r="AX180" s="43"/>
      <c r="AY180" s="43"/>
      <c r="AZ180" s="43"/>
      <c r="BA180" s="43"/>
      <c r="BB180" s="43"/>
      <c r="BC180" s="43"/>
      <c r="BD180" s="43"/>
      <c r="BE180" s="43"/>
      <c r="BF180" s="43"/>
      <c r="BG180" s="43"/>
      <c r="BH180" s="43"/>
      <c r="BI180" s="43"/>
      <c r="BJ180" s="43"/>
      <c r="BK180" s="43"/>
      <c r="BL180" s="43"/>
      <c r="BM180" s="43"/>
      <c r="BN180" s="43"/>
      <c r="BO180" s="43"/>
      <c r="BP180" s="43"/>
      <c r="BQ180" s="43"/>
      <c r="BR180" s="43"/>
      <c r="BS180" s="43"/>
      <c r="BT180" s="43"/>
      <c r="BU180" s="43"/>
      <c r="BV180" s="43"/>
      <c r="BW180" s="43"/>
      <c r="BX180" s="43"/>
      <c r="BY180" s="43"/>
      <c r="BZ180" s="43"/>
      <c r="CA180" s="43"/>
      <c r="CB180" s="43"/>
      <c r="CC180" s="43"/>
      <c r="CD180" s="43"/>
      <c r="CE180" s="43"/>
      <c r="CF180" s="43"/>
      <c r="CG180" s="43"/>
      <c r="CH180" s="43"/>
      <c r="CI180" s="43"/>
      <c r="CJ180" s="43"/>
      <c r="CK180" s="43"/>
      <c r="CL180" s="43"/>
      <c r="CM180" s="43"/>
      <c r="CN180" s="43"/>
      <c r="CO180" s="43"/>
      <c r="CP180" s="43"/>
      <c r="CQ180" s="43"/>
      <c r="CR180" s="43"/>
      <c r="CS180" s="43"/>
      <c r="CT180" s="43"/>
      <c r="CU180" s="43"/>
      <c r="CV180" s="43"/>
      <c r="CW180" s="43"/>
      <c r="CX180" s="43"/>
      <c r="CY180" s="43"/>
      <c r="CZ180" s="43"/>
      <c r="DA180" s="43"/>
      <c r="DB180" s="43"/>
      <c r="DC180" s="43"/>
      <c r="DD180" s="43"/>
      <c r="DE180" s="43"/>
      <c r="DF180" s="43"/>
      <c r="DG180" s="43"/>
      <c r="DH180" s="43"/>
      <c r="DI180" s="43"/>
      <c r="DJ180" s="43"/>
      <c r="DK180" s="43"/>
      <c r="DL180" s="43"/>
      <c r="DM180" s="43"/>
      <c r="DN180" s="43"/>
      <c r="DO180" s="43"/>
      <c r="DP180" s="43"/>
      <c r="DQ180" s="43"/>
      <c r="DR180" s="43"/>
      <c r="DS180" s="43"/>
      <c r="DT180" s="43"/>
      <c r="DU180" s="43"/>
      <c r="DV180" s="43"/>
      <c r="DW180" s="43"/>
      <c r="DX180" s="43"/>
      <c r="DY180" s="43"/>
      <c r="DZ180" s="43"/>
      <c r="EA180" s="43"/>
      <c r="EB180" s="43"/>
      <c r="EC180" s="43"/>
      <c r="ED180" s="43"/>
      <c r="EE180" s="43"/>
      <c r="EF180" s="43"/>
      <c r="EG180" s="43"/>
      <c r="EH180" s="43"/>
      <c r="EI180" s="43"/>
      <c r="EJ180" s="43"/>
      <c r="EK180" s="43"/>
      <c r="EL180" s="43"/>
      <c r="EM180" s="43"/>
      <c r="EN180" s="43"/>
      <c r="EO180" s="43"/>
      <c r="EP180" s="43"/>
      <c r="EQ180" s="43"/>
      <c r="ER180" s="43"/>
      <c r="ES180" s="43"/>
      <c r="ET180" s="43"/>
      <c r="EU180" s="43"/>
      <c r="EV180" s="43"/>
      <c r="EW180" s="43"/>
      <c r="EX180" s="43"/>
      <c r="EY180" s="43"/>
      <c r="EZ180" s="43"/>
      <c r="FA180" s="43"/>
      <c r="FB180" s="43"/>
      <c r="FC180" s="43"/>
      <c r="FD180" s="43"/>
      <c r="FE180" s="43"/>
      <c r="FF180" s="43"/>
      <c r="FG180" s="43"/>
      <c r="FH180" s="43"/>
      <c r="FI180" s="43"/>
      <c r="FJ180" s="43"/>
      <c r="FK180" s="43"/>
      <c r="FL180" s="43"/>
      <c r="FM180" s="43"/>
      <c r="FN180" s="43"/>
      <c r="FO180" s="43"/>
      <c r="FP180" s="43"/>
      <c r="FQ180" s="43"/>
      <c r="FR180" s="43"/>
      <c r="FS180" s="43"/>
      <c r="FT180" s="43"/>
      <c r="FU180" s="43"/>
      <c r="FV180" s="43"/>
      <c r="FW180" s="43"/>
      <c r="FX180" s="43"/>
      <c r="FY180" s="43"/>
      <c r="FZ180" s="43"/>
      <c r="GA180" s="43"/>
      <c r="GB180" s="43"/>
      <c r="GC180" s="43"/>
      <c r="GD180" s="43"/>
      <c r="GE180" s="43"/>
      <c r="GF180" s="43"/>
      <c r="GG180" s="43"/>
      <c r="GH180" s="43"/>
      <c r="GI180" s="43"/>
      <c r="GJ180" s="43"/>
      <c r="GK180" s="43"/>
      <c r="GL180" s="43"/>
      <c r="GM180" s="43"/>
      <c r="GN180" s="43"/>
      <c r="GO180" s="43"/>
      <c r="GP180" s="43"/>
      <c r="GQ180" s="43"/>
      <c r="GR180" s="43"/>
      <c r="GS180" s="43"/>
      <c r="GT180" s="43"/>
      <c r="GU180" s="43"/>
      <c r="GV180" s="43"/>
      <c r="GW180" s="43"/>
      <c r="GX180" s="43"/>
      <c r="GY180" s="43"/>
      <c r="GZ180" s="43"/>
      <c r="HA180" s="43"/>
      <c r="HB180" s="43"/>
      <c r="HC180" s="43"/>
      <c r="HD180" s="43"/>
      <c r="HE180" s="43"/>
      <c r="HF180" s="43"/>
      <c r="HG180" s="43"/>
      <c r="HH180" s="43"/>
      <c r="HI180" s="43"/>
      <c r="HJ180" s="43"/>
      <c r="HK180" s="43"/>
      <c r="HL180" s="43"/>
      <c r="HM180" s="43"/>
      <c r="HN180" s="43"/>
      <c r="HO180" s="43"/>
      <c r="HP180" s="43"/>
      <c r="HQ180" s="43"/>
      <c r="HR180" s="43"/>
      <c r="HS180" s="43"/>
      <c r="HT180" s="43"/>
      <c r="HU180" s="43"/>
      <c r="HV180" s="43"/>
      <c r="HW180" s="43"/>
      <c r="HX180" s="43"/>
      <c r="HY180" s="43"/>
      <c r="HZ180" s="43"/>
      <c r="IA180" s="43"/>
      <c r="IB180" s="43"/>
      <c r="IC180" s="43"/>
      <c r="ID180" s="43"/>
      <c r="IE180" s="43"/>
      <c r="IF180" s="43"/>
      <c r="IG180" s="43"/>
      <c r="IH180" s="43"/>
      <c r="II180" s="43"/>
      <c r="IJ180" s="43"/>
      <c r="IK180" s="43"/>
      <c r="IL180" s="43"/>
      <c r="IM180" s="43"/>
      <c r="IN180" s="43"/>
      <c r="IO180" s="43"/>
      <c r="IP180" s="43"/>
      <c r="IQ180" s="43"/>
      <c r="IR180" s="43"/>
      <c r="IS180" s="43"/>
      <c r="IT180" s="43"/>
    </row>
    <row r="181" spans="1:254" s="91" customFormat="1">
      <c r="A181" s="161"/>
      <c r="C181" s="92"/>
      <c r="D181" s="43"/>
      <c r="E181" s="23"/>
      <c r="F181" s="98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3"/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F181" s="43"/>
      <c r="AG181" s="43"/>
      <c r="AH181" s="43"/>
      <c r="AI181" s="43"/>
      <c r="AJ181" s="43"/>
      <c r="AK181" s="43"/>
      <c r="AL181" s="43"/>
      <c r="AM181" s="43"/>
      <c r="AN181" s="43"/>
      <c r="AO181" s="43"/>
      <c r="AP181" s="43"/>
      <c r="AQ181" s="43"/>
      <c r="AR181" s="43"/>
      <c r="AS181" s="43"/>
      <c r="AT181" s="43"/>
      <c r="AU181" s="43"/>
      <c r="AV181" s="43"/>
      <c r="AW181" s="43"/>
      <c r="AX181" s="43"/>
      <c r="AY181" s="43"/>
      <c r="AZ181" s="43"/>
      <c r="BA181" s="43"/>
      <c r="BB181" s="43"/>
      <c r="BC181" s="43"/>
      <c r="BD181" s="43"/>
      <c r="BE181" s="43"/>
      <c r="BF181" s="43"/>
      <c r="BG181" s="43"/>
      <c r="BH181" s="43"/>
      <c r="BI181" s="43"/>
      <c r="BJ181" s="43"/>
      <c r="BK181" s="43"/>
      <c r="BL181" s="43"/>
      <c r="BM181" s="43"/>
      <c r="BN181" s="43"/>
      <c r="BO181" s="43"/>
      <c r="BP181" s="43"/>
      <c r="BQ181" s="43"/>
      <c r="BR181" s="43"/>
      <c r="BS181" s="43"/>
      <c r="BT181" s="43"/>
      <c r="BU181" s="43"/>
      <c r="BV181" s="43"/>
      <c r="BW181" s="43"/>
      <c r="BX181" s="43"/>
      <c r="BY181" s="43"/>
      <c r="BZ181" s="43"/>
      <c r="CA181" s="43"/>
      <c r="CB181" s="43"/>
      <c r="CC181" s="43"/>
      <c r="CD181" s="43"/>
      <c r="CE181" s="43"/>
      <c r="CF181" s="43"/>
      <c r="CG181" s="43"/>
      <c r="CH181" s="43"/>
      <c r="CI181" s="43"/>
      <c r="CJ181" s="43"/>
      <c r="CK181" s="43"/>
      <c r="CL181" s="43"/>
      <c r="CM181" s="43"/>
      <c r="CN181" s="43"/>
      <c r="CO181" s="43"/>
      <c r="CP181" s="43"/>
      <c r="CQ181" s="43"/>
      <c r="CR181" s="43"/>
      <c r="CS181" s="43"/>
      <c r="CT181" s="43"/>
      <c r="CU181" s="43"/>
      <c r="CV181" s="43"/>
      <c r="CW181" s="43"/>
      <c r="CX181" s="43"/>
      <c r="CY181" s="43"/>
      <c r="CZ181" s="43"/>
      <c r="DA181" s="43"/>
      <c r="DB181" s="43"/>
      <c r="DC181" s="43"/>
      <c r="DD181" s="43"/>
      <c r="DE181" s="43"/>
      <c r="DF181" s="43"/>
      <c r="DG181" s="43"/>
      <c r="DH181" s="43"/>
      <c r="DI181" s="43"/>
      <c r="DJ181" s="43"/>
      <c r="DK181" s="43"/>
      <c r="DL181" s="43"/>
      <c r="DM181" s="43"/>
      <c r="DN181" s="43"/>
      <c r="DO181" s="43"/>
      <c r="DP181" s="43"/>
      <c r="DQ181" s="43"/>
      <c r="DR181" s="43"/>
      <c r="DS181" s="43"/>
      <c r="DT181" s="43"/>
      <c r="DU181" s="43"/>
      <c r="DV181" s="43"/>
      <c r="DW181" s="43"/>
      <c r="DX181" s="43"/>
      <c r="DY181" s="43"/>
      <c r="DZ181" s="43"/>
      <c r="EA181" s="43"/>
      <c r="EB181" s="43"/>
      <c r="EC181" s="43"/>
      <c r="ED181" s="43"/>
      <c r="EE181" s="43"/>
      <c r="EF181" s="43"/>
      <c r="EG181" s="43"/>
      <c r="EH181" s="43"/>
      <c r="EI181" s="43"/>
      <c r="EJ181" s="43"/>
      <c r="EK181" s="43"/>
      <c r="EL181" s="43"/>
      <c r="EM181" s="43"/>
      <c r="EN181" s="43"/>
      <c r="EO181" s="43"/>
      <c r="EP181" s="43"/>
      <c r="EQ181" s="43"/>
      <c r="ER181" s="43"/>
      <c r="ES181" s="43"/>
      <c r="ET181" s="43"/>
      <c r="EU181" s="43"/>
      <c r="EV181" s="43"/>
      <c r="EW181" s="43"/>
      <c r="EX181" s="43"/>
      <c r="EY181" s="43"/>
      <c r="EZ181" s="43"/>
      <c r="FA181" s="43"/>
      <c r="FB181" s="43"/>
      <c r="FC181" s="43"/>
      <c r="FD181" s="43"/>
      <c r="FE181" s="43"/>
      <c r="FF181" s="43"/>
      <c r="FG181" s="43"/>
      <c r="FH181" s="43"/>
      <c r="FI181" s="43"/>
      <c r="FJ181" s="43"/>
      <c r="FK181" s="43"/>
      <c r="FL181" s="43"/>
      <c r="FM181" s="43"/>
      <c r="FN181" s="43"/>
      <c r="FO181" s="43"/>
      <c r="FP181" s="43"/>
      <c r="FQ181" s="43"/>
      <c r="FR181" s="43"/>
      <c r="FS181" s="43"/>
      <c r="FT181" s="43"/>
      <c r="FU181" s="43"/>
      <c r="FV181" s="43"/>
      <c r="FW181" s="43"/>
      <c r="FX181" s="43"/>
      <c r="FY181" s="43"/>
      <c r="FZ181" s="43"/>
      <c r="GA181" s="43"/>
      <c r="GB181" s="43"/>
      <c r="GC181" s="43"/>
      <c r="GD181" s="43"/>
      <c r="GE181" s="43"/>
      <c r="GF181" s="43"/>
      <c r="GG181" s="43"/>
      <c r="GH181" s="43"/>
      <c r="GI181" s="43"/>
      <c r="GJ181" s="43"/>
      <c r="GK181" s="43"/>
      <c r="GL181" s="43"/>
      <c r="GM181" s="43"/>
      <c r="GN181" s="43"/>
      <c r="GO181" s="43"/>
      <c r="GP181" s="43"/>
      <c r="GQ181" s="43"/>
      <c r="GR181" s="43"/>
      <c r="GS181" s="43"/>
      <c r="GT181" s="43"/>
      <c r="GU181" s="43"/>
      <c r="GV181" s="43"/>
      <c r="GW181" s="43"/>
      <c r="GX181" s="43"/>
      <c r="GY181" s="43"/>
      <c r="GZ181" s="43"/>
      <c r="HA181" s="43"/>
      <c r="HB181" s="43"/>
      <c r="HC181" s="43"/>
      <c r="HD181" s="43"/>
      <c r="HE181" s="43"/>
      <c r="HF181" s="43"/>
      <c r="HG181" s="43"/>
      <c r="HH181" s="43"/>
      <c r="HI181" s="43"/>
      <c r="HJ181" s="43"/>
      <c r="HK181" s="43"/>
      <c r="HL181" s="43"/>
      <c r="HM181" s="43"/>
      <c r="HN181" s="43"/>
      <c r="HO181" s="43"/>
      <c r="HP181" s="43"/>
      <c r="HQ181" s="43"/>
      <c r="HR181" s="43"/>
      <c r="HS181" s="43"/>
      <c r="HT181" s="43"/>
      <c r="HU181" s="43"/>
      <c r="HV181" s="43"/>
      <c r="HW181" s="43"/>
      <c r="HX181" s="43"/>
      <c r="HY181" s="43"/>
      <c r="HZ181" s="43"/>
      <c r="IA181" s="43"/>
      <c r="IB181" s="43"/>
      <c r="IC181" s="43"/>
      <c r="ID181" s="43"/>
      <c r="IE181" s="43"/>
      <c r="IF181" s="43"/>
      <c r="IG181" s="43"/>
      <c r="IH181" s="43"/>
      <c r="II181" s="43"/>
      <c r="IJ181" s="43"/>
      <c r="IK181" s="43"/>
      <c r="IL181" s="43"/>
      <c r="IM181" s="43"/>
      <c r="IN181" s="43"/>
      <c r="IO181" s="43"/>
      <c r="IP181" s="43"/>
      <c r="IQ181" s="43"/>
      <c r="IR181" s="43"/>
      <c r="IS181" s="43"/>
      <c r="IT181" s="43"/>
    </row>
    <row r="182" spans="1:254" s="91" customFormat="1">
      <c r="A182" s="159"/>
      <c r="C182" s="92"/>
      <c r="D182" s="43"/>
      <c r="E182" s="23"/>
      <c r="F182" s="98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3"/>
      <c r="U182" s="43"/>
      <c r="V182" s="43"/>
      <c r="W182" s="43"/>
      <c r="X182" s="43"/>
      <c r="Y182" s="43"/>
      <c r="Z182" s="43"/>
      <c r="AA182" s="43"/>
      <c r="AB182" s="43"/>
      <c r="AC182" s="43"/>
      <c r="AD182" s="43"/>
      <c r="AE182" s="43"/>
      <c r="AF182" s="43"/>
      <c r="AG182" s="43"/>
      <c r="AH182" s="43"/>
      <c r="AI182" s="43"/>
      <c r="AJ182" s="43"/>
      <c r="AK182" s="43"/>
      <c r="AL182" s="43"/>
      <c r="AM182" s="43"/>
      <c r="AN182" s="43"/>
      <c r="AO182" s="43"/>
      <c r="AP182" s="43"/>
      <c r="AQ182" s="43"/>
      <c r="AR182" s="43"/>
      <c r="AS182" s="43"/>
      <c r="AT182" s="43"/>
      <c r="AU182" s="43"/>
      <c r="AV182" s="43"/>
      <c r="AW182" s="43"/>
      <c r="AX182" s="43"/>
      <c r="AY182" s="43"/>
      <c r="AZ182" s="43"/>
      <c r="BA182" s="43"/>
      <c r="BB182" s="43"/>
      <c r="BC182" s="43"/>
      <c r="BD182" s="43"/>
      <c r="BE182" s="43"/>
      <c r="BF182" s="43"/>
      <c r="BG182" s="43"/>
      <c r="BH182" s="43"/>
      <c r="BI182" s="43"/>
      <c r="BJ182" s="43"/>
      <c r="BK182" s="43"/>
      <c r="BL182" s="43"/>
      <c r="BM182" s="43"/>
      <c r="BN182" s="43"/>
      <c r="BO182" s="43"/>
      <c r="BP182" s="43"/>
      <c r="BQ182" s="43"/>
      <c r="BR182" s="43"/>
      <c r="BS182" s="43"/>
      <c r="BT182" s="43"/>
      <c r="BU182" s="43"/>
      <c r="BV182" s="43"/>
      <c r="BW182" s="43"/>
      <c r="BX182" s="43"/>
      <c r="BY182" s="43"/>
      <c r="BZ182" s="43"/>
      <c r="CA182" s="43"/>
      <c r="CB182" s="43"/>
      <c r="CC182" s="43"/>
      <c r="CD182" s="43"/>
      <c r="CE182" s="43"/>
      <c r="CF182" s="43"/>
      <c r="CG182" s="43"/>
      <c r="CH182" s="43"/>
      <c r="CI182" s="43"/>
      <c r="CJ182" s="43"/>
      <c r="CK182" s="43"/>
      <c r="CL182" s="43"/>
      <c r="CM182" s="43"/>
      <c r="CN182" s="43"/>
      <c r="CO182" s="43"/>
      <c r="CP182" s="43"/>
      <c r="CQ182" s="43"/>
      <c r="CR182" s="43"/>
      <c r="CS182" s="43"/>
      <c r="CT182" s="43"/>
      <c r="CU182" s="43"/>
      <c r="CV182" s="43"/>
      <c r="CW182" s="43"/>
      <c r="CX182" s="43"/>
      <c r="CY182" s="43"/>
      <c r="CZ182" s="43"/>
      <c r="DA182" s="43"/>
      <c r="DB182" s="43"/>
      <c r="DC182" s="43"/>
      <c r="DD182" s="43"/>
      <c r="DE182" s="43"/>
      <c r="DF182" s="43"/>
      <c r="DG182" s="43"/>
      <c r="DH182" s="43"/>
      <c r="DI182" s="43"/>
      <c r="DJ182" s="43"/>
      <c r="DK182" s="43"/>
      <c r="DL182" s="43"/>
      <c r="DM182" s="43"/>
      <c r="DN182" s="43"/>
      <c r="DO182" s="43"/>
      <c r="DP182" s="43"/>
      <c r="DQ182" s="43"/>
      <c r="DR182" s="43"/>
      <c r="DS182" s="43"/>
      <c r="DT182" s="43"/>
      <c r="DU182" s="43"/>
      <c r="DV182" s="43"/>
      <c r="DW182" s="43"/>
      <c r="DX182" s="43"/>
      <c r="DY182" s="43"/>
      <c r="DZ182" s="43"/>
      <c r="EA182" s="43"/>
      <c r="EB182" s="43"/>
      <c r="EC182" s="43"/>
      <c r="ED182" s="43"/>
      <c r="EE182" s="43"/>
      <c r="EF182" s="43"/>
      <c r="EG182" s="43"/>
      <c r="EH182" s="43"/>
      <c r="EI182" s="43"/>
      <c r="EJ182" s="43"/>
      <c r="EK182" s="43"/>
      <c r="EL182" s="43"/>
      <c r="EM182" s="43"/>
      <c r="EN182" s="43"/>
      <c r="EO182" s="43"/>
      <c r="EP182" s="43"/>
      <c r="EQ182" s="43"/>
      <c r="ER182" s="43"/>
      <c r="ES182" s="43"/>
      <c r="ET182" s="43"/>
      <c r="EU182" s="43"/>
      <c r="EV182" s="43"/>
      <c r="EW182" s="43"/>
      <c r="EX182" s="43"/>
      <c r="EY182" s="43"/>
      <c r="EZ182" s="43"/>
      <c r="FA182" s="43"/>
      <c r="FB182" s="43"/>
      <c r="FC182" s="43"/>
      <c r="FD182" s="43"/>
      <c r="FE182" s="43"/>
      <c r="FF182" s="43"/>
      <c r="FG182" s="43"/>
      <c r="FH182" s="43"/>
      <c r="FI182" s="43"/>
      <c r="FJ182" s="43"/>
      <c r="FK182" s="43"/>
      <c r="FL182" s="43"/>
      <c r="FM182" s="43"/>
      <c r="FN182" s="43"/>
      <c r="FO182" s="43"/>
      <c r="FP182" s="43"/>
      <c r="FQ182" s="43"/>
      <c r="FR182" s="43"/>
      <c r="FS182" s="43"/>
      <c r="FT182" s="43"/>
      <c r="FU182" s="43"/>
      <c r="FV182" s="43"/>
      <c r="FW182" s="43"/>
      <c r="FX182" s="43"/>
      <c r="FY182" s="43"/>
      <c r="FZ182" s="43"/>
      <c r="GA182" s="43"/>
      <c r="GB182" s="43"/>
      <c r="GC182" s="43"/>
      <c r="GD182" s="43"/>
      <c r="GE182" s="43"/>
      <c r="GF182" s="43"/>
      <c r="GG182" s="43"/>
      <c r="GH182" s="43"/>
      <c r="GI182" s="43"/>
      <c r="GJ182" s="43"/>
      <c r="GK182" s="43"/>
      <c r="GL182" s="43"/>
      <c r="GM182" s="43"/>
      <c r="GN182" s="43"/>
      <c r="GO182" s="43"/>
      <c r="GP182" s="43"/>
      <c r="GQ182" s="43"/>
      <c r="GR182" s="43"/>
      <c r="GS182" s="43"/>
      <c r="GT182" s="43"/>
      <c r="GU182" s="43"/>
      <c r="GV182" s="43"/>
      <c r="GW182" s="43"/>
      <c r="GX182" s="43"/>
      <c r="GY182" s="43"/>
      <c r="GZ182" s="43"/>
      <c r="HA182" s="43"/>
      <c r="HB182" s="43"/>
      <c r="HC182" s="43"/>
      <c r="HD182" s="43"/>
      <c r="HE182" s="43"/>
      <c r="HF182" s="43"/>
      <c r="HG182" s="43"/>
      <c r="HH182" s="43"/>
      <c r="HI182" s="43"/>
      <c r="HJ182" s="43"/>
      <c r="HK182" s="43"/>
      <c r="HL182" s="43"/>
      <c r="HM182" s="43"/>
      <c r="HN182" s="43"/>
      <c r="HO182" s="43"/>
      <c r="HP182" s="43"/>
      <c r="HQ182" s="43"/>
      <c r="HR182" s="43"/>
      <c r="HS182" s="43"/>
      <c r="HT182" s="43"/>
      <c r="HU182" s="43"/>
      <c r="HV182" s="43"/>
      <c r="HW182" s="43"/>
      <c r="HX182" s="43"/>
      <c r="HY182" s="43"/>
      <c r="HZ182" s="43"/>
      <c r="IA182" s="43"/>
      <c r="IB182" s="43"/>
      <c r="IC182" s="43"/>
      <c r="ID182" s="43"/>
      <c r="IE182" s="43"/>
      <c r="IF182" s="43"/>
      <c r="IG182" s="43"/>
      <c r="IH182" s="43"/>
      <c r="II182" s="43"/>
      <c r="IJ182" s="43"/>
      <c r="IK182" s="43"/>
      <c r="IL182" s="43"/>
      <c r="IM182" s="43"/>
      <c r="IN182" s="43"/>
      <c r="IO182" s="43"/>
      <c r="IP182" s="43"/>
      <c r="IQ182" s="43"/>
      <c r="IR182" s="43"/>
      <c r="IS182" s="43"/>
      <c r="IT182" s="43"/>
    </row>
    <row r="183" spans="1:254" s="91" customFormat="1">
      <c r="A183" s="161"/>
      <c r="C183" s="92"/>
      <c r="D183" s="43"/>
      <c r="E183" s="23"/>
      <c r="F183" s="98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3"/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F183" s="43"/>
      <c r="AG183" s="43"/>
      <c r="AH183" s="43"/>
      <c r="AI183" s="43"/>
      <c r="AJ183" s="43"/>
      <c r="AK183" s="43"/>
      <c r="AL183" s="43"/>
      <c r="AM183" s="43"/>
      <c r="AN183" s="43"/>
      <c r="AO183" s="43"/>
      <c r="AP183" s="43"/>
      <c r="AQ183" s="43"/>
      <c r="AR183" s="43"/>
      <c r="AS183" s="43"/>
      <c r="AT183" s="43"/>
      <c r="AU183" s="43"/>
      <c r="AV183" s="43"/>
      <c r="AW183" s="43"/>
      <c r="AX183" s="43"/>
      <c r="AY183" s="43"/>
      <c r="AZ183" s="43"/>
      <c r="BA183" s="43"/>
      <c r="BB183" s="43"/>
      <c r="BC183" s="43"/>
      <c r="BD183" s="43"/>
      <c r="BE183" s="43"/>
      <c r="BF183" s="43"/>
      <c r="BG183" s="43"/>
      <c r="BH183" s="43"/>
      <c r="BI183" s="43"/>
      <c r="BJ183" s="43"/>
      <c r="BK183" s="43"/>
      <c r="BL183" s="43"/>
      <c r="BM183" s="43"/>
      <c r="BN183" s="43"/>
      <c r="BO183" s="43"/>
      <c r="BP183" s="43"/>
      <c r="BQ183" s="43"/>
      <c r="BR183" s="43"/>
      <c r="BS183" s="43"/>
      <c r="BT183" s="43"/>
      <c r="BU183" s="43"/>
      <c r="BV183" s="43"/>
      <c r="BW183" s="43"/>
      <c r="BX183" s="43"/>
      <c r="BY183" s="43"/>
      <c r="BZ183" s="43"/>
      <c r="CA183" s="43"/>
      <c r="CB183" s="43"/>
      <c r="CC183" s="43"/>
      <c r="CD183" s="43"/>
      <c r="CE183" s="43"/>
      <c r="CF183" s="43"/>
      <c r="CG183" s="43"/>
      <c r="CH183" s="43"/>
      <c r="CI183" s="43"/>
      <c r="CJ183" s="43"/>
      <c r="CK183" s="43"/>
      <c r="CL183" s="43"/>
      <c r="CM183" s="43"/>
      <c r="CN183" s="43"/>
      <c r="CO183" s="43"/>
      <c r="CP183" s="43"/>
      <c r="CQ183" s="43"/>
      <c r="CR183" s="43"/>
      <c r="CS183" s="43"/>
      <c r="CT183" s="43"/>
      <c r="CU183" s="43"/>
      <c r="CV183" s="43"/>
      <c r="CW183" s="43"/>
      <c r="CX183" s="43"/>
      <c r="CY183" s="43"/>
      <c r="CZ183" s="43"/>
      <c r="DA183" s="43"/>
      <c r="DB183" s="43"/>
      <c r="DC183" s="43"/>
      <c r="DD183" s="43"/>
      <c r="DE183" s="43"/>
      <c r="DF183" s="43"/>
      <c r="DG183" s="43"/>
      <c r="DH183" s="43"/>
      <c r="DI183" s="43"/>
      <c r="DJ183" s="43"/>
      <c r="DK183" s="43"/>
      <c r="DL183" s="43"/>
      <c r="DM183" s="43"/>
      <c r="DN183" s="43"/>
      <c r="DO183" s="43"/>
      <c r="DP183" s="43"/>
      <c r="DQ183" s="43"/>
      <c r="DR183" s="43"/>
      <c r="DS183" s="43"/>
      <c r="DT183" s="43"/>
      <c r="DU183" s="43"/>
      <c r="DV183" s="43"/>
      <c r="DW183" s="43"/>
      <c r="DX183" s="43"/>
      <c r="DY183" s="43"/>
      <c r="DZ183" s="43"/>
      <c r="EA183" s="43"/>
      <c r="EB183" s="43"/>
      <c r="EC183" s="43"/>
      <c r="ED183" s="43"/>
      <c r="EE183" s="43"/>
      <c r="EF183" s="43"/>
      <c r="EG183" s="43"/>
      <c r="EH183" s="43"/>
      <c r="EI183" s="43"/>
      <c r="EJ183" s="43"/>
      <c r="EK183" s="43"/>
      <c r="EL183" s="43"/>
      <c r="EM183" s="43"/>
      <c r="EN183" s="43"/>
      <c r="EO183" s="43"/>
      <c r="EP183" s="43"/>
      <c r="EQ183" s="43"/>
      <c r="ER183" s="43"/>
      <c r="ES183" s="43"/>
      <c r="ET183" s="43"/>
      <c r="EU183" s="43"/>
      <c r="EV183" s="43"/>
      <c r="EW183" s="43"/>
      <c r="EX183" s="43"/>
      <c r="EY183" s="43"/>
      <c r="EZ183" s="43"/>
      <c r="FA183" s="43"/>
      <c r="FB183" s="43"/>
      <c r="FC183" s="43"/>
      <c r="FD183" s="43"/>
      <c r="FE183" s="43"/>
      <c r="FF183" s="43"/>
      <c r="FG183" s="43"/>
      <c r="FH183" s="43"/>
      <c r="FI183" s="43"/>
      <c r="FJ183" s="43"/>
      <c r="FK183" s="43"/>
      <c r="FL183" s="43"/>
      <c r="FM183" s="43"/>
      <c r="FN183" s="43"/>
      <c r="FO183" s="43"/>
      <c r="FP183" s="43"/>
      <c r="FQ183" s="43"/>
      <c r="FR183" s="43"/>
      <c r="FS183" s="43"/>
      <c r="FT183" s="43"/>
      <c r="FU183" s="43"/>
      <c r="FV183" s="43"/>
      <c r="FW183" s="43"/>
      <c r="FX183" s="43"/>
      <c r="FY183" s="43"/>
      <c r="FZ183" s="43"/>
      <c r="GA183" s="43"/>
      <c r="GB183" s="43"/>
      <c r="GC183" s="43"/>
      <c r="GD183" s="43"/>
      <c r="GE183" s="43"/>
      <c r="GF183" s="43"/>
      <c r="GG183" s="43"/>
      <c r="GH183" s="43"/>
      <c r="GI183" s="43"/>
      <c r="GJ183" s="43"/>
      <c r="GK183" s="43"/>
      <c r="GL183" s="43"/>
      <c r="GM183" s="43"/>
      <c r="GN183" s="43"/>
      <c r="GO183" s="43"/>
      <c r="GP183" s="43"/>
      <c r="GQ183" s="43"/>
      <c r="GR183" s="43"/>
      <c r="GS183" s="43"/>
      <c r="GT183" s="43"/>
      <c r="GU183" s="43"/>
      <c r="GV183" s="43"/>
      <c r="GW183" s="43"/>
      <c r="GX183" s="43"/>
      <c r="GY183" s="43"/>
      <c r="GZ183" s="43"/>
      <c r="HA183" s="43"/>
      <c r="HB183" s="43"/>
      <c r="HC183" s="43"/>
      <c r="HD183" s="43"/>
      <c r="HE183" s="43"/>
      <c r="HF183" s="43"/>
      <c r="HG183" s="43"/>
      <c r="HH183" s="43"/>
      <c r="HI183" s="43"/>
      <c r="HJ183" s="43"/>
      <c r="HK183" s="43"/>
      <c r="HL183" s="43"/>
      <c r="HM183" s="43"/>
      <c r="HN183" s="43"/>
      <c r="HO183" s="43"/>
      <c r="HP183" s="43"/>
      <c r="HQ183" s="43"/>
      <c r="HR183" s="43"/>
      <c r="HS183" s="43"/>
      <c r="HT183" s="43"/>
      <c r="HU183" s="43"/>
      <c r="HV183" s="43"/>
      <c r="HW183" s="43"/>
      <c r="HX183" s="43"/>
      <c r="HY183" s="43"/>
      <c r="HZ183" s="43"/>
      <c r="IA183" s="43"/>
      <c r="IB183" s="43"/>
      <c r="IC183" s="43"/>
      <c r="ID183" s="43"/>
      <c r="IE183" s="43"/>
      <c r="IF183" s="43"/>
      <c r="IG183" s="43"/>
      <c r="IH183" s="43"/>
      <c r="II183" s="43"/>
      <c r="IJ183" s="43"/>
      <c r="IK183" s="43"/>
      <c r="IL183" s="43"/>
      <c r="IM183" s="43"/>
      <c r="IN183" s="43"/>
      <c r="IO183" s="43"/>
      <c r="IP183" s="43"/>
      <c r="IQ183" s="43"/>
      <c r="IR183" s="43"/>
      <c r="IS183" s="43"/>
      <c r="IT183" s="43"/>
    </row>
    <row r="184" spans="1:254" s="91" customFormat="1">
      <c r="A184" s="161"/>
      <c r="C184" s="92"/>
      <c r="D184" s="43"/>
      <c r="E184" s="23"/>
      <c r="F184" s="98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3"/>
      <c r="X184" s="43"/>
      <c r="Y184" s="43"/>
      <c r="Z184" s="43"/>
      <c r="AA184" s="43"/>
      <c r="AB184" s="43"/>
      <c r="AC184" s="43"/>
      <c r="AD184" s="43"/>
      <c r="AE184" s="43"/>
      <c r="AF184" s="43"/>
      <c r="AG184" s="43"/>
      <c r="AH184" s="43"/>
      <c r="AI184" s="43"/>
      <c r="AJ184" s="43"/>
      <c r="AK184" s="43"/>
      <c r="AL184" s="43"/>
      <c r="AM184" s="43"/>
      <c r="AN184" s="43"/>
      <c r="AO184" s="43"/>
      <c r="AP184" s="43"/>
      <c r="AQ184" s="43"/>
      <c r="AR184" s="43"/>
      <c r="AS184" s="43"/>
      <c r="AT184" s="43"/>
      <c r="AU184" s="43"/>
      <c r="AV184" s="43"/>
      <c r="AW184" s="43"/>
      <c r="AX184" s="43"/>
      <c r="AY184" s="43"/>
      <c r="AZ184" s="43"/>
      <c r="BA184" s="43"/>
      <c r="BB184" s="43"/>
      <c r="BC184" s="43"/>
      <c r="BD184" s="43"/>
      <c r="BE184" s="43"/>
      <c r="BF184" s="43"/>
      <c r="BG184" s="43"/>
      <c r="BH184" s="43"/>
      <c r="BI184" s="43"/>
      <c r="BJ184" s="43"/>
      <c r="BK184" s="43"/>
      <c r="BL184" s="43"/>
      <c r="BM184" s="43"/>
      <c r="BN184" s="43"/>
      <c r="BO184" s="43"/>
      <c r="BP184" s="43"/>
      <c r="BQ184" s="43"/>
      <c r="BR184" s="43"/>
      <c r="BS184" s="43"/>
      <c r="BT184" s="43"/>
      <c r="BU184" s="43"/>
      <c r="BV184" s="43"/>
      <c r="BW184" s="43"/>
      <c r="BX184" s="43"/>
      <c r="BY184" s="43"/>
      <c r="BZ184" s="43"/>
      <c r="CA184" s="43"/>
      <c r="CB184" s="43"/>
      <c r="CC184" s="43"/>
      <c r="CD184" s="43"/>
      <c r="CE184" s="43"/>
      <c r="CF184" s="43"/>
      <c r="CG184" s="43"/>
      <c r="CH184" s="43"/>
      <c r="CI184" s="43"/>
      <c r="CJ184" s="43"/>
      <c r="CK184" s="43"/>
      <c r="CL184" s="43"/>
      <c r="CM184" s="43"/>
      <c r="CN184" s="43"/>
      <c r="CO184" s="43"/>
      <c r="CP184" s="43"/>
      <c r="CQ184" s="43"/>
      <c r="CR184" s="43"/>
      <c r="CS184" s="43"/>
      <c r="CT184" s="43"/>
      <c r="CU184" s="43"/>
      <c r="CV184" s="43"/>
      <c r="CW184" s="43"/>
      <c r="CX184" s="43"/>
      <c r="CY184" s="43"/>
      <c r="CZ184" s="43"/>
      <c r="DA184" s="43"/>
      <c r="DB184" s="43"/>
      <c r="DC184" s="43"/>
      <c r="DD184" s="43"/>
      <c r="DE184" s="43"/>
      <c r="DF184" s="43"/>
      <c r="DG184" s="43"/>
      <c r="DH184" s="43"/>
      <c r="DI184" s="43"/>
      <c r="DJ184" s="43"/>
      <c r="DK184" s="43"/>
      <c r="DL184" s="43"/>
      <c r="DM184" s="43"/>
      <c r="DN184" s="43"/>
      <c r="DO184" s="43"/>
      <c r="DP184" s="43"/>
      <c r="DQ184" s="43"/>
      <c r="DR184" s="43"/>
      <c r="DS184" s="43"/>
      <c r="DT184" s="43"/>
      <c r="DU184" s="43"/>
      <c r="DV184" s="43"/>
      <c r="DW184" s="43"/>
      <c r="DX184" s="43"/>
      <c r="DY184" s="43"/>
      <c r="DZ184" s="43"/>
      <c r="EA184" s="43"/>
      <c r="EB184" s="43"/>
      <c r="EC184" s="43"/>
      <c r="ED184" s="43"/>
      <c r="EE184" s="43"/>
      <c r="EF184" s="43"/>
      <c r="EG184" s="43"/>
      <c r="EH184" s="43"/>
      <c r="EI184" s="43"/>
      <c r="EJ184" s="43"/>
      <c r="EK184" s="43"/>
      <c r="EL184" s="43"/>
      <c r="EM184" s="43"/>
      <c r="EN184" s="43"/>
      <c r="EO184" s="43"/>
      <c r="EP184" s="43"/>
      <c r="EQ184" s="43"/>
      <c r="ER184" s="43"/>
      <c r="ES184" s="43"/>
      <c r="ET184" s="43"/>
      <c r="EU184" s="43"/>
      <c r="EV184" s="43"/>
      <c r="EW184" s="43"/>
      <c r="EX184" s="43"/>
      <c r="EY184" s="43"/>
      <c r="EZ184" s="43"/>
      <c r="FA184" s="43"/>
      <c r="FB184" s="43"/>
      <c r="FC184" s="43"/>
      <c r="FD184" s="43"/>
      <c r="FE184" s="43"/>
      <c r="FF184" s="43"/>
      <c r="FG184" s="43"/>
      <c r="FH184" s="43"/>
      <c r="FI184" s="43"/>
      <c r="FJ184" s="43"/>
      <c r="FK184" s="43"/>
      <c r="FL184" s="43"/>
      <c r="FM184" s="43"/>
      <c r="FN184" s="43"/>
      <c r="FO184" s="43"/>
      <c r="FP184" s="43"/>
      <c r="FQ184" s="43"/>
      <c r="FR184" s="43"/>
      <c r="FS184" s="43"/>
      <c r="FT184" s="43"/>
      <c r="FU184" s="43"/>
      <c r="FV184" s="43"/>
      <c r="FW184" s="43"/>
      <c r="FX184" s="43"/>
      <c r="FY184" s="43"/>
      <c r="FZ184" s="43"/>
      <c r="GA184" s="43"/>
      <c r="GB184" s="43"/>
      <c r="GC184" s="43"/>
      <c r="GD184" s="43"/>
      <c r="GE184" s="43"/>
      <c r="GF184" s="43"/>
      <c r="GG184" s="43"/>
      <c r="GH184" s="43"/>
      <c r="GI184" s="43"/>
      <c r="GJ184" s="43"/>
      <c r="GK184" s="43"/>
      <c r="GL184" s="43"/>
      <c r="GM184" s="43"/>
      <c r="GN184" s="43"/>
      <c r="GO184" s="43"/>
      <c r="GP184" s="43"/>
      <c r="GQ184" s="43"/>
      <c r="GR184" s="43"/>
      <c r="GS184" s="43"/>
      <c r="GT184" s="43"/>
      <c r="GU184" s="43"/>
      <c r="GV184" s="43"/>
      <c r="GW184" s="43"/>
      <c r="GX184" s="43"/>
      <c r="GY184" s="43"/>
      <c r="GZ184" s="43"/>
      <c r="HA184" s="43"/>
      <c r="HB184" s="43"/>
      <c r="HC184" s="43"/>
      <c r="HD184" s="43"/>
      <c r="HE184" s="43"/>
      <c r="HF184" s="43"/>
      <c r="HG184" s="43"/>
      <c r="HH184" s="43"/>
      <c r="HI184" s="43"/>
      <c r="HJ184" s="43"/>
      <c r="HK184" s="43"/>
      <c r="HL184" s="43"/>
      <c r="HM184" s="43"/>
      <c r="HN184" s="43"/>
      <c r="HO184" s="43"/>
      <c r="HP184" s="43"/>
      <c r="HQ184" s="43"/>
      <c r="HR184" s="43"/>
      <c r="HS184" s="43"/>
      <c r="HT184" s="43"/>
      <c r="HU184" s="43"/>
      <c r="HV184" s="43"/>
      <c r="HW184" s="43"/>
      <c r="HX184" s="43"/>
      <c r="HY184" s="43"/>
      <c r="HZ184" s="43"/>
      <c r="IA184" s="43"/>
      <c r="IB184" s="43"/>
      <c r="IC184" s="43"/>
      <c r="ID184" s="43"/>
      <c r="IE184" s="43"/>
      <c r="IF184" s="43"/>
      <c r="IG184" s="43"/>
      <c r="IH184" s="43"/>
      <c r="II184" s="43"/>
      <c r="IJ184" s="43"/>
      <c r="IK184" s="43"/>
      <c r="IL184" s="43"/>
      <c r="IM184" s="43"/>
      <c r="IN184" s="43"/>
      <c r="IO184" s="43"/>
      <c r="IP184" s="43"/>
      <c r="IQ184" s="43"/>
      <c r="IR184" s="43"/>
      <c r="IS184" s="43"/>
      <c r="IT184" s="43"/>
    </row>
    <row r="185" spans="1:254" s="91" customFormat="1">
      <c r="A185" s="161"/>
      <c r="C185" s="92"/>
      <c r="D185" s="43"/>
      <c r="E185" s="23"/>
      <c r="F185" s="98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3"/>
      <c r="U185" s="43"/>
      <c r="V185" s="43"/>
      <c r="W185" s="43"/>
      <c r="X185" s="43"/>
      <c r="Y185" s="43"/>
      <c r="Z185" s="43"/>
      <c r="AA185" s="43"/>
      <c r="AB185" s="43"/>
      <c r="AC185" s="43"/>
      <c r="AD185" s="43"/>
      <c r="AE185" s="43"/>
      <c r="AF185" s="43"/>
      <c r="AG185" s="43"/>
      <c r="AH185" s="43"/>
      <c r="AI185" s="43"/>
      <c r="AJ185" s="43"/>
      <c r="AK185" s="43"/>
      <c r="AL185" s="43"/>
      <c r="AM185" s="43"/>
      <c r="AN185" s="43"/>
      <c r="AO185" s="43"/>
      <c r="AP185" s="43"/>
      <c r="AQ185" s="43"/>
      <c r="AR185" s="43"/>
      <c r="AS185" s="43"/>
      <c r="AT185" s="43"/>
      <c r="AU185" s="43"/>
      <c r="AV185" s="43"/>
      <c r="AW185" s="43"/>
      <c r="AX185" s="43"/>
      <c r="AY185" s="43"/>
      <c r="AZ185" s="43"/>
      <c r="BA185" s="43"/>
      <c r="BB185" s="43"/>
      <c r="BC185" s="43"/>
      <c r="BD185" s="43"/>
      <c r="BE185" s="43"/>
      <c r="BF185" s="43"/>
      <c r="BG185" s="43"/>
      <c r="BH185" s="43"/>
      <c r="BI185" s="43"/>
      <c r="BJ185" s="43"/>
      <c r="BK185" s="43"/>
      <c r="BL185" s="43"/>
      <c r="BM185" s="43"/>
      <c r="BN185" s="43"/>
      <c r="BO185" s="43"/>
      <c r="BP185" s="43"/>
      <c r="BQ185" s="43"/>
      <c r="BR185" s="43"/>
      <c r="BS185" s="43"/>
      <c r="BT185" s="43"/>
      <c r="BU185" s="43"/>
      <c r="BV185" s="43"/>
      <c r="BW185" s="43"/>
      <c r="BX185" s="43"/>
      <c r="BY185" s="43"/>
      <c r="BZ185" s="43"/>
      <c r="CA185" s="43"/>
      <c r="CB185" s="43"/>
      <c r="CC185" s="43"/>
      <c r="CD185" s="43"/>
      <c r="CE185" s="43"/>
      <c r="CF185" s="43"/>
      <c r="CG185" s="43"/>
      <c r="CH185" s="43"/>
      <c r="CI185" s="43"/>
      <c r="CJ185" s="43"/>
      <c r="CK185" s="43"/>
      <c r="CL185" s="43"/>
      <c r="CM185" s="43"/>
      <c r="CN185" s="43"/>
      <c r="CO185" s="43"/>
      <c r="CP185" s="43"/>
      <c r="CQ185" s="43"/>
      <c r="CR185" s="43"/>
      <c r="CS185" s="43"/>
      <c r="CT185" s="43"/>
      <c r="CU185" s="43"/>
      <c r="CV185" s="43"/>
      <c r="CW185" s="43"/>
      <c r="CX185" s="43"/>
      <c r="CY185" s="43"/>
      <c r="CZ185" s="43"/>
      <c r="DA185" s="43"/>
      <c r="DB185" s="43"/>
      <c r="DC185" s="43"/>
      <c r="DD185" s="43"/>
      <c r="DE185" s="43"/>
      <c r="DF185" s="43"/>
      <c r="DG185" s="43"/>
      <c r="DH185" s="43"/>
      <c r="DI185" s="43"/>
      <c r="DJ185" s="43"/>
      <c r="DK185" s="43"/>
      <c r="DL185" s="43"/>
      <c r="DM185" s="43"/>
      <c r="DN185" s="43"/>
      <c r="DO185" s="43"/>
      <c r="DP185" s="43"/>
      <c r="DQ185" s="43"/>
      <c r="DR185" s="43"/>
      <c r="DS185" s="43"/>
      <c r="DT185" s="43"/>
      <c r="DU185" s="43"/>
      <c r="DV185" s="43"/>
      <c r="DW185" s="43"/>
      <c r="DX185" s="43"/>
      <c r="DY185" s="43"/>
      <c r="DZ185" s="43"/>
      <c r="EA185" s="43"/>
      <c r="EB185" s="43"/>
      <c r="EC185" s="43"/>
      <c r="ED185" s="43"/>
      <c r="EE185" s="43"/>
      <c r="EF185" s="43"/>
      <c r="EG185" s="43"/>
      <c r="EH185" s="43"/>
      <c r="EI185" s="43"/>
      <c r="EJ185" s="43"/>
      <c r="EK185" s="43"/>
      <c r="EL185" s="43"/>
      <c r="EM185" s="43"/>
      <c r="EN185" s="43"/>
      <c r="EO185" s="43"/>
      <c r="EP185" s="43"/>
      <c r="EQ185" s="43"/>
      <c r="ER185" s="43"/>
      <c r="ES185" s="43"/>
      <c r="ET185" s="43"/>
      <c r="EU185" s="43"/>
      <c r="EV185" s="43"/>
      <c r="EW185" s="43"/>
      <c r="EX185" s="43"/>
      <c r="EY185" s="43"/>
      <c r="EZ185" s="43"/>
      <c r="FA185" s="43"/>
      <c r="FB185" s="43"/>
      <c r="FC185" s="43"/>
      <c r="FD185" s="43"/>
      <c r="FE185" s="43"/>
      <c r="FF185" s="43"/>
      <c r="FG185" s="43"/>
      <c r="FH185" s="43"/>
      <c r="FI185" s="43"/>
      <c r="FJ185" s="43"/>
      <c r="FK185" s="43"/>
      <c r="FL185" s="43"/>
      <c r="FM185" s="43"/>
      <c r="FN185" s="43"/>
      <c r="FO185" s="43"/>
      <c r="FP185" s="43"/>
      <c r="FQ185" s="43"/>
      <c r="FR185" s="43"/>
      <c r="FS185" s="43"/>
      <c r="FT185" s="43"/>
      <c r="FU185" s="43"/>
      <c r="FV185" s="43"/>
      <c r="FW185" s="43"/>
      <c r="FX185" s="43"/>
      <c r="FY185" s="43"/>
      <c r="FZ185" s="43"/>
      <c r="GA185" s="43"/>
      <c r="GB185" s="43"/>
      <c r="GC185" s="43"/>
      <c r="GD185" s="43"/>
      <c r="GE185" s="43"/>
      <c r="GF185" s="43"/>
      <c r="GG185" s="43"/>
      <c r="GH185" s="43"/>
      <c r="GI185" s="43"/>
      <c r="GJ185" s="43"/>
      <c r="GK185" s="43"/>
      <c r="GL185" s="43"/>
      <c r="GM185" s="43"/>
      <c r="GN185" s="43"/>
      <c r="GO185" s="43"/>
      <c r="GP185" s="43"/>
      <c r="GQ185" s="43"/>
      <c r="GR185" s="43"/>
      <c r="GS185" s="43"/>
      <c r="GT185" s="43"/>
      <c r="GU185" s="43"/>
      <c r="GV185" s="43"/>
      <c r="GW185" s="43"/>
      <c r="GX185" s="43"/>
      <c r="GY185" s="43"/>
      <c r="GZ185" s="43"/>
      <c r="HA185" s="43"/>
      <c r="HB185" s="43"/>
      <c r="HC185" s="43"/>
      <c r="HD185" s="43"/>
      <c r="HE185" s="43"/>
      <c r="HF185" s="43"/>
      <c r="HG185" s="43"/>
      <c r="HH185" s="43"/>
      <c r="HI185" s="43"/>
      <c r="HJ185" s="43"/>
      <c r="HK185" s="43"/>
      <c r="HL185" s="43"/>
      <c r="HM185" s="43"/>
      <c r="HN185" s="43"/>
      <c r="HO185" s="43"/>
      <c r="HP185" s="43"/>
      <c r="HQ185" s="43"/>
      <c r="HR185" s="43"/>
      <c r="HS185" s="43"/>
      <c r="HT185" s="43"/>
      <c r="HU185" s="43"/>
      <c r="HV185" s="43"/>
      <c r="HW185" s="43"/>
      <c r="HX185" s="43"/>
      <c r="HY185" s="43"/>
      <c r="HZ185" s="43"/>
      <c r="IA185" s="43"/>
      <c r="IB185" s="43"/>
      <c r="IC185" s="43"/>
      <c r="ID185" s="43"/>
      <c r="IE185" s="43"/>
      <c r="IF185" s="43"/>
      <c r="IG185" s="43"/>
      <c r="IH185" s="43"/>
      <c r="II185" s="43"/>
      <c r="IJ185" s="43"/>
      <c r="IK185" s="43"/>
      <c r="IL185" s="43"/>
      <c r="IM185" s="43"/>
      <c r="IN185" s="43"/>
      <c r="IO185" s="43"/>
      <c r="IP185" s="43"/>
      <c r="IQ185" s="43"/>
      <c r="IR185" s="43"/>
      <c r="IS185" s="43"/>
      <c r="IT185" s="43"/>
    </row>
    <row r="186" spans="1:254" s="91" customFormat="1">
      <c r="A186" s="161"/>
      <c r="C186" s="92"/>
      <c r="D186" s="43"/>
      <c r="E186" s="23"/>
      <c r="F186" s="98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3"/>
      <c r="U186" s="43"/>
      <c r="V186" s="43"/>
      <c r="W186" s="43"/>
      <c r="X186" s="43"/>
      <c r="Y186" s="43"/>
      <c r="Z186" s="43"/>
      <c r="AA186" s="43"/>
      <c r="AB186" s="43"/>
      <c r="AC186" s="43"/>
      <c r="AD186" s="43"/>
      <c r="AE186" s="43"/>
      <c r="AF186" s="43"/>
      <c r="AG186" s="43"/>
      <c r="AH186" s="43"/>
      <c r="AI186" s="43"/>
      <c r="AJ186" s="43"/>
      <c r="AK186" s="43"/>
      <c r="AL186" s="43"/>
      <c r="AM186" s="43"/>
      <c r="AN186" s="43"/>
      <c r="AO186" s="43"/>
      <c r="AP186" s="43"/>
      <c r="AQ186" s="43"/>
      <c r="AR186" s="43"/>
      <c r="AS186" s="43"/>
      <c r="AT186" s="43"/>
      <c r="AU186" s="43"/>
      <c r="AV186" s="43"/>
      <c r="AW186" s="43"/>
      <c r="AX186" s="43"/>
      <c r="AY186" s="43"/>
      <c r="AZ186" s="43"/>
      <c r="BA186" s="43"/>
      <c r="BB186" s="43"/>
      <c r="BC186" s="43"/>
      <c r="BD186" s="43"/>
      <c r="BE186" s="43"/>
      <c r="BF186" s="43"/>
      <c r="BG186" s="43"/>
      <c r="BH186" s="43"/>
      <c r="BI186" s="43"/>
      <c r="BJ186" s="43"/>
      <c r="BK186" s="43"/>
      <c r="BL186" s="43"/>
      <c r="BM186" s="43"/>
      <c r="BN186" s="43"/>
      <c r="BO186" s="43"/>
      <c r="BP186" s="43"/>
      <c r="BQ186" s="43"/>
      <c r="BR186" s="43"/>
      <c r="BS186" s="43"/>
      <c r="BT186" s="43"/>
      <c r="BU186" s="43"/>
      <c r="BV186" s="43"/>
      <c r="BW186" s="43"/>
      <c r="BX186" s="43"/>
      <c r="BY186" s="43"/>
      <c r="BZ186" s="43"/>
      <c r="CA186" s="43"/>
      <c r="CB186" s="43"/>
      <c r="CC186" s="43"/>
      <c r="CD186" s="43"/>
      <c r="CE186" s="43"/>
      <c r="CF186" s="43"/>
      <c r="CG186" s="43"/>
      <c r="CH186" s="43"/>
      <c r="CI186" s="43"/>
      <c r="CJ186" s="43"/>
      <c r="CK186" s="43"/>
      <c r="CL186" s="43"/>
      <c r="CM186" s="43"/>
      <c r="CN186" s="43"/>
      <c r="CO186" s="43"/>
      <c r="CP186" s="43"/>
      <c r="CQ186" s="43"/>
      <c r="CR186" s="43"/>
      <c r="CS186" s="43"/>
      <c r="CT186" s="43"/>
      <c r="CU186" s="43"/>
      <c r="CV186" s="43"/>
      <c r="CW186" s="43"/>
      <c r="CX186" s="43"/>
      <c r="CY186" s="43"/>
      <c r="CZ186" s="43"/>
      <c r="DA186" s="43"/>
      <c r="DB186" s="43"/>
      <c r="DC186" s="43"/>
      <c r="DD186" s="43"/>
      <c r="DE186" s="43"/>
      <c r="DF186" s="43"/>
      <c r="DG186" s="43"/>
      <c r="DH186" s="43"/>
      <c r="DI186" s="43"/>
      <c r="DJ186" s="43"/>
      <c r="DK186" s="43"/>
      <c r="DL186" s="43"/>
      <c r="DM186" s="43"/>
      <c r="DN186" s="43"/>
      <c r="DO186" s="43"/>
      <c r="DP186" s="43"/>
      <c r="DQ186" s="43"/>
      <c r="DR186" s="43"/>
      <c r="DS186" s="43"/>
      <c r="DT186" s="43"/>
      <c r="DU186" s="43"/>
      <c r="DV186" s="43"/>
      <c r="DW186" s="43"/>
      <c r="DX186" s="43"/>
      <c r="DY186" s="43"/>
      <c r="DZ186" s="43"/>
      <c r="EA186" s="43"/>
      <c r="EB186" s="43"/>
      <c r="EC186" s="43"/>
      <c r="ED186" s="43"/>
      <c r="EE186" s="43"/>
      <c r="EF186" s="43"/>
      <c r="EG186" s="43"/>
      <c r="EH186" s="43"/>
      <c r="EI186" s="43"/>
      <c r="EJ186" s="43"/>
      <c r="EK186" s="43"/>
      <c r="EL186" s="43"/>
      <c r="EM186" s="43"/>
      <c r="EN186" s="43"/>
      <c r="EO186" s="43"/>
      <c r="EP186" s="43"/>
      <c r="EQ186" s="43"/>
      <c r="ER186" s="43"/>
      <c r="ES186" s="43"/>
      <c r="ET186" s="43"/>
      <c r="EU186" s="43"/>
      <c r="EV186" s="43"/>
      <c r="EW186" s="43"/>
      <c r="EX186" s="43"/>
      <c r="EY186" s="43"/>
      <c r="EZ186" s="43"/>
      <c r="FA186" s="43"/>
      <c r="FB186" s="43"/>
      <c r="FC186" s="43"/>
      <c r="FD186" s="43"/>
      <c r="FE186" s="43"/>
      <c r="FF186" s="43"/>
      <c r="FG186" s="43"/>
      <c r="FH186" s="43"/>
      <c r="FI186" s="43"/>
      <c r="FJ186" s="43"/>
      <c r="FK186" s="43"/>
      <c r="FL186" s="43"/>
      <c r="FM186" s="43"/>
      <c r="FN186" s="43"/>
      <c r="FO186" s="43"/>
      <c r="FP186" s="43"/>
      <c r="FQ186" s="43"/>
      <c r="FR186" s="43"/>
      <c r="FS186" s="43"/>
      <c r="FT186" s="43"/>
      <c r="FU186" s="43"/>
      <c r="FV186" s="43"/>
      <c r="FW186" s="43"/>
      <c r="FX186" s="43"/>
      <c r="FY186" s="43"/>
      <c r="FZ186" s="43"/>
      <c r="GA186" s="43"/>
      <c r="GB186" s="43"/>
      <c r="GC186" s="43"/>
      <c r="GD186" s="43"/>
      <c r="GE186" s="43"/>
      <c r="GF186" s="43"/>
      <c r="GG186" s="43"/>
      <c r="GH186" s="43"/>
      <c r="GI186" s="43"/>
      <c r="GJ186" s="43"/>
      <c r="GK186" s="43"/>
      <c r="GL186" s="43"/>
      <c r="GM186" s="43"/>
      <c r="GN186" s="43"/>
      <c r="GO186" s="43"/>
      <c r="GP186" s="43"/>
      <c r="GQ186" s="43"/>
      <c r="GR186" s="43"/>
      <c r="GS186" s="43"/>
      <c r="GT186" s="43"/>
      <c r="GU186" s="43"/>
      <c r="GV186" s="43"/>
      <c r="GW186" s="43"/>
      <c r="GX186" s="43"/>
      <c r="GY186" s="43"/>
      <c r="GZ186" s="43"/>
      <c r="HA186" s="43"/>
      <c r="HB186" s="43"/>
      <c r="HC186" s="43"/>
      <c r="HD186" s="43"/>
      <c r="HE186" s="43"/>
      <c r="HF186" s="43"/>
      <c r="HG186" s="43"/>
      <c r="HH186" s="43"/>
      <c r="HI186" s="43"/>
      <c r="HJ186" s="43"/>
      <c r="HK186" s="43"/>
      <c r="HL186" s="43"/>
      <c r="HM186" s="43"/>
      <c r="HN186" s="43"/>
      <c r="HO186" s="43"/>
      <c r="HP186" s="43"/>
      <c r="HQ186" s="43"/>
      <c r="HR186" s="43"/>
      <c r="HS186" s="43"/>
      <c r="HT186" s="43"/>
      <c r="HU186" s="43"/>
      <c r="HV186" s="43"/>
      <c r="HW186" s="43"/>
      <c r="HX186" s="43"/>
      <c r="HY186" s="43"/>
      <c r="HZ186" s="43"/>
      <c r="IA186" s="43"/>
      <c r="IB186" s="43"/>
      <c r="IC186" s="43"/>
      <c r="ID186" s="43"/>
      <c r="IE186" s="43"/>
      <c r="IF186" s="43"/>
      <c r="IG186" s="43"/>
      <c r="IH186" s="43"/>
      <c r="II186" s="43"/>
      <c r="IJ186" s="43"/>
      <c r="IK186" s="43"/>
      <c r="IL186" s="43"/>
      <c r="IM186" s="43"/>
      <c r="IN186" s="43"/>
      <c r="IO186" s="43"/>
      <c r="IP186" s="43"/>
      <c r="IQ186" s="43"/>
      <c r="IR186" s="43"/>
      <c r="IS186" s="43"/>
      <c r="IT186" s="43"/>
    </row>
    <row r="187" spans="1:254" s="91" customFormat="1">
      <c r="A187" s="161"/>
      <c r="C187" s="92"/>
      <c r="D187" s="43"/>
      <c r="E187" s="23"/>
      <c r="F187" s="98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3"/>
      <c r="U187" s="43"/>
      <c r="V187" s="43"/>
      <c r="W187" s="43"/>
      <c r="X187" s="43"/>
      <c r="Y187" s="43"/>
      <c r="Z187" s="43"/>
      <c r="AA187" s="43"/>
      <c r="AB187" s="43"/>
      <c r="AC187" s="43"/>
      <c r="AD187" s="43"/>
      <c r="AE187" s="43"/>
      <c r="AF187" s="43"/>
      <c r="AG187" s="43"/>
      <c r="AH187" s="43"/>
      <c r="AI187" s="43"/>
      <c r="AJ187" s="43"/>
      <c r="AK187" s="43"/>
      <c r="AL187" s="43"/>
      <c r="AM187" s="43"/>
      <c r="AN187" s="43"/>
      <c r="AO187" s="43"/>
      <c r="AP187" s="43"/>
      <c r="AQ187" s="43"/>
      <c r="AR187" s="43"/>
      <c r="AS187" s="43"/>
      <c r="AT187" s="43"/>
      <c r="AU187" s="43"/>
      <c r="AV187" s="43"/>
      <c r="AW187" s="43"/>
      <c r="AX187" s="43"/>
      <c r="AY187" s="43"/>
      <c r="AZ187" s="43"/>
      <c r="BA187" s="43"/>
      <c r="BB187" s="43"/>
      <c r="BC187" s="43"/>
      <c r="BD187" s="43"/>
      <c r="BE187" s="43"/>
      <c r="BF187" s="43"/>
      <c r="BG187" s="43"/>
      <c r="BH187" s="43"/>
      <c r="BI187" s="43"/>
      <c r="BJ187" s="43"/>
      <c r="BK187" s="43"/>
      <c r="BL187" s="43"/>
      <c r="BM187" s="43"/>
      <c r="BN187" s="43"/>
      <c r="BO187" s="43"/>
      <c r="BP187" s="43"/>
      <c r="BQ187" s="43"/>
      <c r="BR187" s="43"/>
      <c r="BS187" s="43"/>
      <c r="BT187" s="43"/>
      <c r="BU187" s="43"/>
      <c r="BV187" s="43"/>
      <c r="BW187" s="43"/>
      <c r="BX187" s="43"/>
      <c r="BY187" s="43"/>
      <c r="BZ187" s="43"/>
      <c r="CA187" s="43"/>
      <c r="CB187" s="43"/>
      <c r="CC187" s="43"/>
      <c r="CD187" s="43"/>
      <c r="CE187" s="43"/>
      <c r="CF187" s="43"/>
      <c r="CG187" s="43"/>
      <c r="CH187" s="43"/>
      <c r="CI187" s="43"/>
      <c r="CJ187" s="43"/>
      <c r="CK187" s="43"/>
      <c r="CL187" s="43"/>
      <c r="CM187" s="43"/>
      <c r="CN187" s="43"/>
      <c r="CO187" s="43"/>
      <c r="CP187" s="43"/>
      <c r="CQ187" s="43"/>
      <c r="CR187" s="43"/>
      <c r="CS187" s="43"/>
      <c r="CT187" s="43"/>
      <c r="CU187" s="43"/>
      <c r="CV187" s="43"/>
      <c r="CW187" s="43"/>
      <c r="CX187" s="43"/>
      <c r="CY187" s="43"/>
      <c r="CZ187" s="43"/>
      <c r="DA187" s="43"/>
      <c r="DB187" s="43"/>
      <c r="DC187" s="43"/>
      <c r="DD187" s="43"/>
      <c r="DE187" s="43"/>
      <c r="DF187" s="43"/>
      <c r="DG187" s="43"/>
      <c r="DH187" s="43"/>
      <c r="DI187" s="43"/>
      <c r="DJ187" s="43"/>
      <c r="DK187" s="43"/>
      <c r="DL187" s="43"/>
      <c r="DM187" s="43"/>
      <c r="DN187" s="43"/>
      <c r="DO187" s="43"/>
      <c r="DP187" s="43"/>
      <c r="DQ187" s="43"/>
      <c r="DR187" s="43"/>
      <c r="DS187" s="43"/>
      <c r="DT187" s="43"/>
      <c r="DU187" s="43"/>
      <c r="DV187" s="43"/>
      <c r="DW187" s="43"/>
      <c r="DX187" s="43"/>
      <c r="DY187" s="43"/>
      <c r="DZ187" s="43"/>
      <c r="EA187" s="43"/>
      <c r="EB187" s="43"/>
      <c r="EC187" s="43"/>
      <c r="ED187" s="43"/>
      <c r="EE187" s="43"/>
      <c r="EF187" s="43"/>
      <c r="EG187" s="43"/>
      <c r="EH187" s="43"/>
      <c r="EI187" s="43"/>
      <c r="EJ187" s="43"/>
      <c r="EK187" s="43"/>
      <c r="EL187" s="43"/>
      <c r="EM187" s="43"/>
      <c r="EN187" s="43"/>
      <c r="EO187" s="43"/>
      <c r="EP187" s="43"/>
      <c r="EQ187" s="43"/>
      <c r="ER187" s="43"/>
      <c r="ES187" s="43"/>
      <c r="ET187" s="43"/>
      <c r="EU187" s="43"/>
      <c r="EV187" s="43"/>
      <c r="EW187" s="43"/>
      <c r="EX187" s="43"/>
      <c r="EY187" s="43"/>
      <c r="EZ187" s="43"/>
      <c r="FA187" s="43"/>
      <c r="FB187" s="43"/>
      <c r="FC187" s="43"/>
      <c r="FD187" s="43"/>
      <c r="FE187" s="43"/>
      <c r="FF187" s="43"/>
      <c r="FG187" s="43"/>
      <c r="FH187" s="43"/>
      <c r="FI187" s="43"/>
      <c r="FJ187" s="43"/>
      <c r="FK187" s="43"/>
      <c r="FL187" s="43"/>
      <c r="FM187" s="43"/>
      <c r="FN187" s="43"/>
      <c r="FO187" s="43"/>
      <c r="FP187" s="43"/>
      <c r="FQ187" s="43"/>
      <c r="FR187" s="43"/>
      <c r="FS187" s="43"/>
      <c r="FT187" s="43"/>
      <c r="FU187" s="43"/>
      <c r="FV187" s="43"/>
      <c r="FW187" s="43"/>
      <c r="FX187" s="43"/>
      <c r="FY187" s="43"/>
      <c r="FZ187" s="43"/>
      <c r="GA187" s="43"/>
      <c r="GB187" s="43"/>
      <c r="GC187" s="43"/>
      <c r="GD187" s="43"/>
      <c r="GE187" s="43"/>
      <c r="GF187" s="43"/>
      <c r="GG187" s="43"/>
      <c r="GH187" s="43"/>
      <c r="GI187" s="43"/>
      <c r="GJ187" s="43"/>
      <c r="GK187" s="43"/>
      <c r="GL187" s="43"/>
      <c r="GM187" s="43"/>
      <c r="GN187" s="43"/>
      <c r="GO187" s="43"/>
      <c r="GP187" s="43"/>
      <c r="GQ187" s="43"/>
      <c r="GR187" s="43"/>
      <c r="GS187" s="43"/>
      <c r="GT187" s="43"/>
      <c r="GU187" s="43"/>
      <c r="GV187" s="43"/>
      <c r="GW187" s="43"/>
      <c r="GX187" s="43"/>
      <c r="GY187" s="43"/>
      <c r="GZ187" s="43"/>
      <c r="HA187" s="43"/>
      <c r="HB187" s="43"/>
      <c r="HC187" s="43"/>
      <c r="HD187" s="43"/>
      <c r="HE187" s="43"/>
      <c r="HF187" s="43"/>
      <c r="HG187" s="43"/>
      <c r="HH187" s="43"/>
      <c r="HI187" s="43"/>
      <c r="HJ187" s="43"/>
      <c r="HK187" s="43"/>
      <c r="HL187" s="43"/>
      <c r="HM187" s="43"/>
      <c r="HN187" s="43"/>
      <c r="HO187" s="43"/>
      <c r="HP187" s="43"/>
      <c r="HQ187" s="43"/>
      <c r="HR187" s="43"/>
      <c r="HS187" s="43"/>
      <c r="HT187" s="43"/>
      <c r="HU187" s="43"/>
      <c r="HV187" s="43"/>
      <c r="HW187" s="43"/>
      <c r="HX187" s="43"/>
      <c r="HY187" s="43"/>
      <c r="HZ187" s="43"/>
      <c r="IA187" s="43"/>
      <c r="IB187" s="43"/>
      <c r="IC187" s="43"/>
      <c r="ID187" s="43"/>
      <c r="IE187" s="43"/>
      <c r="IF187" s="43"/>
      <c r="IG187" s="43"/>
      <c r="IH187" s="43"/>
      <c r="II187" s="43"/>
      <c r="IJ187" s="43"/>
      <c r="IK187" s="43"/>
      <c r="IL187" s="43"/>
      <c r="IM187" s="43"/>
      <c r="IN187" s="43"/>
      <c r="IO187" s="43"/>
      <c r="IP187" s="43"/>
      <c r="IQ187" s="43"/>
      <c r="IR187" s="43"/>
      <c r="IS187" s="43"/>
      <c r="IT187" s="43"/>
    </row>
    <row r="188" spans="1:254" s="91" customFormat="1">
      <c r="A188" s="161"/>
      <c r="C188" s="92"/>
      <c r="D188" s="43"/>
      <c r="E188" s="23"/>
      <c r="F188" s="98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3"/>
      <c r="U188" s="43"/>
      <c r="V188" s="43"/>
      <c r="W188" s="43"/>
      <c r="X188" s="43"/>
      <c r="Y188" s="43"/>
      <c r="Z188" s="43"/>
      <c r="AA188" s="43"/>
      <c r="AB188" s="43"/>
      <c r="AC188" s="43"/>
      <c r="AD188" s="43"/>
      <c r="AE188" s="43"/>
      <c r="AF188" s="43"/>
      <c r="AG188" s="43"/>
      <c r="AH188" s="43"/>
      <c r="AI188" s="43"/>
      <c r="AJ188" s="43"/>
      <c r="AK188" s="43"/>
      <c r="AL188" s="43"/>
      <c r="AM188" s="43"/>
      <c r="AN188" s="43"/>
      <c r="AO188" s="43"/>
      <c r="AP188" s="43"/>
      <c r="AQ188" s="43"/>
      <c r="AR188" s="43"/>
      <c r="AS188" s="43"/>
      <c r="AT188" s="43"/>
      <c r="AU188" s="43"/>
      <c r="AV188" s="43"/>
      <c r="AW188" s="43"/>
      <c r="AX188" s="43"/>
      <c r="AY188" s="43"/>
      <c r="AZ188" s="43"/>
      <c r="BA188" s="43"/>
      <c r="BB188" s="43"/>
      <c r="BC188" s="43"/>
      <c r="BD188" s="43"/>
      <c r="BE188" s="43"/>
      <c r="BF188" s="43"/>
      <c r="BG188" s="43"/>
      <c r="BH188" s="43"/>
      <c r="BI188" s="43"/>
      <c r="BJ188" s="43"/>
      <c r="BK188" s="43"/>
      <c r="BL188" s="43"/>
      <c r="BM188" s="43"/>
      <c r="BN188" s="43"/>
      <c r="BO188" s="43"/>
      <c r="BP188" s="43"/>
      <c r="BQ188" s="43"/>
      <c r="BR188" s="43"/>
      <c r="BS188" s="43"/>
      <c r="BT188" s="43"/>
      <c r="BU188" s="43"/>
      <c r="BV188" s="43"/>
      <c r="BW188" s="43"/>
      <c r="BX188" s="43"/>
      <c r="BY188" s="43"/>
      <c r="BZ188" s="43"/>
      <c r="CA188" s="43"/>
      <c r="CB188" s="43"/>
      <c r="CC188" s="43"/>
      <c r="CD188" s="43"/>
      <c r="CE188" s="43"/>
      <c r="CF188" s="43"/>
      <c r="CG188" s="43"/>
      <c r="CH188" s="43"/>
      <c r="CI188" s="43"/>
      <c r="CJ188" s="43"/>
      <c r="CK188" s="43"/>
      <c r="CL188" s="43"/>
      <c r="CM188" s="43"/>
      <c r="CN188" s="43"/>
      <c r="CO188" s="43"/>
      <c r="CP188" s="43"/>
      <c r="CQ188" s="43"/>
      <c r="CR188" s="43"/>
      <c r="CS188" s="43"/>
      <c r="CT188" s="43"/>
      <c r="CU188" s="43"/>
      <c r="CV188" s="43"/>
      <c r="CW188" s="43"/>
      <c r="CX188" s="43"/>
      <c r="CY188" s="43"/>
      <c r="CZ188" s="43"/>
      <c r="DA188" s="43"/>
      <c r="DB188" s="43"/>
      <c r="DC188" s="43"/>
      <c r="DD188" s="43"/>
      <c r="DE188" s="43"/>
      <c r="DF188" s="43"/>
      <c r="DG188" s="43"/>
      <c r="DH188" s="43"/>
      <c r="DI188" s="43"/>
      <c r="DJ188" s="43"/>
      <c r="DK188" s="43"/>
      <c r="DL188" s="43"/>
      <c r="DM188" s="43"/>
      <c r="DN188" s="43"/>
      <c r="DO188" s="43"/>
      <c r="DP188" s="43"/>
      <c r="DQ188" s="43"/>
      <c r="DR188" s="43"/>
      <c r="DS188" s="43"/>
      <c r="DT188" s="43"/>
      <c r="DU188" s="43"/>
      <c r="DV188" s="43"/>
      <c r="DW188" s="43"/>
      <c r="DX188" s="43"/>
      <c r="DY188" s="43"/>
      <c r="DZ188" s="43"/>
      <c r="EA188" s="43"/>
      <c r="EB188" s="43"/>
      <c r="EC188" s="43"/>
      <c r="ED188" s="43"/>
      <c r="EE188" s="43"/>
      <c r="EF188" s="43"/>
      <c r="EG188" s="43"/>
      <c r="EH188" s="43"/>
      <c r="EI188" s="43"/>
      <c r="EJ188" s="43"/>
      <c r="EK188" s="43"/>
      <c r="EL188" s="43"/>
      <c r="EM188" s="43"/>
      <c r="EN188" s="43"/>
      <c r="EO188" s="43"/>
      <c r="EP188" s="43"/>
      <c r="EQ188" s="43"/>
      <c r="ER188" s="43"/>
      <c r="ES188" s="43"/>
      <c r="ET188" s="43"/>
      <c r="EU188" s="43"/>
      <c r="EV188" s="43"/>
      <c r="EW188" s="43"/>
      <c r="EX188" s="43"/>
      <c r="EY188" s="43"/>
      <c r="EZ188" s="43"/>
      <c r="FA188" s="43"/>
      <c r="FB188" s="43"/>
      <c r="FC188" s="43"/>
      <c r="FD188" s="43"/>
      <c r="FE188" s="43"/>
      <c r="FF188" s="43"/>
      <c r="FG188" s="43"/>
      <c r="FH188" s="43"/>
      <c r="FI188" s="43"/>
      <c r="FJ188" s="43"/>
      <c r="FK188" s="43"/>
      <c r="FL188" s="43"/>
      <c r="FM188" s="43"/>
      <c r="FN188" s="43"/>
      <c r="FO188" s="43"/>
      <c r="FP188" s="43"/>
      <c r="FQ188" s="43"/>
      <c r="FR188" s="43"/>
      <c r="FS188" s="43"/>
      <c r="FT188" s="43"/>
      <c r="FU188" s="43"/>
      <c r="FV188" s="43"/>
      <c r="FW188" s="43"/>
      <c r="FX188" s="43"/>
      <c r="FY188" s="43"/>
      <c r="FZ188" s="43"/>
      <c r="GA188" s="43"/>
      <c r="GB188" s="43"/>
      <c r="GC188" s="43"/>
      <c r="GD188" s="43"/>
      <c r="GE188" s="43"/>
      <c r="GF188" s="43"/>
      <c r="GG188" s="43"/>
      <c r="GH188" s="43"/>
      <c r="GI188" s="43"/>
      <c r="GJ188" s="43"/>
      <c r="GK188" s="43"/>
      <c r="GL188" s="43"/>
      <c r="GM188" s="43"/>
      <c r="GN188" s="43"/>
      <c r="GO188" s="43"/>
      <c r="GP188" s="43"/>
      <c r="GQ188" s="43"/>
      <c r="GR188" s="43"/>
      <c r="GS188" s="43"/>
      <c r="GT188" s="43"/>
      <c r="GU188" s="43"/>
      <c r="GV188" s="43"/>
      <c r="GW188" s="43"/>
      <c r="GX188" s="43"/>
      <c r="GY188" s="43"/>
      <c r="GZ188" s="43"/>
      <c r="HA188" s="43"/>
      <c r="HB188" s="43"/>
      <c r="HC188" s="43"/>
      <c r="HD188" s="43"/>
      <c r="HE188" s="43"/>
      <c r="HF188" s="43"/>
      <c r="HG188" s="43"/>
      <c r="HH188" s="43"/>
      <c r="HI188" s="43"/>
      <c r="HJ188" s="43"/>
      <c r="HK188" s="43"/>
      <c r="HL188" s="43"/>
      <c r="HM188" s="43"/>
      <c r="HN188" s="43"/>
      <c r="HO188" s="43"/>
      <c r="HP188" s="43"/>
      <c r="HQ188" s="43"/>
      <c r="HR188" s="43"/>
      <c r="HS188" s="43"/>
      <c r="HT188" s="43"/>
      <c r="HU188" s="43"/>
      <c r="HV188" s="43"/>
      <c r="HW188" s="43"/>
      <c r="HX188" s="43"/>
      <c r="HY188" s="43"/>
      <c r="HZ188" s="43"/>
      <c r="IA188" s="43"/>
      <c r="IB188" s="43"/>
      <c r="IC188" s="43"/>
      <c r="ID188" s="43"/>
      <c r="IE188" s="43"/>
      <c r="IF188" s="43"/>
      <c r="IG188" s="43"/>
      <c r="IH188" s="43"/>
      <c r="II188" s="43"/>
      <c r="IJ188" s="43"/>
      <c r="IK188" s="43"/>
      <c r="IL188" s="43"/>
      <c r="IM188" s="43"/>
      <c r="IN188" s="43"/>
      <c r="IO188" s="43"/>
      <c r="IP188" s="43"/>
      <c r="IQ188" s="43"/>
      <c r="IR188" s="43"/>
      <c r="IS188" s="43"/>
      <c r="IT188" s="43"/>
    </row>
    <row r="189" spans="1:254" s="91" customFormat="1">
      <c r="A189" s="161"/>
      <c r="C189" s="92"/>
      <c r="D189" s="43"/>
      <c r="E189" s="23"/>
      <c r="F189" s="98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3"/>
      <c r="U189" s="43"/>
      <c r="V189" s="43"/>
      <c r="W189" s="43"/>
      <c r="X189" s="43"/>
      <c r="Y189" s="43"/>
      <c r="Z189" s="43"/>
      <c r="AA189" s="43"/>
      <c r="AB189" s="43"/>
      <c r="AC189" s="43"/>
      <c r="AD189" s="43"/>
      <c r="AE189" s="43"/>
      <c r="AF189" s="43"/>
      <c r="AG189" s="43"/>
      <c r="AH189" s="43"/>
      <c r="AI189" s="43"/>
      <c r="AJ189" s="43"/>
      <c r="AK189" s="43"/>
      <c r="AL189" s="43"/>
      <c r="AM189" s="43"/>
      <c r="AN189" s="43"/>
      <c r="AO189" s="43"/>
      <c r="AP189" s="43"/>
      <c r="AQ189" s="43"/>
      <c r="AR189" s="43"/>
      <c r="AS189" s="43"/>
      <c r="AT189" s="43"/>
      <c r="AU189" s="43"/>
      <c r="AV189" s="43"/>
      <c r="AW189" s="43"/>
      <c r="AX189" s="43"/>
      <c r="AY189" s="43"/>
      <c r="AZ189" s="43"/>
      <c r="BA189" s="43"/>
      <c r="BB189" s="43"/>
      <c r="BC189" s="43"/>
      <c r="BD189" s="43"/>
      <c r="BE189" s="43"/>
      <c r="BF189" s="43"/>
      <c r="BG189" s="43"/>
      <c r="BH189" s="43"/>
      <c r="BI189" s="43"/>
      <c r="BJ189" s="43"/>
      <c r="BK189" s="43"/>
      <c r="BL189" s="43"/>
      <c r="BM189" s="43"/>
      <c r="BN189" s="43"/>
      <c r="BO189" s="43"/>
      <c r="BP189" s="43"/>
      <c r="BQ189" s="43"/>
      <c r="BR189" s="43"/>
      <c r="BS189" s="43"/>
      <c r="BT189" s="43"/>
      <c r="BU189" s="43"/>
      <c r="BV189" s="43"/>
      <c r="BW189" s="43"/>
      <c r="BX189" s="43"/>
      <c r="BY189" s="43"/>
      <c r="BZ189" s="43"/>
      <c r="CA189" s="43"/>
      <c r="CB189" s="43"/>
      <c r="CC189" s="43"/>
      <c r="CD189" s="43"/>
      <c r="CE189" s="43"/>
      <c r="CF189" s="43"/>
      <c r="CG189" s="43"/>
      <c r="CH189" s="43"/>
      <c r="CI189" s="43"/>
      <c r="CJ189" s="43"/>
      <c r="CK189" s="43"/>
      <c r="CL189" s="43"/>
      <c r="CM189" s="43"/>
      <c r="CN189" s="43"/>
      <c r="CO189" s="43"/>
      <c r="CP189" s="43"/>
      <c r="CQ189" s="43"/>
      <c r="CR189" s="43"/>
      <c r="CS189" s="43"/>
      <c r="CT189" s="43"/>
      <c r="CU189" s="43"/>
      <c r="CV189" s="43"/>
      <c r="CW189" s="43"/>
      <c r="CX189" s="43"/>
      <c r="CY189" s="43"/>
      <c r="CZ189" s="43"/>
      <c r="DA189" s="43"/>
      <c r="DB189" s="43"/>
      <c r="DC189" s="43"/>
      <c r="DD189" s="43"/>
      <c r="DE189" s="43"/>
      <c r="DF189" s="43"/>
      <c r="DG189" s="43"/>
      <c r="DH189" s="43"/>
      <c r="DI189" s="43"/>
      <c r="DJ189" s="43"/>
      <c r="DK189" s="43"/>
      <c r="DL189" s="43"/>
      <c r="DM189" s="43"/>
      <c r="DN189" s="43"/>
      <c r="DO189" s="43"/>
      <c r="DP189" s="43"/>
      <c r="DQ189" s="43"/>
      <c r="DR189" s="43"/>
      <c r="DS189" s="43"/>
      <c r="DT189" s="43"/>
      <c r="DU189" s="43"/>
      <c r="DV189" s="43"/>
      <c r="DW189" s="43"/>
      <c r="DX189" s="43"/>
      <c r="DY189" s="43"/>
      <c r="DZ189" s="43"/>
      <c r="EA189" s="43"/>
      <c r="EB189" s="43"/>
      <c r="EC189" s="43"/>
      <c r="ED189" s="43"/>
      <c r="EE189" s="43"/>
      <c r="EF189" s="43"/>
      <c r="EG189" s="43"/>
      <c r="EH189" s="43"/>
      <c r="EI189" s="43"/>
      <c r="EJ189" s="43"/>
      <c r="EK189" s="43"/>
      <c r="EL189" s="43"/>
      <c r="EM189" s="43"/>
      <c r="EN189" s="43"/>
      <c r="EO189" s="43"/>
      <c r="EP189" s="43"/>
      <c r="EQ189" s="43"/>
      <c r="ER189" s="43"/>
      <c r="ES189" s="43"/>
      <c r="ET189" s="43"/>
      <c r="EU189" s="43"/>
      <c r="EV189" s="43"/>
      <c r="EW189" s="43"/>
      <c r="EX189" s="43"/>
      <c r="EY189" s="43"/>
      <c r="EZ189" s="43"/>
      <c r="FA189" s="43"/>
      <c r="FB189" s="43"/>
      <c r="FC189" s="43"/>
      <c r="FD189" s="43"/>
      <c r="FE189" s="43"/>
      <c r="FF189" s="43"/>
      <c r="FG189" s="43"/>
      <c r="FH189" s="43"/>
      <c r="FI189" s="43"/>
      <c r="FJ189" s="43"/>
      <c r="FK189" s="43"/>
      <c r="FL189" s="43"/>
      <c r="FM189" s="43"/>
      <c r="FN189" s="43"/>
      <c r="FO189" s="43"/>
      <c r="FP189" s="43"/>
      <c r="FQ189" s="43"/>
      <c r="FR189" s="43"/>
      <c r="FS189" s="43"/>
      <c r="FT189" s="43"/>
      <c r="FU189" s="43"/>
      <c r="FV189" s="43"/>
      <c r="FW189" s="43"/>
      <c r="FX189" s="43"/>
      <c r="FY189" s="43"/>
      <c r="FZ189" s="43"/>
      <c r="GA189" s="43"/>
      <c r="GB189" s="43"/>
      <c r="GC189" s="43"/>
      <c r="GD189" s="43"/>
      <c r="GE189" s="43"/>
      <c r="GF189" s="43"/>
      <c r="GG189" s="43"/>
      <c r="GH189" s="43"/>
      <c r="GI189" s="43"/>
      <c r="GJ189" s="43"/>
      <c r="GK189" s="43"/>
      <c r="GL189" s="43"/>
      <c r="GM189" s="43"/>
      <c r="GN189" s="43"/>
      <c r="GO189" s="43"/>
      <c r="GP189" s="43"/>
      <c r="GQ189" s="43"/>
      <c r="GR189" s="43"/>
      <c r="GS189" s="43"/>
      <c r="GT189" s="43"/>
      <c r="GU189" s="43"/>
      <c r="GV189" s="43"/>
      <c r="GW189" s="43"/>
      <c r="GX189" s="43"/>
      <c r="GY189" s="43"/>
      <c r="GZ189" s="43"/>
      <c r="HA189" s="43"/>
      <c r="HB189" s="43"/>
      <c r="HC189" s="43"/>
      <c r="HD189" s="43"/>
      <c r="HE189" s="43"/>
      <c r="HF189" s="43"/>
      <c r="HG189" s="43"/>
      <c r="HH189" s="43"/>
      <c r="HI189" s="43"/>
      <c r="HJ189" s="43"/>
      <c r="HK189" s="43"/>
      <c r="HL189" s="43"/>
      <c r="HM189" s="43"/>
      <c r="HN189" s="43"/>
      <c r="HO189" s="43"/>
      <c r="HP189" s="43"/>
      <c r="HQ189" s="43"/>
      <c r="HR189" s="43"/>
      <c r="HS189" s="43"/>
      <c r="HT189" s="43"/>
      <c r="HU189" s="43"/>
      <c r="HV189" s="43"/>
      <c r="HW189" s="43"/>
      <c r="HX189" s="43"/>
      <c r="HY189" s="43"/>
      <c r="HZ189" s="43"/>
      <c r="IA189" s="43"/>
      <c r="IB189" s="43"/>
      <c r="IC189" s="43"/>
      <c r="ID189" s="43"/>
      <c r="IE189" s="43"/>
      <c r="IF189" s="43"/>
      <c r="IG189" s="43"/>
      <c r="IH189" s="43"/>
      <c r="II189" s="43"/>
      <c r="IJ189" s="43"/>
      <c r="IK189" s="43"/>
      <c r="IL189" s="43"/>
      <c r="IM189" s="43"/>
      <c r="IN189" s="43"/>
      <c r="IO189" s="43"/>
      <c r="IP189" s="43"/>
      <c r="IQ189" s="43"/>
      <c r="IR189" s="43"/>
      <c r="IS189" s="43"/>
      <c r="IT189" s="43"/>
    </row>
    <row r="190" spans="1:254" s="91" customFormat="1">
      <c r="A190" s="161"/>
      <c r="C190" s="92"/>
      <c r="D190" s="43"/>
      <c r="E190" s="23"/>
      <c r="F190" s="98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3"/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F190" s="43"/>
      <c r="AG190" s="43"/>
      <c r="AH190" s="43"/>
      <c r="AI190" s="43"/>
      <c r="AJ190" s="43"/>
      <c r="AK190" s="43"/>
      <c r="AL190" s="43"/>
      <c r="AM190" s="43"/>
      <c r="AN190" s="43"/>
      <c r="AO190" s="43"/>
      <c r="AP190" s="43"/>
      <c r="AQ190" s="43"/>
      <c r="AR190" s="43"/>
      <c r="AS190" s="43"/>
      <c r="AT190" s="43"/>
      <c r="AU190" s="43"/>
      <c r="AV190" s="43"/>
      <c r="AW190" s="43"/>
      <c r="AX190" s="43"/>
      <c r="AY190" s="43"/>
      <c r="AZ190" s="43"/>
      <c r="BA190" s="43"/>
      <c r="BB190" s="43"/>
      <c r="BC190" s="43"/>
      <c r="BD190" s="43"/>
      <c r="BE190" s="43"/>
      <c r="BF190" s="43"/>
      <c r="BG190" s="43"/>
      <c r="BH190" s="43"/>
      <c r="BI190" s="43"/>
      <c r="BJ190" s="43"/>
      <c r="BK190" s="43"/>
      <c r="BL190" s="43"/>
      <c r="BM190" s="43"/>
      <c r="BN190" s="43"/>
      <c r="BO190" s="43"/>
      <c r="BP190" s="43"/>
      <c r="BQ190" s="43"/>
      <c r="BR190" s="43"/>
      <c r="BS190" s="43"/>
      <c r="BT190" s="43"/>
      <c r="BU190" s="43"/>
      <c r="BV190" s="43"/>
      <c r="BW190" s="43"/>
      <c r="BX190" s="43"/>
      <c r="BY190" s="43"/>
      <c r="BZ190" s="43"/>
      <c r="CA190" s="43"/>
      <c r="CB190" s="43"/>
      <c r="CC190" s="43"/>
      <c r="CD190" s="43"/>
      <c r="CE190" s="43"/>
      <c r="CF190" s="43"/>
      <c r="CG190" s="43"/>
      <c r="CH190" s="43"/>
      <c r="CI190" s="43"/>
      <c r="CJ190" s="43"/>
      <c r="CK190" s="43"/>
      <c r="CL190" s="43"/>
      <c r="CM190" s="43"/>
      <c r="CN190" s="43"/>
      <c r="CO190" s="43"/>
      <c r="CP190" s="43"/>
      <c r="CQ190" s="43"/>
      <c r="CR190" s="43"/>
      <c r="CS190" s="43"/>
      <c r="CT190" s="43"/>
      <c r="CU190" s="43"/>
      <c r="CV190" s="43"/>
      <c r="CW190" s="43"/>
      <c r="CX190" s="43"/>
      <c r="CY190" s="43"/>
      <c r="CZ190" s="43"/>
      <c r="DA190" s="43"/>
      <c r="DB190" s="43"/>
      <c r="DC190" s="43"/>
      <c r="DD190" s="43"/>
      <c r="DE190" s="43"/>
      <c r="DF190" s="43"/>
      <c r="DG190" s="43"/>
      <c r="DH190" s="43"/>
      <c r="DI190" s="43"/>
      <c r="DJ190" s="43"/>
      <c r="DK190" s="43"/>
      <c r="DL190" s="43"/>
      <c r="DM190" s="43"/>
      <c r="DN190" s="43"/>
      <c r="DO190" s="43"/>
      <c r="DP190" s="43"/>
      <c r="DQ190" s="43"/>
      <c r="DR190" s="43"/>
      <c r="DS190" s="43"/>
      <c r="DT190" s="43"/>
      <c r="DU190" s="43"/>
      <c r="DV190" s="43"/>
      <c r="DW190" s="43"/>
      <c r="DX190" s="43"/>
      <c r="DY190" s="43"/>
      <c r="DZ190" s="43"/>
      <c r="EA190" s="43"/>
      <c r="EB190" s="43"/>
      <c r="EC190" s="43"/>
      <c r="ED190" s="43"/>
      <c r="EE190" s="43"/>
      <c r="EF190" s="43"/>
      <c r="EG190" s="43"/>
      <c r="EH190" s="43"/>
      <c r="EI190" s="43"/>
      <c r="EJ190" s="43"/>
      <c r="EK190" s="43"/>
      <c r="EL190" s="43"/>
      <c r="EM190" s="43"/>
      <c r="EN190" s="43"/>
      <c r="EO190" s="43"/>
      <c r="EP190" s="43"/>
      <c r="EQ190" s="43"/>
      <c r="ER190" s="43"/>
      <c r="ES190" s="43"/>
      <c r="ET190" s="43"/>
      <c r="EU190" s="43"/>
      <c r="EV190" s="43"/>
      <c r="EW190" s="43"/>
      <c r="EX190" s="43"/>
      <c r="EY190" s="43"/>
      <c r="EZ190" s="43"/>
      <c r="FA190" s="43"/>
      <c r="FB190" s="43"/>
      <c r="FC190" s="43"/>
      <c r="FD190" s="43"/>
      <c r="FE190" s="43"/>
      <c r="FF190" s="43"/>
      <c r="FG190" s="43"/>
      <c r="FH190" s="43"/>
      <c r="FI190" s="43"/>
      <c r="FJ190" s="43"/>
      <c r="FK190" s="43"/>
      <c r="FL190" s="43"/>
      <c r="FM190" s="43"/>
      <c r="FN190" s="43"/>
      <c r="FO190" s="43"/>
      <c r="FP190" s="43"/>
      <c r="FQ190" s="43"/>
      <c r="FR190" s="43"/>
      <c r="FS190" s="43"/>
      <c r="FT190" s="43"/>
      <c r="FU190" s="43"/>
      <c r="FV190" s="43"/>
      <c r="FW190" s="43"/>
      <c r="FX190" s="43"/>
      <c r="FY190" s="43"/>
      <c r="FZ190" s="43"/>
      <c r="GA190" s="43"/>
      <c r="GB190" s="43"/>
      <c r="GC190" s="43"/>
      <c r="GD190" s="43"/>
      <c r="GE190" s="43"/>
      <c r="GF190" s="43"/>
      <c r="GG190" s="43"/>
      <c r="GH190" s="43"/>
      <c r="GI190" s="43"/>
      <c r="GJ190" s="43"/>
      <c r="GK190" s="43"/>
      <c r="GL190" s="43"/>
      <c r="GM190" s="43"/>
      <c r="GN190" s="43"/>
      <c r="GO190" s="43"/>
      <c r="GP190" s="43"/>
      <c r="GQ190" s="43"/>
      <c r="GR190" s="43"/>
      <c r="GS190" s="43"/>
      <c r="GT190" s="43"/>
      <c r="GU190" s="43"/>
      <c r="GV190" s="43"/>
      <c r="GW190" s="43"/>
      <c r="GX190" s="43"/>
      <c r="GY190" s="43"/>
      <c r="GZ190" s="43"/>
      <c r="HA190" s="43"/>
      <c r="HB190" s="43"/>
      <c r="HC190" s="43"/>
      <c r="HD190" s="43"/>
      <c r="HE190" s="43"/>
      <c r="HF190" s="43"/>
      <c r="HG190" s="43"/>
      <c r="HH190" s="43"/>
      <c r="HI190" s="43"/>
      <c r="HJ190" s="43"/>
      <c r="HK190" s="43"/>
      <c r="HL190" s="43"/>
      <c r="HM190" s="43"/>
      <c r="HN190" s="43"/>
      <c r="HO190" s="43"/>
      <c r="HP190" s="43"/>
      <c r="HQ190" s="43"/>
      <c r="HR190" s="43"/>
      <c r="HS190" s="43"/>
      <c r="HT190" s="43"/>
      <c r="HU190" s="43"/>
      <c r="HV190" s="43"/>
      <c r="HW190" s="43"/>
      <c r="HX190" s="43"/>
      <c r="HY190" s="43"/>
      <c r="HZ190" s="43"/>
      <c r="IA190" s="43"/>
      <c r="IB190" s="43"/>
      <c r="IC190" s="43"/>
      <c r="ID190" s="43"/>
      <c r="IE190" s="43"/>
      <c r="IF190" s="43"/>
      <c r="IG190" s="43"/>
      <c r="IH190" s="43"/>
      <c r="II190" s="43"/>
      <c r="IJ190" s="43"/>
      <c r="IK190" s="43"/>
      <c r="IL190" s="43"/>
      <c r="IM190" s="43"/>
      <c r="IN190" s="43"/>
      <c r="IO190" s="43"/>
      <c r="IP190" s="43"/>
      <c r="IQ190" s="43"/>
      <c r="IR190" s="43"/>
      <c r="IS190" s="43"/>
      <c r="IT190" s="43"/>
    </row>
    <row r="191" spans="1:254" s="91" customFormat="1">
      <c r="A191" s="161"/>
      <c r="C191" s="92"/>
      <c r="D191" s="43"/>
      <c r="E191" s="23"/>
      <c r="F191" s="98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3"/>
      <c r="U191" s="43"/>
      <c r="V191" s="43"/>
      <c r="W191" s="43"/>
      <c r="X191" s="43"/>
      <c r="Y191" s="43"/>
      <c r="Z191" s="43"/>
      <c r="AA191" s="43"/>
      <c r="AB191" s="43"/>
      <c r="AC191" s="43"/>
      <c r="AD191" s="43"/>
      <c r="AE191" s="43"/>
      <c r="AF191" s="43"/>
      <c r="AG191" s="43"/>
      <c r="AH191" s="43"/>
      <c r="AI191" s="43"/>
      <c r="AJ191" s="43"/>
      <c r="AK191" s="43"/>
      <c r="AL191" s="43"/>
      <c r="AM191" s="43"/>
      <c r="AN191" s="43"/>
      <c r="AO191" s="43"/>
      <c r="AP191" s="43"/>
      <c r="AQ191" s="43"/>
      <c r="AR191" s="43"/>
      <c r="AS191" s="43"/>
      <c r="AT191" s="43"/>
      <c r="AU191" s="43"/>
      <c r="AV191" s="43"/>
      <c r="AW191" s="43"/>
      <c r="AX191" s="43"/>
      <c r="AY191" s="43"/>
      <c r="AZ191" s="43"/>
      <c r="BA191" s="43"/>
      <c r="BB191" s="43"/>
      <c r="BC191" s="43"/>
      <c r="BD191" s="43"/>
      <c r="BE191" s="43"/>
      <c r="BF191" s="43"/>
      <c r="BG191" s="43"/>
      <c r="BH191" s="43"/>
      <c r="BI191" s="43"/>
      <c r="BJ191" s="43"/>
      <c r="BK191" s="43"/>
      <c r="BL191" s="43"/>
      <c r="BM191" s="43"/>
      <c r="BN191" s="43"/>
      <c r="BO191" s="43"/>
      <c r="BP191" s="43"/>
      <c r="BQ191" s="43"/>
      <c r="BR191" s="43"/>
      <c r="BS191" s="43"/>
      <c r="BT191" s="43"/>
      <c r="BU191" s="43"/>
      <c r="BV191" s="43"/>
      <c r="BW191" s="43"/>
      <c r="BX191" s="43"/>
      <c r="BY191" s="43"/>
      <c r="BZ191" s="43"/>
      <c r="CA191" s="43"/>
      <c r="CB191" s="43"/>
      <c r="CC191" s="43"/>
      <c r="CD191" s="43"/>
      <c r="CE191" s="43"/>
      <c r="CF191" s="43"/>
      <c r="CG191" s="43"/>
      <c r="CH191" s="43"/>
      <c r="CI191" s="43"/>
      <c r="CJ191" s="43"/>
      <c r="CK191" s="43"/>
      <c r="CL191" s="43"/>
      <c r="CM191" s="43"/>
      <c r="CN191" s="43"/>
      <c r="CO191" s="43"/>
      <c r="CP191" s="43"/>
      <c r="CQ191" s="43"/>
      <c r="CR191" s="43"/>
      <c r="CS191" s="43"/>
      <c r="CT191" s="43"/>
      <c r="CU191" s="43"/>
      <c r="CV191" s="43"/>
      <c r="CW191" s="43"/>
      <c r="CX191" s="43"/>
      <c r="CY191" s="43"/>
      <c r="CZ191" s="43"/>
      <c r="DA191" s="43"/>
      <c r="DB191" s="43"/>
      <c r="DC191" s="43"/>
      <c r="DD191" s="43"/>
      <c r="DE191" s="43"/>
      <c r="DF191" s="43"/>
      <c r="DG191" s="43"/>
      <c r="DH191" s="43"/>
      <c r="DI191" s="43"/>
      <c r="DJ191" s="43"/>
      <c r="DK191" s="43"/>
      <c r="DL191" s="43"/>
      <c r="DM191" s="43"/>
      <c r="DN191" s="43"/>
      <c r="DO191" s="43"/>
      <c r="DP191" s="43"/>
      <c r="DQ191" s="43"/>
      <c r="DR191" s="43"/>
      <c r="DS191" s="43"/>
      <c r="DT191" s="43"/>
      <c r="DU191" s="43"/>
      <c r="DV191" s="43"/>
      <c r="DW191" s="43"/>
      <c r="DX191" s="43"/>
      <c r="DY191" s="43"/>
      <c r="DZ191" s="43"/>
      <c r="EA191" s="43"/>
      <c r="EB191" s="43"/>
      <c r="EC191" s="43"/>
      <c r="ED191" s="43"/>
      <c r="EE191" s="43"/>
      <c r="EF191" s="43"/>
      <c r="EG191" s="43"/>
      <c r="EH191" s="43"/>
      <c r="EI191" s="43"/>
      <c r="EJ191" s="43"/>
      <c r="EK191" s="43"/>
      <c r="EL191" s="43"/>
      <c r="EM191" s="43"/>
      <c r="EN191" s="43"/>
      <c r="EO191" s="43"/>
      <c r="EP191" s="43"/>
      <c r="EQ191" s="43"/>
      <c r="ER191" s="43"/>
      <c r="ES191" s="43"/>
      <c r="ET191" s="43"/>
      <c r="EU191" s="43"/>
      <c r="EV191" s="43"/>
      <c r="EW191" s="43"/>
      <c r="EX191" s="43"/>
      <c r="EY191" s="43"/>
      <c r="EZ191" s="43"/>
      <c r="FA191" s="43"/>
      <c r="FB191" s="43"/>
      <c r="FC191" s="43"/>
      <c r="FD191" s="43"/>
      <c r="FE191" s="43"/>
      <c r="FF191" s="43"/>
      <c r="FG191" s="43"/>
      <c r="FH191" s="43"/>
      <c r="FI191" s="43"/>
      <c r="FJ191" s="43"/>
      <c r="FK191" s="43"/>
      <c r="FL191" s="43"/>
      <c r="FM191" s="43"/>
      <c r="FN191" s="43"/>
      <c r="FO191" s="43"/>
      <c r="FP191" s="43"/>
      <c r="FQ191" s="43"/>
      <c r="FR191" s="43"/>
      <c r="FS191" s="43"/>
      <c r="FT191" s="43"/>
      <c r="FU191" s="43"/>
      <c r="FV191" s="43"/>
      <c r="FW191" s="43"/>
      <c r="FX191" s="43"/>
      <c r="FY191" s="43"/>
      <c r="FZ191" s="43"/>
      <c r="GA191" s="43"/>
      <c r="GB191" s="43"/>
      <c r="GC191" s="43"/>
      <c r="GD191" s="43"/>
      <c r="GE191" s="43"/>
      <c r="GF191" s="43"/>
      <c r="GG191" s="43"/>
      <c r="GH191" s="43"/>
      <c r="GI191" s="43"/>
      <c r="GJ191" s="43"/>
      <c r="GK191" s="43"/>
      <c r="GL191" s="43"/>
      <c r="GM191" s="43"/>
      <c r="GN191" s="43"/>
      <c r="GO191" s="43"/>
      <c r="GP191" s="43"/>
      <c r="GQ191" s="43"/>
      <c r="GR191" s="43"/>
      <c r="GS191" s="43"/>
      <c r="GT191" s="43"/>
      <c r="GU191" s="43"/>
      <c r="GV191" s="43"/>
      <c r="GW191" s="43"/>
      <c r="GX191" s="43"/>
      <c r="GY191" s="43"/>
      <c r="GZ191" s="43"/>
      <c r="HA191" s="43"/>
      <c r="HB191" s="43"/>
      <c r="HC191" s="43"/>
      <c r="HD191" s="43"/>
      <c r="HE191" s="43"/>
      <c r="HF191" s="43"/>
      <c r="HG191" s="43"/>
      <c r="HH191" s="43"/>
      <c r="HI191" s="43"/>
      <c r="HJ191" s="43"/>
      <c r="HK191" s="43"/>
      <c r="HL191" s="43"/>
      <c r="HM191" s="43"/>
      <c r="HN191" s="43"/>
      <c r="HO191" s="43"/>
      <c r="HP191" s="43"/>
      <c r="HQ191" s="43"/>
      <c r="HR191" s="43"/>
      <c r="HS191" s="43"/>
      <c r="HT191" s="43"/>
      <c r="HU191" s="43"/>
      <c r="HV191" s="43"/>
      <c r="HW191" s="43"/>
      <c r="HX191" s="43"/>
      <c r="HY191" s="43"/>
      <c r="HZ191" s="43"/>
      <c r="IA191" s="43"/>
      <c r="IB191" s="43"/>
      <c r="IC191" s="43"/>
      <c r="ID191" s="43"/>
      <c r="IE191" s="43"/>
      <c r="IF191" s="43"/>
      <c r="IG191" s="43"/>
      <c r="IH191" s="43"/>
      <c r="II191" s="43"/>
      <c r="IJ191" s="43"/>
      <c r="IK191" s="43"/>
      <c r="IL191" s="43"/>
      <c r="IM191" s="43"/>
      <c r="IN191" s="43"/>
      <c r="IO191" s="43"/>
      <c r="IP191" s="43"/>
      <c r="IQ191" s="43"/>
      <c r="IR191" s="43"/>
      <c r="IS191" s="43"/>
      <c r="IT191" s="43"/>
    </row>
    <row r="192" spans="1:254" s="91" customFormat="1">
      <c r="A192" s="161"/>
      <c r="C192" s="92"/>
      <c r="D192" s="43"/>
      <c r="E192" s="23"/>
      <c r="F192" s="98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43"/>
      <c r="T192" s="43"/>
      <c r="U192" s="43"/>
      <c r="V192" s="43"/>
      <c r="W192" s="43"/>
      <c r="X192" s="43"/>
      <c r="Y192" s="43"/>
      <c r="Z192" s="43"/>
      <c r="AA192" s="43"/>
      <c r="AB192" s="43"/>
      <c r="AC192" s="43"/>
      <c r="AD192" s="43"/>
      <c r="AE192" s="43"/>
      <c r="AF192" s="43"/>
      <c r="AG192" s="43"/>
      <c r="AH192" s="43"/>
      <c r="AI192" s="43"/>
      <c r="AJ192" s="43"/>
      <c r="AK192" s="43"/>
      <c r="AL192" s="43"/>
      <c r="AM192" s="43"/>
      <c r="AN192" s="43"/>
      <c r="AO192" s="43"/>
      <c r="AP192" s="43"/>
      <c r="AQ192" s="43"/>
      <c r="AR192" s="43"/>
      <c r="AS192" s="43"/>
      <c r="AT192" s="43"/>
      <c r="AU192" s="43"/>
      <c r="AV192" s="43"/>
      <c r="AW192" s="43"/>
      <c r="AX192" s="43"/>
      <c r="AY192" s="43"/>
      <c r="AZ192" s="43"/>
      <c r="BA192" s="43"/>
      <c r="BB192" s="43"/>
      <c r="BC192" s="43"/>
      <c r="BD192" s="43"/>
      <c r="BE192" s="43"/>
      <c r="BF192" s="43"/>
      <c r="BG192" s="43"/>
      <c r="BH192" s="43"/>
      <c r="BI192" s="43"/>
      <c r="BJ192" s="43"/>
      <c r="BK192" s="43"/>
      <c r="BL192" s="43"/>
      <c r="BM192" s="43"/>
      <c r="BN192" s="43"/>
      <c r="BO192" s="43"/>
      <c r="BP192" s="43"/>
      <c r="BQ192" s="43"/>
      <c r="BR192" s="43"/>
      <c r="BS192" s="43"/>
      <c r="BT192" s="43"/>
      <c r="BU192" s="43"/>
      <c r="BV192" s="43"/>
      <c r="BW192" s="43"/>
      <c r="BX192" s="43"/>
      <c r="BY192" s="43"/>
      <c r="BZ192" s="43"/>
      <c r="CA192" s="43"/>
      <c r="CB192" s="43"/>
      <c r="CC192" s="43"/>
      <c r="CD192" s="43"/>
      <c r="CE192" s="43"/>
      <c r="CF192" s="43"/>
      <c r="CG192" s="43"/>
      <c r="CH192" s="43"/>
      <c r="CI192" s="43"/>
      <c r="CJ192" s="43"/>
      <c r="CK192" s="43"/>
      <c r="CL192" s="43"/>
      <c r="CM192" s="43"/>
      <c r="CN192" s="43"/>
      <c r="CO192" s="43"/>
      <c r="CP192" s="43"/>
      <c r="CQ192" s="43"/>
      <c r="CR192" s="43"/>
      <c r="CS192" s="43"/>
      <c r="CT192" s="43"/>
      <c r="CU192" s="43"/>
      <c r="CV192" s="43"/>
      <c r="CW192" s="43"/>
      <c r="CX192" s="43"/>
      <c r="CY192" s="43"/>
      <c r="CZ192" s="43"/>
      <c r="DA192" s="43"/>
      <c r="DB192" s="43"/>
      <c r="DC192" s="43"/>
      <c r="DD192" s="43"/>
      <c r="DE192" s="43"/>
      <c r="DF192" s="43"/>
      <c r="DG192" s="43"/>
      <c r="DH192" s="43"/>
      <c r="DI192" s="43"/>
      <c r="DJ192" s="43"/>
      <c r="DK192" s="43"/>
      <c r="DL192" s="43"/>
      <c r="DM192" s="43"/>
      <c r="DN192" s="43"/>
      <c r="DO192" s="43"/>
      <c r="DP192" s="43"/>
      <c r="DQ192" s="43"/>
      <c r="DR192" s="43"/>
      <c r="DS192" s="43"/>
      <c r="DT192" s="43"/>
      <c r="DU192" s="43"/>
      <c r="DV192" s="43"/>
      <c r="DW192" s="43"/>
      <c r="DX192" s="43"/>
      <c r="DY192" s="43"/>
      <c r="DZ192" s="43"/>
      <c r="EA192" s="43"/>
      <c r="EB192" s="43"/>
      <c r="EC192" s="43"/>
      <c r="ED192" s="43"/>
      <c r="EE192" s="43"/>
      <c r="EF192" s="43"/>
      <c r="EG192" s="43"/>
      <c r="EH192" s="43"/>
      <c r="EI192" s="43"/>
      <c r="EJ192" s="43"/>
      <c r="EK192" s="43"/>
      <c r="EL192" s="43"/>
      <c r="EM192" s="43"/>
      <c r="EN192" s="43"/>
      <c r="EO192" s="43"/>
      <c r="EP192" s="43"/>
      <c r="EQ192" s="43"/>
      <c r="ER192" s="43"/>
      <c r="ES192" s="43"/>
      <c r="ET192" s="43"/>
      <c r="EU192" s="43"/>
      <c r="EV192" s="43"/>
      <c r="EW192" s="43"/>
      <c r="EX192" s="43"/>
      <c r="EY192" s="43"/>
      <c r="EZ192" s="43"/>
      <c r="FA192" s="43"/>
      <c r="FB192" s="43"/>
      <c r="FC192" s="43"/>
      <c r="FD192" s="43"/>
      <c r="FE192" s="43"/>
      <c r="FF192" s="43"/>
      <c r="FG192" s="43"/>
      <c r="FH192" s="43"/>
      <c r="FI192" s="43"/>
      <c r="FJ192" s="43"/>
      <c r="FK192" s="43"/>
      <c r="FL192" s="43"/>
      <c r="FM192" s="43"/>
      <c r="FN192" s="43"/>
      <c r="FO192" s="43"/>
      <c r="FP192" s="43"/>
      <c r="FQ192" s="43"/>
      <c r="FR192" s="43"/>
      <c r="FS192" s="43"/>
      <c r="FT192" s="43"/>
      <c r="FU192" s="43"/>
      <c r="FV192" s="43"/>
      <c r="FW192" s="43"/>
      <c r="FX192" s="43"/>
      <c r="FY192" s="43"/>
      <c r="FZ192" s="43"/>
      <c r="GA192" s="43"/>
      <c r="GB192" s="43"/>
      <c r="GC192" s="43"/>
      <c r="GD192" s="43"/>
      <c r="GE192" s="43"/>
      <c r="GF192" s="43"/>
      <c r="GG192" s="43"/>
      <c r="GH192" s="43"/>
      <c r="GI192" s="43"/>
      <c r="GJ192" s="43"/>
      <c r="GK192" s="43"/>
      <c r="GL192" s="43"/>
      <c r="GM192" s="43"/>
      <c r="GN192" s="43"/>
      <c r="GO192" s="43"/>
      <c r="GP192" s="43"/>
      <c r="GQ192" s="43"/>
      <c r="GR192" s="43"/>
      <c r="GS192" s="43"/>
      <c r="GT192" s="43"/>
      <c r="GU192" s="43"/>
      <c r="GV192" s="43"/>
      <c r="GW192" s="43"/>
      <c r="GX192" s="43"/>
      <c r="GY192" s="43"/>
      <c r="GZ192" s="43"/>
      <c r="HA192" s="43"/>
      <c r="HB192" s="43"/>
      <c r="HC192" s="43"/>
      <c r="HD192" s="43"/>
      <c r="HE192" s="43"/>
      <c r="HF192" s="43"/>
      <c r="HG192" s="43"/>
      <c r="HH192" s="43"/>
      <c r="HI192" s="43"/>
      <c r="HJ192" s="43"/>
      <c r="HK192" s="43"/>
      <c r="HL192" s="43"/>
      <c r="HM192" s="43"/>
      <c r="HN192" s="43"/>
      <c r="HO192" s="43"/>
      <c r="HP192" s="43"/>
      <c r="HQ192" s="43"/>
      <c r="HR192" s="43"/>
      <c r="HS192" s="43"/>
      <c r="HT192" s="43"/>
      <c r="HU192" s="43"/>
      <c r="HV192" s="43"/>
      <c r="HW192" s="43"/>
      <c r="HX192" s="43"/>
      <c r="HY192" s="43"/>
      <c r="HZ192" s="43"/>
      <c r="IA192" s="43"/>
      <c r="IB192" s="43"/>
      <c r="IC192" s="43"/>
      <c r="ID192" s="43"/>
      <c r="IE192" s="43"/>
      <c r="IF192" s="43"/>
      <c r="IG192" s="43"/>
      <c r="IH192" s="43"/>
      <c r="II192" s="43"/>
      <c r="IJ192" s="43"/>
      <c r="IK192" s="43"/>
      <c r="IL192" s="43"/>
      <c r="IM192" s="43"/>
      <c r="IN192" s="43"/>
      <c r="IO192" s="43"/>
      <c r="IP192" s="43"/>
      <c r="IQ192" s="43"/>
      <c r="IR192" s="43"/>
      <c r="IS192" s="43"/>
      <c r="IT192" s="43"/>
    </row>
    <row r="193" spans="1:254" s="91" customFormat="1">
      <c r="A193" s="161"/>
      <c r="C193" s="92"/>
      <c r="D193" s="43"/>
      <c r="E193" s="23"/>
      <c r="F193" s="98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3"/>
      <c r="U193" s="43"/>
      <c r="V193" s="43"/>
      <c r="W193" s="43"/>
      <c r="X193" s="43"/>
      <c r="Y193" s="43"/>
      <c r="Z193" s="43"/>
      <c r="AA193" s="43"/>
      <c r="AB193" s="43"/>
      <c r="AC193" s="43"/>
      <c r="AD193" s="43"/>
      <c r="AE193" s="43"/>
      <c r="AF193" s="43"/>
      <c r="AG193" s="43"/>
      <c r="AH193" s="43"/>
      <c r="AI193" s="43"/>
      <c r="AJ193" s="43"/>
      <c r="AK193" s="43"/>
      <c r="AL193" s="43"/>
      <c r="AM193" s="43"/>
      <c r="AN193" s="43"/>
      <c r="AO193" s="43"/>
      <c r="AP193" s="43"/>
      <c r="AQ193" s="43"/>
      <c r="AR193" s="43"/>
      <c r="AS193" s="43"/>
      <c r="AT193" s="43"/>
      <c r="AU193" s="43"/>
      <c r="AV193" s="43"/>
      <c r="AW193" s="43"/>
      <c r="AX193" s="43"/>
      <c r="AY193" s="43"/>
      <c r="AZ193" s="43"/>
      <c r="BA193" s="43"/>
      <c r="BB193" s="43"/>
      <c r="BC193" s="43"/>
      <c r="BD193" s="43"/>
      <c r="BE193" s="43"/>
      <c r="BF193" s="43"/>
      <c r="BG193" s="43"/>
      <c r="BH193" s="43"/>
      <c r="BI193" s="43"/>
      <c r="BJ193" s="43"/>
      <c r="BK193" s="43"/>
      <c r="BL193" s="43"/>
      <c r="BM193" s="43"/>
      <c r="BN193" s="43"/>
      <c r="BO193" s="43"/>
      <c r="BP193" s="43"/>
      <c r="BQ193" s="43"/>
      <c r="BR193" s="43"/>
      <c r="BS193" s="43"/>
      <c r="BT193" s="43"/>
      <c r="BU193" s="43"/>
      <c r="BV193" s="43"/>
      <c r="BW193" s="43"/>
      <c r="BX193" s="43"/>
      <c r="BY193" s="43"/>
      <c r="BZ193" s="43"/>
      <c r="CA193" s="43"/>
      <c r="CB193" s="43"/>
      <c r="CC193" s="43"/>
      <c r="CD193" s="43"/>
      <c r="CE193" s="43"/>
      <c r="CF193" s="43"/>
      <c r="CG193" s="43"/>
      <c r="CH193" s="43"/>
      <c r="CI193" s="43"/>
      <c r="CJ193" s="43"/>
      <c r="CK193" s="43"/>
      <c r="CL193" s="43"/>
      <c r="CM193" s="43"/>
      <c r="CN193" s="43"/>
      <c r="CO193" s="43"/>
      <c r="CP193" s="43"/>
      <c r="CQ193" s="43"/>
      <c r="CR193" s="43"/>
      <c r="CS193" s="43"/>
      <c r="CT193" s="43"/>
      <c r="CU193" s="43"/>
      <c r="CV193" s="43"/>
      <c r="CW193" s="43"/>
      <c r="CX193" s="43"/>
      <c r="CY193" s="43"/>
      <c r="CZ193" s="43"/>
      <c r="DA193" s="43"/>
      <c r="DB193" s="43"/>
      <c r="DC193" s="43"/>
      <c r="DD193" s="43"/>
      <c r="DE193" s="43"/>
      <c r="DF193" s="43"/>
      <c r="DG193" s="43"/>
      <c r="DH193" s="43"/>
      <c r="DI193" s="43"/>
      <c r="DJ193" s="43"/>
      <c r="DK193" s="43"/>
      <c r="DL193" s="43"/>
      <c r="DM193" s="43"/>
      <c r="DN193" s="43"/>
      <c r="DO193" s="43"/>
      <c r="DP193" s="43"/>
      <c r="DQ193" s="43"/>
      <c r="DR193" s="43"/>
      <c r="DS193" s="43"/>
      <c r="DT193" s="43"/>
      <c r="DU193" s="43"/>
      <c r="DV193" s="43"/>
      <c r="DW193" s="43"/>
      <c r="DX193" s="43"/>
      <c r="DY193" s="43"/>
      <c r="DZ193" s="43"/>
      <c r="EA193" s="43"/>
      <c r="EB193" s="43"/>
      <c r="EC193" s="43"/>
      <c r="ED193" s="43"/>
      <c r="EE193" s="43"/>
      <c r="EF193" s="43"/>
      <c r="EG193" s="43"/>
      <c r="EH193" s="43"/>
      <c r="EI193" s="43"/>
      <c r="EJ193" s="43"/>
      <c r="EK193" s="43"/>
      <c r="EL193" s="43"/>
      <c r="EM193" s="43"/>
      <c r="EN193" s="43"/>
      <c r="EO193" s="43"/>
      <c r="EP193" s="43"/>
      <c r="EQ193" s="43"/>
      <c r="ER193" s="43"/>
      <c r="ES193" s="43"/>
      <c r="ET193" s="43"/>
      <c r="EU193" s="43"/>
      <c r="EV193" s="43"/>
      <c r="EW193" s="43"/>
      <c r="EX193" s="43"/>
      <c r="EY193" s="43"/>
      <c r="EZ193" s="43"/>
      <c r="FA193" s="43"/>
      <c r="FB193" s="43"/>
      <c r="FC193" s="43"/>
      <c r="FD193" s="43"/>
      <c r="FE193" s="43"/>
      <c r="FF193" s="43"/>
      <c r="FG193" s="43"/>
      <c r="FH193" s="43"/>
      <c r="FI193" s="43"/>
      <c r="FJ193" s="43"/>
      <c r="FK193" s="43"/>
      <c r="FL193" s="43"/>
      <c r="FM193" s="43"/>
      <c r="FN193" s="43"/>
      <c r="FO193" s="43"/>
      <c r="FP193" s="43"/>
      <c r="FQ193" s="43"/>
      <c r="FR193" s="43"/>
      <c r="FS193" s="43"/>
      <c r="FT193" s="43"/>
      <c r="FU193" s="43"/>
      <c r="FV193" s="43"/>
      <c r="FW193" s="43"/>
      <c r="FX193" s="43"/>
      <c r="FY193" s="43"/>
      <c r="FZ193" s="43"/>
      <c r="GA193" s="43"/>
      <c r="GB193" s="43"/>
      <c r="GC193" s="43"/>
      <c r="GD193" s="43"/>
      <c r="GE193" s="43"/>
      <c r="GF193" s="43"/>
      <c r="GG193" s="43"/>
      <c r="GH193" s="43"/>
      <c r="GI193" s="43"/>
      <c r="GJ193" s="43"/>
      <c r="GK193" s="43"/>
      <c r="GL193" s="43"/>
      <c r="GM193" s="43"/>
      <c r="GN193" s="43"/>
      <c r="GO193" s="43"/>
      <c r="GP193" s="43"/>
      <c r="GQ193" s="43"/>
      <c r="GR193" s="43"/>
      <c r="GS193" s="43"/>
      <c r="GT193" s="43"/>
      <c r="GU193" s="43"/>
      <c r="GV193" s="43"/>
      <c r="GW193" s="43"/>
      <c r="GX193" s="43"/>
      <c r="GY193" s="43"/>
      <c r="GZ193" s="43"/>
      <c r="HA193" s="43"/>
      <c r="HB193" s="43"/>
      <c r="HC193" s="43"/>
      <c r="HD193" s="43"/>
      <c r="HE193" s="43"/>
      <c r="HF193" s="43"/>
      <c r="HG193" s="43"/>
      <c r="HH193" s="43"/>
      <c r="HI193" s="43"/>
      <c r="HJ193" s="43"/>
      <c r="HK193" s="43"/>
      <c r="HL193" s="43"/>
      <c r="HM193" s="43"/>
      <c r="HN193" s="43"/>
      <c r="HO193" s="43"/>
      <c r="HP193" s="43"/>
      <c r="HQ193" s="43"/>
      <c r="HR193" s="43"/>
      <c r="HS193" s="43"/>
      <c r="HT193" s="43"/>
      <c r="HU193" s="43"/>
      <c r="HV193" s="43"/>
      <c r="HW193" s="43"/>
      <c r="HX193" s="43"/>
      <c r="HY193" s="43"/>
      <c r="HZ193" s="43"/>
      <c r="IA193" s="43"/>
      <c r="IB193" s="43"/>
      <c r="IC193" s="43"/>
      <c r="ID193" s="43"/>
      <c r="IE193" s="43"/>
      <c r="IF193" s="43"/>
      <c r="IG193" s="43"/>
      <c r="IH193" s="43"/>
      <c r="II193" s="43"/>
      <c r="IJ193" s="43"/>
      <c r="IK193" s="43"/>
      <c r="IL193" s="43"/>
      <c r="IM193" s="43"/>
      <c r="IN193" s="43"/>
      <c r="IO193" s="43"/>
      <c r="IP193" s="43"/>
      <c r="IQ193" s="43"/>
      <c r="IR193" s="43"/>
      <c r="IS193" s="43"/>
      <c r="IT193" s="43"/>
    </row>
    <row r="194" spans="1:254" s="91" customFormat="1">
      <c r="A194" s="161"/>
      <c r="C194" s="92"/>
      <c r="D194" s="43"/>
      <c r="E194" s="23"/>
      <c r="F194" s="98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3"/>
      <c r="U194" s="43"/>
      <c r="V194" s="43"/>
      <c r="W194" s="43"/>
      <c r="X194" s="43"/>
      <c r="Y194" s="43"/>
      <c r="Z194" s="43"/>
      <c r="AA194" s="43"/>
      <c r="AB194" s="43"/>
      <c r="AC194" s="43"/>
      <c r="AD194" s="43"/>
      <c r="AE194" s="43"/>
      <c r="AF194" s="43"/>
      <c r="AG194" s="43"/>
      <c r="AH194" s="43"/>
      <c r="AI194" s="43"/>
      <c r="AJ194" s="43"/>
      <c r="AK194" s="43"/>
      <c r="AL194" s="43"/>
      <c r="AM194" s="43"/>
      <c r="AN194" s="43"/>
      <c r="AO194" s="43"/>
      <c r="AP194" s="43"/>
      <c r="AQ194" s="43"/>
      <c r="AR194" s="43"/>
      <c r="AS194" s="43"/>
      <c r="AT194" s="43"/>
      <c r="AU194" s="43"/>
      <c r="AV194" s="43"/>
      <c r="AW194" s="43"/>
      <c r="AX194" s="43"/>
      <c r="AY194" s="43"/>
      <c r="AZ194" s="43"/>
      <c r="BA194" s="43"/>
      <c r="BB194" s="43"/>
      <c r="BC194" s="43"/>
      <c r="BD194" s="43"/>
      <c r="BE194" s="43"/>
      <c r="BF194" s="43"/>
      <c r="BG194" s="43"/>
      <c r="BH194" s="43"/>
      <c r="BI194" s="43"/>
      <c r="BJ194" s="43"/>
      <c r="BK194" s="43"/>
      <c r="BL194" s="43"/>
      <c r="BM194" s="43"/>
      <c r="BN194" s="43"/>
      <c r="BO194" s="43"/>
      <c r="BP194" s="43"/>
      <c r="BQ194" s="43"/>
      <c r="BR194" s="43"/>
      <c r="BS194" s="43"/>
      <c r="BT194" s="43"/>
      <c r="BU194" s="43"/>
      <c r="BV194" s="43"/>
      <c r="BW194" s="43"/>
      <c r="BX194" s="43"/>
      <c r="BY194" s="43"/>
      <c r="BZ194" s="43"/>
      <c r="CA194" s="43"/>
      <c r="CB194" s="43"/>
      <c r="CC194" s="43"/>
      <c r="CD194" s="43"/>
      <c r="CE194" s="43"/>
      <c r="CF194" s="43"/>
      <c r="CG194" s="43"/>
      <c r="CH194" s="43"/>
      <c r="CI194" s="43"/>
      <c r="CJ194" s="43"/>
      <c r="CK194" s="43"/>
      <c r="CL194" s="43"/>
      <c r="CM194" s="43"/>
      <c r="CN194" s="43"/>
      <c r="CO194" s="43"/>
      <c r="CP194" s="43"/>
      <c r="CQ194" s="43"/>
      <c r="CR194" s="43"/>
      <c r="CS194" s="43"/>
      <c r="CT194" s="43"/>
      <c r="CU194" s="43"/>
      <c r="CV194" s="43"/>
      <c r="CW194" s="43"/>
      <c r="CX194" s="43"/>
      <c r="CY194" s="43"/>
      <c r="CZ194" s="43"/>
      <c r="DA194" s="43"/>
      <c r="DB194" s="43"/>
      <c r="DC194" s="43"/>
      <c r="DD194" s="43"/>
      <c r="DE194" s="43"/>
      <c r="DF194" s="43"/>
      <c r="DG194" s="43"/>
      <c r="DH194" s="43"/>
      <c r="DI194" s="43"/>
      <c r="DJ194" s="43"/>
      <c r="DK194" s="43"/>
      <c r="DL194" s="43"/>
      <c r="DM194" s="43"/>
      <c r="DN194" s="43"/>
      <c r="DO194" s="43"/>
      <c r="DP194" s="43"/>
      <c r="DQ194" s="43"/>
      <c r="DR194" s="43"/>
      <c r="DS194" s="43"/>
      <c r="DT194" s="43"/>
      <c r="DU194" s="43"/>
      <c r="DV194" s="43"/>
      <c r="DW194" s="43"/>
      <c r="DX194" s="43"/>
      <c r="DY194" s="43"/>
      <c r="DZ194" s="43"/>
      <c r="EA194" s="43"/>
      <c r="EB194" s="43"/>
      <c r="EC194" s="43"/>
      <c r="ED194" s="43"/>
      <c r="EE194" s="43"/>
      <c r="EF194" s="43"/>
      <c r="EG194" s="43"/>
      <c r="EH194" s="43"/>
      <c r="EI194" s="43"/>
      <c r="EJ194" s="43"/>
      <c r="EK194" s="43"/>
      <c r="EL194" s="43"/>
      <c r="EM194" s="43"/>
      <c r="EN194" s="43"/>
      <c r="EO194" s="43"/>
      <c r="EP194" s="43"/>
      <c r="EQ194" s="43"/>
      <c r="ER194" s="43"/>
      <c r="ES194" s="43"/>
      <c r="ET194" s="43"/>
      <c r="EU194" s="43"/>
      <c r="EV194" s="43"/>
      <c r="EW194" s="43"/>
      <c r="EX194" s="43"/>
      <c r="EY194" s="43"/>
      <c r="EZ194" s="43"/>
      <c r="FA194" s="43"/>
      <c r="FB194" s="43"/>
      <c r="FC194" s="43"/>
      <c r="FD194" s="43"/>
      <c r="FE194" s="43"/>
      <c r="FF194" s="43"/>
      <c r="FG194" s="43"/>
      <c r="FH194" s="43"/>
      <c r="FI194" s="43"/>
      <c r="FJ194" s="43"/>
      <c r="FK194" s="43"/>
      <c r="FL194" s="43"/>
      <c r="FM194" s="43"/>
      <c r="FN194" s="43"/>
      <c r="FO194" s="43"/>
      <c r="FP194" s="43"/>
      <c r="FQ194" s="43"/>
      <c r="FR194" s="43"/>
      <c r="FS194" s="43"/>
      <c r="FT194" s="43"/>
      <c r="FU194" s="43"/>
      <c r="FV194" s="43"/>
      <c r="FW194" s="43"/>
      <c r="FX194" s="43"/>
      <c r="FY194" s="43"/>
      <c r="FZ194" s="43"/>
      <c r="GA194" s="43"/>
      <c r="GB194" s="43"/>
      <c r="GC194" s="43"/>
      <c r="GD194" s="43"/>
      <c r="GE194" s="43"/>
      <c r="GF194" s="43"/>
      <c r="GG194" s="43"/>
      <c r="GH194" s="43"/>
      <c r="GI194" s="43"/>
      <c r="GJ194" s="43"/>
      <c r="GK194" s="43"/>
      <c r="GL194" s="43"/>
      <c r="GM194" s="43"/>
      <c r="GN194" s="43"/>
      <c r="GO194" s="43"/>
      <c r="GP194" s="43"/>
      <c r="GQ194" s="43"/>
      <c r="GR194" s="43"/>
      <c r="GS194" s="43"/>
      <c r="GT194" s="43"/>
      <c r="GU194" s="43"/>
      <c r="GV194" s="43"/>
      <c r="GW194" s="43"/>
      <c r="GX194" s="43"/>
      <c r="GY194" s="43"/>
      <c r="GZ194" s="43"/>
      <c r="HA194" s="43"/>
      <c r="HB194" s="43"/>
      <c r="HC194" s="43"/>
      <c r="HD194" s="43"/>
      <c r="HE194" s="43"/>
      <c r="HF194" s="43"/>
      <c r="HG194" s="43"/>
      <c r="HH194" s="43"/>
      <c r="HI194" s="43"/>
      <c r="HJ194" s="43"/>
      <c r="HK194" s="43"/>
      <c r="HL194" s="43"/>
      <c r="HM194" s="43"/>
      <c r="HN194" s="43"/>
      <c r="HO194" s="43"/>
      <c r="HP194" s="43"/>
      <c r="HQ194" s="43"/>
      <c r="HR194" s="43"/>
      <c r="HS194" s="43"/>
      <c r="HT194" s="43"/>
      <c r="HU194" s="43"/>
      <c r="HV194" s="43"/>
      <c r="HW194" s="43"/>
      <c r="HX194" s="43"/>
      <c r="HY194" s="43"/>
      <c r="HZ194" s="43"/>
      <c r="IA194" s="43"/>
      <c r="IB194" s="43"/>
      <c r="IC194" s="43"/>
      <c r="ID194" s="43"/>
      <c r="IE194" s="43"/>
      <c r="IF194" s="43"/>
      <c r="IG194" s="43"/>
      <c r="IH194" s="43"/>
      <c r="II194" s="43"/>
      <c r="IJ194" s="43"/>
      <c r="IK194" s="43"/>
      <c r="IL194" s="43"/>
      <c r="IM194" s="43"/>
      <c r="IN194" s="43"/>
      <c r="IO194" s="43"/>
      <c r="IP194" s="43"/>
      <c r="IQ194" s="43"/>
      <c r="IR194" s="43"/>
      <c r="IS194" s="43"/>
      <c r="IT194" s="43"/>
    </row>
    <row r="195" spans="1:254" s="91" customFormat="1">
      <c r="A195" s="161"/>
      <c r="C195" s="92"/>
      <c r="D195" s="43"/>
      <c r="E195" s="23"/>
      <c r="F195" s="98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3"/>
      <c r="U195" s="43"/>
      <c r="V195" s="43"/>
      <c r="W195" s="43"/>
      <c r="X195" s="43"/>
      <c r="Y195" s="43"/>
      <c r="Z195" s="43"/>
      <c r="AA195" s="43"/>
      <c r="AB195" s="43"/>
      <c r="AC195" s="43"/>
      <c r="AD195" s="43"/>
      <c r="AE195" s="43"/>
      <c r="AF195" s="43"/>
      <c r="AG195" s="43"/>
      <c r="AH195" s="43"/>
      <c r="AI195" s="43"/>
      <c r="AJ195" s="43"/>
      <c r="AK195" s="43"/>
      <c r="AL195" s="43"/>
      <c r="AM195" s="43"/>
      <c r="AN195" s="43"/>
      <c r="AO195" s="43"/>
      <c r="AP195" s="43"/>
      <c r="AQ195" s="43"/>
      <c r="AR195" s="43"/>
      <c r="AS195" s="43"/>
      <c r="AT195" s="43"/>
      <c r="AU195" s="43"/>
      <c r="AV195" s="43"/>
      <c r="AW195" s="43"/>
      <c r="AX195" s="43"/>
      <c r="AY195" s="43"/>
      <c r="AZ195" s="43"/>
      <c r="BA195" s="43"/>
      <c r="BB195" s="43"/>
      <c r="BC195" s="43"/>
      <c r="BD195" s="43"/>
      <c r="BE195" s="43"/>
      <c r="BF195" s="43"/>
      <c r="BG195" s="43"/>
      <c r="BH195" s="43"/>
      <c r="BI195" s="43"/>
      <c r="BJ195" s="43"/>
      <c r="BK195" s="43"/>
      <c r="BL195" s="43"/>
      <c r="BM195" s="43"/>
      <c r="BN195" s="43"/>
      <c r="BO195" s="43"/>
      <c r="BP195" s="43"/>
      <c r="BQ195" s="43"/>
      <c r="BR195" s="43"/>
      <c r="BS195" s="43"/>
      <c r="BT195" s="43"/>
      <c r="BU195" s="43"/>
      <c r="BV195" s="43"/>
      <c r="BW195" s="43"/>
      <c r="BX195" s="43"/>
      <c r="BY195" s="43"/>
      <c r="BZ195" s="43"/>
      <c r="CA195" s="43"/>
      <c r="CB195" s="43"/>
      <c r="CC195" s="43"/>
      <c r="CD195" s="43"/>
      <c r="CE195" s="43"/>
      <c r="CF195" s="43"/>
      <c r="CG195" s="43"/>
      <c r="CH195" s="43"/>
      <c r="CI195" s="43"/>
      <c r="CJ195" s="43"/>
      <c r="CK195" s="43"/>
      <c r="CL195" s="43"/>
      <c r="CM195" s="43"/>
      <c r="CN195" s="43"/>
      <c r="CO195" s="43"/>
      <c r="CP195" s="43"/>
      <c r="CQ195" s="43"/>
      <c r="CR195" s="43"/>
      <c r="CS195" s="43"/>
      <c r="CT195" s="43"/>
      <c r="CU195" s="43"/>
      <c r="CV195" s="43"/>
      <c r="CW195" s="43"/>
      <c r="CX195" s="43"/>
      <c r="CY195" s="43"/>
      <c r="CZ195" s="43"/>
      <c r="DA195" s="43"/>
      <c r="DB195" s="43"/>
      <c r="DC195" s="43"/>
      <c r="DD195" s="43"/>
      <c r="DE195" s="43"/>
      <c r="DF195" s="43"/>
      <c r="DG195" s="43"/>
      <c r="DH195" s="43"/>
      <c r="DI195" s="43"/>
      <c r="DJ195" s="43"/>
      <c r="DK195" s="43"/>
      <c r="DL195" s="43"/>
      <c r="DM195" s="43"/>
      <c r="DN195" s="43"/>
      <c r="DO195" s="43"/>
      <c r="DP195" s="43"/>
      <c r="DQ195" s="43"/>
      <c r="DR195" s="43"/>
      <c r="DS195" s="43"/>
      <c r="DT195" s="43"/>
      <c r="DU195" s="43"/>
      <c r="DV195" s="43"/>
      <c r="DW195" s="43"/>
      <c r="DX195" s="43"/>
      <c r="DY195" s="43"/>
      <c r="DZ195" s="43"/>
      <c r="EA195" s="43"/>
      <c r="EB195" s="43"/>
      <c r="EC195" s="43"/>
      <c r="ED195" s="43"/>
      <c r="EE195" s="43"/>
      <c r="EF195" s="43"/>
      <c r="EG195" s="43"/>
      <c r="EH195" s="43"/>
      <c r="EI195" s="43"/>
      <c r="EJ195" s="43"/>
      <c r="EK195" s="43"/>
      <c r="EL195" s="43"/>
      <c r="EM195" s="43"/>
      <c r="EN195" s="43"/>
      <c r="EO195" s="43"/>
      <c r="EP195" s="43"/>
      <c r="EQ195" s="43"/>
      <c r="ER195" s="43"/>
      <c r="ES195" s="43"/>
      <c r="ET195" s="43"/>
      <c r="EU195" s="43"/>
      <c r="EV195" s="43"/>
      <c r="EW195" s="43"/>
      <c r="EX195" s="43"/>
      <c r="EY195" s="43"/>
      <c r="EZ195" s="43"/>
      <c r="FA195" s="43"/>
      <c r="FB195" s="43"/>
      <c r="FC195" s="43"/>
      <c r="FD195" s="43"/>
      <c r="FE195" s="43"/>
      <c r="FF195" s="43"/>
      <c r="FG195" s="43"/>
      <c r="FH195" s="43"/>
      <c r="FI195" s="43"/>
      <c r="FJ195" s="43"/>
      <c r="FK195" s="43"/>
      <c r="FL195" s="43"/>
      <c r="FM195" s="43"/>
      <c r="FN195" s="43"/>
      <c r="FO195" s="43"/>
      <c r="FP195" s="43"/>
      <c r="FQ195" s="43"/>
      <c r="FR195" s="43"/>
      <c r="FS195" s="43"/>
      <c r="FT195" s="43"/>
      <c r="FU195" s="43"/>
      <c r="FV195" s="43"/>
      <c r="FW195" s="43"/>
      <c r="FX195" s="43"/>
      <c r="FY195" s="43"/>
      <c r="FZ195" s="43"/>
      <c r="GA195" s="43"/>
      <c r="GB195" s="43"/>
      <c r="GC195" s="43"/>
      <c r="GD195" s="43"/>
      <c r="GE195" s="43"/>
      <c r="GF195" s="43"/>
      <c r="GG195" s="43"/>
      <c r="GH195" s="43"/>
      <c r="GI195" s="43"/>
      <c r="GJ195" s="43"/>
      <c r="GK195" s="43"/>
      <c r="GL195" s="43"/>
      <c r="GM195" s="43"/>
      <c r="GN195" s="43"/>
      <c r="GO195" s="43"/>
      <c r="GP195" s="43"/>
      <c r="GQ195" s="43"/>
      <c r="GR195" s="43"/>
      <c r="GS195" s="43"/>
      <c r="GT195" s="43"/>
      <c r="GU195" s="43"/>
      <c r="GV195" s="43"/>
      <c r="GW195" s="43"/>
      <c r="GX195" s="43"/>
      <c r="GY195" s="43"/>
      <c r="GZ195" s="43"/>
      <c r="HA195" s="43"/>
      <c r="HB195" s="43"/>
      <c r="HC195" s="43"/>
      <c r="HD195" s="43"/>
      <c r="HE195" s="43"/>
      <c r="HF195" s="43"/>
      <c r="HG195" s="43"/>
      <c r="HH195" s="43"/>
      <c r="HI195" s="43"/>
      <c r="HJ195" s="43"/>
      <c r="HK195" s="43"/>
      <c r="HL195" s="43"/>
      <c r="HM195" s="43"/>
      <c r="HN195" s="43"/>
      <c r="HO195" s="43"/>
      <c r="HP195" s="43"/>
      <c r="HQ195" s="43"/>
      <c r="HR195" s="43"/>
      <c r="HS195" s="43"/>
      <c r="HT195" s="43"/>
      <c r="HU195" s="43"/>
      <c r="HV195" s="43"/>
      <c r="HW195" s="43"/>
      <c r="HX195" s="43"/>
      <c r="HY195" s="43"/>
      <c r="HZ195" s="43"/>
      <c r="IA195" s="43"/>
      <c r="IB195" s="43"/>
      <c r="IC195" s="43"/>
      <c r="ID195" s="43"/>
      <c r="IE195" s="43"/>
      <c r="IF195" s="43"/>
      <c r="IG195" s="43"/>
      <c r="IH195" s="43"/>
      <c r="II195" s="43"/>
      <c r="IJ195" s="43"/>
      <c r="IK195" s="43"/>
      <c r="IL195" s="43"/>
      <c r="IM195" s="43"/>
      <c r="IN195" s="43"/>
      <c r="IO195" s="43"/>
      <c r="IP195" s="43"/>
      <c r="IQ195" s="43"/>
      <c r="IR195" s="43"/>
      <c r="IS195" s="43"/>
      <c r="IT195" s="43"/>
    </row>
    <row r="196" spans="1:254" s="91" customFormat="1">
      <c r="A196" s="161"/>
      <c r="C196" s="92"/>
      <c r="D196" s="43"/>
      <c r="E196" s="23"/>
      <c r="F196" s="98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3"/>
      <c r="U196" s="43"/>
      <c r="V196" s="43"/>
      <c r="W196" s="43"/>
      <c r="X196" s="43"/>
      <c r="Y196" s="43"/>
      <c r="Z196" s="43"/>
      <c r="AA196" s="43"/>
      <c r="AB196" s="43"/>
      <c r="AC196" s="43"/>
      <c r="AD196" s="43"/>
      <c r="AE196" s="43"/>
      <c r="AF196" s="43"/>
      <c r="AG196" s="43"/>
      <c r="AH196" s="43"/>
      <c r="AI196" s="43"/>
      <c r="AJ196" s="43"/>
      <c r="AK196" s="43"/>
      <c r="AL196" s="43"/>
      <c r="AM196" s="43"/>
      <c r="AN196" s="43"/>
      <c r="AO196" s="43"/>
      <c r="AP196" s="43"/>
      <c r="AQ196" s="43"/>
      <c r="AR196" s="43"/>
      <c r="AS196" s="43"/>
      <c r="AT196" s="43"/>
      <c r="AU196" s="43"/>
      <c r="AV196" s="43"/>
      <c r="AW196" s="43"/>
      <c r="AX196" s="43"/>
      <c r="AY196" s="43"/>
      <c r="AZ196" s="43"/>
      <c r="BA196" s="43"/>
      <c r="BB196" s="43"/>
      <c r="BC196" s="43"/>
      <c r="BD196" s="43"/>
      <c r="BE196" s="43"/>
      <c r="BF196" s="43"/>
      <c r="BG196" s="43"/>
      <c r="BH196" s="43"/>
      <c r="BI196" s="43"/>
      <c r="BJ196" s="43"/>
      <c r="BK196" s="43"/>
      <c r="BL196" s="43"/>
      <c r="BM196" s="43"/>
      <c r="BN196" s="43"/>
      <c r="BO196" s="43"/>
      <c r="BP196" s="43"/>
      <c r="BQ196" s="43"/>
      <c r="BR196" s="43"/>
      <c r="BS196" s="43"/>
      <c r="BT196" s="43"/>
      <c r="BU196" s="43"/>
      <c r="BV196" s="43"/>
      <c r="BW196" s="43"/>
      <c r="BX196" s="43"/>
      <c r="BY196" s="43"/>
      <c r="BZ196" s="43"/>
      <c r="CA196" s="43"/>
      <c r="CB196" s="43"/>
      <c r="CC196" s="43"/>
      <c r="CD196" s="43"/>
      <c r="CE196" s="43"/>
      <c r="CF196" s="43"/>
      <c r="CG196" s="43"/>
      <c r="CH196" s="43"/>
      <c r="CI196" s="43"/>
      <c r="CJ196" s="43"/>
      <c r="CK196" s="43"/>
      <c r="CL196" s="43"/>
      <c r="CM196" s="43"/>
      <c r="CN196" s="43"/>
      <c r="CO196" s="43"/>
      <c r="CP196" s="43"/>
      <c r="CQ196" s="43"/>
      <c r="CR196" s="43"/>
      <c r="CS196" s="43"/>
      <c r="CT196" s="43"/>
      <c r="CU196" s="43"/>
      <c r="CV196" s="43"/>
      <c r="CW196" s="43"/>
      <c r="CX196" s="43"/>
      <c r="CY196" s="43"/>
      <c r="CZ196" s="43"/>
      <c r="DA196" s="43"/>
      <c r="DB196" s="43"/>
      <c r="DC196" s="43"/>
      <c r="DD196" s="43"/>
      <c r="DE196" s="43"/>
      <c r="DF196" s="43"/>
      <c r="DG196" s="43"/>
      <c r="DH196" s="43"/>
      <c r="DI196" s="43"/>
      <c r="DJ196" s="43"/>
      <c r="DK196" s="43"/>
      <c r="DL196" s="43"/>
      <c r="DM196" s="43"/>
      <c r="DN196" s="43"/>
      <c r="DO196" s="43"/>
      <c r="DP196" s="43"/>
      <c r="DQ196" s="43"/>
      <c r="DR196" s="43"/>
      <c r="DS196" s="43"/>
      <c r="DT196" s="43"/>
      <c r="DU196" s="43"/>
      <c r="DV196" s="43"/>
      <c r="DW196" s="43"/>
      <c r="DX196" s="43"/>
      <c r="DY196" s="43"/>
      <c r="DZ196" s="43"/>
      <c r="EA196" s="43"/>
      <c r="EB196" s="43"/>
      <c r="EC196" s="43"/>
      <c r="ED196" s="43"/>
      <c r="EE196" s="43"/>
      <c r="EF196" s="43"/>
      <c r="EG196" s="43"/>
      <c r="EH196" s="43"/>
      <c r="EI196" s="43"/>
      <c r="EJ196" s="43"/>
      <c r="EK196" s="43"/>
      <c r="EL196" s="43"/>
      <c r="EM196" s="43"/>
      <c r="EN196" s="43"/>
      <c r="EO196" s="43"/>
      <c r="EP196" s="43"/>
      <c r="EQ196" s="43"/>
      <c r="ER196" s="43"/>
      <c r="ES196" s="43"/>
      <c r="ET196" s="43"/>
      <c r="EU196" s="43"/>
      <c r="EV196" s="43"/>
      <c r="EW196" s="43"/>
      <c r="EX196" s="43"/>
      <c r="EY196" s="43"/>
      <c r="EZ196" s="43"/>
      <c r="FA196" s="43"/>
      <c r="FB196" s="43"/>
      <c r="FC196" s="43"/>
      <c r="FD196" s="43"/>
      <c r="FE196" s="43"/>
      <c r="FF196" s="43"/>
      <c r="FG196" s="43"/>
      <c r="FH196" s="43"/>
      <c r="FI196" s="43"/>
      <c r="FJ196" s="43"/>
      <c r="FK196" s="43"/>
      <c r="FL196" s="43"/>
      <c r="FM196" s="43"/>
      <c r="FN196" s="43"/>
      <c r="FO196" s="43"/>
      <c r="FP196" s="43"/>
      <c r="FQ196" s="43"/>
      <c r="FR196" s="43"/>
      <c r="FS196" s="43"/>
      <c r="FT196" s="43"/>
      <c r="FU196" s="43"/>
      <c r="FV196" s="43"/>
      <c r="FW196" s="43"/>
      <c r="FX196" s="43"/>
      <c r="FY196" s="43"/>
      <c r="FZ196" s="43"/>
      <c r="GA196" s="43"/>
      <c r="GB196" s="43"/>
      <c r="GC196" s="43"/>
      <c r="GD196" s="43"/>
      <c r="GE196" s="43"/>
      <c r="GF196" s="43"/>
      <c r="GG196" s="43"/>
      <c r="GH196" s="43"/>
      <c r="GI196" s="43"/>
      <c r="GJ196" s="43"/>
      <c r="GK196" s="43"/>
      <c r="GL196" s="43"/>
      <c r="GM196" s="43"/>
      <c r="GN196" s="43"/>
      <c r="GO196" s="43"/>
      <c r="GP196" s="43"/>
      <c r="GQ196" s="43"/>
      <c r="GR196" s="43"/>
      <c r="GS196" s="43"/>
      <c r="GT196" s="43"/>
      <c r="GU196" s="43"/>
      <c r="GV196" s="43"/>
      <c r="GW196" s="43"/>
      <c r="GX196" s="43"/>
      <c r="GY196" s="43"/>
      <c r="GZ196" s="43"/>
      <c r="HA196" s="43"/>
      <c r="HB196" s="43"/>
      <c r="HC196" s="43"/>
      <c r="HD196" s="43"/>
      <c r="HE196" s="43"/>
      <c r="HF196" s="43"/>
      <c r="HG196" s="43"/>
      <c r="HH196" s="43"/>
      <c r="HI196" s="43"/>
      <c r="HJ196" s="43"/>
      <c r="HK196" s="43"/>
      <c r="HL196" s="43"/>
      <c r="HM196" s="43"/>
      <c r="HN196" s="43"/>
      <c r="HO196" s="43"/>
      <c r="HP196" s="43"/>
      <c r="HQ196" s="43"/>
      <c r="HR196" s="43"/>
      <c r="HS196" s="43"/>
      <c r="HT196" s="43"/>
      <c r="HU196" s="43"/>
      <c r="HV196" s="43"/>
      <c r="HW196" s="43"/>
      <c r="HX196" s="43"/>
      <c r="HY196" s="43"/>
      <c r="HZ196" s="43"/>
      <c r="IA196" s="43"/>
      <c r="IB196" s="43"/>
      <c r="IC196" s="43"/>
      <c r="ID196" s="43"/>
      <c r="IE196" s="43"/>
      <c r="IF196" s="43"/>
      <c r="IG196" s="43"/>
      <c r="IH196" s="43"/>
      <c r="II196" s="43"/>
      <c r="IJ196" s="43"/>
      <c r="IK196" s="43"/>
      <c r="IL196" s="43"/>
      <c r="IM196" s="43"/>
      <c r="IN196" s="43"/>
      <c r="IO196" s="43"/>
      <c r="IP196" s="43"/>
      <c r="IQ196" s="43"/>
      <c r="IR196" s="43"/>
      <c r="IS196" s="43"/>
      <c r="IT196" s="43"/>
    </row>
    <row r="197" spans="1:254" s="91" customFormat="1">
      <c r="A197" s="161"/>
      <c r="C197" s="92"/>
      <c r="D197" s="43"/>
      <c r="E197" s="23"/>
      <c r="F197" s="98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3"/>
      <c r="U197" s="43"/>
      <c r="V197" s="43"/>
      <c r="W197" s="43"/>
      <c r="X197" s="43"/>
      <c r="Y197" s="43"/>
      <c r="Z197" s="43"/>
      <c r="AA197" s="43"/>
      <c r="AB197" s="43"/>
      <c r="AC197" s="43"/>
      <c r="AD197" s="43"/>
      <c r="AE197" s="43"/>
      <c r="AF197" s="43"/>
      <c r="AG197" s="43"/>
      <c r="AH197" s="43"/>
      <c r="AI197" s="43"/>
      <c r="AJ197" s="43"/>
      <c r="AK197" s="43"/>
      <c r="AL197" s="43"/>
      <c r="AM197" s="43"/>
      <c r="AN197" s="43"/>
      <c r="AO197" s="43"/>
      <c r="AP197" s="43"/>
      <c r="AQ197" s="43"/>
      <c r="AR197" s="43"/>
      <c r="AS197" s="43"/>
      <c r="AT197" s="43"/>
      <c r="AU197" s="43"/>
      <c r="AV197" s="43"/>
      <c r="AW197" s="43"/>
      <c r="AX197" s="43"/>
      <c r="AY197" s="43"/>
      <c r="AZ197" s="43"/>
      <c r="BA197" s="43"/>
      <c r="BB197" s="43"/>
      <c r="BC197" s="43"/>
      <c r="BD197" s="43"/>
      <c r="BE197" s="43"/>
      <c r="BF197" s="43"/>
      <c r="BG197" s="43"/>
      <c r="BH197" s="43"/>
      <c r="BI197" s="43"/>
      <c r="BJ197" s="43"/>
      <c r="BK197" s="43"/>
      <c r="BL197" s="43"/>
      <c r="BM197" s="43"/>
      <c r="BN197" s="43"/>
      <c r="BO197" s="43"/>
      <c r="BP197" s="43"/>
      <c r="BQ197" s="43"/>
      <c r="BR197" s="43"/>
      <c r="BS197" s="43"/>
      <c r="BT197" s="43"/>
      <c r="BU197" s="43"/>
      <c r="BV197" s="43"/>
      <c r="BW197" s="43"/>
      <c r="BX197" s="43"/>
      <c r="BY197" s="43"/>
      <c r="BZ197" s="43"/>
      <c r="CA197" s="43"/>
      <c r="CB197" s="43"/>
      <c r="CC197" s="43"/>
      <c r="CD197" s="43"/>
      <c r="CE197" s="43"/>
      <c r="CF197" s="43"/>
      <c r="CG197" s="43"/>
      <c r="CH197" s="43"/>
      <c r="CI197" s="43"/>
      <c r="CJ197" s="43"/>
      <c r="CK197" s="43"/>
      <c r="CL197" s="43"/>
      <c r="CM197" s="43"/>
      <c r="CN197" s="43"/>
      <c r="CO197" s="43"/>
      <c r="CP197" s="43"/>
      <c r="CQ197" s="43"/>
      <c r="CR197" s="43"/>
      <c r="CS197" s="43"/>
      <c r="CT197" s="43"/>
      <c r="CU197" s="43"/>
      <c r="CV197" s="43"/>
      <c r="CW197" s="43"/>
      <c r="CX197" s="43"/>
      <c r="CY197" s="43"/>
      <c r="CZ197" s="43"/>
      <c r="DA197" s="43"/>
      <c r="DB197" s="43"/>
      <c r="DC197" s="43"/>
      <c r="DD197" s="43"/>
      <c r="DE197" s="43"/>
      <c r="DF197" s="43"/>
      <c r="DG197" s="43"/>
      <c r="DH197" s="43"/>
      <c r="DI197" s="43"/>
      <c r="DJ197" s="43"/>
      <c r="DK197" s="43"/>
      <c r="DL197" s="43"/>
      <c r="DM197" s="43"/>
      <c r="DN197" s="43"/>
      <c r="DO197" s="43"/>
      <c r="DP197" s="43"/>
      <c r="DQ197" s="43"/>
      <c r="DR197" s="43"/>
      <c r="DS197" s="43"/>
      <c r="DT197" s="43"/>
      <c r="DU197" s="43"/>
      <c r="DV197" s="43"/>
      <c r="DW197" s="43"/>
      <c r="DX197" s="43"/>
      <c r="DY197" s="43"/>
      <c r="DZ197" s="43"/>
      <c r="EA197" s="43"/>
      <c r="EB197" s="43"/>
      <c r="EC197" s="43"/>
      <c r="ED197" s="43"/>
      <c r="EE197" s="43"/>
      <c r="EF197" s="43"/>
      <c r="EG197" s="43"/>
      <c r="EH197" s="43"/>
      <c r="EI197" s="43"/>
      <c r="EJ197" s="43"/>
      <c r="EK197" s="43"/>
      <c r="EL197" s="43"/>
      <c r="EM197" s="43"/>
      <c r="EN197" s="43"/>
      <c r="EO197" s="43"/>
      <c r="EP197" s="43"/>
      <c r="EQ197" s="43"/>
      <c r="ER197" s="43"/>
      <c r="ES197" s="43"/>
      <c r="ET197" s="43"/>
      <c r="EU197" s="43"/>
      <c r="EV197" s="43"/>
      <c r="EW197" s="43"/>
      <c r="EX197" s="43"/>
      <c r="EY197" s="43"/>
      <c r="EZ197" s="43"/>
      <c r="FA197" s="43"/>
      <c r="FB197" s="43"/>
      <c r="FC197" s="43"/>
      <c r="FD197" s="43"/>
      <c r="FE197" s="43"/>
      <c r="FF197" s="43"/>
      <c r="FG197" s="43"/>
      <c r="FH197" s="43"/>
      <c r="FI197" s="43"/>
      <c r="FJ197" s="43"/>
      <c r="FK197" s="43"/>
      <c r="FL197" s="43"/>
      <c r="FM197" s="43"/>
      <c r="FN197" s="43"/>
      <c r="FO197" s="43"/>
      <c r="FP197" s="43"/>
      <c r="FQ197" s="43"/>
      <c r="FR197" s="43"/>
      <c r="FS197" s="43"/>
      <c r="FT197" s="43"/>
      <c r="FU197" s="43"/>
      <c r="FV197" s="43"/>
      <c r="FW197" s="43"/>
      <c r="FX197" s="43"/>
      <c r="FY197" s="43"/>
      <c r="FZ197" s="43"/>
      <c r="GA197" s="43"/>
      <c r="GB197" s="43"/>
      <c r="GC197" s="43"/>
      <c r="GD197" s="43"/>
      <c r="GE197" s="43"/>
      <c r="GF197" s="43"/>
      <c r="GG197" s="43"/>
      <c r="GH197" s="43"/>
      <c r="GI197" s="43"/>
      <c r="GJ197" s="43"/>
      <c r="GK197" s="43"/>
      <c r="GL197" s="43"/>
      <c r="GM197" s="43"/>
      <c r="GN197" s="43"/>
      <c r="GO197" s="43"/>
      <c r="GP197" s="43"/>
      <c r="GQ197" s="43"/>
      <c r="GR197" s="43"/>
      <c r="GS197" s="43"/>
      <c r="GT197" s="43"/>
      <c r="GU197" s="43"/>
      <c r="GV197" s="43"/>
      <c r="GW197" s="43"/>
      <c r="GX197" s="43"/>
      <c r="GY197" s="43"/>
      <c r="GZ197" s="43"/>
      <c r="HA197" s="43"/>
      <c r="HB197" s="43"/>
      <c r="HC197" s="43"/>
      <c r="HD197" s="43"/>
      <c r="HE197" s="43"/>
      <c r="HF197" s="43"/>
      <c r="HG197" s="43"/>
      <c r="HH197" s="43"/>
      <c r="HI197" s="43"/>
      <c r="HJ197" s="43"/>
      <c r="HK197" s="43"/>
      <c r="HL197" s="43"/>
      <c r="HM197" s="43"/>
      <c r="HN197" s="43"/>
      <c r="HO197" s="43"/>
      <c r="HP197" s="43"/>
      <c r="HQ197" s="43"/>
      <c r="HR197" s="43"/>
      <c r="HS197" s="43"/>
      <c r="HT197" s="43"/>
      <c r="HU197" s="43"/>
      <c r="HV197" s="43"/>
      <c r="HW197" s="43"/>
      <c r="HX197" s="43"/>
      <c r="HY197" s="43"/>
      <c r="HZ197" s="43"/>
      <c r="IA197" s="43"/>
      <c r="IB197" s="43"/>
      <c r="IC197" s="43"/>
      <c r="ID197" s="43"/>
      <c r="IE197" s="43"/>
      <c r="IF197" s="43"/>
      <c r="IG197" s="43"/>
      <c r="IH197" s="43"/>
      <c r="II197" s="43"/>
      <c r="IJ197" s="43"/>
      <c r="IK197" s="43"/>
      <c r="IL197" s="43"/>
      <c r="IM197" s="43"/>
      <c r="IN197" s="43"/>
      <c r="IO197" s="43"/>
      <c r="IP197" s="43"/>
      <c r="IQ197" s="43"/>
      <c r="IR197" s="43"/>
      <c r="IS197" s="43"/>
      <c r="IT197" s="43"/>
    </row>
    <row r="198" spans="1:254" s="91" customFormat="1">
      <c r="A198" s="161"/>
      <c r="C198" s="92"/>
      <c r="D198" s="43"/>
      <c r="E198" s="23"/>
      <c r="F198" s="98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3"/>
      <c r="U198" s="43"/>
      <c r="V198" s="43"/>
      <c r="W198" s="43"/>
      <c r="X198" s="43"/>
      <c r="Y198" s="43"/>
      <c r="Z198" s="43"/>
      <c r="AA198" s="43"/>
      <c r="AB198" s="43"/>
      <c r="AC198" s="43"/>
      <c r="AD198" s="43"/>
      <c r="AE198" s="43"/>
      <c r="AF198" s="43"/>
      <c r="AG198" s="43"/>
      <c r="AH198" s="43"/>
      <c r="AI198" s="43"/>
      <c r="AJ198" s="43"/>
      <c r="AK198" s="43"/>
      <c r="AL198" s="43"/>
      <c r="AM198" s="43"/>
      <c r="AN198" s="43"/>
      <c r="AO198" s="43"/>
      <c r="AP198" s="43"/>
      <c r="AQ198" s="43"/>
      <c r="AR198" s="43"/>
      <c r="AS198" s="43"/>
      <c r="AT198" s="43"/>
      <c r="AU198" s="43"/>
      <c r="AV198" s="43"/>
      <c r="AW198" s="43"/>
      <c r="AX198" s="43"/>
      <c r="AY198" s="43"/>
      <c r="AZ198" s="43"/>
      <c r="BA198" s="43"/>
      <c r="BB198" s="43"/>
      <c r="BC198" s="43"/>
      <c r="BD198" s="43"/>
      <c r="BE198" s="43"/>
      <c r="BF198" s="43"/>
      <c r="BG198" s="43"/>
      <c r="BH198" s="43"/>
      <c r="BI198" s="43"/>
      <c r="BJ198" s="43"/>
      <c r="BK198" s="43"/>
      <c r="BL198" s="43"/>
      <c r="BM198" s="43"/>
      <c r="BN198" s="43"/>
      <c r="BO198" s="43"/>
      <c r="BP198" s="43"/>
      <c r="BQ198" s="43"/>
      <c r="BR198" s="43"/>
      <c r="BS198" s="43"/>
      <c r="BT198" s="43"/>
      <c r="BU198" s="43"/>
      <c r="BV198" s="43"/>
      <c r="BW198" s="43"/>
      <c r="BX198" s="43"/>
      <c r="BY198" s="43"/>
      <c r="BZ198" s="43"/>
      <c r="CA198" s="43"/>
      <c r="CB198" s="43"/>
      <c r="CC198" s="43"/>
      <c r="CD198" s="43"/>
      <c r="CE198" s="43"/>
      <c r="CF198" s="43"/>
      <c r="CG198" s="43"/>
      <c r="CH198" s="43"/>
      <c r="CI198" s="43"/>
      <c r="CJ198" s="43"/>
      <c r="CK198" s="43"/>
      <c r="CL198" s="43"/>
      <c r="CM198" s="43"/>
      <c r="CN198" s="43"/>
      <c r="CO198" s="43"/>
      <c r="CP198" s="43"/>
      <c r="CQ198" s="43"/>
      <c r="CR198" s="43"/>
      <c r="CS198" s="43"/>
      <c r="CT198" s="43"/>
      <c r="CU198" s="43"/>
      <c r="CV198" s="43"/>
      <c r="CW198" s="43"/>
      <c r="CX198" s="43"/>
      <c r="CY198" s="43"/>
      <c r="CZ198" s="43"/>
      <c r="DA198" s="43"/>
      <c r="DB198" s="43"/>
      <c r="DC198" s="43"/>
      <c r="DD198" s="43"/>
      <c r="DE198" s="43"/>
      <c r="DF198" s="43"/>
      <c r="DG198" s="43"/>
      <c r="DH198" s="43"/>
      <c r="DI198" s="43"/>
      <c r="DJ198" s="43"/>
      <c r="DK198" s="43"/>
      <c r="DL198" s="43"/>
      <c r="DM198" s="43"/>
      <c r="DN198" s="43"/>
      <c r="DO198" s="43"/>
      <c r="DP198" s="43"/>
      <c r="DQ198" s="43"/>
      <c r="DR198" s="43"/>
      <c r="DS198" s="43"/>
      <c r="DT198" s="43"/>
      <c r="DU198" s="43"/>
      <c r="DV198" s="43"/>
      <c r="DW198" s="43"/>
      <c r="DX198" s="43"/>
      <c r="DY198" s="43"/>
      <c r="DZ198" s="43"/>
      <c r="EA198" s="43"/>
      <c r="EB198" s="43"/>
      <c r="EC198" s="43"/>
      <c r="ED198" s="43"/>
      <c r="EE198" s="43"/>
      <c r="EF198" s="43"/>
      <c r="EG198" s="43"/>
      <c r="EH198" s="43"/>
      <c r="EI198" s="43"/>
      <c r="EJ198" s="43"/>
      <c r="EK198" s="43"/>
      <c r="EL198" s="43"/>
      <c r="EM198" s="43"/>
      <c r="EN198" s="43"/>
      <c r="EO198" s="43"/>
      <c r="EP198" s="43"/>
      <c r="EQ198" s="43"/>
      <c r="ER198" s="43"/>
      <c r="ES198" s="43"/>
      <c r="ET198" s="43"/>
      <c r="EU198" s="43"/>
      <c r="EV198" s="43"/>
      <c r="EW198" s="43"/>
      <c r="EX198" s="43"/>
      <c r="EY198" s="43"/>
      <c r="EZ198" s="43"/>
      <c r="FA198" s="43"/>
      <c r="FB198" s="43"/>
      <c r="FC198" s="43"/>
      <c r="FD198" s="43"/>
      <c r="FE198" s="43"/>
      <c r="FF198" s="43"/>
      <c r="FG198" s="43"/>
      <c r="FH198" s="43"/>
      <c r="FI198" s="43"/>
      <c r="FJ198" s="43"/>
      <c r="FK198" s="43"/>
      <c r="FL198" s="43"/>
      <c r="FM198" s="43"/>
      <c r="FN198" s="43"/>
      <c r="FO198" s="43"/>
      <c r="FP198" s="43"/>
      <c r="FQ198" s="43"/>
      <c r="FR198" s="43"/>
      <c r="FS198" s="43"/>
      <c r="FT198" s="43"/>
      <c r="FU198" s="43"/>
      <c r="FV198" s="43"/>
      <c r="FW198" s="43"/>
      <c r="FX198" s="43"/>
      <c r="FY198" s="43"/>
      <c r="FZ198" s="43"/>
      <c r="GA198" s="43"/>
      <c r="GB198" s="43"/>
      <c r="GC198" s="43"/>
      <c r="GD198" s="43"/>
      <c r="GE198" s="43"/>
      <c r="GF198" s="43"/>
      <c r="GG198" s="43"/>
      <c r="GH198" s="43"/>
      <c r="GI198" s="43"/>
      <c r="GJ198" s="43"/>
      <c r="GK198" s="43"/>
      <c r="GL198" s="43"/>
      <c r="GM198" s="43"/>
      <c r="GN198" s="43"/>
      <c r="GO198" s="43"/>
      <c r="GP198" s="43"/>
      <c r="GQ198" s="43"/>
      <c r="GR198" s="43"/>
      <c r="GS198" s="43"/>
      <c r="GT198" s="43"/>
      <c r="GU198" s="43"/>
      <c r="GV198" s="43"/>
      <c r="GW198" s="43"/>
      <c r="GX198" s="43"/>
      <c r="GY198" s="43"/>
      <c r="GZ198" s="43"/>
      <c r="HA198" s="43"/>
      <c r="HB198" s="43"/>
      <c r="HC198" s="43"/>
      <c r="HD198" s="43"/>
      <c r="HE198" s="43"/>
      <c r="HF198" s="43"/>
      <c r="HG198" s="43"/>
      <c r="HH198" s="43"/>
      <c r="HI198" s="43"/>
      <c r="HJ198" s="43"/>
      <c r="HK198" s="43"/>
      <c r="HL198" s="43"/>
      <c r="HM198" s="43"/>
      <c r="HN198" s="43"/>
      <c r="HO198" s="43"/>
      <c r="HP198" s="43"/>
      <c r="HQ198" s="43"/>
      <c r="HR198" s="43"/>
      <c r="HS198" s="43"/>
      <c r="HT198" s="43"/>
      <c r="HU198" s="43"/>
      <c r="HV198" s="43"/>
      <c r="HW198" s="43"/>
      <c r="HX198" s="43"/>
      <c r="HY198" s="43"/>
      <c r="HZ198" s="43"/>
      <c r="IA198" s="43"/>
      <c r="IB198" s="43"/>
      <c r="IC198" s="43"/>
      <c r="ID198" s="43"/>
      <c r="IE198" s="43"/>
      <c r="IF198" s="43"/>
      <c r="IG198" s="43"/>
      <c r="IH198" s="43"/>
      <c r="II198" s="43"/>
      <c r="IJ198" s="43"/>
      <c r="IK198" s="43"/>
      <c r="IL198" s="43"/>
      <c r="IM198" s="43"/>
      <c r="IN198" s="43"/>
      <c r="IO198" s="43"/>
      <c r="IP198" s="43"/>
      <c r="IQ198" s="43"/>
      <c r="IR198" s="43"/>
      <c r="IS198" s="43"/>
      <c r="IT198" s="43"/>
    </row>
    <row r="199" spans="1:254" s="91" customFormat="1">
      <c r="A199" s="161"/>
      <c r="C199" s="92"/>
      <c r="D199" s="43"/>
      <c r="E199" s="23"/>
      <c r="F199" s="98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3"/>
      <c r="U199" s="43"/>
      <c r="V199" s="43"/>
      <c r="W199" s="43"/>
      <c r="X199" s="43"/>
      <c r="Y199" s="43"/>
      <c r="Z199" s="43"/>
      <c r="AA199" s="43"/>
      <c r="AB199" s="43"/>
      <c r="AC199" s="43"/>
      <c r="AD199" s="43"/>
      <c r="AE199" s="43"/>
      <c r="AF199" s="43"/>
      <c r="AG199" s="43"/>
      <c r="AH199" s="43"/>
      <c r="AI199" s="43"/>
      <c r="AJ199" s="43"/>
      <c r="AK199" s="43"/>
      <c r="AL199" s="43"/>
      <c r="AM199" s="43"/>
      <c r="AN199" s="43"/>
      <c r="AO199" s="43"/>
      <c r="AP199" s="43"/>
      <c r="AQ199" s="43"/>
      <c r="AR199" s="43"/>
      <c r="AS199" s="43"/>
      <c r="AT199" s="43"/>
      <c r="AU199" s="43"/>
      <c r="AV199" s="43"/>
      <c r="AW199" s="43"/>
      <c r="AX199" s="43"/>
      <c r="AY199" s="43"/>
      <c r="AZ199" s="43"/>
      <c r="BA199" s="43"/>
      <c r="BB199" s="43"/>
      <c r="BC199" s="43"/>
      <c r="BD199" s="43"/>
      <c r="BE199" s="43"/>
      <c r="BF199" s="43"/>
      <c r="BG199" s="43"/>
      <c r="BH199" s="43"/>
      <c r="BI199" s="43"/>
      <c r="BJ199" s="43"/>
      <c r="BK199" s="43"/>
      <c r="BL199" s="43"/>
      <c r="BM199" s="43"/>
      <c r="BN199" s="43"/>
      <c r="BO199" s="43"/>
      <c r="BP199" s="43"/>
      <c r="BQ199" s="43"/>
      <c r="BR199" s="43"/>
      <c r="BS199" s="43"/>
      <c r="BT199" s="43"/>
      <c r="BU199" s="43"/>
      <c r="BV199" s="43"/>
      <c r="BW199" s="43"/>
      <c r="BX199" s="43"/>
      <c r="BY199" s="43"/>
      <c r="BZ199" s="43"/>
      <c r="CA199" s="43"/>
      <c r="CB199" s="43"/>
      <c r="CC199" s="43"/>
      <c r="CD199" s="43"/>
      <c r="CE199" s="43"/>
      <c r="CF199" s="43"/>
      <c r="CG199" s="43"/>
      <c r="CH199" s="43"/>
      <c r="CI199" s="43"/>
      <c r="CJ199" s="43"/>
      <c r="CK199" s="43"/>
      <c r="CL199" s="43"/>
      <c r="CM199" s="43"/>
      <c r="CN199" s="43"/>
      <c r="CO199" s="43"/>
      <c r="CP199" s="43"/>
      <c r="CQ199" s="43"/>
      <c r="CR199" s="43"/>
      <c r="CS199" s="43"/>
      <c r="CT199" s="43"/>
      <c r="CU199" s="43"/>
      <c r="CV199" s="43"/>
      <c r="CW199" s="43"/>
      <c r="CX199" s="43"/>
      <c r="CY199" s="43"/>
      <c r="CZ199" s="43"/>
      <c r="DA199" s="43"/>
      <c r="DB199" s="43"/>
      <c r="DC199" s="43"/>
      <c r="DD199" s="43"/>
      <c r="DE199" s="43"/>
      <c r="DF199" s="43"/>
      <c r="DG199" s="43"/>
      <c r="DH199" s="43"/>
      <c r="DI199" s="43"/>
      <c r="DJ199" s="43"/>
      <c r="DK199" s="43"/>
      <c r="DL199" s="43"/>
      <c r="DM199" s="43"/>
      <c r="DN199" s="43"/>
      <c r="DO199" s="43"/>
      <c r="DP199" s="43"/>
      <c r="DQ199" s="43"/>
      <c r="DR199" s="43"/>
      <c r="DS199" s="43"/>
      <c r="DT199" s="43"/>
      <c r="DU199" s="43"/>
      <c r="DV199" s="43"/>
      <c r="DW199" s="43"/>
      <c r="DX199" s="43"/>
      <c r="DY199" s="43"/>
      <c r="DZ199" s="43"/>
      <c r="EA199" s="43"/>
      <c r="EB199" s="43"/>
      <c r="EC199" s="43"/>
      <c r="ED199" s="43"/>
      <c r="EE199" s="43"/>
      <c r="EF199" s="43"/>
      <c r="EG199" s="43"/>
      <c r="EH199" s="43"/>
      <c r="EI199" s="43"/>
      <c r="EJ199" s="43"/>
      <c r="EK199" s="43"/>
      <c r="EL199" s="43"/>
      <c r="EM199" s="43"/>
      <c r="EN199" s="43"/>
      <c r="EO199" s="43"/>
      <c r="EP199" s="43"/>
      <c r="EQ199" s="43"/>
      <c r="ER199" s="43"/>
      <c r="ES199" s="43"/>
      <c r="ET199" s="43"/>
      <c r="EU199" s="43"/>
      <c r="EV199" s="43"/>
      <c r="EW199" s="43"/>
      <c r="EX199" s="43"/>
      <c r="EY199" s="43"/>
      <c r="EZ199" s="43"/>
      <c r="FA199" s="43"/>
      <c r="FB199" s="43"/>
      <c r="FC199" s="43"/>
      <c r="FD199" s="43"/>
      <c r="FE199" s="43"/>
      <c r="FF199" s="43"/>
      <c r="FG199" s="43"/>
      <c r="FH199" s="43"/>
      <c r="FI199" s="43"/>
      <c r="FJ199" s="43"/>
      <c r="FK199" s="43"/>
      <c r="FL199" s="43"/>
      <c r="FM199" s="43"/>
      <c r="FN199" s="43"/>
      <c r="FO199" s="43"/>
      <c r="FP199" s="43"/>
      <c r="FQ199" s="43"/>
      <c r="FR199" s="43"/>
      <c r="FS199" s="43"/>
      <c r="FT199" s="43"/>
      <c r="FU199" s="43"/>
      <c r="FV199" s="43"/>
      <c r="FW199" s="43"/>
      <c r="FX199" s="43"/>
      <c r="FY199" s="43"/>
      <c r="FZ199" s="43"/>
      <c r="GA199" s="43"/>
      <c r="GB199" s="43"/>
      <c r="GC199" s="43"/>
      <c r="GD199" s="43"/>
      <c r="GE199" s="43"/>
      <c r="GF199" s="43"/>
      <c r="GG199" s="43"/>
      <c r="GH199" s="43"/>
      <c r="GI199" s="43"/>
      <c r="GJ199" s="43"/>
      <c r="GK199" s="43"/>
      <c r="GL199" s="43"/>
      <c r="GM199" s="43"/>
      <c r="GN199" s="43"/>
      <c r="GO199" s="43"/>
      <c r="GP199" s="43"/>
      <c r="GQ199" s="43"/>
      <c r="GR199" s="43"/>
      <c r="GS199" s="43"/>
      <c r="GT199" s="43"/>
      <c r="GU199" s="43"/>
      <c r="GV199" s="43"/>
      <c r="GW199" s="43"/>
      <c r="GX199" s="43"/>
      <c r="GY199" s="43"/>
      <c r="GZ199" s="43"/>
      <c r="HA199" s="43"/>
      <c r="HB199" s="43"/>
      <c r="HC199" s="43"/>
      <c r="HD199" s="43"/>
      <c r="HE199" s="43"/>
      <c r="HF199" s="43"/>
      <c r="HG199" s="43"/>
      <c r="HH199" s="43"/>
      <c r="HI199" s="43"/>
      <c r="HJ199" s="43"/>
      <c r="HK199" s="43"/>
      <c r="HL199" s="43"/>
      <c r="HM199" s="43"/>
      <c r="HN199" s="43"/>
      <c r="HO199" s="43"/>
      <c r="HP199" s="43"/>
      <c r="HQ199" s="43"/>
      <c r="HR199" s="43"/>
      <c r="HS199" s="43"/>
      <c r="HT199" s="43"/>
      <c r="HU199" s="43"/>
      <c r="HV199" s="43"/>
      <c r="HW199" s="43"/>
      <c r="HX199" s="43"/>
      <c r="HY199" s="43"/>
      <c r="HZ199" s="43"/>
      <c r="IA199" s="43"/>
      <c r="IB199" s="43"/>
      <c r="IC199" s="43"/>
      <c r="ID199" s="43"/>
      <c r="IE199" s="43"/>
      <c r="IF199" s="43"/>
      <c r="IG199" s="43"/>
      <c r="IH199" s="43"/>
      <c r="II199" s="43"/>
      <c r="IJ199" s="43"/>
      <c r="IK199" s="43"/>
      <c r="IL199" s="43"/>
      <c r="IM199" s="43"/>
      <c r="IN199" s="43"/>
      <c r="IO199" s="43"/>
      <c r="IP199" s="43"/>
      <c r="IQ199" s="43"/>
      <c r="IR199" s="43"/>
      <c r="IS199" s="43"/>
      <c r="IT199" s="43"/>
    </row>
    <row r="200" spans="1:254" s="91" customFormat="1">
      <c r="A200" s="161"/>
      <c r="C200" s="92"/>
      <c r="D200" s="43"/>
      <c r="E200" s="23"/>
      <c r="F200" s="98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43"/>
      <c r="T200" s="43"/>
      <c r="U200" s="43"/>
      <c r="V200" s="43"/>
      <c r="W200" s="43"/>
      <c r="X200" s="43"/>
      <c r="Y200" s="43"/>
      <c r="Z200" s="43"/>
      <c r="AA200" s="43"/>
      <c r="AB200" s="43"/>
      <c r="AC200" s="43"/>
      <c r="AD200" s="43"/>
      <c r="AE200" s="43"/>
      <c r="AF200" s="43"/>
      <c r="AG200" s="43"/>
      <c r="AH200" s="43"/>
      <c r="AI200" s="43"/>
      <c r="AJ200" s="43"/>
      <c r="AK200" s="43"/>
      <c r="AL200" s="43"/>
      <c r="AM200" s="43"/>
      <c r="AN200" s="43"/>
      <c r="AO200" s="43"/>
      <c r="AP200" s="43"/>
      <c r="AQ200" s="43"/>
      <c r="AR200" s="43"/>
      <c r="AS200" s="43"/>
      <c r="AT200" s="43"/>
      <c r="AU200" s="43"/>
      <c r="AV200" s="43"/>
      <c r="AW200" s="43"/>
      <c r="AX200" s="43"/>
      <c r="AY200" s="43"/>
      <c r="AZ200" s="43"/>
      <c r="BA200" s="43"/>
      <c r="BB200" s="43"/>
      <c r="BC200" s="43"/>
      <c r="BD200" s="43"/>
      <c r="BE200" s="43"/>
      <c r="BF200" s="43"/>
      <c r="BG200" s="43"/>
      <c r="BH200" s="43"/>
      <c r="BI200" s="43"/>
      <c r="BJ200" s="43"/>
      <c r="BK200" s="43"/>
      <c r="BL200" s="43"/>
      <c r="BM200" s="43"/>
      <c r="BN200" s="43"/>
      <c r="BO200" s="43"/>
      <c r="BP200" s="43"/>
      <c r="BQ200" s="43"/>
      <c r="BR200" s="43"/>
      <c r="BS200" s="43"/>
      <c r="BT200" s="43"/>
      <c r="BU200" s="43"/>
      <c r="BV200" s="43"/>
      <c r="BW200" s="43"/>
      <c r="BX200" s="43"/>
      <c r="BY200" s="43"/>
      <c r="BZ200" s="43"/>
      <c r="CA200" s="43"/>
      <c r="CB200" s="43"/>
      <c r="CC200" s="43"/>
      <c r="CD200" s="43"/>
      <c r="CE200" s="43"/>
      <c r="CF200" s="43"/>
      <c r="CG200" s="43"/>
      <c r="CH200" s="43"/>
      <c r="CI200" s="43"/>
      <c r="CJ200" s="43"/>
      <c r="CK200" s="43"/>
      <c r="CL200" s="43"/>
      <c r="CM200" s="43"/>
      <c r="CN200" s="43"/>
      <c r="CO200" s="43"/>
      <c r="CP200" s="43"/>
      <c r="CQ200" s="43"/>
      <c r="CR200" s="43"/>
      <c r="CS200" s="43"/>
      <c r="CT200" s="43"/>
      <c r="CU200" s="43"/>
      <c r="CV200" s="43"/>
      <c r="CW200" s="43"/>
      <c r="CX200" s="43"/>
      <c r="CY200" s="43"/>
      <c r="CZ200" s="43"/>
      <c r="DA200" s="43"/>
      <c r="DB200" s="43"/>
      <c r="DC200" s="43"/>
      <c r="DD200" s="43"/>
      <c r="DE200" s="43"/>
      <c r="DF200" s="43"/>
      <c r="DG200" s="43"/>
      <c r="DH200" s="43"/>
      <c r="DI200" s="43"/>
      <c r="DJ200" s="43"/>
      <c r="DK200" s="43"/>
      <c r="DL200" s="43"/>
      <c r="DM200" s="43"/>
      <c r="DN200" s="43"/>
      <c r="DO200" s="43"/>
      <c r="DP200" s="43"/>
      <c r="DQ200" s="43"/>
      <c r="DR200" s="43"/>
      <c r="DS200" s="43"/>
      <c r="DT200" s="43"/>
      <c r="DU200" s="43"/>
      <c r="DV200" s="43"/>
      <c r="DW200" s="43"/>
      <c r="DX200" s="43"/>
      <c r="DY200" s="43"/>
      <c r="DZ200" s="43"/>
      <c r="EA200" s="43"/>
      <c r="EB200" s="43"/>
      <c r="EC200" s="43"/>
      <c r="ED200" s="43"/>
      <c r="EE200" s="43"/>
      <c r="EF200" s="43"/>
      <c r="EG200" s="43"/>
      <c r="EH200" s="43"/>
      <c r="EI200" s="43"/>
      <c r="EJ200" s="43"/>
      <c r="EK200" s="43"/>
      <c r="EL200" s="43"/>
      <c r="EM200" s="43"/>
      <c r="EN200" s="43"/>
      <c r="EO200" s="43"/>
      <c r="EP200" s="43"/>
      <c r="EQ200" s="43"/>
      <c r="ER200" s="43"/>
      <c r="ES200" s="43"/>
      <c r="ET200" s="43"/>
      <c r="EU200" s="43"/>
      <c r="EV200" s="43"/>
      <c r="EW200" s="43"/>
      <c r="EX200" s="43"/>
      <c r="EY200" s="43"/>
      <c r="EZ200" s="43"/>
      <c r="FA200" s="43"/>
      <c r="FB200" s="43"/>
      <c r="FC200" s="43"/>
      <c r="FD200" s="43"/>
      <c r="FE200" s="43"/>
      <c r="FF200" s="43"/>
      <c r="FG200" s="43"/>
      <c r="FH200" s="43"/>
      <c r="FI200" s="43"/>
      <c r="FJ200" s="43"/>
      <c r="FK200" s="43"/>
      <c r="FL200" s="43"/>
      <c r="FM200" s="43"/>
      <c r="FN200" s="43"/>
      <c r="FO200" s="43"/>
      <c r="FP200" s="43"/>
      <c r="FQ200" s="43"/>
      <c r="FR200" s="43"/>
      <c r="FS200" s="43"/>
      <c r="FT200" s="43"/>
      <c r="FU200" s="43"/>
      <c r="FV200" s="43"/>
      <c r="FW200" s="43"/>
      <c r="FX200" s="43"/>
      <c r="FY200" s="43"/>
      <c r="FZ200" s="43"/>
      <c r="GA200" s="43"/>
      <c r="GB200" s="43"/>
      <c r="GC200" s="43"/>
      <c r="GD200" s="43"/>
      <c r="GE200" s="43"/>
      <c r="GF200" s="43"/>
      <c r="GG200" s="43"/>
      <c r="GH200" s="43"/>
      <c r="GI200" s="43"/>
      <c r="GJ200" s="43"/>
      <c r="GK200" s="43"/>
      <c r="GL200" s="43"/>
      <c r="GM200" s="43"/>
      <c r="GN200" s="43"/>
      <c r="GO200" s="43"/>
      <c r="GP200" s="43"/>
      <c r="GQ200" s="43"/>
      <c r="GR200" s="43"/>
      <c r="GS200" s="43"/>
      <c r="GT200" s="43"/>
      <c r="GU200" s="43"/>
      <c r="GV200" s="43"/>
      <c r="GW200" s="43"/>
      <c r="GX200" s="43"/>
      <c r="GY200" s="43"/>
      <c r="GZ200" s="43"/>
      <c r="HA200" s="43"/>
      <c r="HB200" s="43"/>
      <c r="HC200" s="43"/>
      <c r="HD200" s="43"/>
      <c r="HE200" s="43"/>
      <c r="HF200" s="43"/>
      <c r="HG200" s="43"/>
      <c r="HH200" s="43"/>
      <c r="HI200" s="43"/>
      <c r="HJ200" s="43"/>
      <c r="HK200" s="43"/>
      <c r="HL200" s="43"/>
      <c r="HM200" s="43"/>
      <c r="HN200" s="43"/>
      <c r="HO200" s="43"/>
      <c r="HP200" s="43"/>
      <c r="HQ200" s="43"/>
      <c r="HR200" s="43"/>
      <c r="HS200" s="43"/>
      <c r="HT200" s="43"/>
      <c r="HU200" s="43"/>
      <c r="HV200" s="43"/>
      <c r="HW200" s="43"/>
      <c r="HX200" s="43"/>
      <c r="HY200" s="43"/>
      <c r="HZ200" s="43"/>
      <c r="IA200" s="43"/>
      <c r="IB200" s="43"/>
      <c r="IC200" s="43"/>
      <c r="ID200" s="43"/>
      <c r="IE200" s="43"/>
      <c r="IF200" s="43"/>
      <c r="IG200" s="43"/>
      <c r="IH200" s="43"/>
      <c r="II200" s="43"/>
      <c r="IJ200" s="43"/>
      <c r="IK200" s="43"/>
      <c r="IL200" s="43"/>
      <c r="IM200" s="43"/>
      <c r="IN200" s="43"/>
      <c r="IO200" s="43"/>
      <c r="IP200" s="43"/>
      <c r="IQ200" s="43"/>
      <c r="IR200" s="43"/>
      <c r="IS200" s="43"/>
      <c r="IT200" s="43"/>
    </row>
  </sheetData>
  <sheetProtection formatCells="0" formatColumns="0" formatRows="0" insertColumns="0" insertRows="0" insertHyperlinks="0" deleteColumns="0" deleteRows="0" sort="0" autoFilter="0" pivotTables="0"/>
  <autoFilter ref="E12:E103">
    <filterColumn colId="0">
      <customFilters>
        <customFilter operator="notEqual" val=" "/>
      </customFilters>
    </filterColumn>
  </autoFilter>
  <mergeCells count="9">
    <mergeCell ref="F7:G7"/>
    <mergeCell ref="F8:F11"/>
    <mergeCell ref="G8:G11"/>
    <mergeCell ref="E9:E10"/>
    <mergeCell ref="C3:D3"/>
    <mergeCell ref="A7:A11"/>
    <mergeCell ref="B7:B11"/>
    <mergeCell ref="C7:C11"/>
    <mergeCell ref="D7:D11"/>
  </mergeCells>
  <printOptions horizontalCentered="1"/>
  <pageMargins left="0.54" right="0.11811023622047245" top="0.38" bottom="0.46" header="0.11811023622047245" footer="0.11811023622047245"/>
  <pageSetup paperSize="9" scale="95" orientation="portrait" verticalDpi="300" r:id="rId1"/>
  <headerFooter alignWithMargins="0">
    <oddFooter>&amp;R&amp;"Courier Unicode,обычный"&amp;8&amp;P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00"/>
  </sheetPr>
  <dimension ref="A1:G194"/>
  <sheetViews>
    <sheetView zoomScale="88" zoomScaleNormal="88" zoomScalePageLayoutView="62" workbookViewId="0">
      <selection activeCell="B3" sqref="B3"/>
    </sheetView>
  </sheetViews>
  <sheetFormatPr defaultRowHeight="12.75"/>
  <cols>
    <col min="1" max="1" width="5" style="251" customWidth="1"/>
    <col min="2" max="2" width="56.5703125" style="348" customWidth="1"/>
    <col min="3" max="3" width="8.28515625" style="349" customWidth="1"/>
    <col min="4" max="4" width="8.28515625" style="251" customWidth="1"/>
    <col min="5" max="5" width="12.5703125" style="229" customWidth="1"/>
    <col min="6" max="6" width="9" style="333" customWidth="1"/>
    <col min="7" max="7" width="9" style="251" customWidth="1"/>
    <col min="8" max="16384" width="9.140625" style="251"/>
  </cols>
  <sheetData>
    <row r="1" spans="1:7" ht="23.25" customHeight="1">
      <c r="A1" s="619" t="e">
        <f>#REF!</f>
        <v>#REF!</v>
      </c>
      <c r="B1" s="619"/>
      <c r="C1" s="619"/>
      <c r="D1" s="619"/>
      <c r="E1" s="619"/>
      <c r="F1" s="619"/>
      <c r="G1" s="619"/>
    </row>
    <row r="2" spans="1:7" s="229" customFormat="1" ht="15" customHeight="1">
      <c r="A2" s="597" t="s">
        <v>761</v>
      </c>
      <c r="B2" s="597"/>
      <c r="C2" s="597"/>
      <c r="D2" s="597"/>
      <c r="E2" s="597"/>
      <c r="F2" s="597"/>
      <c r="G2" s="597"/>
    </row>
    <row r="3" spans="1:7" s="420" customFormat="1" ht="18" customHeight="1" thickBot="1">
      <c r="B3" s="598" t="s">
        <v>878</v>
      </c>
      <c r="C3" s="937"/>
      <c r="D3" s="937"/>
      <c r="E3" s="24"/>
      <c r="F3" s="278"/>
      <c r="G3" s="276"/>
    </row>
    <row r="4" spans="1:7" s="276" customFormat="1" ht="14.25" hidden="1" customHeight="1">
      <c r="A4" s="307"/>
      <c r="B4" s="312" t="s">
        <v>763</v>
      </c>
      <c r="C4" s="308" t="s">
        <v>764</v>
      </c>
      <c r="D4" s="162" t="e">
        <f>#REF!</f>
        <v>#REF!</v>
      </c>
      <c r="E4" s="617"/>
      <c r="F4" s="315"/>
    </row>
    <row r="5" spans="1:7" s="276" customFormat="1" ht="15" hidden="1">
      <c r="A5" s="307"/>
      <c r="B5" s="312" t="s">
        <v>763</v>
      </c>
      <c r="C5" s="308" t="s">
        <v>767</v>
      </c>
      <c r="D5" s="162" t="e">
        <f>#REF!</f>
        <v>#REF!</v>
      </c>
      <c r="E5" s="617"/>
      <c r="F5" s="315"/>
    </row>
    <row r="6" spans="1:7" s="276" customFormat="1" ht="15.75" hidden="1" thickBot="1">
      <c r="B6" s="30" t="s">
        <v>763</v>
      </c>
      <c r="C6" s="3" t="s">
        <v>727</v>
      </c>
      <c r="D6" s="311" t="e">
        <f>#REF!</f>
        <v>#REF!</v>
      </c>
      <c r="E6" s="278"/>
      <c r="F6" s="278"/>
    </row>
    <row r="7" spans="1:7" s="318" customFormat="1" ht="12" customHeight="1" thickBot="1">
      <c r="A7" s="1027" t="s">
        <v>732</v>
      </c>
      <c r="B7" s="1027" t="s">
        <v>769</v>
      </c>
      <c r="C7" s="1035" t="s">
        <v>770</v>
      </c>
      <c r="D7" s="1035" t="s">
        <v>771</v>
      </c>
      <c r="E7" s="599"/>
      <c r="F7" s="1017" t="s">
        <v>730</v>
      </c>
      <c r="G7" s="1018"/>
    </row>
    <row r="8" spans="1:7" s="318" customFormat="1" ht="14.25" customHeight="1" thickBot="1">
      <c r="A8" s="1027"/>
      <c r="B8" s="1027"/>
      <c r="C8" s="1036"/>
      <c r="D8" s="1036"/>
      <c r="E8" s="603"/>
      <c r="F8" s="1025" t="s">
        <v>52</v>
      </c>
      <c r="G8" s="1025" t="s">
        <v>53</v>
      </c>
    </row>
    <row r="9" spans="1:7" s="318" customFormat="1" ht="13.5" customHeight="1" thickBot="1">
      <c r="A9" s="1027"/>
      <c r="B9" s="1027"/>
      <c r="C9" s="1036"/>
      <c r="D9" s="1036"/>
      <c r="E9" s="1030"/>
      <c r="F9" s="1025"/>
      <c r="G9" s="1025"/>
    </row>
    <row r="10" spans="1:7" s="318" customFormat="1" ht="12" customHeight="1" thickBot="1">
      <c r="A10" s="1027"/>
      <c r="B10" s="1027"/>
      <c r="C10" s="1036"/>
      <c r="D10" s="1036"/>
      <c r="E10" s="1023"/>
      <c r="F10" s="1025"/>
      <c r="G10" s="1025"/>
    </row>
    <row r="11" spans="1:7" s="318" customFormat="1" ht="66" customHeight="1" thickBot="1">
      <c r="A11" s="1027"/>
      <c r="B11" s="1027"/>
      <c r="C11" s="1037"/>
      <c r="D11" s="1037"/>
      <c r="E11" s="322"/>
      <c r="F11" s="1026"/>
      <c r="G11" s="1026"/>
    </row>
    <row r="12" spans="1:7" s="331" customFormat="1" ht="13.5" thickBot="1">
      <c r="A12" s="326">
        <v>1</v>
      </c>
      <c r="B12" s="326">
        <v>2</v>
      </c>
      <c r="C12" s="602">
        <f>B12+1</f>
        <v>3</v>
      </c>
      <c r="D12" s="326">
        <v>4</v>
      </c>
      <c r="E12" s="328" t="e">
        <f>#REF!+1</f>
        <v>#REF!</v>
      </c>
      <c r="F12" s="330">
        <v>5</v>
      </c>
      <c r="G12" s="330">
        <f>F12+1</f>
        <v>6</v>
      </c>
    </row>
    <row r="13" spans="1:7" s="229" customFormat="1" ht="25.5" customHeight="1">
      <c r="A13" s="213">
        <f>'3-6'!A13</f>
        <v>1</v>
      </c>
      <c r="B13" s="217" t="str">
        <f>'3-6'!C13</f>
        <v>Հենարանների հյամար փոսերի փորում ձեռքով  III  կարգի գրունտում</v>
      </c>
      <c r="C13" s="219" t="str">
        <f>'3-6'!D13</f>
        <v>100մ³</v>
      </c>
      <c r="D13" s="245">
        <f>'3-6'!E13</f>
        <v>9.0700000000000003E-2</v>
      </c>
      <c r="E13" s="222" t="s">
        <v>785</v>
      </c>
      <c r="F13" s="225"/>
      <c r="G13" s="228"/>
    </row>
    <row r="14" spans="1:7" s="229" customFormat="1" hidden="1">
      <c r="A14" s="233"/>
      <c r="B14" s="259"/>
      <c r="C14" s="260"/>
      <c r="D14" s="261"/>
      <c r="E14" s="222"/>
      <c r="F14" s="53"/>
      <c r="G14" s="53"/>
    </row>
    <row r="15" spans="1:7" s="229" customFormat="1" hidden="1">
      <c r="A15" s="233"/>
      <c r="B15" s="259"/>
      <c r="C15" s="260"/>
      <c r="D15" s="261"/>
      <c r="E15" s="222"/>
      <c r="F15" s="53"/>
      <c r="G15" s="53"/>
    </row>
    <row r="16" spans="1:7" s="229" customFormat="1" hidden="1">
      <c r="A16" s="233"/>
      <c r="B16" s="259"/>
      <c r="C16" s="260"/>
      <c r="D16" s="261"/>
      <c r="E16" s="222"/>
      <c r="F16" s="53"/>
      <c r="G16" s="53"/>
    </row>
    <row r="17" spans="1:7" s="229" customFormat="1" hidden="1">
      <c r="A17" s="233"/>
      <c r="B17" s="259"/>
      <c r="C17" s="260"/>
      <c r="D17" s="261"/>
      <c r="E17" s="222"/>
      <c r="F17" s="53"/>
      <c r="G17" s="53"/>
    </row>
    <row r="18" spans="1:7" s="229" customFormat="1" hidden="1">
      <c r="A18" s="240"/>
      <c r="B18" s="263"/>
      <c r="C18" s="248"/>
      <c r="D18" s="264"/>
      <c r="E18" s="222"/>
      <c r="F18" s="60"/>
      <c r="G18" s="60"/>
    </row>
    <row r="19" spans="1:7" s="229" customFormat="1" ht="25.5" customHeight="1">
      <c r="A19" s="213">
        <f>'3-6'!A19</f>
        <v>2</v>
      </c>
      <c r="B19" s="217" t="str">
        <f>'3-6'!C19</f>
        <v>Ավազի նախապատ -րաստական շերտ 10սմ</v>
      </c>
      <c r="C19" s="219" t="str">
        <f>'3-6'!D19</f>
        <v>մ³</v>
      </c>
      <c r="D19" s="245">
        <f>'3-6'!E19</f>
        <v>1.51</v>
      </c>
      <c r="E19" s="222" t="s">
        <v>785</v>
      </c>
      <c r="F19" s="225"/>
      <c r="G19" s="228"/>
    </row>
    <row r="20" spans="1:7" s="229" customFormat="1" hidden="1">
      <c r="A20" s="233"/>
      <c r="B20" s="259"/>
      <c r="C20" s="260"/>
      <c r="D20" s="261"/>
      <c r="E20" s="222"/>
      <c r="F20" s="53"/>
      <c r="G20" s="53"/>
    </row>
    <row r="21" spans="1:7" s="229" customFormat="1" hidden="1">
      <c r="A21" s="233"/>
      <c r="B21" s="259"/>
      <c r="C21" s="260"/>
      <c r="D21" s="261"/>
      <c r="E21" s="222"/>
      <c r="F21" s="53"/>
      <c r="G21" s="53"/>
    </row>
    <row r="22" spans="1:7" s="229" customFormat="1" hidden="1">
      <c r="A22" s="233"/>
      <c r="B22" s="259"/>
      <c r="C22" s="260"/>
      <c r="D22" s="261"/>
      <c r="E22" s="222"/>
      <c r="F22" s="53"/>
      <c r="G22" s="53"/>
    </row>
    <row r="23" spans="1:7" s="229" customFormat="1" hidden="1">
      <c r="A23" s="233"/>
      <c r="B23" s="259"/>
      <c r="C23" s="260"/>
      <c r="D23" s="261"/>
      <c r="E23" s="222"/>
      <c r="F23" s="53"/>
      <c r="G23" s="53"/>
    </row>
    <row r="24" spans="1:7" s="229" customFormat="1" hidden="1">
      <c r="A24" s="240"/>
      <c r="B24" s="263"/>
      <c r="C24" s="248"/>
      <c r="D24" s="264"/>
      <c r="E24" s="222"/>
      <c r="F24" s="60"/>
      <c r="G24" s="60"/>
    </row>
    <row r="25" spans="1:7" s="300" customFormat="1" ht="25.5" customHeight="1">
      <c r="A25" s="213">
        <f>'3-6'!A25</f>
        <v>3</v>
      </c>
      <c r="B25" s="217" t="str">
        <f>'3-6'!C25</f>
        <v xml:space="preserve">Գրունտի հետլիցք  ձեռքով       </v>
      </c>
      <c r="C25" s="219" t="str">
        <f>'3-6'!D25</f>
        <v>100մ³</v>
      </c>
      <c r="D25" s="245">
        <f>'3-6'!E25</f>
        <v>7.6E-3</v>
      </c>
      <c r="E25" s="222" t="s">
        <v>785</v>
      </c>
      <c r="F25" s="225"/>
      <c r="G25" s="228"/>
    </row>
    <row r="26" spans="1:7" hidden="1">
      <c r="A26" s="233"/>
      <c r="B26" s="259"/>
      <c r="C26" s="260"/>
      <c r="D26" s="261"/>
      <c r="E26" s="222"/>
      <c r="F26" s="53"/>
      <c r="G26" s="53"/>
    </row>
    <row r="27" spans="1:7" hidden="1">
      <c r="A27" s="233"/>
      <c r="B27" s="259"/>
      <c r="C27" s="260"/>
      <c r="D27" s="261"/>
      <c r="E27" s="222"/>
      <c r="F27" s="53"/>
      <c r="G27" s="53"/>
    </row>
    <row r="28" spans="1:7" hidden="1">
      <c r="A28" s="233"/>
      <c r="B28" s="259"/>
      <c r="C28" s="260"/>
      <c r="D28" s="261"/>
      <c r="E28" s="222"/>
      <c r="F28" s="53"/>
      <c r="G28" s="53"/>
    </row>
    <row r="29" spans="1:7" hidden="1">
      <c r="A29" s="233"/>
      <c r="B29" s="259"/>
      <c r="C29" s="260"/>
      <c r="D29" s="261"/>
      <c r="E29" s="222"/>
      <c r="F29" s="53"/>
      <c r="G29" s="53"/>
    </row>
    <row r="30" spans="1:7" hidden="1">
      <c r="A30" s="240"/>
      <c r="B30" s="263"/>
      <c r="C30" s="248"/>
      <c r="D30" s="264"/>
      <c r="E30" s="222"/>
      <c r="F30" s="60"/>
      <c r="G30" s="60"/>
    </row>
    <row r="31" spans="1:7" s="300" customFormat="1" ht="25.5" customHeight="1">
      <c r="A31" s="213">
        <f>'3-6'!A31</f>
        <v>4</v>
      </c>
      <c r="B31" s="217" t="str">
        <f>'3-6'!C31</f>
        <v>Բնահողի շերտ-շերտ խտացում</v>
      </c>
      <c r="C31" s="219" t="str">
        <f>'3-6'!D31</f>
        <v>100մ³</v>
      </c>
      <c r="D31" s="245">
        <f>'3-6'!E31</f>
        <v>7.6E-3</v>
      </c>
      <c r="E31" s="222" t="s">
        <v>785</v>
      </c>
      <c r="F31" s="225"/>
      <c r="G31" s="228"/>
    </row>
    <row r="32" spans="1:7" hidden="1">
      <c r="A32" s="233"/>
      <c r="B32" s="259"/>
      <c r="C32" s="260"/>
      <c r="D32" s="261"/>
      <c r="E32" s="222"/>
      <c r="F32" s="53"/>
      <c r="G32" s="53"/>
    </row>
    <row r="33" spans="1:7" hidden="1">
      <c r="A33" s="233"/>
      <c r="B33" s="259"/>
      <c r="C33" s="260"/>
      <c r="D33" s="261"/>
      <c r="E33" s="222"/>
      <c r="F33" s="53"/>
      <c r="G33" s="53"/>
    </row>
    <row r="34" spans="1:7" hidden="1">
      <c r="A34" s="233"/>
      <c r="B34" s="259"/>
      <c r="C34" s="260"/>
      <c r="D34" s="261"/>
      <c r="E34" s="222"/>
      <c r="F34" s="53"/>
      <c r="G34" s="53"/>
    </row>
    <row r="35" spans="1:7" hidden="1">
      <c r="A35" s="233"/>
      <c r="B35" s="259"/>
      <c r="C35" s="260"/>
      <c r="D35" s="261"/>
      <c r="E35" s="222"/>
      <c r="F35" s="53"/>
      <c r="G35" s="53"/>
    </row>
    <row r="36" spans="1:7" hidden="1">
      <c r="A36" s="240"/>
      <c r="B36" s="263"/>
      <c r="C36" s="248"/>
      <c r="D36" s="264"/>
      <c r="E36" s="222"/>
      <c r="F36" s="60"/>
      <c r="G36" s="60"/>
    </row>
    <row r="37" spans="1:7" ht="25.5" customHeight="1">
      <c r="A37" s="213">
        <f>'3-6'!A37</f>
        <v>5</v>
      </c>
      <c r="B37" s="217" t="str">
        <f>'3-6'!C37</f>
        <v>Ավելորդ գրունտի բարձում և տեղափոխում 5 կմ</v>
      </c>
      <c r="C37" s="219" t="str">
        <f>'3-6'!D37</f>
        <v>մ³</v>
      </c>
      <c r="D37" s="245">
        <f>'3-6'!E37</f>
        <v>8.31</v>
      </c>
      <c r="E37" s="222" t="s">
        <v>785</v>
      </c>
      <c r="F37" s="225"/>
      <c r="G37" s="228"/>
    </row>
    <row r="38" spans="1:7" s="229" customFormat="1" hidden="1">
      <c r="A38" s="233"/>
      <c r="B38" s="259"/>
      <c r="C38" s="260"/>
      <c r="D38" s="261"/>
      <c r="E38" s="222"/>
      <c r="F38" s="53"/>
      <c r="G38" s="53"/>
    </row>
    <row r="39" spans="1:7" s="229" customFormat="1" hidden="1">
      <c r="A39" s="233"/>
      <c r="B39" s="259"/>
      <c r="C39" s="260"/>
      <c r="D39" s="261"/>
      <c r="E39" s="222"/>
      <c r="F39" s="53"/>
      <c r="G39" s="53"/>
    </row>
    <row r="40" spans="1:7" s="229" customFormat="1" hidden="1">
      <c r="A40" s="233"/>
      <c r="B40" s="259"/>
      <c r="C40" s="260"/>
      <c r="D40" s="261"/>
      <c r="E40" s="222"/>
      <c r="F40" s="53"/>
      <c r="G40" s="53"/>
    </row>
    <row r="41" spans="1:7" s="229" customFormat="1" hidden="1">
      <c r="A41" s="233"/>
      <c r="B41" s="259"/>
      <c r="C41" s="260"/>
      <c r="D41" s="261"/>
      <c r="E41" s="222"/>
      <c r="F41" s="53"/>
      <c r="G41" s="53"/>
    </row>
    <row r="42" spans="1:7" s="229" customFormat="1" ht="13.5" hidden="1" customHeight="1">
      <c r="A42" s="240"/>
      <c r="B42" s="263"/>
      <c r="C42" s="248"/>
      <c r="D42" s="264"/>
      <c r="E42" s="222"/>
      <c r="F42" s="60"/>
      <c r="G42" s="60"/>
    </row>
    <row r="43" spans="1:7" ht="25.5" customHeight="1">
      <c r="A43" s="213">
        <f>'3-6'!A43</f>
        <v>6</v>
      </c>
      <c r="B43" s="217" t="str">
        <f>'3-6'!C43</f>
        <v>Բետոնե հիմքեր հենարանների համար  B-15</v>
      </c>
      <c r="C43" s="219" t="str">
        <f>'3-6'!D43</f>
        <v>մ³</v>
      </c>
      <c r="D43" s="245">
        <f>'3-6'!E43</f>
        <v>6.8</v>
      </c>
      <c r="E43" s="222" t="s">
        <v>785</v>
      </c>
      <c r="F43" s="225"/>
      <c r="G43" s="228"/>
    </row>
    <row r="44" spans="1:7" hidden="1">
      <c r="A44" s="233"/>
      <c r="B44" s="259"/>
      <c r="C44" s="260"/>
      <c r="D44" s="261"/>
      <c r="E44" s="222"/>
      <c r="F44" s="53"/>
      <c r="G44" s="53"/>
    </row>
    <row r="45" spans="1:7" hidden="1">
      <c r="A45" s="233"/>
      <c r="B45" s="259"/>
      <c r="C45" s="260"/>
      <c r="D45" s="261"/>
      <c r="E45" s="222"/>
      <c r="F45" s="53"/>
      <c r="G45" s="53"/>
    </row>
    <row r="46" spans="1:7" hidden="1">
      <c r="A46" s="233"/>
      <c r="B46" s="259"/>
      <c r="C46" s="260"/>
      <c r="D46" s="261"/>
      <c r="E46" s="222"/>
      <c r="F46" s="53"/>
      <c r="G46" s="53"/>
    </row>
    <row r="47" spans="1:7" hidden="1">
      <c r="A47" s="233"/>
      <c r="B47" s="259"/>
      <c r="C47" s="260"/>
      <c r="D47" s="261"/>
      <c r="E47" s="222"/>
      <c r="F47" s="53"/>
      <c r="G47" s="53"/>
    </row>
    <row r="48" spans="1:7" hidden="1">
      <c r="A48" s="240"/>
      <c r="B48" s="263"/>
      <c r="C48" s="248"/>
      <c r="D48" s="264"/>
      <c r="E48" s="222"/>
      <c r="F48" s="60"/>
      <c r="G48" s="60"/>
    </row>
    <row r="49" spans="1:7" ht="25.5" customHeight="1">
      <c r="A49" s="213">
        <f>'3-6'!A49</f>
        <v>7</v>
      </c>
      <c r="B49" s="217" t="str">
        <f>'3-6'!C49</f>
        <v>Հենարաններ ոչ ստանդարտ խողո -վակներից և մետ. կոնստրուկցիաներից d=57x3.5մմ, d=102x4,0մմ</v>
      </c>
      <c r="C49" s="219" t="str">
        <f>'3-6'!D49</f>
        <v>տ</v>
      </c>
      <c r="D49" s="245">
        <f>'3-6'!E49</f>
        <v>0.61199999999999999</v>
      </c>
      <c r="E49" s="222" t="s">
        <v>785</v>
      </c>
      <c r="F49" s="225"/>
      <c r="G49" s="228"/>
    </row>
    <row r="50" spans="1:7" hidden="1">
      <c r="A50" s="233"/>
      <c r="B50" s="259"/>
      <c r="C50" s="260"/>
      <c r="D50" s="261"/>
      <c r="E50" s="222"/>
      <c r="F50" s="53"/>
      <c r="G50" s="53"/>
    </row>
    <row r="51" spans="1:7" hidden="1">
      <c r="A51" s="233"/>
      <c r="B51" s="259"/>
      <c r="C51" s="260"/>
      <c r="D51" s="261"/>
      <c r="E51" s="222"/>
      <c r="F51" s="53"/>
      <c r="G51" s="53"/>
    </row>
    <row r="52" spans="1:7" hidden="1">
      <c r="A52" s="233"/>
      <c r="B52" s="259"/>
      <c r="C52" s="260"/>
      <c r="D52" s="261"/>
      <c r="E52" s="222"/>
      <c r="F52" s="53"/>
      <c r="G52" s="53"/>
    </row>
    <row r="53" spans="1:7" hidden="1">
      <c r="A53" s="233"/>
      <c r="B53" s="259"/>
      <c r="C53" s="260"/>
      <c r="D53" s="261"/>
      <c r="E53" s="222"/>
      <c r="F53" s="53"/>
      <c r="G53" s="53"/>
    </row>
    <row r="54" spans="1:7" hidden="1">
      <c r="A54" s="240"/>
      <c r="B54" s="263"/>
      <c r="C54" s="248"/>
      <c r="D54" s="264"/>
      <c r="E54" s="222"/>
      <c r="F54" s="60"/>
      <c r="G54" s="60"/>
    </row>
    <row r="55" spans="1:7" s="300" customFormat="1" ht="25.5" customHeight="1">
      <c r="A55" s="213">
        <f>'3-6'!A55</f>
        <v>8</v>
      </c>
      <c r="B55" s="217" t="str">
        <f>'3-6'!C55</f>
        <v xml:space="preserve">Մետաղական կոնստ -  րուկցիաներ  </v>
      </c>
      <c r="C55" s="219" t="str">
        <f>'3-6'!D55</f>
        <v>տ</v>
      </c>
      <c r="D55" s="245">
        <f>'3-6'!E55</f>
        <v>0.13200000000000001</v>
      </c>
      <c r="E55" s="222" t="s">
        <v>785</v>
      </c>
      <c r="F55" s="225"/>
      <c r="G55" s="228"/>
    </row>
    <row r="56" spans="1:7" hidden="1">
      <c r="A56" s="233"/>
      <c r="B56" s="259"/>
      <c r="C56" s="260"/>
      <c r="D56" s="261"/>
      <c r="E56" s="222"/>
      <c r="F56" s="53"/>
      <c r="G56" s="53"/>
    </row>
    <row r="57" spans="1:7" hidden="1">
      <c r="A57" s="233"/>
      <c r="B57" s="259"/>
      <c r="C57" s="260"/>
      <c r="D57" s="261"/>
      <c r="E57" s="222"/>
      <c r="F57" s="53"/>
      <c r="G57" s="53"/>
    </row>
    <row r="58" spans="1:7" hidden="1">
      <c r="A58" s="233"/>
      <c r="B58" s="259"/>
      <c r="C58" s="260"/>
      <c r="D58" s="261"/>
      <c r="E58" s="222"/>
      <c r="F58" s="53"/>
      <c r="G58" s="53"/>
    </row>
    <row r="59" spans="1:7" hidden="1">
      <c r="A59" s="233"/>
      <c r="B59" s="259"/>
      <c r="C59" s="260"/>
      <c r="D59" s="261"/>
      <c r="E59" s="222"/>
      <c r="F59" s="53"/>
      <c r="G59" s="53"/>
    </row>
    <row r="60" spans="1:7" hidden="1">
      <c r="A60" s="240"/>
      <c r="B60" s="263"/>
      <c r="C60" s="248"/>
      <c r="D60" s="264"/>
      <c r="E60" s="222"/>
      <c r="F60" s="60"/>
      <c r="G60" s="60"/>
    </row>
    <row r="61" spans="1:7" s="300" customFormat="1" ht="25.5" customHeight="1">
      <c r="A61" s="213">
        <f>'3-6'!A61</f>
        <v>9</v>
      </c>
      <c r="B61" s="217" t="str">
        <f>'3-6'!C61</f>
        <v>Հենարաններ ոչ ստան -դարտ խողովակներից d=102x4,0մմ</v>
      </c>
      <c r="C61" s="219" t="str">
        <f>'3-6'!D61</f>
        <v>մ</v>
      </c>
      <c r="D61" s="245">
        <f>'3-6'!E61</f>
        <v>10.199999999999999</v>
      </c>
      <c r="E61" s="222" t="s">
        <v>785</v>
      </c>
      <c r="F61" s="225"/>
      <c r="G61" s="228"/>
    </row>
    <row r="62" spans="1:7" hidden="1">
      <c r="A62" s="233"/>
      <c r="B62" s="259"/>
      <c r="C62" s="260"/>
      <c r="D62" s="261"/>
      <c r="E62" s="222"/>
      <c r="F62" s="53"/>
      <c r="G62" s="53"/>
    </row>
    <row r="63" spans="1:7" hidden="1">
      <c r="A63" s="233"/>
      <c r="B63" s="259"/>
      <c r="C63" s="260"/>
      <c r="D63" s="261"/>
      <c r="E63" s="222"/>
      <c r="F63" s="53"/>
      <c r="G63" s="53"/>
    </row>
    <row r="64" spans="1:7" hidden="1">
      <c r="A64" s="233"/>
      <c r="B64" s="259"/>
      <c r="C64" s="260"/>
      <c r="D64" s="261"/>
      <c r="E64" s="222"/>
      <c r="F64" s="53"/>
      <c r="G64" s="53"/>
    </row>
    <row r="65" spans="1:7" hidden="1">
      <c r="A65" s="233"/>
      <c r="B65" s="259"/>
      <c r="C65" s="260"/>
      <c r="D65" s="261"/>
      <c r="E65" s="222"/>
      <c r="F65" s="53"/>
      <c r="G65" s="53"/>
    </row>
    <row r="66" spans="1:7" hidden="1">
      <c r="A66" s="240"/>
      <c r="B66" s="263"/>
      <c r="C66" s="248"/>
      <c r="D66" s="264"/>
      <c r="E66" s="222"/>
      <c r="F66" s="60"/>
      <c r="G66" s="60"/>
    </row>
    <row r="67" spans="1:7" s="300" customFormat="1" ht="25.5" customHeight="1">
      <c r="A67" s="213">
        <f>'3-6'!A67</f>
        <v>10</v>
      </c>
      <c r="B67" s="217" t="str">
        <f>'3-6'!C67</f>
        <v>Հենարաններ ոչ ստան -դարտ խողովակներից d=57x3,5մմ</v>
      </c>
      <c r="C67" s="219" t="str">
        <f>'3-6'!D67</f>
        <v>մ</v>
      </c>
      <c r="D67" s="245">
        <f>'3-6'!E67</f>
        <v>83</v>
      </c>
      <c r="E67" s="222" t="s">
        <v>785</v>
      </c>
      <c r="F67" s="225"/>
      <c r="G67" s="228"/>
    </row>
    <row r="68" spans="1:7" hidden="1">
      <c r="A68" s="233"/>
      <c r="B68" s="259"/>
      <c r="C68" s="260"/>
      <c r="D68" s="261"/>
      <c r="E68" s="222"/>
      <c r="F68" s="53"/>
      <c r="G68" s="53"/>
    </row>
    <row r="69" spans="1:7" hidden="1">
      <c r="A69" s="233"/>
      <c r="B69" s="259"/>
      <c r="C69" s="260"/>
      <c r="D69" s="261"/>
      <c r="E69" s="222"/>
      <c r="F69" s="53"/>
      <c r="G69" s="53"/>
    </row>
    <row r="70" spans="1:7" hidden="1">
      <c r="A70" s="233"/>
      <c r="B70" s="259"/>
      <c r="C70" s="260"/>
      <c r="D70" s="261"/>
      <c r="E70" s="222"/>
      <c r="F70" s="53"/>
      <c r="G70" s="53"/>
    </row>
    <row r="71" spans="1:7" hidden="1">
      <c r="A71" s="233"/>
      <c r="B71" s="259"/>
      <c r="C71" s="260"/>
      <c r="D71" s="261"/>
      <c r="E71" s="222"/>
      <c r="F71" s="53"/>
      <c r="G71" s="53"/>
    </row>
    <row r="72" spans="1:7" hidden="1">
      <c r="A72" s="240"/>
      <c r="B72" s="263"/>
      <c r="C72" s="248"/>
      <c r="D72" s="264"/>
      <c r="E72" s="222"/>
      <c r="F72" s="60"/>
      <c r="G72" s="60"/>
    </row>
    <row r="73" spans="1:7" ht="25.5" customHeight="1">
      <c r="A73" s="213">
        <f>'3-6'!A73</f>
        <v>11</v>
      </c>
      <c r="B73" s="217" t="str">
        <f>'3-6'!C73</f>
        <v>Տաք բիտումի քսվածք երկու շերտ</v>
      </c>
      <c r="C73" s="219" t="str">
        <f>'3-6'!D73</f>
        <v>100մ²</v>
      </c>
      <c r="D73" s="245">
        <f>'3-6'!E73</f>
        <v>6.5000000000000002E-2</v>
      </c>
      <c r="E73" s="222" t="s">
        <v>785</v>
      </c>
      <c r="F73" s="225"/>
      <c r="G73" s="228"/>
    </row>
    <row r="74" spans="1:7" hidden="1">
      <c r="A74" s="233"/>
      <c r="B74" s="259"/>
      <c r="C74" s="260"/>
      <c r="D74" s="261"/>
      <c r="E74" s="222"/>
      <c r="F74" s="53"/>
      <c r="G74" s="53"/>
    </row>
    <row r="75" spans="1:7" hidden="1">
      <c r="A75" s="233"/>
      <c r="B75" s="259"/>
      <c r="C75" s="260"/>
      <c r="D75" s="261"/>
      <c r="E75" s="222"/>
      <c r="F75" s="53"/>
      <c r="G75" s="53"/>
    </row>
    <row r="76" spans="1:7" hidden="1">
      <c r="A76" s="233"/>
      <c r="B76" s="259"/>
      <c r="C76" s="260"/>
      <c r="D76" s="261"/>
      <c r="E76" s="222"/>
      <c r="F76" s="53"/>
      <c r="G76" s="53"/>
    </row>
    <row r="77" spans="1:7" hidden="1">
      <c r="A77" s="233"/>
      <c r="B77" s="259"/>
      <c r="C77" s="260"/>
      <c r="D77" s="261"/>
      <c r="E77" s="222"/>
      <c r="F77" s="53"/>
      <c r="G77" s="53"/>
    </row>
    <row r="78" spans="1:7" hidden="1">
      <c r="A78" s="240"/>
      <c r="B78" s="263"/>
      <c r="C78" s="248"/>
      <c r="D78" s="264"/>
      <c r="E78" s="222"/>
      <c r="F78" s="60"/>
      <c r="G78" s="60"/>
    </row>
    <row r="79" spans="1:7" ht="25.5" customHeight="1">
      <c r="A79" s="213">
        <f>'3-6'!A79</f>
        <v>12</v>
      </c>
      <c r="B79" s="217" t="str">
        <f>'3-6'!C79</f>
        <v>Մետաղական գազատա -րի մոնտաժ Ø 57x3.5մմ</v>
      </c>
      <c r="C79" s="219" t="str">
        <f>'3-6'!D79</f>
        <v>մ</v>
      </c>
      <c r="D79" s="245">
        <f>'3-6'!E79</f>
        <v>241</v>
      </c>
      <c r="E79" s="222" t="s">
        <v>785</v>
      </c>
      <c r="F79" s="225"/>
      <c r="G79" s="228"/>
    </row>
    <row r="80" spans="1:7" hidden="1">
      <c r="A80" s="233"/>
      <c r="B80" s="259"/>
      <c r="C80" s="260"/>
      <c r="D80" s="261"/>
      <c r="E80" s="222"/>
      <c r="F80" s="53"/>
      <c r="G80" s="53"/>
    </row>
    <row r="81" spans="1:7" hidden="1">
      <c r="A81" s="233"/>
      <c r="B81" s="259"/>
      <c r="C81" s="260"/>
      <c r="D81" s="261"/>
      <c r="E81" s="222"/>
      <c r="F81" s="53"/>
      <c r="G81" s="53"/>
    </row>
    <row r="82" spans="1:7" hidden="1">
      <c r="A82" s="233"/>
      <c r="B82" s="259"/>
      <c r="C82" s="260"/>
      <c r="D82" s="261"/>
      <c r="E82" s="222"/>
      <c r="F82" s="53"/>
      <c r="G82" s="53"/>
    </row>
    <row r="83" spans="1:7" hidden="1">
      <c r="A83" s="233"/>
      <c r="B83" s="259"/>
      <c r="C83" s="260"/>
      <c r="D83" s="261"/>
      <c r="E83" s="222"/>
      <c r="F83" s="53"/>
      <c r="G83" s="53"/>
    </row>
    <row r="84" spans="1:7" hidden="1">
      <c r="A84" s="240"/>
      <c r="B84" s="263"/>
      <c r="C84" s="248"/>
      <c r="D84" s="264"/>
      <c r="E84" s="222"/>
      <c r="F84" s="60"/>
      <c r="G84" s="60"/>
    </row>
    <row r="85" spans="1:7" ht="25.5" customHeight="1">
      <c r="A85" s="213">
        <f>'3-6'!A85</f>
        <v>13</v>
      </c>
      <c r="B85" s="217" t="str">
        <f>'3-6'!C85</f>
        <v>Մետաղական պատյանի տեղադրում  Ø 102x4,0մմ</v>
      </c>
      <c r="C85" s="219" t="str">
        <f>'3-6'!D85</f>
        <v>մ</v>
      </c>
      <c r="D85" s="245">
        <f>'3-6'!E85</f>
        <v>7</v>
      </c>
      <c r="E85" s="222" t="s">
        <v>785</v>
      </c>
      <c r="F85" s="225"/>
      <c r="G85" s="228"/>
    </row>
    <row r="86" spans="1:7" hidden="1">
      <c r="A86" s="233"/>
      <c r="B86" s="259"/>
      <c r="C86" s="260"/>
      <c r="D86" s="261"/>
      <c r="E86" s="222"/>
      <c r="F86" s="53"/>
      <c r="G86" s="53"/>
    </row>
    <row r="87" spans="1:7" hidden="1">
      <c r="A87" s="233"/>
      <c r="B87" s="259"/>
      <c r="C87" s="260"/>
      <c r="D87" s="261"/>
      <c r="E87" s="222"/>
      <c r="F87" s="53"/>
      <c r="G87" s="53"/>
    </row>
    <row r="88" spans="1:7" hidden="1">
      <c r="A88" s="233"/>
      <c r="B88" s="259"/>
      <c r="C88" s="260"/>
      <c r="D88" s="261"/>
      <c r="E88" s="222"/>
      <c r="F88" s="53"/>
      <c r="G88" s="53"/>
    </row>
    <row r="89" spans="1:7" hidden="1">
      <c r="A89" s="233"/>
      <c r="B89" s="259"/>
      <c r="C89" s="260"/>
      <c r="D89" s="261"/>
      <c r="E89" s="222"/>
      <c r="F89" s="53"/>
      <c r="G89" s="53"/>
    </row>
    <row r="90" spans="1:7" hidden="1">
      <c r="A90" s="240"/>
      <c r="B90" s="263"/>
      <c r="C90" s="248"/>
      <c r="D90" s="264"/>
      <c r="E90" s="222"/>
      <c r="F90" s="60"/>
      <c r="G90" s="60"/>
    </row>
    <row r="91" spans="1:7" ht="25.5" customHeight="1">
      <c r="A91" s="213">
        <f>'3-6'!A91</f>
        <v>14</v>
      </c>
      <c r="B91" s="217" t="str">
        <f>'3-6'!C91</f>
        <v>Խցափակում առաձգական նյութով խողովակի և պատյանի միջև Ø102x4</v>
      </c>
      <c r="C91" s="219" t="str">
        <f>'3-6'!D91</f>
        <v>հատ</v>
      </c>
      <c r="D91" s="245">
        <f>'3-6'!E91</f>
        <v>2</v>
      </c>
      <c r="E91" s="222" t="s">
        <v>785</v>
      </c>
      <c r="F91" s="225"/>
      <c r="G91" s="228"/>
    </row>
    <row r="92" spans="1:7" hidden="1">
      <c r="A92" s="233"/>
      <c r="B92" s="259"/>
      <c r="C92" s="260"/>
      <c r="D92" s="261"/>
      <c r="E92" s="222"/>
      <c r="F92" s="53"/>
      <c r="G92" s="53"/>
    </row>
    <row r="93" spans="1:7" hidden="1">
      <c r="A93" s="233"/>
      <c r="B93" s="259"/>
      <c r="C93" s="260"/>
      <c r="D93" s="261"/>
      <c r="E93" s="222"/>
      <c r="F93" s="53"/>
      <c r="G93" s="53"/>
    </row>
    <row r="94" spans="1:7" hidden="1">
      <c r="A94" s="233"/>
      <c r="B94" s="259"/>
      <c r="C94" s="260"/>
      <c r="D94" s="261"/>
      <c r="E94" s="222"/>
      <c r="F94" s="53"/>
      <c r="G94" s="53"/>
    </row>
    <row r="95" spans="1:7" hidden="1">
      <c r="A95" s="233"/>
      <c r="B95" s="259"/>
      <c r="C95" s="260"/>
      <c r="D95" s="261"/>
      <c r="E95" s="222"/>
      <c r="F95" s="53"/>
      <c r="G95" s="53"/>
    </row>
    <row r="96" spans="1:7" hidden="1">
      <c r="A96" s="240"/>
      <c r="B96" s="263"/>
      <c r="C96" s="248"/>
      <c r="D96" s="264"/>
      <c r="E96" s="222"/>
      <c r="F96" s="60"/>
      <c r="G96" s="60"/>
    </row>
    <row r="97" spans="1:7" ht="25.5" customHeight="1">
      <c r="A97" s="213">
        <f>'3-6'!A97</f>
        <v>15</v>
      </c>
      <c r="B97" s="217" t="str">
        <f>'3-6'!C97</f>
        <v>Ձևավոր մասերի մոնտաժ</v>
      </c>
      <c r="C97" s="219" t="str">
        <f>'3-6'!D97</f>
        <v>տ</v>
      </c>
      <c r="D97" s="245">
        <f>'3-6'!E97</f>
        <v>7.0000000000000007E-2</v>
      </c>
      <c r="E97" s="222" t="s">
        <v>785</v>
      </c>
      <c r="F97" s="225"/>
      <c r="G97" s="228"/>
    </row>
    <row r="98" spans="1:7" hidden="1">
      <c r="A98" s="233"/>
      <c r="B98" s="259"/>
      <c r="C98" s="260"/>
      <c r="D98" s="261"/>
      <c r="E98" s="222"/>
      <c r="F98" s="53"/>
      <c r="G98" s="53"/>
    </row>
    <row r="99" spans="1:7" hidden="1">
      <c r="A99" s="233"/>
      <c r="B99" s="259"/>
      <c r="C99" s="260"/>
      <c r="D99" s="261"/>
      <c r="E99" s="222"/>
      <c r="F99" s="53"/>
      <c r="G99" s="53"/>
    </row>
    <row r="100" spans="1:7" hidden="1">
      <c r="A100" s="233"/>
      <c r="B100" s="259"/>
      <c r="C100" s="260"/>
      <c r="D100" s="261"/>
      <c r="E100" s="222"/>
      <c r="F100" s="53"/>
      <c r="G100" s="53"/>
    </row>
    <row r="101" spans="1:7" hidden="1">
      <c r="A101" s="233"/>
      <c r="B101" s="259"/>
      <c r="C101" s="260"/>
      <c r="D101" s="261"/>
      <c r="E101" s="222"/>
      <c r="F101" s="53"/>
      <c r="G101" s="53"/>
    </row>
    <row r="102" spans="1:7" hidden="1">
      <c r="A102" s="240"/>
      <c r="B102" s="263"/>
      <c r="C102" s="248"/>
      <c r="D102" s="264"/>
      <c r="E102" s="222"/>
      <c r="F102" s="60"/>
      <c r="G102" s="60"/>
    </row>
    <row r="103" spans="1:7" s="229" customFormat="1" ht="25.5" customHeight="1">
      <c r="A103" s="213">
        <f>'3-6'!A103</f>
        <v>16</v>
      </c>
      <c r="B103" s="217" t="str">
        <f>'3-6'!C103</f>
        <v>Պողպատյա սողնակային փականի տեղադրում dy- 50 մմ</v>
      </c>
      <c r="C103" s="219" t="str">
        <f>'3-6'!D103</f>
        <v>հատ</v>
      </c>
      <c r="D103" s="245">
        <f>'3-6'!E103</f>
        <v>3</v>
      </c>
      <c r="E103" s="222" t="s">
        <v>785</v>
      </c>
      <c r="F103" s="225"/>
      <c r="G103" s="228"/>
    </row>
    <row r="104" spans="1:7" hidden="1">
      <c r="A104" s="233"/>
      <c r="B104" s="259"/>
      <c r="C104" s="260"/>
      <c r="D104" s="261"/>
      <c r="E104" s="222"/>
      <c r="F104" s="53"/>
      <c r="G104" s="53"/>
    </row>
    <row r="105" spans="1:7" hidden="1">
      <c r="A105" s="233"/>
      <c r="B105" s="259"/>
      <c r="C105" s="260"/>
      <c r="D105" s="261"/>
      <c r="E105" s="222"/>
      <c r="F105" s="53"/>
      <c r="G105" s="53"/>
    </row>
    <row r="106" spans="1:7" hidden="1">
      <c r="A106" s="233"/>
      <c r="B106" s="259"/>
      <c r="C106" s="260"/>
      <c r="D106" s="261"/>
      <c r="E106" s="222"/>
      <c r="F106" s="53"/>
      <c r="G106" s="53"/>
    </row>
    <row r="107" spans="1:7" hidden="1">
      <c r="A107" s="233"/>
      <c r="B107" s="259"/>
      <c r="C107" s="260"/>
      <c r="D107" s="261"/>
      <c r="E107" s="222"/>
      <c r="F107" s="53"/>
      <c r="G107" s="53"/>
    </row>
    <row r="108" spans="1:7" hidden="1">
      <c r="A108" s="240"/>
      <c r="B108" s="263"/>
      <c r="C108" s="248"/>
      <c r="D108" s="264"/>
      <c r="E108" s="222"/>
      <c r="F108" s="60"/>
      <c r="G108" s="60"/>
    </row>
    <row r="109" spans="1:7" ht="25.5" customHeight="1">
      <c r="A109" s="213">
        <f>'3-6'!A109</f>
        <v>17</v>
      </c>
      <c r="B109" s="217" t="str">
        <f>'3-6'!C109</f>
        <v xml:space="preserve">Պահարանային ճնշման կարգավորիչ կետ`գազի հաշվիչով GSA-16 </v>
      </c>
      <c r="C109" s="219" t="str">
        <f>'3-6'!D109</f>
        <v>հլմ</v>
      </c>
      <c r="D109" s="245">
        <f>'3-6'!E109</f>
        <v>1</v>
      </c>
      <c r="E109" s="222" t="s">
        <v>785</v>
      </c>
      <c r="F109" s="225"/>
      <c r="G109" s="228"/>
    </row>
    <row r="110" spans="1:7" hidden="1">
      <c r="A110" s="233"/>
      <c r="B110" s="259"/>
      <c r="C110" s="260"/>
      <c r="D110" s="261"/>
      <c r="E110" s="222"/>
      <c r="F110" s="53"/>
      <c r="G110" s="53"/>
    </row>
    <row r="111" spans="1:7" hidden="1">
      <c r="A111" s="233"/>
      <c r="B111" s="259"/>
      <c r="C111" s="260"/>
      <c r="D111" s="261"/>
      <c r="E111" s="222"/>
      <c r="F111" s="53"/>
      <c r="G111" s="53"/>
    </row>
    <row r="112" spans="1:7" hidden="1">
      <c r="A112" s="233"/>
      <c r="B112" s="259"/>
      <c r="C112" s="260"/>
      <c r="D112" s="261"/>
      <c r="E112" s="222"/>
      <c r="F112" s="53"/>
      <c r="G112" s="53"/>
    </row>
    <row r="113" spans="1:7" hidden="1">
      <c r="A113" s="233"/>
      <c r="B113" s="259"/>
      <c r="C113" s="260"/>
      <c r="D113" s="261"/>
      <c r="E113" s="222"/>
      <c r="F113" s="53"/>
      <c r="G113" s="53"/>
    </row>
    <row r="114" spans="1:7" hidden="1">
      <c r="A114" s="240"/>
      <c r="B114" s="263"/>
      <c r="C114" s="248"/>
      <c r="D114" s="264"/>
      <c r="E114" s="222"/>
      <c r="F114" s="60"/>
      <c r="G114" s="60"/>
    </row>
    <row r="115" spans="1:7" ht="25.5" customHeight="1">
      <c r="A115" s="213">
        <f>'3-6'!A115</f>
        <v>18</v>
      </c>
      <c r="B115" s="217" t="str">
        <f>'3-6'!C115</f>
        <v>Գազատարի և հենա -րանների փոշեզրկում</v>
      </c>
      <c r="C115" s="219" t="str">
        <f>'3-6'!D115</f>
        <v>մ²</v>
      </c>
      <c r="D115" s="245">
        <f>'3-6'!E115</f>
        <v>110</v>
      </c>
      <c r="E115" s="222" t="s">
        <v>785</v>
      </c>
      <c r="F115" s="225"/>
      <c r="G115" s="228"/>
    </row>
    <row r="116" spans="1:7" hidden="1">
      <c r="A116" s="233"/>
      <c r="B116" s="259"/>
      <c r="C116" s="260"/>
      <c r="D116" s="261"/>
      <c r="E116" s="222"/>
      <c r="F116" s="53"/>
      <c r="G116" s="53"/>
    </row>
    <row r="117" spans="1:7" hidden="1">
      <c r="A117" s="233"/>
      <c r="B117" s="259"/>
      <c r="C117" s="260"/>
      <c r="D117" s="261"/>
      <c r="E117" s="222"/>
      <c r="F117" s="53"/>
      <c r="G117" s="53"/>
    </row>
    <row r="118" spans="1:7" hidden="1">
      <c r="A118" s="233"/>
      <c r="B118" s="259"/>
      <c r="C118" s="260"/>
      <c r="D118" s="261"/>
      <c r="E118" s="222"/>
      <c r="F118" s="53"/>
      <c r="G118" s="53"/>
    </row>
    <row r="119" spans="1:7" hidden="1">
      <c r="A119" s="233"/>
      <c r="B119" s="259"/>
      <c r="C119" s="260"/>
      <c r="D119" s="261"/>
      <c r="E119" s="222"/>
      <c r="F119" s="53"/>
      <c r="G119" s="53"/>
    </row>
    <row r="120" spans="1:7" hidden="1">
      <c r="A120" s="240"/>
      <c r="B120" s="263"/>
      <c r="C120" s="248"/>
      <c r="D120" s="264"/>
      <c r="E120" s="222"/>
      <c r="F120" s="60"/>
      <c r="G120" s="60"/>
    </row>
    <row r="121" spans="1:7" ht="25.5" customHeight="1">
      <c r="A121" s="213">
        <f>'3-6'!A121</f>
        <v>19</v>
      </c>
      <c r="B121" s="217" t="str">
        <f>'3-6'!C121</f>
        <v>Գազատարի և  հենա -րանների յուղազրկում բենզինով</v>
      </c>
      <c r="C121" s="219" t="str">
        <f>'3-6'!D121</f>
        <v>100մ</v>
      </c>
      <c r="D121" s="245">
        <f>'3-6'!E121</f>
        <v>1.1000000000000001</v>
      </c>
      <c r="E121" s="222" t="s">
        <v>785</v>
      </c>
      <c r="F121" s="225"/>
      <c r="G121" s="228"/>
    </row>
    <row r="122" spans="1:7" hidden="1">
      <c r="A122" s="233"/>
      <c r="B122" s="259"/>
      <c r="C122" s="260"/>
      <c r="D122" s="261"/>
      <c r="E122" s="222"/>
      <c r="F122" s="53"/>
      <c r="G122" s="53"/>
    </row>
    <row r="123" spans="1:7" hidden="1">
      <c r="A123" s="233"/>
      <c r="B123" s="259"/>
      <c r="C123" s="260"/>
      <c r="D123" s="261"/>
      <c r="E123" s="222"/>
      <c r="F123" s="53"/>
      <c r="G123" s="53"/>
    </row>
    <row r="124" spans="1:7" hidden="1">
      <c r="A124" s="233"/>
      <c r="B124" s="259"/>
      <c r="C124" s="260"/>
      <c r="D124" s="261"/>
      <c r="E124" s="222"/>
      <c r="F124" s="53"/>
      <c r="G124" s="53"/>
    </row>
    <row r="125" spans="1:7" hidden="1">
      <c r="A125" s="233"/>
      <c r="B125" s="259"/>
      <c r="C125" s="260"/>
      <c r="D125" s="261"/>
      <c r="E125" s="222"/>
      <c r="F125" s="53"/>
      <c r="G125" s="53"/>
    </row>
    <row r="126" spans="1:7" hidden="1">
      <c r="A126" s="240"/>
      <c r="B126" s="263"/>
      <c r="C126" s="248"/>
      <c r="D126" s="264"/>
      <c r="E126" s="222"/>
      <c r="F126" s="60"/>
      <c r="G126" s="60"/>
    </row>
    <row r="127" spans="1:7" ht="25.5" customHeight="1">
      <c r="A127" s="213">
        <f>'3-6'!A127</f>
        <v>20</v>
      </c>
      <c r="B127" s="217" t="str">
        <f>'3-6'!C127</f>
        <v>Գազատարի և  հենա -րանների նախաներկում</v>
      </c>
      <c r="C127" s="219" t="str">
        <f>'3-6'!D127</f>
        <v>100մ²</v>
      </c>
      <c r="D127" s="245">
        <f>'3-6'!E127</f>
        <v>1.1000000000000001</v>
      </c>
      <c r="E127" s="222" t="s">
        <v>785</v>
      </c>
      <c r="F127" s="225"/>
      <c r="G127" s="228"/>
    </row>
    <row r="128" spans="1:7" hidden="1">
      <c r="A128" s="233"/>
      <c r="B128" s="259"/>
      <c r="C128" s="260"/>
      <c r="D128" s="261"/>
      <c r="E128" s="222"/>
      <c r="F128" s="53"/>
      <c r="G128" s="53"/>
    </row>
    <row r="129" spans="1:7" hidden="1">
      <c r="A129" s="233"/>
      <c r="B129" s="259"/>
      <c r="C129" s="260"/>
      <c r="D129" s="261"/>
      <c r="E129" s="222"/>
      <c r="F129" s="53"/>
      <c r="G129" s="53"/>
    </row>
    <row r="130" spans="1:7" hidden="1">
      <c r="A130" s="233"/>
      <c r="B130" s="259"/>
      <c r="C130" s="260"/>
      <c r="D130" s="261"/>
      <c r="E130" s="222"/>
      <c r="F130" s="53"/>
      <c r="G130" s="53"/>
    </row>
    <row r="131" spans="1:7" hidden="1">
      <c r="A131" s="233"/>
      <c r="B131" s="259"/>
      <c r="C131" s="260"/>
      <c r="D131" s="261"/>
      <c r="E131" s="222"/>
      <c r="F131" s="53"/>
      <c r="G131" s="53"/>
    </row>
    <row r="132" spans="1:7" hidden="1">
      <c r="A132" s="240"/>
      <c r="B132" s="263"/>
      <c r="C132" s="248"/>
      <c r="D132" s="264"/>
      <c r="E132" s="222"/>
      <c r="F132" s="60"/>
      <c r="G132" s="60"/>
    </row>
    <row r="133" spans="1:7" ht="25.5" customHeight="1">
      <c r="A133" s="213">
        <f>'3-6'!A133</f>
        <v>21</v>
      </c>
      <c r="B133" s="217" t="str">
        <f>'3-6'!C133</f>
        <v>Գազատարի և հենարան ների ներկում 2 անգամ</v>
      </c>
      <c r="C133" s="219" t="str">
        <f>'3-6'!D133</f>
        <v>100մ²</v>
      </c>
      <c r="D133" s="245">
        <f>'3-6'!E133</f>
        <v>1.1000000000000001</v>
      </c>
      <c r="E133" s="222" t="s">
        <v>785</v>
      </c>
      <c r="F133" s="225"/>
      <c r="G133" s="228"/>
    </row>
    <row r="134" spans="1:7" hidden="1">
      <c r="A134" s="233"/>
      <c r="B134" s="259"/>
      <c r="C134" s="260"/>
      <c r="D134" s="261"/>
      <c r="E134" s="222"/>
      <c r="F134" s="53"/>
      <c r="G134" s="53"/>
    </row>
    <row r="135" spans="1:7" hidden="1">
      <c r="A135" s="233"/>
      <c r="B135" s="259"/>
      <c r="C135" s="260"/>
      <c r="D135" s="261"/>
      <c r="E135" s="222"/>
      <c r="F135" s="53"/>
      <c r="G135" s="53"/>
    </row>
    <row r="136" spans="1:7" hidden="1">
      <c r="A136" s="233"/>
      <c r="B136" s="259"/>
      <c r="C136" s="260"/>
      <c r="D136" s="261"/>
      <c r="E136" s="222"/>
      <c r="F136" s="53"/>
      <c r="G136" s="53"/>
    </row>
    <row r="137" spans="1:7" hidden="1">
      <c r="A137" s="233"/>
      <c r="B137" s="259"/>
      <c r="C137" s="260"/>
      <c r="D137" s="261"/>
      <c r="E137" s="222"/>
      <c r="F137" s="53"/>
      <c r="G137" s="53"/>
    </row>
    <row r="138" spans="1:7" hidden="1">
      <c r="A138" s="240"/>
      <c r="B138" s="263"/>
      <c r="C138" s="248"/>
      <c r="D138" s="264"/>
      <c r="E138" s="222"/>
      <c r="F138" s="60"/>
      <c r="G138" s="60"/>
    </row>
    <row r="139" spans="1:7" ht="25.5" customHeight="1">
      <c r="A139" s="213">
        <f>'3-6'!A139</f>
        <v>22</v>
      </c>
      <c r="B139" s="217" t="str">
        <f>'3-6'!C139</f>
        <v>Միացումը գործող գծին</v>
      </c>
      <c r="C139" s="219" t="str">
        <f>'3-6'!D139</f>
        <v>տեղ</v>
      </c>
      <c r="D139" s="245">
        <f>'3-6'!E139</f>
        <v>1</v>
      </c>
      <c r="E139" s="222" t="s">
        <v>785</v>
      </c>
      <c r="F139" s="225"/>
      <c r="G139" s="228"/>
    </row>
    <row r="140" spans="1:7" hidden="1">
      <c r="A140" s="233"/>
      <c r="B140" s="259"/>
      <c r="C140" s="260"/>
      <c r="D140" s="261"/>
      <c r="E140" s="222"/>
      <c r="F140" s="53"/>
      <c r="G140" s="53"/>
    </row>
    <row r="141" spans="1:7" ht="25.5" hidden="1" customHeight="1">
      <c r="A141" s="233"/>
      <c r="B141" s="259"/>
      <c r="C141" s="260"/>
      <c r="D141" s="261"/>
      <c r="E141" s="222"/>
      <c r="F141" s="53"/>
      <c r="G141" s="53"/>
    </row>
    <row r="142" spans="1:7" ht="41.25" hidden="1" customHeight="1">
      <c r="A142" s="233"/>
      <c r="B142" s="259"/>
      <c r="C142" s="260"/>
      <c r="D142" s="261"/>
      <c r="E142" s="222"/>
      <c r="F142" s="53"/>
      <c r="G142" s="53"/>
    </row>
    <row r="143" spans="1:7" hidden="1">
      <c r="A143" s="233"/>
      <c r="B143" s="259"/>
      <c r="C143" s="260"/>
      <c r="D143" s="261"/>
      <c r="E143" s="222"/>
      <c r="F143" s="53"/>
      <c r="G143" s="53"/>
    </row>
    <row r="144" spans="1:7" hidden="1">
      <c r="A144" s="240"/>
      <c r="B144" s="263"/>
      <c r="C144" s="248"/>
      <c r="D144" s="264"/>
      <c r="E144" s="222"/>
      <c r="F144" s="60"/>
      <c r="G144" s="60"/>
    </row>
    <row r="145" spans="1:7" ht="25.5" customHeight="1">
      <c r="A145" s="213">
        <f>'3-6'!A145</f>
        <v>23</v>
      </c>
      <c r="B145" s="217" t="str">
        <f>'3-6'!C145</f>
        <v>Զոդման կարերի ստուգումը գամմա ճառագայթներով</v>
      </c>
      <c r="C145" s="219" t="str">
        <f>'3-6'!D145</f>
        <v>հատ</v>
      </c>
      <c r="D145" s="245">
        <f>'3-6'!E145</f>
        <v>10</v>
      </c>
      <c r="E145" s="222" t="s">
        <v>785</v>
      </c>
      <c r="F145" s="225"/>
      <c r="G145" s="228"/>
    </row>
    <row r="146" spans="1:7" hidden="1">
      <c r="A146" s="233"/>
      <c r="B146" s="259"/>
      <c r="C146" s="260"/>
      <c r="D146" s="261"/>
      <c r="E146" s="222"/>
      <c r="F146" s="53"/>
      <c r="G146" s="53"/>
    </row>
    <row r="147" spans="1:7" hidden="1">
      <c r="A147" s="233"/>
      <c r="B147" s="259"/>
      <c r="C147" s="260"/>
      <c r="D147" s="261"/>
      <c r="E147" s="222"/>
      <c r="F147" s="53"/>
      <c r="G147" s="53"/>
    </row>
    <row r="148" spans="1:7" hidden="1">
      <c r="A148" s="233"/>
      <c r="B148" s="259"/>
      <c r="C148" s="260"/>
      <c r="D148" s="261"/>
      <c r="E148" s="222"/>
      <c r="F148" s="53"/>
      <c r="G148" s="53"/>
    </row>
    <row r="149" spans="1:7" hidden="1">
      <c r="A149" s="233"/>
      <c r="B149" s="259"/>
      <c r="C149" s="260"/>
      <c r="D149" s="261"/>
      <c r="E149" s="222"/>
      <c r="F149" s="53"/>
      <c r="G149" s="53"/>
    </row>
    <row r="150" spans="1:7" hidden="1">
      <c r="A150" s="240"/>
      <c r="B150" s="263"/>
      <c r="C150" s="248"/>
      <c r="D150" s="264"/>
      <c r="E150" s="222"/>
      <c r="F150" s="60"/>
      <c r="G150" s="60"/>
    </row>
    <row r="151" spans="1:7" ht="25.5" customHeight="1">
      <c r="A151" s="213">
        <f>'3-6'!A151</f>
        <v>24</v>
      </c>
      <c r="B151" s="217" t="str">
        <f>'3-6'!C151</f>
        <v>Գազատարի փչամաք -րում</v>
      </c>
      <c r="C151" s="219" t="str">
        <f>'3-6'!D151</f>
        <v>100մ</v>
      </c>
      <c r="D151" s="245">
        <f>'3-6'!E151</f>
        <v>2.41</v>
      </c>
      <c r="E151" s="222" t="s">
        <v>785</v>
      </c>
      <c r="F151" s="225"/>
      <c r="G151" s="228"/>
    </row>
    <row r="152" spans="1:7" hidden="1">
      <c r="A152" s="233"/>
      <c r="B152" s="259"/>
      <c r="C152" s="260"/>
      <c r="D152" s="261"/>
      <c r="E152" s="222"/>
      <c r="F152" s="53"/>
      <c r="G152" s="53"/>
    </row>
    <row r="153" spans="1:7" hidden="1">
      <c r="A153" s="233"/>
      <c r="B153" s="259"/>
      <c r="C153" s="260"/>
      <c r="D153" s="261"/>
      <c r="E153" s="222"/>
      <c r="F153" s="53"/>
      <c r="G153" s="53"/>
    </row>
    <row r="154" spans="1:7" hidden="1">
      <c r="A154" s="233"/>
      <c r="B154" s="259"/>
      <c r="C154" s="260"/>
      <c r="D154" s="261"/>
      <c r="E154" s="222"/>
      <c r="F154" s="53"/>
      <c r="G154" s="53"/>
    </row>
    <row r="155" spans="1:7" hidden="1">
      <c r="A155" s="233"/>
      <c r="B155" s="259"/>
      <c r="C155" s="260"/>
      <c r="D155" s="261"/>
      <c r="E155" s="222"/>
      <c r="F155" s="53"/>
      <c r="G155" s="53"/>
    </row>
    <row r="156" spans="1:7" hidden="1">
      <c r="A156" s="240"/>
      <c r="B156" s="263"/>
      <c r="C156" s="248"/>
      <c r="D156" s="264"/>
      <c r="E156" s="222"/>
      <c r="F156" s="60"/>
      <c r="G156" s="60"/>
    </row>
    <row r="157" spans="1:7" ht="25.5" customHeight="1">
      <c r="A157" s="213">
        <f>'3-6'!A157</f>
        <v>25</v>
      </c>
      <c r="B157" s="217" t="str">
        <f>'3-6'!C157</f>
        <v>Գազատարի փորձար -կումը ճնշմամբ</v>
      </c>
      <c r="C157" s="219" t="str">
        <f>'3-6'!D157</f>
        <v>մ</v>
      </c>
      <c r="D157" s="245">
        <f>'3-6'!E157</f>
        <v>241</v>
      </c>
      <c r="E157" s="222" t="s">
        <v>785</v>
      </c>
      <c r="F157" s="225"/>
      <c r="G157" s="228"/>
    </row>
    <row r="158" spans="1:7" hidden="1">
      <c r="A158" s="233"/>
      <c r="B158" s="259"/>
      <c r="C158" s="260"/>
      <c r="D158" s="261"/>
      <c r="E158" s="222"/>
      <c r="F158" s="53"/>
      <c r="G158" s="53"/>
    </row>
    <row r="159" spans="1:7" hidden="1">
      <c r="A159" s="233"/>
      <c r="B159" s="259"/>
      <c r="C159" s="260"/>
      <c r="D159" s="261"/>
      <c r="E159" s="222"/>
      <c r="F159" s="53"/>
      <c r="G159" s="53"/>
    </row>
    <row r="160" spans="1:7" hidden="1">
      <c r="A160" s="233"/>
      <c r="B160" s="259"/>
      <c r="C160" s="260"/>
      <c r="D160" s="261"/>
      <c r="E160" s="222"/>
      <c r="F160" s="53"/>
      <c r="G160" s="53"/>
    </row>
    <row r="161" spans="1:7" hidden="1">
      <c r="A161" s="233"/>
      <c r="B161" s="259"/>
      <c r="C161" s="260"/>
      <c r="D161" s="261"/>
      <c r="E161" s="222"/>
      <c r="F161" s="53"/>
      <c r="G161" s="53"/>
    </row>
    <row r="162" spans="1:7" hidden="1">
      <c r="A162" s="240"/>
      <c r="B162" s="263"/>
      <c r="C162" s="248"/>
      <c r="D162" s="264"/>
      <c r="E162" s="222"/>
      <c r="F162" s="60"/>
      <c r="G162" s="60"/>
    </row>
    <row r="163" spans="1:7" hidden="1">
      <c r="A163" s="213"/>
      <c r="B163" s="213"/>
      <c r="C163" s="231"/>
      <c r="D163" s="232"/>
      <c r="E163" s="222"/>
      <c r="F163" s="225"/>
      <c r="G163" s="228"/>
    </row>
    <row r="164" spans="1:7" hidden="1">
      <c r="A164" s="233"/>
      <c r="B164" s="233"/>
      <c r="C164" s="235"/>
      <c r="D164" s="236"/>
      <c r="E164" s="237"/>
      <c r="F164" s="53"/>
      <c r="G164" s="53"/>
    </row>
    <row r="165" spans="1:7" hidden="1">
      <c r="A165" s="233"/>
      <c r="B165" s="233"/>
      <c r="C165" s="235"/>
      <c r="D165" s="236"/>
      <c r="E165" s="237"/>
      <c r="F165" s="53"/>
      <c r="G165" s="53"/>
    </row>
    <row r="166" spans="1:7" hidden="1">
      <c r="A166" s="233"/>
      <c r="B166" s="233"/>
      <c r="C166" s="235"/>
      <c r="D166" s="236"/>
      <c r="E166" s="237"/>
      <c r="F166" s="53"/>
      <c r="G166" s="53"/>
    </row>
    <row r="167" spans="1:7" hidden="1">
      <c r="A167" s="233"/>
      <c r="B167" s="233"/>
      <c r="C167" s="235"/>
      <c r="D167" s="236"/>
      <c r="E167" s="237"/>
      <c r="F167" s="53"/>
      <c r="G167" s="53"/>
    </row>
    <row r="168" spans="1:7" hidden="1">
      <c r="A168" s="240"/>
      <c r="B168" s="240"/>
      <c r="C168" s="242"/>
      <c r="D168" s="243"/>
      <c r="E168" s="237"/>
      <c r="F168" s="60"/>
      <c r="G168" s="60"/>
    </row>
    <row r="169" spans="1:7" hidden="1">
      <c r="A169" s="213"/>
      <c r="B169" s="213"/>
      <c r="C169" s="231"/>
      <c r="D169" s="232"/>
      <c r="E169" s="222"/>
      <c r="F169" s="225"/>
      <c r="G169" s="228"/>
    </row>
    <row r="170" spans="1:7" hidden="1">
      <c r="A170" s="233"/>
      <c r="B170" s="233"/>
      <c r="C170" s="235"/>
      <c r="D170" s="236"/>
      <c r="E170" s="237"/>
      <c r="F170" s="53"/>
      <c r="G170" s="53"/>
    </row>
    <row r="171" spans="1:7" hidden="1">
      <c r="A171" s="233"/>
      <c r="B171" s="233"/>
      <c r="C171" s="235"/>
      <c r="D171" s="236"/>
      <c r="E171" s="237"/>
      <c r="F171" s="53"/>
      <c r="G171" s="53"/>
    </row>
    <row r="172" spans="1:7" hidden="1">
      <c r="A172" s="233"/>
      <c r="B172" s="233"/>
      <c r="C172" s="235"/>
      <c r="D172" s="236"/>
      <c r="E172" s="237"/>
      <c r="F172" s="53"/>
      <c r="G172" s="53"/>
    </row>
    <row r="173" spans="1:7" hidden="1">
      <c r="A173" s="233"/>
      <c r="B173" s="233"/>
      <c r="C173" s="235"/>
      <c r="D173" s="236"/>
      <c r="E173" s="237"/>
      <c r="F173" s="53"/>
      <c r="G173" s="53"/>
    </row>
    <row r="174" spans="1:7" hidden="1">
      <c r="A174" s="240"/>
      <c r="B174" s="240"/>
      <c r="C174" s="242"/>
      <c r="D174" s="243"/>
      <c r="E174" s="237"/>
      <c r="F174" s="60"/>
      <c r="G174" s="60"/>
    </row>
    <row r="175" spans="1:7" hidden="1">
      <c r="A175" s="213"/>
      <c r="B175" s="213"/>
      <c r="C175" s="231"/>
      <c r="D175" s="232"/>
      <c r="E175" s="222"/>
      <c r="F175" s="225"/>
      <c r="G175" s="228"/>
    </row>
    <row r="176" spans="1:7" hidden="1">
      <c r="A176" s="233"/>
      <c r="B176" s="233"/>
      <c r="C176" s="235"/>
      <c r="D176" s="236"/>
      <c r="E176" s="237"/>
      <c r="F176" s="53"/>
      <c r="G176" s="53"/>
    </row>
    <row r="177" spans="1:7" hidden="1">
      <c r="A177" s="233"/>
      <c r="B177" s="233"/>
      <c r="C177" s="235"/>
      <c r="D177" s="236"/>
      <c r="E177" s="237"/>
      <c r="F177" s="53"/>
      <c r="G177" s="53"/>
    </row>
    <row r="178" spans="1:7" hidden="1">
      <c r="A178" s="233"/>
      <c r="B178" s="233"/>
      <c r="C178" s="235"/>
      <c r="D178" s="236"/>
      <c r="E178" s="237"/>
      <c r="F178" s="53"/>
      <c r="G178" s="53"/>
    </row>
    <row r="179" spans="1:7" hidden="1">
      <c r="A179" s="233"/>
      <c r="B179" s="233"/>
      <c r="C179" s="235"/>
      <c r="D179" s="236"/>
      <c r="E179" s="237"/>
      <c r="F179" s="53"/>
      <c r="G179" s="53"/>
    </row>
    <row r="180" spans="1:7" hidden="1">
      <c r="A180" s="240"/>
      <c r="B180" s="240"/>
      <c r="C180" s="242"/>
      <c r="D180" s="243"/>
      <c r="E180" s="237"/>
      <c r="F180" s="60"/>
      <c r="G180" s="60"/>
    </row>
    <row r="181" spans="1:7" s="276" customFormat="1" ht="19.5" customHeight="1">
      <c r="A181" s="634"/>
      <c r="B181" s="637" t="s">
        <v>9</v>
      </c>
      <c r="C181" s="644"/>
      <c r="D181" s="635"/>
      <c r="E181" s="651"/>
      <c r="F181" s="651"/>
      <c r="G181" s="651"/>
    </row>
    <row r="182" spans="1:7" s="276" customFormat="1" ht="19.5" customHeight="1">
      <c r="A182" s="634"/>
      <c r="B182" s="638" t="s">
        <v>11</v>
      </c>
      <c r="C182" s="645" t="s">
        <v>871</v>
      </c>
      <c r="D182" s="645"/>
      <c r="E182" s="651"/>
      <c r="F182" s="651"/>
      <c r="G182" s="651"/>
    </row>
    <row r="183" spans="1:7" s="276" customFormat="1" ht="19.5" customHeight="1">
      <c r="A183" s="634"/>
      <c r="B183" s="638" t="s">
        <v>9</v>
      </c>
      <c r="C183" s="645"/>
      <c r="D183" s="645"/>
      <c r="E183" s="651"/>
      <c r="F183" s="651"/>
      <c r="G183" s="651"/>
    </row>
    <row r="184" spans="1:7" s="276" customFormat="1" ht="19.5" customHeight="1">
      <c r="A184" s="634"/>
      <c r="B184" s="638" t="s">
        <v>870</v>
      </c>
      <c r="C184" s="646">
        <v>0.2</v>
      </c>
      <c r="D184" s="646"/>
      <c r="E184" s="651"/>
      <c r="F184" s="651"/>
      <c r="G184" s="651"/>
    </row>
    <row r="185" spans="1:7" s="276" customFormat="1" ht="19.5" customHeight="1">
      <c r="A185" s="634"/>
      <c r="B185" s="638" t="s">
        <v>9</v>
      </c>
      <c r="C185" s="645"/>
      <c r="D185" s="635"/>
      <c r="E185" s="651"/>
      <c r="F185" s="651"/>
      <c r="G185" s="651"/>
    </row>
    <row r="186" spans="1:7" s="276" customFormat="1">
      <c r="A186" s="251"/>
      <c r="B186" s="348"/>
      <c r="C186" s="349"/>
      <c r="D186" s="251"/>
      <c r="E186" s="229"/>
      <c r="F186" s="333"/>
    </row>
    <row r="187" spans="1:7" s="276" customFormat="1">
      <c r="A187" s="251"/>
      <c r="B187" s="348"/>
      <c r="C187" s="349"/>
      <c r="D187" s="251"/>
      <c r="E187" s="229"/>
      <c r="F187" s="333"/>
    </row>
    <row r="188" spans="1:7" s="276" customFormat="1">
      <c r="A188" s="251"/>
      <c r="B188" s="348"/>
      <c r="C188" s="349"/>
      <c r="D188" s="251"/>
      <c r="E188" s="229"/>
      <c r="F188" s="333"/>
    </row>
    <row r="189" spans="1:7" s="276" customFormat="1">
      <c r="A189" s="251"/>
      <c r="B189" s="348"/>
      <c r="C189" s="349"/>
      <c r="D189" s="251"/>
      <c r="E189" s="229"/>
      <c r="F189" s="333"/>
    </row>
    <row r="190" spans="1:7" s="276" customFormat="1">
      <c r="A190" s="251"/>
      <c r="B190" s="348"/>
      <c r="C190" s="349"/>
      <c r="D190" s="251"/>
      <c r="E190" s="229"/>
      <c r="F190" s="333"/>
    </row>
    <row r="191" spans="1:7" s="276" customFormat="1">
      <c r="A191" s="251"/>
      <c r="B191" s="348"/>
      <c r="C191" s="349"/>
      <c r="D191" s="251"/>
      <c r="E191" s="229"/>
      <c r="F191" s="333"/>
    </row>
    <row r="192" spans="1:7" s="276" customFormat="1">
      <c r="A192" s="251"/>
      <c r="B192" s="348"/>
      <c r="C192" s="349"/>
      <c r="D192" s="251"/>
      <c r="E192" s="229"/>
      <c r="F192" s="333"/>
    </row>
    <row r="193" spans="1:6" s="276" customFormat="1">
      <c r="A193" s="251"/>
      <c r="B193" s="348"/>
      <c r="C193" s="349"/>
      <c r="D193" s="251"/>
      <c r="E193" s="229"/>
      <c r="F193" s="333"/>
    </row>
    <row r="194" spans="1:6" s="276" customFormat="1">
      <c r="A194" s="251"/>
      <c r="B194" s="348"/>
      <c r="C194" s="349"/>
      <c r="D194" s="251"/>
      <c r="E194" s="229"/>
      <c r="F194" s="333"/>
    </row>
  </sheetData>
  <sheetProtection formatCells="0" formatColumns="0" formatRows="0" insertColumns="0" insertRows="0" insertHyperlinks="0" deleteColumns="0" deleteRows="0" sort="0" autoFilter="0" pivotTables="0"/>
  <autoFilter ref="E12:E180">
    <filterColumn colId="0">
      <customFilters>
        <customFilter operator="notEqual" val=" "/>
      </customFilters>
    </filterColumn>
  </autoFilter>
  <mergeCells count="9">
    <mergeCell ref="F7:G7"/>
    <mergeCell ref="F8:F11"/>
    <mergeCell ref="G8:G11"/>
    <mergeCell ref="E9:E10"/>
    <mergeCell ref="C3:D3"/>
    <mergeCell ref="A7:A11"/>
    <mergeCell ref="B7:B11"/>
    <mergeCell ref="C7:C11"/>
    <mergeCell ref="D7:D11"/>
  </mergeCells>
  <printOptions horizontalCentered="1"/>
  <pageMargins left="0.54" right="0.11811023622047245" top="0.38" bottom="0.46" header="0.11811023622047245" footer="0.11811023622047245"/>
  <pageSetup paperSize="9" scale="95" orientation="portrait" verticalDpi="300" r:id="rId1"/>
  <headerFooter alignWithMargins="0">
    <oddFooter>&amp;R&amp;"Courier Unicode,обычный"&amp;8&amp;P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00"/>
  </sheetPr>
  <dimension ref="A1:G101"/>
  <sheetViews>
    <sheetView zoomScale="90" zoomScaleNormal="90" zoomScalePageLayoutView="55" workbookViewId="0">
      <selection activeCell="B3" sqref="B3"/>
    </sheetView>
  </sheetViews>
  <sheetFormatPr defaultRowHeight="11.25"/>
  <cols>
    <col min="1" max="1" width="5" style="43" customWidth="1"/>
    <col min="2" max="2" width="52.42578125" style="91" customWidth="1"/>
    <col min="3" max="3" width="8.5703125" style="92" customWidth="1"/>
    <col min="4" max="4" width="8.5703125" style="43" customWidth="1"/>
    <col min="5" max="5" width="15.42578125" style="23" hidden="1" customWidth="1"/>
    <col min="6" max="6" width="10.42578125" style="98" customWidth="1"/>
    <col min="7" max="7" width="10.42578125" style="43" customWidth="1"/>
    <col min="8" max="16384" width="9.140625" style="43"/>
  </cols>
  <sheetData>
    <row r="1" spans="1:7" ht="19.5" customHeight="1">
      <c r="A1" s="619" t="e">
        <f>#REF!</f>
        <v>#REF!</v>
      </c>
      <c r="B1" s="619"/>
      <c r="C1" s="619"/>
      <c r="D1" s="619"/>
      <c r="E1" s="619"/>
      <c r="F1" s="619"/>
      <c r="G1" s="619"/>
    </row>
    <row r="2" spans="1:7" s="23" customFormat="1" ht="15" customHeight="1">
      <c r="A2" s="656" t="str">
        <f>'4-1'!A2</f>
        <v xml:space="preserve">Բարեկարգում </v>
      </c>
      <c r="B2" s="597"/>
      <c r="C2" s="597"/>
      <c r="D2" s="597"/>
      <c r="E2" s="597"/>
      <c r="F2" s="597"/>
      <c r="G2" s="597"/>
    </row>
    <row r="3" spans="1:7" s="7" customFormat="1" ht="18" customHeight="1" thickBot="1">
      <c r="B3" s="598" t="s">
        <v>878</v>
      </c>
      <c r="C3" s="937"/>
      <c r="D3" s="937"/>
      <c r="E3" s="24"/>
      <c r="F3" s="27"/>
    </row>
    <row r="4" spans="1:7" s="7" customFormat="1" ht="23.25" hidden="1" customHeight="1">
      <c r="A4" s="2"/>
      <c r="B4" s="30" t="s">
        <v>763</v>
      </c>
      <c r="C4" s="3" t="s">
        <v>764</v>
      </c>
      <c r="D4" s="162" t="e">
        <f>#REF!</f>
        <v>#REF!</v>
      </c>
      <c r="F4" s="618"/>
    </row>
    <row r="5" spans="1:7" s="7" customFormat="1" ht="15" hidden="1" customHeight="1">
      <c r="A5" s="2"/>
      <c r="B5" s="30" t="s">
        <v>763</v>
      </c>
      <c r="C5" s="3" t="s">
        <v>767</v>
      </c>
      <c r="D5" s="162" t="e">
        <f>#REF!</f>
        <v>#REF!</v>
      </c>
      <c r="E5" s="29"/>
      <c r="F5" s="33"/>
    </row>
    <row r="6" spans="1:7" s="7" customFormat="1" ht="15.75" hidden="1" thickBot="1">
      <c r="B6" s="30" t="s">
        <v>763</v>
      </c>
      <c r="C6" s="3" t="s">
        <v>727</v>
      </c>
      <c r="D6" s="28" t="e">
        <f>#REF!</f>
        <v>#REF!</v>
      </c>
      <c r="E6" s="27"/>
      <c r="F6" s="27"/>
    </row>
    <row r="7" spans="1:7" s="318" customFormat="1" ht="12" customHeight="1" thickBot="1">
      <c r="A7" s="1027" t="s">
        <v>732</v>
      </c>
      <c r="B7" s="1027" t="s">
        <v>769</v>
      </c>
      <c r="C7" s="1035" t="s">
        <v>770</v>
      </c>
      <c r="D7" s="1035" t="s">
        <v>771</v>
      </c>
      <c r="E7" s="599"/>
      <c r="F7" s="1017" t="s">
        <v>730</v>
      </c>
      <c r="G7" s="1018"/>
    </row>
    <row r="8" spans="1:7" s="318" customFormat="1" ht="12" customHeight="1" thickBot="1">
      <c r="A8" s="1027"/>
      <c r="B8" s="1027"/>
      <c r="C8" s="1036"/>
      <c r="D8" s="1036"/>
      <c r="E8" s="603"/>
      <c r="F8" s="1025" t="s">
        <v>52</v>
      </c>
      <c r="G8" s="1025" t="s">
        <v>784</v>
      </c>
    </row>
    <row r="9" spans="1:7" s="318" customFormat="1" ht="13.5" customHeight="1" thickBot="1">
      <c r="A9" s="1027"/>
      <c r="B9" s="1027"/>
      <c r="C9" s="1036"/>
      <c r="D9" s="1036"/>
      <c r="E9" s="1030"/>
      <c r="F9" s="1025"/>
      <c r="G9" s="1025"/>
    </row>
    <row r="10" spans="1:7" s="318" customFormat="1" ht="12" customHeight="1" thickBot="1">
      <c r="A10" s="1027"/>
      <c r="B10" s="1027"/>
      <c r="C10" s="1036"/>
      <c r="D10" s="1036"/>
      <c r="E10" s="1023"/>
      <c r="F10" s="1025"/>
      <c r="G10" s="1025"/>
    </row>
    <row r="11" spans="1:7" s="318" customFormat="1" ht="66" customHeight="1" thickBot="1">
      <c r="A11" s="1027"/>
      <c r="B11" s="1027"/>
      <c r="C11" s="1037"/>
      <c r="D11" s="1037"/>
      <c r="E11" s="322"/>
      <c r="F11" s="1026"/>
      <c r="G11" s="1026"/>
    </row>
    <row r="12" spans="1:7" s="331" customFormat="1" ht="13.5" thickBot="1">
      <c r="A12" s="326">
        <v>1</v>
      </c>
      <c r="B12" s="326">
        <v>2</v>
      </c>
      <c r="C12" s="602">
        <f>B12+1</f>
        <v>3</v>
      </c>
      <c r="D12" s="326">
        <f>C12+1</f>
        <v>4</v>
      </c>
      <c r="E12" s="328" t="e">
        <f>#REF!+1</f>
        <v>#REF!</v>
      </c>
      <c r="F12" s="330">
        <v>5</v>
      </c>
      <c r="G12" s="330">
        <f>F12+1</f>
        <v>6</v>
      </c>
    </row>
    <row r="13" spans="1:7" s="251" customFormat="1" ht="30" customHeight="1">
      <c r="A13" s="213">
        <f>'4-1'!A13</f>
        <v>1</v>
      </c>
      <c r="B13" s="213" t="str">
        <f>'4-1'!C13</f>
        <v xml:space="preserve"> Փոսի փորում III կարգի գրունտում </v>
      </c>
      <c r="C13" s="231" t="str">
        <f>'4-1'!D13</f>
        <v>1 փոս</v>
      </c>
      <c r="D13" s="232">
        <f>'4-1'!E13</f>
        <v>67</v>
      </c>
      <c r="E13" s="222" t="s">
        <v>13</v>
      </c>
      <c r="F13" s="225"/>
      <c r="G13" s="228"/>
    </row>
    <row r="14" spans="1:7" hidden="1">
      <c r="A14" s="44"/>
      <c r="B14" s="44"/>
      <c r="C14" s="46"/>
      <c r="D14" s="47"/>
      <c r="E14" s="49"/>
      <c r="F14" s="53"/>
      <c r="G14" s="53"/>
    </row>
    <row r="15" spans="1:7" hidden="1">
      <c r="A15" s="44"/>
      <c r="B15" s="44"/>
      <c r="C15" s="46"/>
      <c r="D15" s="47"/>
      <c r="E15" s="49"/>
      <c r="F15" s="53"/>
      <c r="G15" s="53"/>
    </row>
    <row r="16" spans="1:7" hidden="1">
      <c r="A16" s="44"/>
      <c r="B16" s="44"/>
      <c r="C16" s="46"/>
      <c r="D16" s="47"/>
      <c r="E16" s="49"/>
      <c r="F16" s="53"/>
      <c r="G16" s="53"/>
    </row>
    <row r="17" spans="1:7" hidden="1">
      <c r="A17" s="44"/>
      <c r="B17" s="44"/>
      <c r="C17" s="46"/>
      <c r="D17" s="47"/>
      <c r="E17" s="49"/>
      <c r="F17" s="53"/>
      <c r="G17" s="53"/>
    </row>
    <row r="18" spans="1:7" hidden="1">
      <c r="A18" s="54"/>
      <c r="B18" s="54"/>
      <c r="C18" s="56"/>
      <c r="D18" s="57"/>
      <c r="E18" s="49"/>
      <c r="F18" s="60"/>
      <c r="G18" s="60"/>
    </row>
    <row r="19" spans="1:7" ht="30" customHeight="1">
      <c r="A19" s="213">
        <f>'4-1'!A19</f>
        <v>2</v>
      </c>
      <c r="B19" s="213" t="str">
        <f>'4-1'!C19</f>
        <v>Մոտեցնող  ճանա -պարհի հողային աշխա -տանքներ մեխանիզմով</v>
      </c>
      <c r="C19" s="231" t="str">
        <f>'4-1'!D19</f>
        <v>1000մ³</v>
      </c>
      <c r="D19" s="232">
        <f>'4-1'!E19</f>
        <v>0.02</v>
      </c>
      <c r="E19" s="222" t="s">
        <v>13</v>
      </c>
      <c r="F19" s="225"/>
      <c r="G19" s="228"/>
    </row>
    <row r="20" spans="1:7" hidden="1">
      <c r="A20" s="44"/>
      <c r="B20" s="44"/>
      <c r="C20" s="46"/>
      <c r="D20" s="47"/>
      <c r="E20" s="49"/>
      <c r="F20" s="53"/>
      <c r="G20" s="53"/>
    </row>
    <row r="21" spans="1:7" hidden="1">
      <c r="A21" s="44"/>
      <c r="B21" s="44"/>
      <c r="C21" s="46"/>
      <c r="D21" s="47"/>
      <c r="E21" s="49"/>
      <c r="F21" s="53"/>
      <c r="G21" s="53"/>
    </row>
    <row r="22" spans="1:7" hidden="1">
      <c r="A22" s="44"/>
      <c r="B22" s="44"/>
      <c r="C22" s="46"/>
      <c r="D22" s="47"/>
      <c r="E22" s="49"/>
      <c r="F22" s="53"/>
      <c r="G22" s="53"/>
    </row>
    <row r="23" spans="1:7" hidden="1">
      <c r="A23" s="44"/>
      <c r="B23" s="44"/>
      <c r="C23" s="46"/>
      <c r="D23" s="47"/>
      <c r="E23" s="49"/>
      <c r="F23" s="53"/>
      <c r="G23" s="53"/>
    </row>
    <row r="24" spans="1:7" ht="12.75" hidden="1" customHeight="1">
      <c r="A24" s="54"/>
      <c r="B24" s="54"/>
      <c r="C24" s="56"/>
      <c r="D24" s="57"/>
      <c r="E24" s="49"/>
      <c r="F24" s="60"/>
      <c r="G24" s="60"/>
    </row>
    <row r="25" spans="1:7" s="229" customFormat="1" ht="30" customHeight="1">
      <c r="A25" s="213">
        <f>'4-1'!A25</f>
        <v>3</v>
      </c>
      <c r="B25" s="213" t="str">
        <f>'4-1'!C25</f>
        <v>Խճի նախապատրաս -տական շերտ</v>
      </c>
      <c r="C25" s="231" t="str">
        <f>'4-1'!D25</f>
        <v>մ³</v>
      </c>
      <c r="D25" s="232">
        <f>'4-1'!E25</f>
        <v>2</v>
      </c>
      <c r="E25" s="222" t="s">
        <v>13</v>
      </c>
      <c r="F25" s="225"/>
      <c r="G25" s="228"/>
    </row>
    <row r="26" spans="1:7" s="23" customFormat="1" hidden="1">
      <c r="A26" s="44"/>
      <c r="B26" s="44"/>
      <c r="C26" s="46"/>
      <c r="D26" s="47"/>
      <c r="E26" s="49"/>
      <c r="F26" s="53"/>
      <c r="G26" s="53"/>
    </row>
    <row r="27" spans="1:7" s="23" customFormat="1" hidden="1">
      <c r="A27" s="44"/>
      <c r="B27" s="44"/>
      <c r="C27" s="46"/>
      <c r="D27" s="47"/>
      <c r="E27" s="49"/>
      <c r="F27" s="53"/>
      <c r="G27" s="53"/>
    </row>
    <row r="28" spans="1:7" s="23" customFormat="1" hidden="1">
      <c r="A28" s="44"/>
      <c r="B28" s="44"/>
      <c r="C28" s="46"/>
      <c r="D28" s="47"/>
      <c r="E28" s="49"/>
      <c r="F28" s="53"/>
      <c r="G28" s="53"/>
    </row>
    <row r="29" spans="1:7" s="23" customFormat="1" hidden="1">
      <c r="A29" s="44"/>
      <c r="B29" s="44"/>
      <c r="C29" s="46"/>
      <c r="D29" s="47"/>
      <c r="E29" s="49"/>
      <c r="F29" s="53"/>
      <c r="G29" s="53"/>
    </row>
    <row r="30" spans="1:7" s="23" customFormat="1" hidden="1">
      <c r="A30" s="54"/>
      <c r="B30" s="54"/>
      <c r="C30" s="56"/>
      <c r="D30" s="57"/>
      <c r="E30" s="49"/>
      <c r="F30" s="60"/>
      <c r="G30" s="60"/>
    </row>
    <row r="31" spans="1:7" s="229" customFormat="1" ht="30" customHeight="1">
      <c r="A31" s="213">
        <f>'4-1'!A31</f>
        <v>4</v>
      </c>
      <c r="B31" s="213" t="str">
        <f>'4-1'!C31</f>
        <v>Ավազի նախապատ -րաստական շերտ 10սմ</v>
      </c>
      <c r="C31" s="231" t="str">
        <f>'4-1'!D31</f>
        <v>մ³</v>
      </c>
      <c r="D31" s="232">
        <f>'4-1'!E31</f>
        <v>3.6</v>
      </c>
      <c r="E31" s="222" t="s">
        <v>13</v>
      </c>
      <c r="F31" s="225"/>
      <c r="G31" s="228"/>
    </row>
    <row r="32" spans="1:7" s="229" customFormat="1" ht="12.75" hidden="1">
      <c r="A32" s="44"/>
      <c r="B32" s="44"/>
      <c r="C32" s="46"/>
      <c r="D32" s="47"/>
      <c r="E32" s="49"/>
      <c r="F32" s="53"/>
      <c r="G32" s="53"/>
    </row>
    <row r="33" spans="1:7" s="229" customFormat="1" ht="12.75" hidden="1">
      <c r="A33" s="44"/>
      <c r="B33" s="44"/>
      <c r="C33" s="46"/>
      <c r="D33" s="47"/>
      <c r="E33" s="49"/>
      <c r="F33" s="53"/>
      <c r="G33" s="53"/>
    </row>
    <row r="34" spans="1:7" s="229" customFormat="1" ht="12.75" hidden="1">
      <c r="A34" s="44"/>
      <c r="B34" s="44"/>
      <c r="C34" s="46"/>
      <c r="D34" s="47"/>
      <c r="E34" s="49"/>
      <c r="F34" s="53"/>
      <c r="G34" s="53"/>
    </row>
    <row r="35" spans="1:7" s="229" customFormat="1" ht="12.75" hidden="1">
      <c r="A35" s="44"/>
      <c r="B35" s="44"/>
      <c r="C35" s="46"/>
      <c r="D35" s="47"/>
      <c r="E35" s="49"/>
      <c r="F35" s="53"/>
      <c r="G35" s="53"/>
    </row>
    <row r="36" spans="1:7" s="229" customFormat="1" ht="12.75" hidden="1">
      <c r="A36" s="54"/>
      <c r="B36" s="54"/>
      <c r="C36" s="56"/>
      <c r="D36" s="57"/>
      <c r="E36" s="49"/>
      <c r="F36" s="60"/>
      <c r="G36" s="60"/>
    </row>
    <row r="37" spans="1:7" s="251" customFormat="1" ht="30" customHeight="1">
      <c r="A37" s="213">
        <f>'4-1'!A37</f>
        <v>5</v>
      </c>
      <c r="B37" s="213" t="str">
        <f>'4-1'!C37</f>
        <v xml:space="preserve"> Կանգնակների հիմքի իրականացում </v>
      </c>
      <c r="C37" s="231" t="str">
        <f>'4-1'!D37</f>
        <v>մ³</v>
      </c>
      <c r="D37" s="232">
        <f>'4-1'!E37</f>
        <v>6</v>
      </c>
      <c r="E37" s="222" t="s">
        <v>13</v>
      </c>
      <c r="F37" s="225"/>
      <c r="G37" s="228"/>
    </row>
    <row r="38" spans="1:7" s="251" customFormat="1" ht="22.5" hidden="1" customHeight="1">
      <c r="A38" s="44"/>
      <c r="B38" s="44"/>
      <c r="C38" s="46"/>
      <c r="D38" s="47"/>
      <c r="E38" s="49"/>
      <c r="F38" s="53"/>
      <c r="G38" s="53"/>
    </row>
    <row r="39" spans="1:7" hidden="1">
      <c r="A39" s="44"/>
      <c r="B39" s="44"/>
      <c r="C39" s="46"/>
      <c r="D39" s="47"/>
      <c r="E39" s="49"/>
      <c r="F39" s="53"/>
      <c r="G39" s="53"/>
    </row>
    <row r="40" spans="1:7" hidden="1">
      <c r="A40" s="44"/>
      <c r="B40" s="44"/>
      <c r="C40" s="46"/>
      <c r="D40" s="47"/>
      <c r="E40" s="49"/>
      <c r="F40" s="53"/>
      <c r="G40" s="53"/>
    </row>
    <row r="41" spans="1:7" hidden="1">
      <c r="A41" s="44"/>
      <c r="B41" s="44"/>
      <c r="C41" s="46"/>
      <c r="D41" s="47"/>
      <c r="E41" s="49"/>
      <c r="F41" s="53"/>
      <c r="G41" s="53"/>
    </row>
    <row r="42" spans="1:7" hidden="1">
      <c r="A42" s="54"/>
      <c r="B42" s="54"/>
      <c r="C42" s="56"/>
      <c r="D42" s="57"/>
      <c r="E42" s="49"/>
      <c r="F42" s="60"/>
      <c r="G42" s="60"/>
    </row>
    <row r="43" spans="1:7" s="251" customFormat="1" ht="30" customHeight="1">
      <c r="A43" s="213">
        <f>'4-1'!A43</f>
        <v>6</v>
      </c>
      <c r="B43" s="213" t="str">
        <f>'4-1'!C43</f>
        <v>Ցանկապատի և դարպասի մետաղա կան  տարրերի  տեղա -դրում</v>
      </c>
      <c r="C43" s="231" t="str">
        <f>'4-1'!D43</f>
        <v>տ</v>
      </c>
      <c r="D43" s="232">
        <f>'4-1'!E43</f>
        <v>3.4710000000000001</v>
      </c>
      <c r="E43" s="222" t="s">
        <v>13</v>
      </c>
      <c r="F43" s="225"/>
      <c r="G43" s="228"/>
    </row>
    <row r="44" spans="1:7" hidden="1">
      <c r="A44" s="44"/>
      <c r="B44" s="44"/>
      <c r="C44" s="46"/>
      <c r="D44" s="47"/>
      <c r="E44" s="49"/>
      <c r="F44" s="53"/>
      <c r="G44" s="53"/>
    </row>
    <row r="45" spans="1:7" hidden="1">
      <c r="A45" s="44"/>
      <c r="B45" s="44"/>
      <c r="C45" s="46"/>
      <c r="D45" s="47"/>
      <c r="E45" s="49"/>
      <c r="F45" s="53"/>
      <c r="G45" s="53"/>
    </row>
    <row r="46" spans="1:7" hidden="1">
      <c r="A46" s="44"/>
      <c r="B46" s="44"/>
      <c r="C46" s="46"/>
      <c r="D46" s="47"/>
      <c r="E46" s="49"/>
      <c r="F46" s="53"/>
      <c r="G46" s="53"/>
    </row>
    <row r="47" spans="1:7" hidden="1">
      <c r="A47" s="44"/>
      <c r="B47" s="44"/>
      <c r="C47" s="46"/>
      <c r="D47" s="47"/>
      <c r="E47" s="49"/>
      <c r="F47" s="53"/>
      <c r="G47" s="53"/>
    </row>
    <row r="48" spans="1:7" hidden="1">
      <c r="A48" s="54"/>
      <c r="B48" s="54"/>
      <c r="C48" s="56"/>
      <c r="D48" s="57"/>
      <c r="E48" s="49"/>
      <c r="F48" s="60"/>
      <c r="G48" s="60"/>
    </row>
    <row r="49" spans="1:7" s="251" customFormat="1" ht="30" customHeight="1">
      <c r="A49" s="213">
        <f>'4-1'!A49</f>
        <v>7</v>
      </c>
      <c r="B49" s="213" t="str">
        <f>'4-1'!C49</f>
        <v>Պողպատյա խողովակ Ø76x3.5մմ</v>
      </c>
      <c r="C49" s="231" t="str">
        <f>'4-1'!D49</f>
        <v>մ</v>
      </c>
      <c r="D49" s="232">
        <f>'4-1'!E49</f>
        <v>168</v>
      </c>
      <c r="E49" s="222" t="s">
        <v>13</v>
      </c>
      <c r="F49" s="225"/>
      <c r="G49" s="228"/>
    </row>
    <row r="50" spans="1:7" hidden="1">
      <c r="A50" s="44"/>
      <c r="B50" s="44"/>
      <c r="C50" s="46"/>
      <c r="D50" s="47"/>
      <c r="E50" s="49"/>
      <c r="F50" s="53"/>
      <c r="G50" s="53"/>
    </row>
    <row r="51" spans="1:7" hidden="1">
      <c r="A51" s="44"/>
      <c r="B51" s="44"/>
      <c r="C51" s="46"/>
      <c r="D51" s="47"/>
      <c r="E51" s="49"/>
      <c r="F51" s="53"/>
      <c r="G51" s="53"/>
    </row>
    <row r="52" spans="1:7" hidden="1">
      <c r="A52" s="44"/>
      <c r="B52" s="44"/>
      <c r="C52" s="46"/>
      <c r="D52" s="47"/>
      <c r="E52" s="49"/>
      <c r="F52" s="53"/>
      <c r="G52" s="53"/>
    </row>
    <row r="53" spans="1:7" hidden="1">
      <c r="A53" s="44"/>
      <c r="B53" s="44"/>
      <c r="C53" s="46"/>
      <c r="D53" s="47"/>
      <c r="E53" s="49"/>
      <c r="F53" s="53"/>
      <c r="G53" s="53"/>
    </row>
    <row r="54" spans="1:7" hidden="1">
      <c r="A54" s="54"/>
      <c r="B54" s="54"/>
      <c r="C54" s="56"/>
      <c r="D54" s="57"/>
      <c r="E54" s="49"/>
      <c r="F54" s="60"/>
      <c r="G54" s="60"/>
    </row>
    <row r="55" spans="1:7" s="251" customFormat="1" ht="30" customHeight="1">
      <c r="A55" s="213">
        <f>'4-1'!A55</f>
        <v>8</v>
      </c>
      <c r="B55" s="213" t="str">
        <f>'4-1'!C55</f>
        <v>Պողպատե անկյունակ 5x5</v>
      </c>
      <c r="C55" s="231" t="str">
        <f>'4-1'!D55</f>
        <v>մ</v>
      </c>
      <c r="D55" s="232">
        <f>'4-1'!E55</f>
        <v>23</v>
      </c>
      <c r="E55" s="222" t="s">
        <v>13</v>
      </c>
      <c r="F55" s="225"/>
      <c r="G55" s="228"/>
    </row>
    <row r="56" spans="1:7" hidden="1">
      <c r="A56" s="44"/>
      <c r="B56" s="44"/>
      <c r="C56" s="46"/>
      <c r="D56" s="47"/>
      <c r="E56" s="49"/>
      <c r="F56" s="53"/>
      <c r="G56" s="53"/>
    </row>
    <row r="57" spans="1:7" hidden="1">
      <c r="A57" s="44"/>
      <c r="B57" s="44"/>
      <c r="C57" s="46"/>
      <c r="D57" s="47"/>
      <c r="E57" s="49"/>
      <c r="F57" s="53"/>
      <c r="G57" s="53"/>
    </row>
    <row r="58" spans="1:7" hidden="1">
      <c r="A58" s="44"/>
      <c r="B58" s="44"/>
      <c r="C58" s="46"/>
      <c r="D58" s="47"/>
      <c r="E58" s="49"/>
      <c r="F58" s="53"/>
      <c r="G58" s="53"/>
    </row>
    <row r="59" spans="1:7" hidden="1">
      <c r="A59" s="44"/>
      <c r="B59" s="44"/>
      <c r="C59" s="46"/>
      <c r="D59" s="47"/>
      <c r="E59" s="49"/>
      <c r="F59" s="53"/>
      <c r="G59" s="53"/>
    </row>
    <row r="60" spans="1:7" hidden="1">
      <c r="A60" s="54"/>
      <c r="B60" s="54"/>
      <c r="C60" s="56"/>
      <c r="D60" s="57"/>
      <c r="E60" s="49"/>
      <c r="F60" s="60"/>
      <c r="G60" s="60"/>
    </row>
    <row r="61" spans="1:7" s="251" customFormat="1" ht="30" customHeight="1">
      <c r="A61" s="213">
        <f>'4-1'!A61</f>
        <v>9</v>
      </c>
      <c r="B61" s="213" t="str">
        <f>'4-1'!C61</f>
        <v>Պողպատե թիթեղ d=3մմ</v>
      </c>
      <c r="C61" s="231" t="str">
        <f>'4-1'!D61</f>
        <v>տ</v>
      </c>
      <c r="D61" s="232">
        <f>'4-1'!E61</f>
        <v>0.21199999999999999</v>
      </c>
      <c r="E61" s="222" t="s">
        <v>13</v>
      </c>
      <c r="F61" s="225"/>
      <c r="G61" s="228"/>
    </row>
    <row r="62" spans="1:7" hidden="1">
      <c r="A62" s="44"/>
      <c r="B62" s="44"/>
      <c r="C62" s="46"/>
      <c r="D62" s="47"/>
      <c r="E62" s="49"/>
      <c r="F62" s="53"/>
      <c r="G62" s="53"/>
    </row>
    <row r="63" spans="1:7" hidden="1">
      <c r="A63" s="44"/>
      <c r="B63" s="44"/>
      <c r="C63" s="46"/>
      <c r="D63" s="47"/>
      <c r="E63" s="49"/>
      <c r="F63" s="53"/>
      <c r="G63" s="53"/>
    </row>
    <row r="64" spans="1:7" hidden="1">
      <c r="A64" s="44"/>
      <c r="B64" s="44"/>
      <c r="C64" s="46"/>
      <c r="D64" s="47"/>
      <c r="E64" s="49"/>
      <c r="F64" s="53"/>
      <c r="G64" s="53"/>
    </row>
    <row r="65" spans="1:7" hidden="1">
      <c r="A65" s="44"/>
      <c r="B65" s="44"/>
      <c r="C65" s="46"/>
      <c r="D65" s="47"/>
      <c r="E65" s="49"/>
      <c r="F65" s="53"/>
      <c r="G65" s="53"/>
    </row>
    <row r="66" spans="1:7" hidden="1">
      <c r="A66" s="54"/>
      <c r="B66" s="54"/>
      <c r="C66" s="56"/>
      <c r="D66" s="57"/>
      <c r="E66" s="49"/>
      <c r="F66" s="60"/>
      <c r="G66" s="60"/>
    </row>
    <row r="67" spans="1:7" s="251" customFormat="1" ht="30" customHeight="1">
      <c r="A67" s="213">
        <f>'4-1'!A67</f>
        <v>10</v>
      </c>
      <c r="B67" s="213" t="str">
        <f>'4-1'!C67</f>
        <v>Պրոֆիլավոր ցինկա -պատ մետաղաթիթեղ СП -18-0.7մմ</v>
      </c>
      <c r="C67" s="231" t="str">
        <f>'4-1'!D67</f>
        <v>մ²</v>
      </c>
      <c r="D67" s="232">
        <f>'4-1'!E67</f>
        <v>351</v>
      </c>
      <c r="E67" s="222" t="s">
        <v>13</v>
      </c>
      <c r="F67" s="225"/>
      <c r="G67" s="228"/>
    </row>
    <row r="68" spans="1:7" hidden="1">
      <c r="A68" s="44"/>
      <c r="B68" s="44"/>
      <c r="C68" s="46"/>
      <c r="D68" s="47"/>
      <c r="E68" s="49"/>
      <c r="F68" s="53"/>
      <c r="G68" s="53"/>
    </row>
    <row r="69" spans="1:7" hidden="1">
      <c r="A69" s="44"/>
      <c r="B69" s="44"/>
      <c r="C69" s="46"/>
      <c r="D69" s="47"/>
      <c r="E69" s="49"/>
      <c r="F69" s="53"/>
      <c r="G69" s="53"/>
    </row>
    <row r="70" spans="1:7" hidden="1">
      <c r="A70" s="44"/>
      <c r="B70" s="44"/>
      <c r="C70" s="46"/>
      <c r="D70" s="47"/>
      <c r="E70" s="49"/>
      <c r="F70" s="53"/>
      <c r="G70" s="53"/>
    </row>
    <row r="71" spans="1:7" hidden="1">
      <c r="A71" s="44"/>
      <c r="B71" s="44"/>
      <c r="C71" s="46"/>
      <c r="D71" s="47"/>
      <c r="E71" s="49"/>
      <c r="F71" s="53"/>
      <c r="G71" s="53"/>
    </row>
    <row r="72" spans="1:7" hidden="1">
      <c r="A72" s="54"/>
      <c r="B72" s="54"/>
      <c r="C72" s="56"/>
      <c r="D72" s="57"/>
      <c r="E72" s="49"/>
      <c r="F72" s="60"/>
      <c r="G72" s="60"/>
    </row>
    <row r="73" spans="1:7" s="300" customFormat="1" ht="30" customHeight="1">
      <c r="A73" s="213">
        <f>'4-1'!A73</f>
        <v>11</v>
      </c>
      <c r="B73" s="213" t="str">
        <f>'4-1'!C73</f>
        <v>Ներդիր դետալների տեղադրում</v>
      </c>
      <c r="C73" s="231" t="str">
        <f>'4-1'!D73</f>
        <v>տ</v>
      </c>
      <c r="D73" s="232">
        <f>'4-1'!E73</f>
        <v>9.4E-2</v>
      </c>
      <c r="E73" s="222" t="s">
        <v>13</v>
      </c>
      <c r="F73" s="225"/>
      <c r="G73" s="228"/>
    </row>
    <row r="74" spans="1:7" hidden="1">
      <c r="A74" s="44"/>
      <c r="B74" s="44"/>
      <c r="C74" s="46"/>
      <c r="D74" s="47"/>
      <c r="E74" s="49"/>
      <c r="F74" s="53"/>
      <c r="G74" s="53"/>
    </row>
    <row r="75" spans="1:7" hidden="1">
      <c r="A75" s="44"/>
      <c r="B75" s="44"/>
      <c r="C75" s="46"/>
      <c r="D75" s="47"/>
      <c r="E75" s="49"/>
      <c r="F75" s="53"/>
      <c r="G75" s="53"/>
    </row>
    <row r="76" spans="1:7" hidden="1">
      <c r="A76" s="44"/>
      <c r="B76" s="44"/>
      <c r="C76" s="46"/>
      <c r="D76" s="47"/>
      <c r="E76" s="49"/>
      <c r="F76" s="53"/>
      <c r="G76" s="53"/>
    </row>
    <row r="77" spans="1:7" hidden="1">
      <c r="A77" s="44"/>
      <c r="B77" s="44"/>
      <c r="C77" s="46"/>
      <c r="D77" s="47"/>
      <c r="E77" s="49"/>
      <c r="F77" s="53"/>
      <c r="G77" s="53"/>
    </row>
    <row r="78" spans="1:7" hidden="1">
      <c r="A78" s="54"/>
      <c r="B78" s="54"/>
      <c r="C78" s="56"/>
      <c r="D78" s="57"/>
      <c r="E78" s="49"/>
      <c r="F78" s="60"/>
      <c r="G78" s="60"/>
    </row>
    <row r="79" spans="1:7" s="300" customFormat="1" ht="30" customHeight="1">
      <c r="A79" s="213">
        <f>'4-1'!A79</f>
        <v>12</v>
      </c>
      <c r="B79" s="213" t="str">
        <f>'4-1'!C79</f>
        <v xml:space="preserve">Գրունտի հետլիցք  ձեռքով       </v>
      </c>
      <c r="C79" s="231" t="str">
        <f>'4-1'!D79</f>
        <v>100մ³</v>
      </c>
      <c r="D79" s="232">
        <f>'4-1'!E79</f>
        <v>0.05</v>
      </c>
      <c r="E79" s="222" t="s">
        <v>13</v>
      </c>
      <c r="F79" s="225"/>
      <c r="G79" s="228"/>
    </row>
    <row r="80" spans="1:7" hidden="1">
      <c r="A80" s="44"/>
      <c r="B80" s="44"/>
      <c r="C80" s="46"/>
      <c r="D80" s="47"/>
      <c r="E80" s="49"/>
      <c r="F80" s="53"/>
      <c r="G80" s="53"/>
    </row>
    <row r="81" spans="1:7" hidden="1">
      <c r="A81" s="44"/>
      <c r="B81" s="44"/>
      <c r="C81" s="46"/>
      <c r="D81" s="47"/>
      <c r="E81" s="49"/>
      <c r="F81" s="53"/>
      <c r="G81" s="53"/>
    </row>
    <row r="82" spans="1:7" hidden="1">
      <c r="A82" s="44"/>
      <c r="B82" s="44"/>
      <c r="C82" s="46"/>
      <c r="D82" s="47"/>
      <c r="E82" s="49"/>
      <c r="F82" s="53"/>
      <c r="G82" s="53"/>
    </row>
    <row r="83" spans="1:7" hidden="1">
      <c r="A83" s="44"/>
      <c r="B83" s="44"/>
      <c r="C83" s="46"/>
      <c r="D83" s="47"/>
      <c r="E83" s="49"/>
      <c r="F83" s="53"/>
      <c r="G83" s="53"/>
    </row>
    <row r="84" spans="1:7" hidden="1">
      <c r="A84" s="54"/>
      <c r="B84" s="54"/>
      <c r="C84" s="56"/>
      <c r="D84" s="57"/>
      <c r="E84" s="49"/>
      <c r="F84" s="60"/>
      <c r="G84" s="60"/>
    </row>
    <row r="85" spans="1:7" s="300" customFormat="1" ht="30" customHeight="1">
      <c r="A85" s="213">
        <f>'4-1'!A85</f>
        <v>13</v>
      </c>
      <c r="B85" s="213" t="str">
        <f>'4-1'!C85</f>
        <v>Բնահողի շերտ-շերտ խտացում</v>
      </c>
      <c r="C85" s="231" t="str">
        <f>'4-1'!D85</f>
        <v>100մ³</v>
      </c>
      <c r="D85" s="232">
        <f>'4-1'!E85</f>
        <v>0.05</v>
      </c>
      <c r="E85" s="222" t="s">
        <v>13</v>
      </c>
      <c r="F85" s="225"/>
      <c r="G85" s="228"/>
    </row>
    <row r="86" spans="1:7" hidden="1">
      <c r="A86" s="44"/>
      <c r="B86" s="44"/>
      <c r="C86" s="46"/>
      <c r="D86" s="47"/>
      <c r="E86" s="49"/>
      <c r="F86" s="53"/>
      <c r="G86" s="53"/>
    </row>
    <row r="87" spans="1:7" hidden="1">
      <c r="A87" s="44"/>
      <c r="B87" s="44"/>
      <c r="C87" s="46"/>
      <c r="D87" s="47"/>
      <c r="E87" s="49"/>
      <c r="F87" s="53"/>
      <c r="G87" s="53"/>
    </row>
    <row r="88" spans="1:7" hidden="1">
      <c r="A88" s="44"/>
      <c r="B88" s="44"/>
      <c r="C88" s="46"/>
      <c r="D88" s="47"/>
      <c r="E88" s="49"/>
      <c r="F88" s="53"/>
      <c r="G88" s="53"/>
    </row>
    <row r="89" spans="1:7" hidden="1">
      <c r="A89" s="44"/>
      <c r="B89" s="44"/>
      <c r="C89" s="46"/>
      <c r="D89" s="47"/>
      <c r="E89" s="49"/>
      <c r="F89" s="53"/>
      <c r="G89" s="53"/>
    </row>
    <row r="90" spans="1:7" hidden="1">
      <c r="A90" s="54"/>
      <c r="B90" s="54"/>
      <c r="C90" s="56"/>
      <c r="D90" s="57"/>
      <c r="E90" s="49"/>
      <c r="F90" s="60"/>
      <c r="G90" s="60"/>
    </row>
    <row r="91" spans="1:7" s="251" customFormat="1" ht="30" customHeight="1">
      <c r="A91" s="213">
        <f>'4-1'!A91</f>
        <v>14</v>
      </c>
      <c r="B91" s="213" t="str">
        <f>'4-1'!C91</f>
        <v>Ավելորդ գրունտի բարձում և տեղափոխում 5 կմ</v>
      </c>
      <c r="C91" s="231" t="str">
        <f>'4-1'!D91</f>
        <v>մ³</v>
      </c>
      <c r="D91" s="232">
        <f>'4-1'!E91</f>
        <v>35</v>
      </c>
      <c r="E91" s="222" t="s">
        <v>13</v>
      </c>
      <c r="F91" s="225"/>
      <c r="G91" s="228"/>
    </row>
    <row r="92" spans="1:7" hidden="1">
      <c r="A92" s="44"/>
      <c r="B92" s="44"/>
      <c r="C92" s="46"/>
      <c r="D92" s="47"/>
      <c r="E92" s="49"/>
      <c r="F92" s="53"/>
      <c r="G92" s="53"/>
    </row>
    <row r="93" spans="1:7" hidden="1">
      <c r="A93" s="44"/>
      <c r="B93" s="44"/>
      <c r="C93" s="46"/>
      <c r="D93" s="47"/>
      <c r="E93" s="49"/>
      <c r="F93" s="53"/>
      <c r="G93" s="53"/>
    </row>
    <row r="94" spans="1:7" hidden="1">
      <c r="A94" s="44"/>
      <c r="B94" s="44"/>
      <c r="C94" s="46"/>
      <c r="D94" s="47"/>
      <c r="E94" s="49"/>
      <c r="F94" s="53"/>
      <c r="G94" s="53"/>
    </row>
    <row r="95" spans="1:7" hidden="1">
      <c r="A95" s="44"/>
      <c r="B95" s="44"/>
      <c r="C95" s="46"/>
      <c r="D95" s="47"/>
      <c r="E95" s="49"/>
      <c r="F95" s="53"/>
      <c r="G95" s="53"/>
    </row>
    <row r="96" spans="1:7" hidden="1">
      <c r="A96" s="54"/>
      <c r="B96" s="54"/>
      <c r="C96" s="56"/>
      <c r="D96" s="57"/>
      <c r="E96" s="49"/>
      <c r="F96" s="60"/>
      <c r="G96" s="60"/>
    </row>
    <row r="97" spans="1:7" ht="18" customHeight="1">
      <c r="A97" s="634"/>
      <c r="B97" s="637" t="s">
        <v>9</v>
      </c>
      <c r="C97" s="644"/>
      <c r="D97" s="635"/>
      <c r="E97" s="651"/>
      <c r="F97" s="651"/>
      <c r="G97" s="651"/>
    </row>
    <row r="98" spans="1:7" ht="18" customHeight="1">
      <c r="A98" s="634"/>
      <c r="B98" s="638" t="s">
        <v>11</v>
      </c>
      <c r="C98" s="645" t="s">
        <v>871</v>
      </c>
      <c r="D98" s="645"/>
      <c r="E98" s="651"/>
      <c r="F98" s="651"/>
      <c r="G98" s="651"/>
    </row>
    <row r="99" spans="1:7" ht="18" customHeight="1">
      <c r="A99" s="634"/>
      <c r="B99" s="638" t="s">
        <v>9</v>
      </c>
      <c r="C99" s="645"/>
      <c r="D99" s="645"/>
      <c r="E99" s="651"/>
      <c r="F99" s="651"/>
      <c r="G99" s="651"/>
    </row>
    <row r="100" spans="1:7" ht="18" customHeight="1">
      <c r="A100" s="634"/>
      <c r="B100" s="638" t="s">
        <v>870</v>
      </c>
      <c r="C100" s="646">
        <v>0.2</v>
      </c>
      <c r="D100" s="646"/>
      <c r="E100" s="651"/>
      <c r="F100" s="651"/>
      <c r="G100" s="651"/>
    </row>
    <row r="101" spans="1:7" ht="18" customHeight="1">
      <c r="A101" s="634"/>
      <c r="B101" s="638" t="s">
        <v>9</v>
      </c>
      <c r="C101" s="645"/>
      <c r="D101" s="635"/>
      <c r="E101" s="651"/>
      <c r="F101" s="651"/>
      <c r="G101" s="651"/>
    </row>
  </sheetData>
  <sheetProtection formatCells="0" formatColumns="0" formatRows="0" insertColumns="0" insertRows="0" insertHyperlinks="0" deleteColumns="0" deleteRows="0" sort="0" autoFilter="0" pivotTables="0"/>
  <autoFilter ref="E12:E96">
    <filterColumn colId="0">
      <customFilters>
        <customFilter operator="notEqual" val=" "/>
      </customFilters>
    </filterColumn>
  </autoFilter>
  <mergeCells count="9">
    <mergeCell ref="F7:G7"/>
    <mergeCell ref="F8:F11"/>
    <mergeCell ref="G8:G11"/>
    <mergeCell ref="E9:E10"/>
    <mergeCell ref="C3:D3"/>
    <mergeCell ref="A7:A11"/>
    <mergeCell ref="B7:B11"/>
    <mergeCell ref="C7:C11"/>
    <mergeCell ref="D7:D11"/>
  </mergeCells>
  <printOptions horizontalCentered="1"/>
  <pageMargins left="0.54" right="0.11811023622047245" top="0.38" bottom="0.46" header="0.11811023622047245" footer="0.11811023622047245"/>
  <pageSetup paperSize="9" scale="95" orientation="portrait" verticalDpi="300" r:id="rId1"/>
  <headerFooter alignWithMargins="0">
    <oddFooter>&amp;R&amp;"Courier Unicode,обычный"&amp;8&amp;P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view="pageBreakPreview" zoomScale="60" zoomScaleNormal="100" workbookViewId="0">
      <selection activeCell="A29" sqref="A29:XFD31"/>
    </sheetView>
  </sheetViews>
  <sheetFormatPr defaultRowHeight="12.75"/>
  <cols>
    <col min="1" max="1" width="5.42578125" customWidth="1"/>
    <col min="3" max="3" width="47" customWidth="1"/>
    <col min="7" max="7" width="11.85546875" customWidth="1"/>
  </cols>
  <sheetData>
    <row r="1" spans="1:15" ht="15" customHeight="1">
      <c r="A1" s="871" t="s">
        <v>933</v>
      </c>
      <c r="B1" s="871"/>
      <c r="C1" s="871"/>
      <c r="D1" s="871"/>
      <c r="E1" s="871"/>
      <c r="F1" s="871"/>
      <c r="G1" s="871"/>
      <c r="H1" s="871"/>
      <c r="I1" s="871"/>
      <c r="J1" s="871"/>
      <c r="K1" s="871"/>
      <c r="L1" s="871"/>
      <c r="M1" s="871"/>
      <c r="N1" s="872"/>
      <c r="O1" s="871"/>
    </row>
    <row r="2" spans="1:15" ht="15">
      <c r="A2" s="809"/>
      <c r="B2" s="810" t="s">
        <v>931</v>
      </c>
      <c r="C2" s="810"/>
      <c r="D2" s="811" t="s">
        <v>932</v>
      </c>
      <c r="E2" s="809"/>
      <c r="F2" s="812"/>
      <c r="G2" s="812"/>
    </row>
    <row r="3" spans="1:15" ht="52.5">
      <c r="A3" s="813" t="s">
        <v>732</v>
      </c>
      <c r="B3" s="813" t="s">
        <v>768</v>
      </c>
      <c r="C3" s="813" t="s">
        <v>769</v>
      </c>
      <c r="D3" s="813" t="s">
        <v>770</v>
      </c>
      <c r="E3" s="813" t="s">
        <v>771</v>
      </c>
      <c r="F3" s="814" t="s">
        <v>903</v>
      </c>
      <c r="G3" s="815" t="s">
        <v>737</v>
      </c>
    </row>
    <row r="4" spans="1:15" ht="15">
      <c r="A4" s="808">
        <v>1</v>
      </c>
      <c r="B4" s="808">
        <v>2</v>
      </c>
      <c r="C4" s="808">
        <v>2</v>
      </c>
      <c r="D4" s="808">
        <v>3</v>
      </c>
      <c r="E4" s="816">
        <v>4</v>
      </c>
      <c r="F4" s="817">
        <v>6</v>
      </c>
      <c r="G4" s="818">
        <v>7</v>
      </c>
    </row>
    <row r="5" spans="1:15" ht="25.5">
      <c r="A5" s="819">
        <f>'1'!B11</f>
        <v>1</v>
      </c>
      <c r="B5" s="819" t="str">
        <f>'1'!C11</f>
        <v>1-171</v>
      </c>
      <c r="C5" s="820" t="str">
        <f>'1'!D11</f>
        <v>Խրամուղու մշակում IV-կարգի գրունտ մեխանիզմով</v>
      </c>
      <c r="D5" s="821" t="str">
        <f>'1'!E11</f>
        <v>մ³</v>
      </c>
      <c r="E5" s="823">
        <f>'1'!F11</f>
        <v>350</v>
      </c>
      <c r="F5" s="823">
        <v>0.30520184110080012</v>
      </c>
      <c r="G5" s="822">
        <f t="shared" ref="G5:G24" si="0">+F5*E5</f>
        <v>106.82064438528005</v>
      </c>
    </row>
    <row r="6" spans="1:15">
      <c r="A6" s="819">
        <f>'1'!B17</f>
        <v>2</v>
      </c>
      <c r="B6" s="819" t="str">
        <f>'1'!C17</f>
        <v>1-937</v>
      </c>
      <c r="C6" s="820" t="str">
        <f>'1'!D17</f>
        <v>Խրամուղու մշակում III կարգի գրունտում ձեռքով</v>
      </c>
      <c r="D6" s="821" t="str">
        <f>'1'!E17</f>
        <v>մ³</v>
      </c>
      <c r="E6" s="823">
        <f>'1'!F17</f>
        <v>20</v>
      </c>
      <c r="F6" s="823">
        <v>5.0339652303360003</v>
      </c>
      <c r="G6" s="822">
        <f t="shared" si="0"/>
        <v>100.67930460672001</v>
      </c>
    </row>
    <row r="7" spans="1:15" ht="25.5">
      <c r="A7" s="819">
        <f>'1'!B23</f>
        <v>3</v>
      </c>
      <c r="B7" s="819" t="str">
        <f>'1'!C23</f>
        <v>1-969</v>
      </c>
      <c r="C7" s="820" t="str">
        <f>'1'!D23</f>
        <v>Նախապատրաստական շերտ h=35սմ բերովի փափուկ գրունտից</v>
      </c>
      <c r="D7" s="821" t="str">
        <f>'1'!E23</f>
        <v>մ³</v>
      </c>
      <c r="E7" s="823">
        <f>'1'!F23</f>
        <v>116</v>
      </c>
      <c r="F7" s="823">
        <v>2.7486067822080003</v>
      </c>
      <c r="G7" s="822">
        <f t="shared" si="0"/>
        <v>318.83838673612803</v>
      </c>
    </row>
    <row r="8" spans="1:15" ht="20.25" customHeight="1">
      <c r="A8" s="819">
        <f>'1'!B34</f>
        <v>4</v>
      </c>
      <c r="B8" s="819" t="str">
        <f>'1'!C34</f>
        <v>1-258</v>
      </c>
      <c r="C8" s="820" t="str">
        <f>'1'!D34</f>
        <v>Գրունտի հետլիցք մեխանիզմով</v>
      </c>
      <c r="D8" s="821" t="str">
        <f>'1'!E34</f>
        <v>100մ³</v>
      </c>
      <c r="E8" s="823">
        <f>'1'!F34</f>
        <v>2.34</v>
      </c>
      <c r="F8" s="823">
        <v>35.763146068608009</v>
      </c>
      <c r="G8" s="822">
        <f t="shared" si="0"/>
        <v>83.685761800542736</v>
      </c>
    </row>
    <row r="9" spans="1:15">
      <c r="A9" s="819">
        <f>'1'!B40</f>
        <v>5</v>
      </c>
      <c r="B9" s="819" t="str">
        <f>'1'!C40</f>
        <v>1-1593 Գնաց №3</v>
      </c>
      <c r="C9" s="820" t="str">
        <f>'1'!D40</f>
        <v>Ավելորդ գրունտի բարձում և տեղափոխում 5 կմ</v>
      </c>
      <c r="D9" s="821" t="str">
        <f>'1'!E40</f>
        <v>մ³</v>
      </c>
      <c r="E9" s="823">
        <f>'1'!F40</f>
        <v>116</v>
      </c>
      <c r="F9" s="823">
        <v>1.4442959796249606</v>
      </c>
      <c r="G9" s="822">
        <f t="shared" si="0"/>
        <v>167.53833363649542</v>
      </c>
    </row>
    <row r="10" spans="1:15" ht="25.5">
      <c r="A10" s="819">
        <f>'1'!B46</f>
        <v>6</v>
      </c>
      <c r="B10" s="819" t="str">
        <f>'1'!C46</f>
        <v>22-122</v>
      </c>
      <c r="C10" s="820" t="str">
        <f>'1'!D46</f>
        <v>Պոլիէթիլենային, խմելու ջրի համար, d=63 10,0  մթն.ճնշ. Խողովակների տեղադրում</v>
      </c>
      <c r="D10" s="821" t="str">
        <f>'1'!E46</f>
        <v>մ</v>
      </c>
      <c r="E10" s="823">
        <f>'1'!F46</f>
        <v>370.42</v>
      </c>
      <c r="F10" s="823">
        <v>1.0896877554124802</v>
      </c>
      <c r="G10" s="822">
        <f t="shared" si="0"/>
        <v>403.64213835989091</v>
      </c>
    </row>
    <row r="11" spans="1:15" ht="20.25" customHeight="1">
      <c r="A11" s="819">
        <f>'1'!B56</f>
        <v>7</v>
      </c>
      <c r="B11" s="819" t="str">
        <f>'1'!C56</f>
        <v>22-122</v>
      </c>
      <c r="C11" s="820" t="str">
        <f>'1'!D56</f>
        <v>Պոլիէթիլենային, ձևավոր մասեր</v>
      </c>
      <c r="D11" s="821" t="str">
        <f>'1'!E56</f>
        <v>հատ</v>
      </c>
      <c r="E11" s="823">
        <f>'1'!F56</f>
        <v>12</v>
      </c>
      <c r="F11" s="823">
        <v>2.1037144746240006</v>
      </c>
      <c r="G11" s="822">
        <f t="shared" si="0"/>
        <v>25.244573695488008</v>
      </c>
    </row>
    <row r="12" spans="1:15" ht="20.25" customHeight="1">
      <c r="A12" s="819">
        <f>'1'!B62</f>
        <v>8</v>
      </c>
      <c r="B12" s="819" t="str">
        <f>'1'!C62</f>
        <v>27-22</v>
      </c>
      <c r="C12" s="820" t="str">
        <f>'1'!D62</f>
        <v>Խճի շերտի տեղադրում</v>
      </c>
      <c r="D12" s="821" t="str">
        <f>'1'!E62</f>
        <v>մ³</v>
      </c>
      <c r="E12" s="823">
        <f>'1'!F62</f>
        <v>0.43</v>
      </c>
      <c r="F12" s="823">
        <v>5.879496894835202</v>
      </c>
      <c r="G12" s="822">
        <f t="shared" si="0"/>
        <v>2.5281836647791369</v>
      </c>
    </row>
    <row r="13" spans="1:15">
      <c r="A13" s="819">
        <f>'1'!B68</f>
        <v>9</v>
      </c>
      <c r="B13" s="819" t="str">
        <f>'1'!C68</f>
        <v>26-1</v>
      </c>
      <c r="C13" s="820" t="str">
        <f>'1'!D68</f>
        <v>Բետոնի նախապատրաստական շերտ h=120մմ</v>
      </c>
      <c r="D13" s="821" t="str">
        <f>'1'!E68</f>
        <v>մ³</v>
      </c>
      <c r="E13" s="823">
        <f>'1'!F68</f>
        <v>0.12</v>
      </c>
      <c r="F13" s="823">
        <v>33.728061250773131</v>
      </c>
      <c r="G13" s="822">
        <f t="shared" si="0"/>
        <v>4.0473673500927756</v>
      </c>
    </row>
    <row r="14" spans="1:15">
      <c r="A14" s="819">
        <f>'1'!B74</f>
        <v>10</v>
      </c>
      <c r="B14" s="819" t="str">
        <f>'1'!C74</f>
        <v>5-85           5-86</v>
      </c>
      <c r="C14" s="820" t="str">
        <f>'1'!D74</f>
        <v>Ցեմենտե հարթ. շերտի իրականացում   d=30 մմ</v>
      </c>
      <c r="D14" s="821" t="str">
        <f>'1'!E74</f>
        <v>100 մ²</v>
      </c>
      <c r="E14" s="823">
        <f>'1'!F74</f>
        <v>1.4999999999999999E-2</v>
      </c>
      <c r="F14" s="823">
        <v>156.22000323127301</v>
      </c>
      <c r="G14" s="822">
        <f t="shared" si="0"/>
        <v>2.3433000484690951</v>
      </c>
    </row>
    <row r="15" spans="1:15" ht="25.5">
      <c r="A15" s="819">
        <f>'1'!B80</f>
        <v>11</v>
      </c>
      <c r="B15" s="819" t="str">
        <f>'1'!C80</f>
        <v>23-144</v>
      </c>
      <c r="C15" s="820" t="str">
        <f>'1'!D80</f>
        <v>Պոլիմերա-ավազային հիմքով, դիտահոր, 1000x1000մմ հաշվիչ հանգույցի համար</v>
      </c>
      <c r="D15" s="821" t="str">
        <f>'1'!E80</f>
        <v>հատ</v>
      </c>
      <c r="E15" s="823">
        <f>'1'!F80</f>
        <v>1</v>
      </c>
      <c r="F15" s="823">
        <v>65.925172405370901</v>
      </c>
      <c r="G15" s="822">
        <f t="shared" si="0"/>
        <v>65.925172405370901</v>
      </c>
    </row>
    <row r="16" spans="1:15" ht="20.25" customHeight="1">
      <c r="A16" s="819">
        <f>'1'!B86</f>
        <v>12</v>
      </c>
      <c r="B16" s="819" t="str">
        <f>'1'!C86</f>
        <v>39-43   ինֆ</v>
      </c>
      <c r="C16" s="820" t="str">
        <f>'1'!D86</f>
        <v>Դիտահորի մետաղական կափարիչ</v>
      </c>
      <c r="D16" s="821" t="str">
        <f>'1'!E86</f>
        <v>կգ</v>
      </c>
      <c r="E16" s="823">
        <f>'1'!F86</f>
        <v>7</v>
      </c>
      <c r="F16" s="823">
        <v>0.63342441410841621</v>
      </c>
      <c r="G16" s="822">
        <f t="shared" si="0"/>
        <v>4.433970898758913</v>
      </c>
    </row>
    <row r="17" spans="1:7" ht="20.25" customHeight="1">
      <c r="A17" s="819">
        <f>'1'!B92</f>
        <v>13</v>
      </c>
      <c r="B17" s="819" t="str">
        <f>'1'!C92</f>
        <v xml:space="preserve"> ինֆ</v>
      </c>
      <c r="C17" s="820" t="str">
        <f>'1'!D92</f>
        <v>Անկյունակ 50x50x5</v>
      </c>
      <c r="D17" s="821" t="str">
        <f>'1'!E92</f>
        <v>մ</v>
      </c>
      <c r="E17" s="823">
        <f>'1'!F92</f>
        <v>4</v>
      </c>
      <c r="F17" s="823">
        <v>1.9891789087833605</v>
      </c>
      <c r="G17" s="822">
        <f t="shared" si="0"/>
        <v>7.9567156351334418</v>
      </c>
    </row>
    <row r="18" spans="1:7" ht="20.25" customHeight="1">
      <c r="A18" s="819">
        <f>'1'!B98</f>
        <v>14</v>
      </c>
      <c r="B18" s="819" t="str">
        <f>'1'!C98</f>
        <v xml:space="preserve"> ինֆ</v>
      </c>
      <c r="C18" s="820" t="str">
        <f>'1'!D98</f>
        <v>Ծխնի</v>
      </c>
      <c r="D18" s="821" t="str">
        <f>'1'!E98</f>
        <v>հատ</v>
      </c>
      <c r="E18" s="823">
        <f>'1'!F98</f>
        <v>2</v>
      </c>
      <c r="F18" s="823">
        <v>0.23842097379072011</v>
      </c>
      <c r="G18" s="822">
        <f t="shared" si="0"/>
        <v>0.47684194758144022</v>
      </c>
    </row>
    <row r="19" spans="1:7" ht="20.25" customHeight="1">
      <c r="A19" s="819">
        <f>'1'!B104</f>
        <v>15</v>
      </c>
      <c r="B19" s="819" t="str">
        <f>'1'!C104</f>
        <v xml:space="preserve"> ինֆ</v>
      </c>
      <c r="C19" s="820" t="str">
        <f>'1'!D104</f>
        <v>Կողպեք</v>
      </c>
      <c r="D19" s="821" t="str">
        <f>'1'!E104</f>
        <v>հատ</v>
      </c>
      <c r="E19" s="823">
        <f>'1'!F104</f>
        <v>1</v>
      </c>
      <c r="F19" s="823">
        <v>2.1037144746240006</v>
      </c>
      <c r="G19" s="822">
        <f t="shared" si="0"/>
        <v>2.1037144746240006</v>
      </c>
    </row>
    <row r="20" spans="1:7" ht="20.25" customHeight="1">
      <c r="A20" s="819">
        <f>'1'!B110</f>
        <v>16</v>
      </c>
      <c r="B20" s="819" t="str">
        <f>'1'!C110</f>
        <v>15-614</v>
      </c>
      <c r="C20" s="820" t="str">
        <f>'1'!D110</f>
        <v>Մետաղական մասերի ներկում</v>
      </c>
      <c r="D20" s="821" t="str">
        <f>'1'!E110</f>
        <v>մ²</v>
      </c>
      <c r="E20" s="823">
        <f>'1'!F110</f>
        <v>3</v>
      </c>
      <c r="F20" s="823">
        <v>1.8876566374444801</v>
      </c>
      <c r="G20" s="822">
        <f t="shared" si="0"/>
        <v>5.6629699123334403</v>
      </c>
    </row>
    <row r="21" spans="1:7" ht="20.25" customHeight="1">
      <c r="A21" s="819">
        <f>'1'!B126</f>
        <v>17</v>
      </c>
      <c r="B21" s="819" t="str">
        <f>'1'!C126</f>
        <v>1-969</v>
      </c>
      <c r="C21" s="820" t="str">
        <f>'1'!D126</f>
        <v xml:space="preserve">Գրունտի հետլիցք  ձեռքով       </v>
      </c>
      <c r="D21" s="821" t="str">
        <f>'1'!E126</f>
        <v>100մ³</v>
      </c>
      <c r="E21" s="823">
        <f>'1'!F126</f>
        <v>0.01</v>
      </c>
      <c r="F21" s="823">
        <v>173.56370916864003</v>
      </c>
      <c r="G21" s="822">
        <f t="shared" si="0"/>
        <v>1.7356370916864003</v>
      </c>
    </row>
    <row r="22" spans="1:7">
      <c r="A22" s="819">
        <f>'1'!B132</f>
        <v>18</v>
      </c>
      <c r="B22" s="819" t="str">
        <f>'1'!C132</f>
        <v>1-1593 Գնաց №3</v>
      </c>
      <c r="C22" s="820" t="str">
        <f>'1'!D132</f>
        <v>Ավելորդ գրունտի բարձում և տեղափոխում 5 կմ</v>
      </c>
      <c r="D22" s="821" t="str">
        <f>'1'!E132</f>
        <v>մ³</v>
      </c>
      <c r="E22" s="823">
        <f>'1'!F132</f>
        <v>4</v>
      </c>
      <c r="F22" s="823">
        <v>1.4442959796249606</v>
      </c>
      <c r="G22" s="822">
        <f t="shared" si="0"/>
        <v>5.7771839184998424</v>
      </c>
    </row>
    <row r="23" spans="1:7" ht="20.25" customHeight="1">
      <c r="A23" s="819">
        <f>'1'!B138</f>
        <v>19</v>
      </c>
      <c r="B23" s="819" t="str">
        <f>'1'!C138</f>
        <v>22-397</v>
      </c>
      <c r="C23" s="820" t="str">
        <f>'1'!D138</f>
        <v>Միացում գործող գծին</v>
      </c>
      <c r="D23" s="821" t="str">
        <f>'1'!E138</f>
        <v>միացում</v>
      </c>
      <c r="E23" s="823">
        <f>'1'!F138</f>
        <v>1</v>
      </c>
      <c r="F23" s="823">
        <v>4.5867524825973778</v>
      </c>
      <c r="G23" s="822">
        <f t="shared" si="0"/>
        <v>4.5867524825973778</v>
      </c>
    </row>
    <row r="24" spans="1:7" ht="20.25" customHeight="1">
      <c r="A24" s="819">
        <f>'1'!B144</f>
        <v>20</v>
      </c>
      <c r="B24" s="819" t="str">
        <f>'1'!C144</f>
        <v>22-313</v>
      </c>
      <c r="C24" s="820" t="str">
        <f>'1'!D144</f>
        <v>Խողովակաշարի լվացում և ախտահանում</v>
      </c>
      <c r="D24" s="821" t="str">
        <f>'1'!E144</f>
        <v>կմ</v>
      </c>
      <c r="E24" s="823">
        <f>'1'!F144</f>
        <v>0.37</v>
      </c>
      <c r="F24" s="823">
        <v>101.3851169247383</v>
      </c>
      <c r="G24" s="822">
        <f t="shared" si="0"/>
        <v>37.512493262153171</v>
      </c>
    </row>
    <row r="25" spans="1:7" ht="15">
      <c r="A25" s="819"/>
      <c r="B25" s="819"/>
      <c r="C25" s="825" t="s">
        <v>9</v>
      </c>
      <c r="D25" s="819"/>
      <c r="E25" s="819"/>
      <c r="F25" s="819"/>
      <c r="G25" s="824">
        <f>SUM(G5:G24)</f>
        <v>1351.5394463126249</v>
      </c>
    </row>
    <row r="26" spans="1:7" ht="15">
      <c r="A26" s="819"/>
      <c r="B26" s="819"/>
      <c r="C26" s="826" t="s">
        <v>742</v>
      </c>
      <c r="D26" s="827"/>
      <c r="E26" s="830">
        <v>0.2</v>
      </c>
      <c r="F26" s="819"/>
      <c r="G26" s="822">
        <f>+G25*E26</f>
        <v>270.30788926252501</v>
      </c>
    </row>
    <row r="27" spans="1:7" ht="15">
      <c r="A27" s="819"/>
      <c r="B27" s="819"/>
      <c r="C27" s="825" t="s">
        <v>9</v>
      </c>
      <c r="D27" s="828"/>
      <c r="E27" s="829"/>
      <c r="F27" s="819"/>
      <c r="G27" s="824">
        <f>SUM(G25:G26)</f>
        <v>1621.8473355751498</v>
      </c>
    </row>
  </sheetData>
  <mergeCells count="1">
    <mergeCell ref="A1:O1"/>
  </mergeCells>
  <pageMargins left="0.7" right="0.7" top="0.75" bottom="0.75" header="0.3" footer="0.3"/>
  <pageSetup paperSize="9" scale="88" orientation="portrait" verticalDpi="0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</vt:i4>
      </vt:variant>
    </vt:vector>
  </HeadingPairs>
  <TitlesOfParts>
    <vt:vector size="34" baseType="lpstr">
      <vt:lpstr>2 </vt:lpstr>
      <vt:lpstr>3</vt:lpstr>
      <vt:lpstr>4</vt:lpstr>
      <vt:lpstr>1</vt:lpstr>
      <vt:lpstr>1-7</vt:lpstr>
      <vt:lpstr>1-8</vt:lpstr>
      <vt:lpstr>2-1</vt:lpstr>
      <vt:lpstr>2-2</vt:lpstr>
      <vt:lpstr>2-3</vt:lpstr>
      <vt:lpstr>2-4</vt:lpstr>
      <vt:lpstr>3-1</vt:lpstr>
      <vt:lpstr>3-2</vt:lpstr>
      <vt:lpstr>3-3</vt:lpstr>
      <vt:lpstr>3-4</vt:lpstr>
      <vt:lpstr>3-5</vt:lpstr>
      <vt:lpstr>3-6</vt:lpstr>
      <vt:lpstr>4-1</vt:lpstr>
      <vt:lpstr>C1-7</vt:lpstr>
      <vt:lpstr>C1-8</vt:lpstr>
      <vt:lpstr>C2-1</vt:lpstr>
      <vt:lpstr>C2-2</vt:lpstr>
      <vt:lpstr>C2-3</vt:lpstr>
      <vt:lpstr>C2-4</vt:lpstr>
      <vt:lpstr>C3-1</vt:lpstr>
      <vt:lpstr>C3-2</vt:lpstr>
      <vt:lpstr>C3-3</vt:lpstr>
      <vt:lpstr>C3-4</vt:lpstr>
      <vt:lpstr>C3-5</vt:lpstr>
      <vt:lpstr>C3-6</vt:lpstr>
      <vt:lpstr>C4-1</vt:lpstr>
      <vt:lpstr>Ծավալաթերթ</vt:lpstr>
      <vt:lpstr>'1'!Print_Area</vt:lpstr>
      <vt:lpstr>Ծավալաթերթ!Print_Area</vt:lpstr>
      <vt:lpstr>'1'!Print_Titles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Khoyanq</dc:creator>
  <cp:lastModifiedBy>Admin</cp:lastModifiedBy>
  <cp:lastPrinted>2019-10-31T10:22:02Z</cp:lastPrinted>
  <dcterms:created xsi:type="dcterms:W3CDTF">1996-10-14T23:33:28Z</dcterms:created>
  <dcterms:modified xsi:type="dcterms:W3CDTF">2019-11-07T18:20:19Z</dcterms:modified>
</cp:coreProperties>
</file>