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Գնումներ 2018-2025թթ\Գնումներ 2026թ․\Մեծաձոր ՀՊ\"/>
    </mc:Choice>
  </mc:AlternateContent>
  <bookViews>
    <workbookView xWindow="480" yWindow="75" windowWidth="27795" windowHeight="12345" tabRatio="941"/>
  </bookViews>
  <sheets>
    <sheet name="Ծավալաթերթ-նախահաշիվ" sheetId="112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'Ծավալաթերթ-նախահաշիվ'!$6:$6</definedName>
    <definedName name="_xlnm.Print_Area" localSheetId="0">'Ծավալաթերթ-նախահաշիվ'!$A$1:$I$35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H9" i="112" l="1"/>
  <c r="H10" i="112"/>
  <c r="H11" i="112"/>
  <c r="H12" i="112"/>
  <c r="H13" i="112"/>
  <c r="H14" i="112"/>
  <c r="H15" i="112"/>
  <c r="H16" i="112"/>
  <c r="H19" i="112"/>
  <c r="H20" i="112"/>
  <c r="H21" i="112"/>
  <c r="H22" i="112"/>
  <c r="H23" i="112"/>
  <c r="H24" i="112"/>
  <c r="H25" i="112"/>
  <c r="H26" i="112"/>
  <c r="H27" i="112"/>
  <c r="H28" i="112"/>
  <c r="H8" i="112"/>
  <c r="H29" i="112" l="1"/>
  <c r="H17" i="112"/>
  <c r="H30" i="112" l="1"/>
  <c r="I29" i="112" s="1"/>
  <c r="I17" i="112" l="1"/>
  <c r="I30" i="112" s="1"/>
</calcChain>
</file>

<file path=xl/sharedStrings.xml><?xml version="1.0" encoding="utf-8"?>
<sst xmlns="http://schemas.openxmlformats.org/spreadsheetml/2006/main" count="101" uniqueCount="48">
  <si>
    <t>NN   ը/կ</t>
  </si>
  <si>
    <t>մ3</t>
  </si>
  <si>
    <t>Աշխատանքների  անվանումը</t>
  </si>
  <si>
    <t>մ2</t>
  </si>
  <si>
    <t>գծ.մ</t>
  </si>
  <si>
    <t xml:space="preserve">    Ստուգեց                                    Ա․ Խաչատրյան</t>
  </si>
  <si>
    <t>ՀՀ Արագոծոտնի մարզի Մեծաձոր համայնքի Մեծաձոր և Օթևան բնակավայրերի ներհամայնաքային փողոցների նորոգում սալարկմամբ</t>
  </si>
  <si>
    <t>Օթևան բնակավայր</t>
  </si>
  <si>
    <t>Տարածքի համահաթեցում</t>
  </si>
  <si>
    <t>Ավազային շերտ h=15սմ</t>
  </si>
  <si>
    <t>Տուֆ քարով   ծածկի  իրականացում h=20սմ</t>
  </si>
  <si>
    <t xml:space="preserve">Թաղված միաձույլ բետոնե եզրաքարի իրականացում 15x35սմ B20 
</t>
  </si>
  <si>
    <t>Ավազակոպճային շերտ եզրաքարերի տակ h=10սմ</t>
  </si>
  <si>
    <t>Մետաղական խողովակի տեղադրում d=219х5մմ 4 տեղ</t>
  </si>
  <si>
    <t>Մեծաձոր բնակավայր</t>
  </si>
  <si>
    <t xml:space="preserve">Մետաղական խողովակի տեղադրում d=102х4մմ </t>
  </si>
  <si>
    <t xml:space="preserve">Մետաղական խողովակի ապամոնտաժում d=102х4մմ </t>
  </si>
  <si>
    <t>Լիցքի հարթում, ջրում, խտացում</t>
  </si>
  <si>
    <t>I</t>
  </si>
  <si>
    <t>II</t>
  </si>
  <si>
    <t xml:space="preserve"> ԾԱՎԱԼԱԹԵՐԹ - ՆԱԽԱՀԱՇԻՎ/ВЕДОМОСТЬ ОБЪЕМОВ - СМЕТА </t>
  </si>
  <si>
    <t>1.Ընդամենը /հազ. դրամ/
1.Итого /тыс. драм/</t>
  </si>
  <si>
    <t>2.Ընդամենը /հազ. դրամ/
2.Итого /тыс. драм/</t>
  </si>
  <si>
    <t xml:space="preserve"> Ընդհանուրը /հազ. դրամ/
 /Всего /тыс. драм/</t>
  </si>
  <si>
    <t>*Միավորի արժեքը ներառում է բոլոր ծախսերը</t>
  </si>
  <si>
    <t>*Стоимость единицы включает все расходы</t>
  </si>
  <si>
    <t>Наименование работ</t>
  </si>
  <si>
    <t xml:space="preserve">Չափման  միավոր
</t>
  </si>
  <si>
    <t>единица измерения</t>
  </si>
  <si>
    <t>Ծավալը
Օбъем</t>
  </si>
  <si>
    <t xml:space="preserve">Միավորի արժեքը/հազ․ դրամ/ 
Стoимость единицы (тыс. драм/
</t>
  </si>
  <si>
    <t>Ընդամենը/Итого
(հազար դրամ/тысяча драм)</t>
  </si>
  <si>
    <t>Կշիռը % /
Процентное соотнашение</t>
  </si>
  <si>
    <t>Песчаной  слой = 15 см.</t>
  </si>
  <si>
    <t>Покрытия из туфа   h=20սմ</t>
  </si>
  <si>
    <t xml:space="preserve">Монолитный бетон  бордюра  15х35мм B20 </t>
  </si>
  <si>
    <t>Демонтаж металической  трубы  d=102х4мм</t>
  </si>
  <si>
    <t>Минтаж металической  трубы  d=219х5мм</t>
  </si>
  <si>
    <t>планировка, поливка, уплотнение</t>
  </si>
  <si>
    <t>Планиров каплощадки</t>
  </si>
  <si>
    <t>Песчано-гравийный слой  под  бордюры h=10см</t>
  </si>
  <si>
    <t>Минтаж металической  трубы  d=102х4мм</t>
  </si>
  <si>
    <t>поселение Метсадзор</t>
  </si>
  <si>
    <t>поселение Отеван</t>
  </si>
  <si>
    <t xml:space="preserve"> Мощение  внутриобщинных улиц в поселках Мецадзор и Отеван общины Мецадзор, Арагоцотнской области РА</t>
  </si>
  <si>
    <t>12 IVp  կարգի բնահողի մշակում էքս 1.0մ3 , տեղափոխում պահուստից՝ 3կմ-ից</t>
  </si>
  <si>
    <t>Разработка грунта 12 IVp экс 1.0, перевозка из резерва с 3км</t>
  </si>
  <si>
    <t>Կազմեց                                         Լ․Գևորգյան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</si>
</sst>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32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sz val="11"/>
      <color indexed="8"/>
      <name val="Calibri"/>
      <family val="2"/>
    </font>
    <font>
      <i/>
      <sz val="10"/>
      <name val="GHEA Grapalat"/>
      <family val="3"/>
    </font>
    <font>
      <b/>
      <i/>
      <sz val="11"/>
      <name val="GHEA Grapalat"/>
      <family val="3"/>
    </font>
    <font>
      <i/>
      <sz val="11"/>
      <name val="GHEA Grapalat"/>
      <family val="3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4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0" fontId="28" fillId="0" borderId="0"/>
  </cellStyleXfs>
  <cellXfs count="69">
    <xf numFmtId="0" fontId="0" fillId="0" borderId="0" xfId="0"/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/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/>
    </xf>
    <xf numFmtId="49" fontId="3" fillId="0" borderId="0" xfId="54" applyNumberFormat="1" applyFont="1" applyFill="1" applyAlignment="1">
      <alignment wrapText="1"/>
    </xf>
    <xf numFmtId="0" fontId="3" fillId="0" borderId="0" xfId="54" applyFont="1" applyFill="1"/>
    <xf numFmtId="0" fontId="3" fillId="0" borderId="0" xfId="54" applyFont="1" applyFill="1" applyAlignment="1"/>
    <xf numFmtId="0" fontId="3" fillId="0" borderId="0" xfId="55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Border="1" applyAlignment="1">
      <alignment horizontal="center" vertical="top"/>
    </xf>
    <xf numFmtId="0" fontId="3" fillId="0" borderId="0" xfId="53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2" fontId="3" fillId="0" borderId="0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0" xfId="0" applyNumberFormat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53" applyFont="1" applyFill="1" applyAlignment="1">
      <alignment horizontal="center"/>
    </xf>
    <xf numFmtId="0" fontId="3" fillId="0" borderId="0" xfId="54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1" xfId="53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 vertical="center" wrapText="1"/>
    </xf>
    <xf numFmtId="0" fontId="27" fillId="0" borderId="1" xfId="54" applyFont="1" applyFill="1" applyBorder="1" applyAlignment="1">
      <alignment horizontal="left"/>
    </xf>
    <xf numFmtId="0" fontId="27" fillId="0" borderId="1" xfId="54" applyFont="1" applyFill="1" applyBorder="1" applyAlignment="1">
      <alignment horizontal="center"/>
    </xf>
    <xf numFmtId="2" fontId="27" fillId="0" borderId="1" xfId="0" applyNumberFormat="1" applyFont="1" applyFill="1" applyBorder="1" applyAlignment="1">
      <alignment horizontal="center" vertical="top"/>
    </xf>
    <xf numFmtId="0" fontId="29" fillId="0" borderId="1" xfId="0" applyFont="1" applyFill="1" applyBorder="1" applyAlignment="1">
      <alignment horizontal="center" vertical="top"/>
    </xf>
    <xf numFmtId="0" fontId="29" fillId="0" borderId="1" xfId="0" applyFont="1" applyFill="1" applyBorder="1" applyAlignment="1">
      <alignment horizontal="left" vertical="top" wrapText="1"/>
    </xf>
    <xf numFmtId="2" fontId="31" fillId="0" borderId="1" xfId="0" applyNumberFormat="1" applyFont="1" applyFill="1" applyBorder="1" applyAlignment="1">
      <alignment horizontal="center" vertical="top"/>
    </xf>
    <xf numFmtId="2" fontId="30" fillId="0" borderId="1" xfId="0" applyNumberFormat="1" applyFont="1" applyFill="1" applyBorder="1" applyAlignment="1">
      <alignment horizontal="center" vertical="top"/>
    </xf>
    <xf numFmtId="2" fontId="31" fillId="0" borderId="0" xfId="0" applyNumberFormat="1" applyFont="1" applyFill="1" applyAlignment="1">
      <alignment vertical="top"/>
    </xf>
    <xf numFmtId="0" fontId="31" fillId="0" borderId="0" xfId="0" applyFont="1" applyFill="1" applyAlignment="1">
      <alignment vertical="top"/>
    </xf>
    <xf numFmtId="0" fontId="27" fillId="0" borderId="0" xfId="0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vertical="top"/>
    </xf>
    <xf numFmtId="2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49" fontId="3" fillId="0" borderId="1" xfId="54" applyNumberFormat="1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0" fontId="3" fillId="0" borderId="1" xfId="54" applyFont="1" applyFill="1" applyBorder="1" applyAlignment="1">
      <alignment horizontal="center" vertical="top"/>
    </xf>
    <xf numFmtId="1" fontId="3" fillId="0" borderId="1" xfId="54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3" fillId="0" borderId="1" xfId="54" applyFont="1" applyFill="1" applyBorder="1" applyAlignment="1">
      <alignment horizontal="center" vertical="center"/>
    </xf>
    <xf numFmtId="0" fontId="3" fillId="0" borderId="1" xfId="54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right" vertical="top" wrapText="1"/>
    </xf>
    <xf numFmtId="0" fontId="30" fillId="0" borderId="1" xfId="0" applyFont="1" applyFill="1" applyBorder="1" applyAlignment="1">
      <alignment horizontal="right" vertical="top" wrapText="1"/>
    </xf>
    <xf numFmtId="0" fontId="25" fillId="0" borderId="0" xfId="3" applyFont="1" applyFill="1" applyAlignment="1">
      <alignment horizontal="center" vertical="center" wrapText="1"/>
    </xf>
    <xf numFmtId="0" fontId="3" fillId="0" borderId="0" xfId="54" applyFont="1" applyFill="1" applyAlignment="1">
      <alignment horizontal="center"/>
    </xf>
    <xf numFmtId="0" fontId="3" fillId="0" borderId="0" xfId="53" applyFont="1" applyFill="1" applyAlignment="1">
      <alignment horizontal="center"/>
    </xf>
    <xf numFmtId="0" fontId="3" fillId="0" borderId="0" xfId="1" applyFont="1" applyFill="1" applyBorder="1" applyAlignment="1">
      <alignment horizontal="center" vertical="center" wrapText="1"/>
    </xf>
  </cellXfs>
  <cellStyles count="57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edRascen" xfId="22"/>
    <cellStyle name="Normal 2" xfId="23"/>
    <cellStyle name="Normal 2 2" xfId="24"/>
    <cellStyle name="Normal 2_Ampop 7 Eng Arm" xfId="25"/>
    <cellStyle name="Normal 3" xfId="26"/>
    <cellStyle name="Normal 4" xfId="27"/>
    <cellStyle name="Normal 6" xfId="28"/>
    <cellStyle name="Normal_Ask.zag." xfId="54"/>
    <cellStyle name="Normal_Bazmaxp-Xazarav-Parpi" xfId="53"/>
    <cellStyle name="Normal_dor.Berd" xfId="1"/>
    <cellStyle name="Normal_Objekt.Dili v" xfId="3"/>
    <cellStyle name="Normal_Sat_Objekt.Dili v" xfId="55"/>
    <cellStyle name="Percent 2" xfId="29"/>
    <cellStyle name="Style 1" xfId="2"/>
    <cellStyle name="Акцент1" xfId="30"/>
    <cellStyle name="Акцент2" xfId="31"/>
    <cellStyle name="Акцент3" xfId="32"/>
    <cellStyle name="Акцент4" xfId="33"/>
    <cellStyle name="Акцент5" xfId="34"/>
    <cellStyle name="Акцент6" xfId="35"/>
    <cellStyle name="Ввод " xfId="36"/>
    <cellStyle name="Вывод" xfId="37"/>
    <cellStyle name="Вычисление" xfId="38"/>
    <cellStyle name="Заголовок 1" xfId="39"/>
    <cellStyle name="Заголовок 2" xfId="40"/>
    <cellStyle name="Заголовок 3" xfId="41"/>
    <cellStyle name="Заголовок 4" xfId="42"/>
    <cellStyle name="Итог" xfId="43"/>
    <cellStyle name="Контрольная ячейка" xfId="44"/>
    <cellStyle name="Название" xfId="45"/>
    <cellStyle name="Нейтральный" xfId="46"/>
    <cellStyle name="Обычный" xfId="0" builtinId="0"/>
    <cellStyle name="Обычный 2" xfId="5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10601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10553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109442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10896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47625</xdr:colOff>
      <xdr:row>32</xdr:row>
      <xdr:rowOff>0</xdr:rowOff>
    </xdr:from>
    <xdr:to>
      <xdr:col>5</xdr:col>
      <xdr:colOff>123825</xdr:colOff>
      <xdr:row>32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10934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112871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11239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46" name="Text Box 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47" name="Text Box 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48" name="Text Box 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49" name="Text Box 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50" name="Text Box 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51" name="Text Box 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52" name="Text Box 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53" name="Text Box 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54" name="Text Box 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55" name="Text Box 1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56" name="Text Box 1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57" name="Text Box 1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58" name="Text Box 1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459" name="Text Box 14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460" name="Text Box 15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61" name="Text Box 1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62" name="Text Box 1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63" name="Text Box 1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64" name="Text Box 1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65" name="Text Box 2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66" name="Text Box 2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67" name="Text Box 2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68" name="Text Box 2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69" name="Text Box 2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70" name="Text Box 2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71" name="Text Box 2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72" name="Text Box 2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73" name="Text Box 2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74" name="Text Box 2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75" name="Text Box 3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76" name="Text Box 3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77" name="Text Box 3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78" name="Text Box 3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79" name="Text Box 3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80" name="Text Box 3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81" name="Text Box 3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82" name="Text Box 3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483" name="Text Box 38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484" name="Text Box 39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485" name="Text Box 40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486" name="Text Box 41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487" name="Text Box 42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488" name="Text Box 43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489" name="Text Box 44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490" name="Text Box 45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91" name="Text Box 4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92" name="Text Box 4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93" name="Text Box 4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94" name="Text Box 4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95" name="Text Box 5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96" name="Text Box 5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97" name="Text Box 5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98" name="Text Box 5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499" name="Text Box 5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00" name="Text Box 5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01" name="Text Box 5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02" name="Text Box 5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03" name="Text Box 5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504" name="Text Box 59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505" name="Text Box 60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06" name="Text Box 6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07" name="Text Box 6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08" name="Text Box 6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09" name="Text Box 6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10" name="Text Box 6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11" name="Text Box 6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12" name="Text Box 6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13" name="Text Box 6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14" name="Text Box 6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15" name="Text Box 7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16" name="Text Box 7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17" name="Text Box 7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18" name="Text Box 7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19" name="Text Box 7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20" name="Text Box 7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21" name="Text Box 7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22" name="Text Box 7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23" name="Text Box 7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24" name="Text Box 7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25" name="Text Box 8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26" name="Text Box 8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27" name="Text Box 8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528" name="Text Box 83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529" name="Text Box 84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530" name="Text Box 85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531" name="Text Box 86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532" name="Text Box 87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533" name="Text Box 88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34" name="Text Box 8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35" name="Text Box 9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36" name="Text Box 9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37" name="Text Box 9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38" name="Text Box 9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39" name="Text Box 9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40" name="Text Box 9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41" name="Text Box 9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42" name="Text Box 9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43" name="Text Box 9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44" name="Text Box 9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45" name="Text Box 10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46" name="Text Box 10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47" name="Text Box 10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48" name="Text Box 10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49" name="Text Box 10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50" name="Text Box 10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51" name="Text Box 10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52" name="Text Box 10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53" name="Text Box 10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54" name="Text Box 10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55" name="Text Box 11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56" name="Text Box 11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57" name="Text Box 11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58" name="Text Box 11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59" name="Text Box 11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60" name="Text Box 11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61" name="Text Box 11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62" name="Text Box 11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63" name="Text Box 11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64" name="Text Box 11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65" name="Text Box 12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66" name="Text Box 12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67" name="Text Box 12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68" name="Text Box 12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69" name="Text Box 12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70" name="Text Box 12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71" name="Text Box 12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72" name="Text Box 12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73" name="Text Box 12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74" name="Text Box 12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75" name="Text Box 13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76" name="Text Box 13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77" name="Text Box 13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78" name="Text Box 13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79" name="Text Box 13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580" name="Text Box 135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581" name="Text Box 136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82" name="Text Box 13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83" name="Text Box 13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84" name="Text Box 13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85" name="Text Box 14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86" name="Text Box 14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87" name="Text Box 14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88" name="Text Box 14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89" name="Text Box 14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90" name="Text Box 14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91" name="Text Box 14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92" name="Text Box 14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93" name="Text Box 14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94" name="Text Box 14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95" name="Text Box 15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96" name="Text Box 15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97" name="Text Box 15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98" name="Text Box 15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599" name="Text Box 15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600" name="Text Box 15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601" name="Text Box 15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602" name="Text Box 15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35</xdr:row>
      <xdr:rowOff>0</xdr:rowOff>
    </xdr:from>
    <xdr:to>
      <xdr:col>3</xdr:col>
      <xdr:colOff>76200</xdr:colOff>
      <xdr:row>35</xdr:row>
      <xdr:rowOff>28575</xdr:rowOff>
    </xdr:to>
    <xdr:sp macro="" textlink="">
      <xdr:nvSpPr>
        <xdr:cNvPr id="603" name="Text Box 15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604" name="Text Box 40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605" name="Text Box 41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606" name="Text Box 42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607" name="Text Box 43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608" name="Text Box 85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609" name="Text Box 86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610" name="Text Box 87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611" name="Text Box 88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612" name="Text Box 135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76200</xdr:colOff>
      <xdr:row>35</xdr:row>
      <xdr:rowOff>28575</xdr:rowOff>
    </xdr:to>
    <xdr:sp macro="" textlink="">
      <xdr:nvSpPr>
        <xdr:cNvPr id="613" name="Text Box 136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15" name="Text Box 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16" name="Text Box 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17" name="Text Box 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18" name="Text Box 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19" name="Text Box 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20" name="Text Box 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21" name="Text Box 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22" name="Text Box 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23" name="Text Box 1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24" name="Text Box 1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25" name="Text Box 1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26" name="Text Box 1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27" name="Text Box 14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28" name="Text Box 15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29" name="Text Box 1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30" name="Text Box 1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31" name="Text Box 1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32" name="Text Box 1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33" name="Text Box 2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34" name="Text Box 2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35" name="Text Box 2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36" name="Text Box 2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37" name="Text Box 2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38" name="Text Box 2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39" name="Text Box 2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40" name="Text Box 2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41" name="Text Box 2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42" name="Text Box 2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43" name="Text Box 3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44" name="Text Box 3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45" name="Text Box 3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46" name="Text Box 3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47" name="Text Box 3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48" name="Text Box 3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49" name="Text Box 3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50" name="Text Box 3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51" name="Text Box 38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52" name="Text Box 39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53" name="Text Box 40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54" name="Text Box 41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55" name="Text Box 42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56" name="Text Box 43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57" name="Text Box 44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58" name="Text Box 45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59" name="Text Box 4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60" name="Text Box 4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61" name="Text Box 4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62" name="Text Box 4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63" name="Text Box 5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64" name="Text Box 5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65" name="Text Box 5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66" name="Text Box 5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67" name="Text Box 5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68" name="Text Box 5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69" name="Text Box 5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70" name="Text Box 5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71" name="Text Box 5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72" name="Text Box 59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73" name="Text Box 60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74" name="Text Box 6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75" name="Text Box 6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76" name="Text Box 6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77" name="Text Box 6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78" name="Text Box 6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79" name="Text Box 6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80" name="Text Box 6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81" name="Text Box 6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82" name="Text Box 6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83" name="Text Box 7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84" name="Text Box 7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85" name="Text Box 7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86" name="Text Box 7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87" name="Text Box 7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88" name="Text Box 7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89" name="Text Box 7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90" name="Text Box 7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91" name="Text Box 7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92" name="Text Box 7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93" name="Text Box 8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94" name="Text Box 8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695" name="Text Box 8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96" name="Text Box 83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97" name="Text Box 84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98" name="Text Box 85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699" name="Text Box 86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700" name="Text Box 87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701" name="Text Box 88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02" name="Text Box 8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03" name="Text Box 9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04" name="Text Box 9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05" name="Text Box 9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06" name="Text Box 9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07" name="Text Box 9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08" name="Text Box 9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09" name="Text Box 9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10" name="Text Box 9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11" name="Text Box 9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12" name="Text Box 9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13" name="Text Box 10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14" name="Text Box 10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15" name="Text Box 10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16" name="Text Box 10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17" name="Text Box 10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18" name="Text Box 10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19" name="Text Box 10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20" name="Text Box 10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21" name="Text Box 10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22" name="Text Box 10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23" name="Text Box 11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24" name="Text Box 11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25" name="Text Box 11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26" name="Text Box 11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27" name="Text Box 11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28" name="Text Box 11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29" name="Text Box 11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30" name="Text Box 11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31" name="Text Box 11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32" name="Text Box 11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33" name="Text Box 12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34" name="Text Box 12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35" name="Text Box 12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36" name="Text Box 12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37" name="Text Box 12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38" name="Text Box 12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39" name="Text Box 12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40" name="Text Box 12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41" name="Text Box 12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42" name="Text Box 12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43" name="Text Box 13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44" name="Text Box 13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45" name="Text Box 13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46" name="Text Box 13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47" name="Text Box 13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748" name="Text Box 135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749" name="Text Box 136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50" name="Text Box 13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51" name="Text Box 13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52" name="Text Box 13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53" name="Text Box 14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54" name="Text Box 14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55" name="Text Box 14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56" name="Text Box 14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57" name="Text Box 14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58" name="Text Box 14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59" name="Text Box 14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60" name="Text Box 14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61" name="Text Box 14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62" name="Text Box 149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63" name="Text Box 150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64" name="Text Box 151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65" name="Text Box 152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66" name="Text Box 153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67" name="Text Box 154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68" name="Text Box 155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69" name="Text Box 156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70" name="Text Box 157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32</xdr:row>
      <xdr:rowOff>0</xdr:rowOff>
    </xdr:from>
    <xdr:to>
      <xdr:col>3</xdr:col>
      <xdr:colOff>76200</xdr:colOff>
      <xdr:row>32</xdr:row>
      <xdr:rowOff>28575</xdr:rowOff>
    </xdr:to>
    <xdr:sp macro="" textlink="">
      <xdr:nvSpPr>
        <xdr:cNvPr id="771" name="Text Box 158"/>
        <xdr:cNvSpPr txBox="1">
          <a:spLocks noChangeArrowheads="1"/>
        </xdr:cNvSpPr>
      </xdr:nvSpPr>
      <xdr:spPr bwMode="auto">
        <a:xfrm>
          <a:off x="5191125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772" name="Text Box 40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773" name="Text Box 41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774" name="Text Box 42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775" name="Text Box 43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776" name="Text Box 85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777" name="Text Box 86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778" name="Text Box 87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779" name="Text Box 88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780" name="Text Box 135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76200</xdr:colOff>
      <xdr:row>32</xdr:row>
      <xdr:rowOff>28575</xdr:rowOff>
    </xdr:to>
    <xdr:sp macro="" textlink="">
      <xdr:nvSpPr>
        <xdr:cNvPr id="781" name="Text Box 136"/>
        <xdr:cNvSpPr txBox="1">
          <a:spLocks noChangeArrowheads="1"/>
        </xdr:cNvSpPr>
      </xdr:nvSpPr>
      <xdr:spPr bwMode="auto">
        <a:xfrm>
          <a:off x="10725150" y="70294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83" name="Text Box 2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84" name="Text Box 3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85" name="Text Box 4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86" name="Text Box 5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87" name="Text Box 6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88" name="Text Box 7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89" name="Text Box 8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90" name="Text Box 9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91" name="Text Box 10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92" name="Text Box 11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93" name="Text Box 12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94" name="Text Box 13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95" name="Text Box 16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96" name="Text Box 17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97" name="Text Box 18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98" name="Text Box 19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799" name="Text Box 20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00" name="Text Box 21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01" name="Text Box 22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02" name="Text Box 23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03" name="Text Box 24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04" name="Text Box 25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05" name="Text Box 26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06" name="Text Box 27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07" name="Text Box 28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08" name="Text Box 29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09" name="Text Box 30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10" name="Text Box 31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11" name="Text Box 32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12" name="Text Box 33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13" name="Text Box 34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14" name="Text Box 35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15" name="Text Box 36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16" name="Text Box 37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17" name="Text Box 46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18" name="Text Box 47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19" name="Text Box 48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20" name="Text Box 49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21" name="Text Box 50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22" name="Text Box 51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23" name="Text Box 52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24" name="Text Box 53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25" name="Text Box 54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26" name="Text Box 55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27" name="Text Box 56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28" name="Text Box 57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29" name="Text Box 58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30" name="Text Box 61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31" name="Text Box 62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32" name="Text Box 63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33" name="Text Box 64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34" name="Text Box 65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35" name="Text Box 66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36" name="Text Box 67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37" name="Text Box 68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38" name="Text Box 69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39" name="Text Box 70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40" name="Text Box 71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41" name="Text Box 72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42" name="Text Box 73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43" name="Text Box 74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44" name="Text Box 75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45" name="Text Box 76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46" name="Text Box 77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47" name="Text Box 78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48" name="Text Box 79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49" name="Text Box 80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50" name="Text Box 81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51" name="Text Box 82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52" name="Text Box 89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53" name="Text Box 90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54" name="Text Box 91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56" name="Text Box 93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57" name="Text Box 94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58" name="Text Box 95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59" name="Text Box 96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60" name="Text Box 97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61" name="Text Box 98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62" name="Text Box 99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63" name="Text Box 100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64" name="Text Box 101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65" name="Text Box 102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66" name="Text Box 103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67" name="Text Box 104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68" name="Text Box 105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69" name="Text Box 106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70" name="Text Box 107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71" name="Text Box 108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72" name="Text Box 109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73" name="Text Box 110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74" name="Text Box 111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75" name="Text Box 112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76" name="Text Box 113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77" name="Text Box 114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78" name="Text Box 115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79" name="Text Box 116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80" name="Text Box 117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81" name="Text Box 118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82" name="Text Box 119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83" name="Text Box 120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84" name="Text Box 121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85" name="Text Box 122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86" name="Text Box 123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87" name="Text Box 124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88" name="Text Box 125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89" name="Text Box 126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90" name="Text Box 127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91" name="Text Box 128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92" name="Text Box 129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93" name="Text Box 130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94" name="Text Box 131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95" name="Text Box 132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96" name="Text Box 133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97" name="Text Box 134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98" name="Text Box 137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899" name="Text Box 138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00" name="Text Box 139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01" name="Text Box 140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02" name="Text Box 141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03" name="Text Box 142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04" name="Text Box 143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05" name="Text Box 144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06" name="Text Box 145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07" name="Text Box 146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08" name="Text Box 147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09" name="Text Box 148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10" name="Text Box 149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11" name="Text Box 150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12" name="Text Box 151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13" name="Text Box 152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14" name="Text Box 153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15" name="Text Box 154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16" name="Text Box 155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17" name="Text Box 156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18" name="Text Box 157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34</xdr:row>
      <xdr:rowOff>0</xdr:rowOff>
    </xdr:from>
    <xdr:to>
      <xdr:col>3</xdr:col>
      <xdr:colOff>76200</xdr:colOff>
      <xdr:row>34</xdr:row>
      <xdr:rowOff>28575</xdr:rowOff>
    </xdr:to>
    <xdr:sp macro="" textlink="">
      <xdr:nvSpPr>
        <xdr:cNvPr id="919" name="Text Box 158"/>
        <xdr:cNvSpPr txBox="1">
          <a:spLocks noChangeArrowheads="1"/>
        </xdr:cNvSpPr>
      </xdr:nvSpPr>
      <xdr:spPr bwMode="auto">
        <a:xfrm>
          <a:off x="5191125" y="72390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22" name="Text Box 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24" name="Text Box 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25" name="Text Box 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26" name="Text Box 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27" name="Text Box 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28" name="Text Box 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29" name="Text Box 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30" name="Text Box 1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31" name="Text Box 1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32" name="Text Box 1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33" name="Text Box 1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34" name="Text Box 1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35" name="Text Box 1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36" name="Text Box 1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37" name="Text Box 1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38" name="Text Box 2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39" name="Text Box 2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40" name="Text Box 2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41" name="Text Box 2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42" name="Text Box 2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43" name="Text Box 2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44" name="Text Box 2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45" name="Text Box 2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46" name="Text Box 2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47" name="Text Box 2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48" name="Text Box 3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49" name="Text Box 3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50" name="Text Box 3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51" name="Text Box 3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52" name="Text Box 3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53" name="Text Box 3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54" name="Text Box 3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55" name="Text Box 3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56" name="Text Box 4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57" name="Text Box 4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58" name="Text Box 4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59" name="Text Box 4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60" name="Text Box 5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61" name="Text Box 5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62" name="Text Box 5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63" name="Text Box 5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64" name="Text Box 5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65" name="Text Box 5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66" name="Text Box 5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67" name="Text Box 5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68" name="Text Box 5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69" name="Text Box 6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70" name="Text Box 6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71" name="Text Box 6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72" name="Text Box 6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73" name="Text Box 6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74" name="Text Box 6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75" name="Text Box 6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76" name="Text Box 6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77" name="Text Box 6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78" name="Text Box 7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79" name="Text Box 7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80" name="Text Box 7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81" name="Text Box 7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82" name="Text Box 7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83" name="Text Box 7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84" name="Text Box 7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85" name="Text Box 7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86" name="Text Box 7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87" name="Text Box 7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88" name="Text Box 8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89" name="Text Box 8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90" name="Text Box 8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91" name="Text Box 8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92" name="Text Box 9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93" name="Text Box 9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94" name="Text Box 9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95" name="Text Box 9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96" name="Text Box 9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97" name="Text Box 9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98" name="Text Box 9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999" name="Text Box 9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00" name="Text Box 9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01" name="Text Box 9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02" name="Text Box 10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03" name="Text Box 10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04" name="Text Box 10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05" name="Text Box 10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06" name="Text Box 10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07" name="Text Box 10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08" name="Text Box 10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09" name="Text Box 10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10" name="Text Box 10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11" name="Text Box 10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12" name="Text Box 11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13" name="Text Box 11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14" name="Text Box 11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15" name="Text Box 11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16" name="Text Box 11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17" name="Text Box 11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18" name="Text Box 11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19" name="Text Box 11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20" name="Text Box 11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21" name="Text Box 11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22" name="Text Box 12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23" name="Text Box 12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24" name="Text Box 12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25" name="Text Box 12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26" name="Text Box 12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27" name="Text Box 12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28" name="Text Box 12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29" name="Text Box 12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30" name="Text Box 12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31" name="Text Box 12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32" name="Text Box 13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33" name="Text Box 13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34" name="Text Box 13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35" name="Text Box 13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36" name="Text Box 13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37" name="Text Box 13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38" name="Text Box 13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39" name="Text Box 13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40" name="Text Box 14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41" name="Text Box 14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42" name="Text Box 14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43" name="Text Box 14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44" name="Text Box 14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45" name="Text Box 14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52" name="Text Box 15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53" name="Text Box 15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54" name="Text Box 15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55" name="Text Box 15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56" name="Text Box 15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57" name="Text Box 15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58" name="Text Box 15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59" name="Text Box 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60" name="Text Box 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61" name="Text Box 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62" name="Text Box 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63" name="Text Box 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64" name="Text Box 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65" name="Text Box 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66" name="Text Box 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67" name="Text Box 1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68" name="Text Box 1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69" name="Text Box 1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70" name="Text Box 1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71" name="Text Box 1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72" name="Text Box 1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73" name="Text Box 1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74" name="Text Box 1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75" name="Text Box 2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76" name="Text Box 2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77" name="Text Box 2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78" name="Text Box 2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79" name="Text Box 2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80" name="Text Box 2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81" name="Text Box 2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82" name="Text Box 2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83" name="Text Box 2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84" name="Text Box 2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85" name="Text Box 3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86" name="Text Box 3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87" name="Text Box 3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88" name="Text Box 3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89" name="Text Box 3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90" name="Text Box 3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91" name="Text Box 3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92" name="Text Box 3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93" name="Text Box 4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94" name="Text Box 4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95" name="Text Box 4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96" name="Text Box 4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97" name="Text Box 5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98" name="Text Box 5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099" name="Text Box 5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00" name="Text Box 5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01" name="Text Box 5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02" name="Text Box 5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03" name="Text Box 5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04" name="Text Box 5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05" name="Text Box 5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06" name="Text Box 6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07" name="Text Box 6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08" name="Text Box 6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09" name="Text Box 6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10" name="Text Box 6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11" name="Text Box 6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12" name="Text Box 6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13" name="Text Box 6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14" name="Text Box 6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15" name="Text Box 7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16" name="Text Box 7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17" name="Text Box 7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18" name="Text Box 7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19" name="Text Box 7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20" name="Text Box 7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21" name="Text Box 7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22" name="Text Box 7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23" name="Text Box 7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24" name="Text Box 7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25" name="Text Box 8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26" name="Text Box 8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27" name="Text Box 8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28" name="Text Box 8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29" name="Text Box 9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30" name="Text Box 9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31" name="Text Box 9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32" name="Text Box 9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33" name="Text Box 9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34" name="Text Box 9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35" name="Text Box 9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36" name="Text Box 9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37" name="Text Box 9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38" name="Text Box 9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39" name="Text Box 10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40" name="Text Box 10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41" name="Text Box 10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42" name="Text Box 10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43" name="Text Box 10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44" name="Text Box 10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45" name="Text Box 10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46" name="Text Box 10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47" name="Text Box 10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48" name="Text Box 10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49" name="Text Box 11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50" name="Text Box 11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51" name="Text Box 11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52" name="Text Box 11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53" name="Text Box 11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54" name="Text Box 11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55" name="Text Box 11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56" name="Text Box 11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57" name="Text Box 11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58" name="Text Box 11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59" name="Text Box 12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60" name="Text Box 12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61" name="Text Box 12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62" name="Text Box 12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63" name="Text Box 12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64" name="Text Box 12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65" name="Text Box 12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66" name="Text Box 12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67" name="Text Box 12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68" name="Text Box 12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69" name="Text Box 13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70" name="Text Box 13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71" name="Text Box 13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72" name="Text Box 13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73" name="Text Box 13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74" name="Text Box 13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75" name="Text Box 13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76" name="Text Box 13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77" name="Text Box 14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78" name="Text Box 14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79" name="Text Box 14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80" name="Text Box 14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81" name="Text Box 14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82" name="Text Box 14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83" name="Text Box 14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84" name="Text Box 14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89" name="Text Box 15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90" name="Text Box 15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91" name="Text Box 15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92" name="Text Box 15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93" name="Text Box 15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94" name="Text Box 15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95" name="Text Box 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96" name="Text Box 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97" name="Text Box 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98" name="Text Box 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199" name="Text Box 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00" name="Text Box 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01" name="Text Box 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02" name="Text Box 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03" name="Text Box 1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04" name="Text Box 1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05" name="Text Box 1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06" name="Text Box 1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07" name="Text Box 1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08" name="Text Box 1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09" name="Text Box 1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10" name="Text Box 1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11" name="Text Box 2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12" name="Text Box 2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13" name="Text Box 2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14" name="Text Box 2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15" name="Text Box 2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16" name="Text Box 2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17" name="Text Box 2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18" name="Text Box 2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19" name="Text Box 2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20" name="Text Box 2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21" name="Text Box 3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22" name="Text Box 3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23" name="Text Box 3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24" name="Text Box 3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25" name="Text Box 3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26" name="Text Box 3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27" name="Text Box 3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28" name="Text Box 3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29" name="Text Box 4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30" name="Text Box 4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31" name="Text Box 4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32" name="Text Box 4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33" name="Text Box 5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34" name="Text Box 5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35" name="Text Box 5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36" name="Text Box 5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37" name="Text Box 5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38" name="Text Box 5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39" name="Text Box 5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40" name="Text Box 5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41" name="Text Box 5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42" name="Text Box 6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43" name="Text Box 6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44" name="Text Box 6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45" name="Text Box 6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46" name="Text Box 6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47" name="Text Box 6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48" name="Text Box 6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49" name="Text Box 6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50" name="Text Box 6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51" name="Text Box 7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52" name="Text Box 7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53" name="Text Box 7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54" name="Text Box 7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55" name="Text Box 7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56" name="Text Box 7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57" name="Text Box 7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58" name="Text Box 7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59" name="Text Box 7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60" name="Text Box 7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61" name="Text Box 8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62" name="Text Box 8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63" name="Text Box 8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64" name="Text Box 8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65" name="Text Box 9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66" name="Text Box 9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67" name="Text Box 9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68" name="Text Box 9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69" name="Text Box 9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70" name="Text Box 9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71" name="Text Box 9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72" name="Text Box 9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73" name="Text Box 9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74" name="Text Box 9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75" name="Text Box 10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76" name="Text Box 10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77" name="Text Box 10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78" name="Text Box 10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79" name="Text Box 10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80" name="Text Box 10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81" name="Text Box 10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82" name="Text Box 10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83" name="Text Box 10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84" name="Text Box 10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85" name="Text Box 11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86" name="Text Box 11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87" name="Text Box 11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88" name="Text Box 11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89" name="Text Box 11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90" name="Text Box 11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91" name="Text Box 11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92" name="Text Box 11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93" name="Text Box 11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94" name="Text Box 11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95" name="Text Box 12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96" name="Text Box 12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97" name="Text Box 12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98" name="Text Box 12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299" name="Text Box 12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00" name="Text Box 12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01" name="Text Box 12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02" name="Text Box 12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03" name="Text Box 12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04" name="Text Box 12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05" name="Text Box 13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06" name="Text Box 13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07" name="Text Box 13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08" name="Text Box 13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09" name="Text Box 13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10" name="Text Box 13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11" name="Text Box 13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12" name="Text Box 13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13" name="Text Box 14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14" name="Text Box 14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15" name="Text Box 14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16" name="Text Box 14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17" name="Text Box 14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18" name="Text Box 14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19" name="Text Box 14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20" name="Text Box 14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21" name="Text Box 14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22" name="Text Box 14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23" name="Text Box 15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24" name="Text Box 15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25" name="Text Box 15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26" name="Text Box 15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27" name="Text Box 15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28" name="Text Box 15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29" name="Text Box 15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30" name="Text Box 15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331" name="Text Box 15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33" name="Text Box 2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34" name="Text Box 3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35" name="Text Box 4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36" name="Text Box 5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37" name="Text Box 6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38" name="Text Box 7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39" name="Text Box 8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40" name="Text Box 9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41" name="Text Box 10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42" name="Text Box 11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43" name="Text Box 12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44" name="Text Box 13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45" name="Text Box 16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46" name="Text Box 17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47" name="Text Box 18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48" name="Text Box 19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49" name="Text Box 20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50" name="Text Box 21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51" name="Text Box 22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52" name="Text Box 23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53" name="Text Box 24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54" name="Text Box 25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55" name="Text Box 26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56" name="Text Box 27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57" name="Text Box 28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58" name="Text Box 29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59" name="Text Box 30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60" name="Text Box 31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61" name="Text Box 32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62" name="Text Box 33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63" name="Text Box 34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64" name="Text Box 35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65" name="Text Box 36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66" name="Text Box 37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67" name="Text Box 46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68" name="Text Box 47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69" name="Text Box 48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70" name="Text Box 49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71" name="Text Box 50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72" name="Text Box 51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73" name="Text Box 52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74" name="Text Box 53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75" name="Text Box 54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76" name="Text Box 55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77" name="Text Box 56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78" name="Text Box 57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79" name="Text Box 58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80" name="Text Box 61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81" name="Text Box 62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82" name="Text Box 63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83" name="Text Box 64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84" name="Text Box 65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85" name="Text Box 66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86" name="Text Box 67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87" name="Text Box 68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88" name="Text Box 69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89" name="Text Box 70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90" name="Text Box 71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91" name="Text Box 72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92" name="Text Box 73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93" name="Text Box 74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94" name="Text Box 75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95" name="Text Box 76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96" name="Text Box 77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97" name="Text Box 78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98" name="Text Box 79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399" name="Text Box 80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00" name="Text Box 81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01" name="Text Box 82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02" name="Text Box 89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03" name="Text Box 90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04" name="Text Box 91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05" name="Text Box 92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06" name="Text Box 93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07" name="Text Box 94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08" name="Text Box 95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09" name="Text Box 96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10" name="Text Box 97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11" name="Text Box 98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12" name="Text Box 99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13" name="Text Box 100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14" name="Text Box 101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15" name="Text Box 102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16" name="Text Box 103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17" name="Text Box 104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18" name="Text Box 105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19" name="Text Box 106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20" name="Text Box 107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21" name="Text Box 108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22" name="Text Box 109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23" name="Text Box 110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24" name="Text Box 111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25" name="Text Box 112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26" name="Text Box 113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27" name="Text Box 114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28" name="Text Box 115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29" name="Text Box 116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30" name="Text Box 117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31" name="Text Box 118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32" name="Text Box 119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33" name="Text Box 120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34" name="Text Box 121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35" name="Text Box 122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36" name="Text Box 123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37" name="Text Box 124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38" name="Text Box 125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39" name="Text Box 126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40" name="Text Box 127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41" name="Text Box 128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42" name="Text Box 129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43" name="Text Box 130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44" name="Text Box 131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45" name="Text Box 132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46" name="Text Box 133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47" name="Text Box 134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48" name="Text Box 137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49" name="Text Box 138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50" name="Text Box 139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51" name="Text Box 140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52" name="Text Box 141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53" name="Text Box 142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54" name="Text Box 143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55" name="Text Box 144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56" name="Text Box 145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57" name="Text Box 146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58" name="Text Box 147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59" name="Text Box 148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60" name="Text Box 149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61" name="Text Box 150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62" name="Text Box 151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63" name="Text Box 152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64" name="Text Box 153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65" name="Text Box 154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66" name="Text Box 155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67" name="Text Box 156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68" name="Text Box 157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35</xdr:row>
      <xdr:rowOff>0</xdr:rowOff>
    </xdr:from>
    <xdr:to>
      <xdr:col>5</xdr:col>
      <xdr:colOff>76200</xdr:colOff>
      <xdr:row>35</xdr:row>
      <xdr:rowOff>28575</xdr:rowOff>
    </xdr:to>
    <xdr:sp macro="" textlink="">
      <xdr:nvSpPr>
        <xdr:cNvPr id="1469" name="Text Box 158"/>
        <xdr:cNvSpPr txBox="1">
          <a:spLocks noChangeArrowheads="1"/>
        </xdr:cNvSpPr>
      </xdr:nvSpPr>
      <xdr:spPr bwMode="auto">
        <a:xfrm>
          <a:off x="4486275" y="157162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70" name="Text Box 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71" name="Text Box 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72" name="Text Box 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73" name="Text Box 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74" name="Text Box 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75" name="Text Box 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76" name="Text Box 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77" name="Text Box 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78" name="Text Box 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79" name="Text Box 1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80" name="Text Box 1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81" name="Text Box 1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82" name="Text Box 1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83" name="Text Box 1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84" name="Text Box 1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85" name="Text Box 1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86" name="Text Box 1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87" name="Text Box 2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88" name="Text Box 2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89" name="Text Box 2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90" name="Text Box 2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91" name="Text Box 2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92" name="Text Box 2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93" name="Text Box 2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94" name="Text Box 2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95" name="Text Box 2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96" name="Text Box 2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97" name="Text Box 3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98" name="Text Box 3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499" name="Text Box 3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00" name="Text Box 3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01" name="Text Box 3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02" name="Text Box 3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03" name="Text Box 3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04" name="Text Box 3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05" name="Text Box 4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06" name="Text Box 4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07" name="Text Box 4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08" name="Text Box 4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09" name="Text Box 5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10" name="Text Box 5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11" name="Text Box 5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12" name="Text Box 5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13" name="Text Box 5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14" name="Text Box 5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15" name="Text Box 5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16" name="Text Box 5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17" name="Text Box 5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18" name="Text Box 6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19" name="Text Box 6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20" name="Text Box 6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21" name="Text Box 6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22" name="Text Box 6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23" name="Text Box 6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24" name="Text Box 6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25" name="Text Box 6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26" name="Text Box 6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27" name="Text Box 7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28" name="Text Box 7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29" name="Text Box 7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30" name="Text Box 7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31" name="Text Box 7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32" name="Text Box 7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33" name="Text Box 7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34" name="Text Box 7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35" name="Text Box 7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36" name="Text Box 7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37" name="Text Box 8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38" name="Text Box 8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39" name="Text Box 8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40" name="Text Box 8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41" name="Text Box 9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42" name="Text Box 9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43" name="Text Box 9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44" name="Text Box 9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45" name="Text Box 9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46" name="Text Box 9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47" name="Text Box 9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48" name="Text Box 9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49" name="Text Box 9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50" name="Text Box 9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51" name="Text Box 10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52" name="Text Box 10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53" name="Text Box 10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54" name="Text Box 10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55" name="Text Box 10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56" name="Text Box 10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57" name="Text Box 10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58" name="Text Box 10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59" name="Text Box 10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60" name="Text Box 10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61" name="Text Box 11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62" name="Text Box 11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63" name="Text Box 11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64" name="Text Box 11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65" name="Text Box 11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66" name="Text Box 11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67" name="Text Box 11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68" name="Text Box 11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69" name="Text Box 11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70" name="Text Box 11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71" name="Text Box 12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72" name="Text Box 12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73" name="Text Box 12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74" name="Text Box 12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75" name="Text Box 12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76" name="Text Box 12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77" name="Text Box 12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78" name="Text Box 12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79" name="Text Box 12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80" name="Text Box 12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81" name="Text Box 13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82" name="Text Box 13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83" name="Text Box 13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84" name="Text Box 13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85" name="Text Box 13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86" name="Text Box 13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87" name="Text Box 13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88" name="Text Box 13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89" name="Text Box 14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90" name="Text Box 14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91" name="Text Box 14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92" name="Text Box 14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93" name="Text Box 14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94" name="Text Box 14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95" name="Text Box 14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96" name="Text Box 14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97" name="Text Box 14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98" name="Text Box 149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599" name="Text Box 150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600" name="Text Box 151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601" name="Text Box 152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602" name="Text Box 153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603" name="Text Box 154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604" name="Text Box 155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605" name="Text Box 156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606" name="Text Box 157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76200</xdr:colOff>
      <xdr:row>32</xdr:row>
      <xdr:rowOff>28575</xdr:rowOff>
    </xdr:to>
    <xdr:sp macro="" textlink="">
      <xdr:nvSpPr>
        <xdr:cNvPr id="1607" name="Text Box 158"/>
        <xdr:cNvSpPr txBox="1">
          <a:spLocks noChangeArrowheads="1"/>
        </xdr:cNvSpPr>
      </xdr:nvSpPr>
      <xdr:spPr bwMode="auto">
        <a:xfrm>
          <a:off x="4486275" y="1503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09" name="Text Box 2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10" name="Text Box 3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11" name="Text Box 4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12" name="Text Box 5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13" name="Text Box 6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14" name="Text Box 7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15" name="Text Box 8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16" name="Text Box 9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17" name="Text Box 10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18" name="Text Box 11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19" name="Text Box 12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20" name="Text Box 13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21" name="Text Box 16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22" name="Text Box 17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23" name="Text Box 18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24" name="Text Box 19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25" name="Text Box 20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26" name="Text Box 21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27" name="Text Box 22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28" name="Text Box 23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29" name="Text Box 24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30" name="Text Box 25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31" name="Text Box 26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32" name="Text Box 27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33" name="Text Box 28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34" name="Text Box 29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35" name="Text Box 30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36" name="Text Box 31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37" name="Text Box 32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38" name="Text Box 33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39" name="Text Box 34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40" name="Text Box 35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41" name="Text Box 36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42" name="Text Box 37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43" name="Text Box 46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44" name="Text Box 47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45" name="Text Box 48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46" name="Text Box 49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47" name="Text Box 50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48" name="Text Box 51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49" name="Text Box 52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50" name="Text Box 53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51" name="Text Box 54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52" name="Text Box 55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53" name="Text Box 56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54" name="Text Box 57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55" name="Text Box 58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56" name="Text Box 61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57" name="Text Box 62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58" name="Text Box 63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59" name="Text Box 64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60" name="Text Box 65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61" name="Text Box 66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62" name="Text Box 67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63" name="Text Box 68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64" name="Text Box 69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65" name="Text Box 70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66" name="Text Box 71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67" name="Text Box 72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68" name="Text Box 73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69" name="Text Box 74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70" name="Text Box 75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71" name="Text Box 76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72" name="Text Box 77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73" name="Text Box 78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74" name="Text Box 79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75" name="Text Box 80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76" name="Text Box 81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77" name="Text Box 82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78" name="Text Box 89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79" name="Text Box 90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80" name="Text Box 91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81" name="Text Box 92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82" name="Text Box 93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83" name="Text Box 94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84" name="Text Box 95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85" name="Text Box 96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86" name="Text Box 97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87" name="Text Box 98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88" name="Text Box 99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89" name="Text Box 100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90" name="Text Box 101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91" name="Text Box 102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92" name="Text Box 103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93" name="Text Box 104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94" name="Text Box 105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95" name="Text Box 106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96" name="Text Box 107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97" name="Text Box 108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98" name="Text Box 109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699" name="Text Box 110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00" name="Text Box 111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01" name="Text Box 112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02" name="Text Box 113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03" name="Text Box 114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04" name="Text Box 115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05" name="Text Box 116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06" name="Text Box 117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07" name="Text Box 118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08" name="Text Box 119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09" name="Text Box 120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10" name="Text Box 121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11" name="Text Box 122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12" name="Text Box 123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13" name="Text Box 124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14" name="Text Box 125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15" name="Text Box 126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16" name="Text Box 127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17" name="Text Box 128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18" name="Text Box 129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19" name="Text Box 130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20" name="Text Box 131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21" name="Text Box 132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22" name="Text Box 133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23" name="Text Box 134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24" name="Text Box 137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25" name="Text Box 138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26" name="Text Box 139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27" name="Text Box 140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28" name="Text Box 141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29" name="Text Box 142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30" name="Text Box 143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31" name="Text Box 144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32" name="Text Box 145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33" name="Text Box 146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34" name="Text Box 147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35" name="Text Box 148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36" name="Text Box 149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37" name="Text Box 150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38" name="Text Box 151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39" name="Text Box 152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40" name="Text Box 153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41" name="Text Box 154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42" name="Text Box 155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43" name="Text Box 156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44" name="Text Box 157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76200</xdr:colOff>
      <xdr:row>34</xdr:row>
      <xdr:rowOff>28575</xdr:rowOff>
    </xdr:to>
    <xdr:sp macro="" textlink="">
      <xdr:nvSpPr>
        <xdr:cNvPr id="1745" name="Text Box 158"/>
        <xdr:cNvSpPr txBox="1">
          <a:spLocks noChangeArrowheads="1"/>
        </xdr:cNvSpPr>
      </xdr:nvSpPr>
      <xdr:spPr bwMode="auto">
        <a:xfrm>
          <a:off x="4486275" y="155067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1209675</xdr:colOff>
      <xdr:row>31</xdr:row>
      <xdr:rowOff>685800</xdr:rowOff>
    </xdr:from>
    <xdr:to>
      <xdr:col>6</xdr:col>
      <xdr:colOff>224270</xdr:colOff>
      <xdr:row>33</xdr:row>
      <xdr:rowOff>171450</xdr:rowOff>
    </xdr:to>
    <xdr:pic>
      <xdr:nvPicPr>
        <xdr:cNvPr id="1746" name="Picture 4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10563225"/>
          <a:ext cx="109104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view="pageBreakPreview" topLeftCell="A18" zoomScaleNormal="100" zoomScaleSheetLayoutView="100" workbookViewId="0">
      <selection activeCell="C29" sqref="C29:F29"/>
    </sheetView>
  </sheetViews>
  <sheetFormatPr defaultColWidth="9.1640625" defaultRowHeight="13.5"/>
  <cols>
    <col min="1" max="1" width="5.83203125" style="18" customWidth="1"/>
    <col min="2" max="2" width="48.6640625" style="18" customWidth="1"/>
    <col min="3" max="3" width="48.6640625" style="36" hidden="1" customWidth="1"/>
    <col min="4" max="4" width="7" style="18" customWidth="1"/>
    <col min="5" max="5" width="7" style="36" hidden="1" customWidth="1"/>
    <col min="6" max="6" width="8.1640625" style="18" customWidth="1"/>
    <col min="7" max="7" width="7.5" style="18" customWidth="1"/>
    <col min="8" max="8" width="14.5" style="18" customWidth="1"/>
    <col min="9" max="9" width="12.5" style="1" customWidth="1"/>
    <col min="10" max="10" width="11.5" style="1" bestFit="1" customWidth="1"/>
    <col min="11" max="11" width="12" style="1" bestFit="1" customWidth="1"/>
    <col min="12" max="12" width="10.33203125" style="1" bestFit="1" customWidth="1"/>
    <col min="13" max="16384" width="9.1640625" style="1"/>
  </cols>
  <sheetData>
    <row r="1" spans="1:14" s="11" customFormat="1" ht="16.5">
      <c r="A1" s="65" t="s">
        <v>20</v>
      </c>
      <c r="B1" s="65"/>
      <c r="C1" s="65"/>
      <c r="D1" s="65"/>
      <c r="E1" s="65"/>
      <c r="F1" s="65"/>
      <c r="G1" s="65"/>
      <c r="H1" s="65"/>
      <c r="I1" s="65"/>
    </row>
    <row r="2" spans="1:14" s="11" customFormat="1" ht="16.5" customHeight="1">
      <c r="A2" s="65" t="s">
        <v>6</v>
      </c>
      <c r="B2" s="65"/>
      <c r="C2" s="65"/>
      <c r="D2" s="65"/>
      <c r="E2" s="65"/>
      <c r="F2" s="65"/>
      <c r="G2" s="65"/>
      <c r="H2" s="65"/>
      <c r="I2" s="65"/>
    </row>
    <row r="3" spans="1:14" s="9" customFormat="1" ht="16.5">
      <c r="A3" s="65" t="s">
        <v>44</v>
      </c>
      <c r="B3" s="65"/>
      <c r="C3" s="65"/>
      <c r="D3" s="65"/>
      <c r="E3" s="65"/>
      <c r="F3" s="65"/>
      <c r="G3" s="65"/>
      <c r="H3" s="65"/>
    </row>
    <row r="4" spans="1:14" s="10" customFormat="1">
      <c r="A4" s="66"/>
      <c r="B4" s="66"/>
      <c r="C4" s="66"/>
      <c r="D4" s="66"/>
      <c r="E4" s="66"/>
      <c r="F4" s="66"/>
      <c r="G4" s="66"/>
      <c r="H4" s="66"/>
      <c r="I4" s="9"/>
    </row>
    <row r="5" spans="1:14" s="8" customFormat="1" ht="88.5">
      <c r="A5" s="54" t="s">
        <v>0</v>
      </c>
      <c r="B5" s="54" t="s">
        <v>2</v>
      </c>
      <c r="C5" s="54" t="s">
        <v>26</v>
      </c>
      <c r="D5" s="55" t="s">
        <v>27</v>
      </c>
      <c r="E5" s="55" t="s">
        <v>28</v>
      </c>
      <c r="F5" s="56" t="s">
        <v>29</v>
      </c>
      <c r="G5" s="56" t="s">
        <v>30</v>
      </c>
      <c r="H5" s="56" t="s">
        <v>31</v>
      </c>
      <c r="I5" s="56" t="s">
        <v>32</v>
      </c>
    </row>
    <row r="6" spans="1:14" s="19" customFormat="1" ht="15" customHeight="1">
      <c r="A6" s="57">
        <v>1</v>
      </c>
      <c r="B6" s="57">
        <v>2</v>
      </c>
      <c r="C6" s="57">
        <v>3</v>
      </c>
      <c r="D6" s="57">
        <v>4</v>
      </c>
      <c r="E6" s="57">
        <v>5</v>
      </c>
      <c r="F6" s="57">
        <v>6</v>
      </c>
      <c r="G6" s="58">
        <v>7</v>
      </c>
      <c r="H6" s="58">
        <v>8</v>
      </c>
      <c r="I6" s="57">
        <v>9</v>
      </c>
    </row>
    <row r="7" spans="1:14" s="37" customFormat="1" ht="14.25">
      <c r="A7" s="42" t="s">
        <v>18</v>
      </c>
      <c r="B7" s="41" t="s">
        <v>7</v>
      </c>
      <c r="C7" s="41" t="s">
        <v>43</v>
      </c>
      <c r="D7" s="7"/>
      <c r="E7" s="7"/>
      <c r="F7" s="7"/>
      <c r="G7" s="7"/>
      <c r="H7" s="7"/>
      <c r="I7" s="7"/>
    </row>
    <row r="8" spans="1:14" s="16" customFormat="1" ht="36.75" customHeight="1">
      <c r="A8" s="21">
        <v>1</v>
      </c>
      <c r="B8" s="14" t="s">
        <v>45</v>
      </c>
      <c r="C8" s="14" t="s">
        <v>46</v>
      </c>
      <c r="D8" s="39" t="s">
        <v>1</v>
      </c>
      <c r="E8" s="39" t="s">
        <v>1</v>
      </c>
      <c r="F8" s="22">
        <v>355</v>
      </c>
      <c r="G8" s="23">
        <v>1.7283222128493974</v>
      </c>
      <c r="H8" s="23">
        <f>+F8*G8</f>
        <v>613.55438556153604</v>
      </c>
      <c r="I8" s="60"/>
    </row>
    <row r="9" spans="1:14" s="4" customFormat="1" ht="21" customHeight="1">
      <c r="A9" s="12">
        <v>2</v>
      </c>
      <c r="B9" s="14" t="s">
        <v>17</v>
      </c>
      <c r="C9" s="14" t="s">
        <v>38</v>
      </c>
      <c r="D9" s="6" t="s">
        <v>1</v>
      </c>
      <c r="E9" s="6" t="s">
        <v>1</v>
      </c>
      <c r="F9" s="40">
        <v>355</v>
      </c>
      <c r="G9" s="5">
        <v>0.8627748081165163</v>
      </c>
      <c r="H9" s="23">
        <f t="shared" ref="H9:H28" si="0">+F9*G9</f>
        <v>306.28505688136329</v>
      </c>
      <c r="I9" s="60"/>
    </row>
    <row r="10" spans="1:14" s="13" customFormat="1" ht="21" customHeight="1">
      <c r="A10" s="61">
        <v>3</v>
      </c>
      <c r="B10" s="62" t="s">
        <v>8</v>
      </c>
      <c r="C10" s="62" t="s">
        <v>39</v>
      </c>
      <c r="D10" s="6" t="s">
        <v>3</v>
      </c>
      <c r="E10" s="6" t="s">
        <v>3</v>
      </c>
      <c r="F10" s="26">
        <v>1774.8600000000001</v>
      </c>
      <c r="G10" s="5">
        <v>2.3433578873672468E-2</v>
      </c>
      <c r="H10" s="23">
        <f t="shared" si="0"/>
        <v>41.591321799726316</v>
      </c>
      <c r="I10" s="60"/>
      <c r="L10" s="29"/>
    </row>
    <row r="11" spans="1:14" s="4" customFormat="1" ht="21" customHeight="1">
      <c r="A11" s="12">
        <v>4</v>
      </c>
      <c r="B11" s="14" t="s">
        <v>9</v>
      </c>
      <c r="C11" s="14" t="s">
        <v>33</v>
      </c>
      <c r="D11" s="6" t="s">
        <v>1</v>
      </c>
      <c r="E11" s="6" t="s">
        <v>1</v>
      </c>
      <c r="F11" s="26">
        <v>242.05949999999999</v>
      </c>
      <c r="G11" s="5">
        <v>13.261777061472447</v>
      </c>
      <c r="H11" s="23">
        <f t="shared" si="0"/>
        <v>3210.1391246114895</v>
      </c>
      <c r="I11" s="60"/>
      <c r="L11" s="24"/>
    </row>
    <row r="12" spans="1:14" s="3" customFormat="1" ht="21" customHeight="1">
      <c r="A12" s="12">
        <v>5</v>
      </c>
      <c r="B12" s="14" t="s">
        <v>10</v>
      </c>
      <c r="C12" s="14" t="s">
        <v>34</v>
      </c>
      <c r="D12" s="6" t="s">
        <v>3</v>
      </c>
      <c r="E12" s="6" t="s">
        <v>3</v>
      </c>
      <c r="F12" s="26">
        <v>1613.73</v>
      </c>
      <c r="G12" s="5">
        <v>6.1814329486697215</v>
      </c>
      <c r="H12" s="23">
        <f t="shared" si="0"/>
        <v>9975.1637922567897</v>
      </c>
      <c r="I12" s="60"/>
    </row>
    <row r="13" spans="1:14" s="4" customFormat="1" ht="21" customHeight="1">
      <c r="A13" s="12">
        <v>6</v>
      </c>
      <c r="B13" s="14" t="s">
        <v>12</v>
      </c>
      <c r="C13" s="59" t="s">
        <v>40</v>
      </c>
      <c r="D13" s="6" t="s">
        <v>1</v>
      </c>
      <c r="E13" s="6" t="s">
        <v>1</v>
      </c>
      <c r="F13" s="26">
        <v>16.113</v>
      </c>
      <c r="G13" s="5">
        <v>18.316465018647023</v>
      </c>
      <c r="H13" s="23">
        <f t="shared" si="0"/>
        <v>295.13320084545944</v>
      </c>
      <c r="I13" s="60"/>
    </row>
    <row r="14" spans="1:14" s="15" customFormat="1" ht="40.5">
      <c r="A14" s="21">
        <v>7</v>
      </c>
      <c r="B14" s="14" t="s">
        <v>11</v>
      </c>
      <c r="C14" s="14" t="s">
        <v>35</v>
      </c>
      <c r="D14" s="22" t="s">
        <v>1</v>
      </c>
      <c r="E14" s="22" t="s">
        <v>1</v>
      </c>
      <c r="F14" s="33">
        <v>56.395499999999991</v>
      </c>
      <c r="G14" s="23">
        <v>76.113987068155382</v>
      </c>
      <c r="H14" s="23">
        <f t="shared" si="0"/>
        <v>4292.4863577021561</v>
      </c>
      <c r="I14" s="60"/>
      <c r="N14" s="28"/>
    </row>
    <row r="15" spans="1:14" s="16" customFormat="1" ht="30" customHeight="1">
      <c r="A15" s="21">
        <v>8</v>
      </c>
      <c r="B15" s="14" t="s">
        <v>16</v>
      </c>
      <c r="C15" s="14" t="s">
        <v>36</v>
      </c>
      <c r="D15" s="22" t="s">
        <v>4</v>
      </c>
      <c r="E15" s="22" t="s">
        <v>4</v>
      </c>
      <c r="F15" s="33">
        <v>7.5</v>
      </c>
      <c r="G15" s="23">
        <v>0.6598796071425771</v>
      </c>
      <c r="H15" s="23">
        <f t="shared" si="0"/>
        <v>4.9490970535693286</v>
      </c>
      <c r="I15" s="60"/>
    </row>
    <row r="16" spans="1:14" s="16" customFormat="1" ht="30" customHeight="1">
      <c r="A16" s="21">
        <v>9</v>
      </c>
      <c r="B16" s="14" t="s">
        <v>13</v>
      </c>
      <c r="C16" s="14" t="s">
        <v>37</v>
      </c>
      <c r="D16" s="22" t="s">
        <v>4</v>
      </c>
      <c r="E16" s="22" t="s">
        <v>4</v>
      </c>
      <c r="F16" s="33">
        <v>24</v>
      </c>
      <c r="G16" s="23">
        <v>19.347430770839658</v>
      </c>
      <c r="H16" s="23">
        <f t="shared" si="0"/>
        <v>464.33833850015179</v>
      </c>
      <c r="I16" s="60"/>
    </row>
    <row r="17" spans="1:14" s="16" customFormat="1" ht="39" customHeight="1">
      <c r="A17" s="21"/>
      <c r="B17" s="14"/>
      <c r="C17" s="63" t="s">
        <v>21</v>
      </c>
      <c r="D17" s="63"/>
      <c r="E17" s="63"/>
      <c r="F17" s="63"/>
      <c r="G17" s="23"/>
      <c r="H17" s="43">
        <f>+SUM(H7:H16)</f>
        <v>19203.640675212242</v>
      </c>
      <c r="I17" s="43">
        <f>+ROUND(H17*100/$H$30,3)</f>
        <v>46.094000000000001</v>
      </c>
    </row>
    <row r="18" spans="1:14" s="37" customFormat="1" ht="16.5">
      <c r="A18" s="42" t="s">
        <v>19</v>
      </c>
      <c r="B18" s="41" t="s">
        <v>14</v>
      </c>
      <c r="C18" s="41" t="s">
        <v>42</v>
      </c>
      <c r="D18" s="7"/>
      <c r="E18" s="7"/>
      <c r="F18" s="7"/>
      <c r="G18" s="7"/>
      <c r="H18" s="23"/>
      <c r="I18" s="60"/>
    </row>
    <row r="19" spans="1:14" s="16" customFormat="1" ht="39" customHeight="1">
      <c r="A19" s="21">
        <v>1</v>
      </c>
      <c r="B19" s="14" t="s">
        <v>45</v>
      </c>
      <c r="C19" s="14" t="s">
        <v>46</v>
      </c>
      <c r="D19" s="39" t="s">
        <v>1</v>
      </c>
      <c r="E19" s="39" t="s">
        <v>1</v>
      </c>
      <c r="F19" s="22">
        <v>411</v>
      </c>
      <c r="G19" s="23">
        <v>1.7283222128493974</v>
      </c>
      <c r="H19" s="23">
        <f t="shared" si="0"/>
        <v>710.34042948110232</v>
      </c>
      <c r="I19" s="60"/>
    </row>
    <row r="20" spans="1:14" s="4" customFormat="1" ht="26.25" customHeight="1">
      <c r="A20" s="12">
        <v>2</v>
      </c>
      <c r="B20" s="14" t="s">
        <v>17</v>
      </c>
      <c r="C20" s="14" t="s">
        <v>38</v>
      </c>
      <c r="D20" s="6" t="s">
        <v>1</v>
      </c>
      <c r="E20" s="6" t="s">
        <v>1</v>
      </c>
      <c r="F20" s="26">
        <v>411</v>
      </c>
      <c r="G20" s="5">
        <v>0.8627748081165163</v>
      </c>
      <c r="H20" s="23">
        <f t="shared" si="0"/>
        <v>354.60044613588821</v>
      </c>
      <c r="I20" s="60"/>
    </row>
    <row r="21" spans="1:14" s="13" customFormat="1" ht="26.25" customHeight="1">
      <c r="A21" s="61">
        <v>3</v>
      </c>
      <c r="B21" s="62" t="s">
        <v>8</v>
      </c>
      <c r="C21" s="62" t="s">
        <v>39</v>
      </c>
      <c r="D21" s="6" t="s">
        <v>3</v>
      </c>
      <c r="E21" s="6" t="s">
        <v>3</v>
      </c>
      <c r="F21" s="26">
        <v>2052.4949999999999</v>
      </c>
      <c r="G21" s="5">
        <v>2.3433578873672468E-2</v>
      </c>
      <c r="H21" s="23">
        <f t="shared" si="0"/>
        <v>48.097303470318366</v>
      </c>
      <c r="I21" s="60"/>
      <c r="L21" s="29"/>
    </row>
    <row r="22" spans="1:14" s="4" customFormat="1" ht="26.25" customHeight="1">
      <c r="A22" s="12">
        <v>4</v>
      </c>
      <c r="B22" s="14" t="s">
        <v>9</v>
      </c>
      <c r="C22" s="14" t="s">
        <v>33</v>
      </c>
      <c r="D22" s="6" t="s">
        <v>1</v>
      </c>
      <c r="E22" s="6" t="s">
        <v>1</v>
      </c>
      <c r="F22" s="26">
        <v>279.89999999999998</v>
      </c>
      <c r="G22" s="5">
        <v>13.261777061472447</v>
      </c>
      <c r="H22" s="23">
        <f t="shared" si="0"/>
        <v>3711.9713995061375</v>
      </c>
      <c r="I22" s="60"/>
      <c r="L22" s="24"/>
    </row>
    <row r="23" spans="1:14" s="3" customFormat="1" ht="26.25" customHeight="1">
      <c r="A23" s="12">
        <v>5</v>
      </c>
      <c r="B23" s="14" t="s">
        <v>10</v>
      </c>
      <c r="C23" s="14" t="s">
        <v>34</v>
      </c>
      <c r="D23" s="6" t="s">
        <v>3</v>
      </c>
      <c r="E23" s="6" t="s">
        <v>3</v>
      </c>
      <c r="F23" s="26">
        <v>1866</v>
      </c>
      <c r="G23" s="5">
        <v>6.1814329486697215</v>
      </c>
      <c r="H23" s="23">
        <f t="shared" si="0"/>
        <v>11534.5538822177</v>
      </c>
      <c r="I23" s="60"/>
    </row>
    <row r="24" spans="1:14" s="4" customFormat="1" ht="26.25" customHeight="1">
      <c r="A24" s="12">
        <v>6</v>
      </c>
      <c r="B24" s="14" t="s">
        <v>12</v>
      </c>
      <c r="C24" s="59" t="s">
        <v>40</v>
      </c>
      <c r="D24" s="6" t="s">
        <v>1</v>
      </c>
      <c r="E24" s="6" t="s">
        <v>1</v>
      </c>
      <c r="F24" s="26">
        <v>18.649500000000003</v>
      </c>
      <c r="G24" s="5">
        <v>18.316465018647023</v>
      </c>
      <c r="H24" s="23">
        <f t="shared" si="0"/>
        <v>341.59291436525768</v>
      </c>
      <c r="I24" s="60"/>
    </row>
    <row r="25" spans="1:14" s="15" customFormat="1" ht="40.5">
      <c r="A25" s="21">
        <v>7</v>
      </c>
      <c r="B25" s="14" t="s">
        <v>11</v>
      </c>
      <c r="C25" s="14" t="s">
        <v>35</v>
      </c>
      <c r="D25" s="22" t="s">
        <v>1</v>
      </c>
      <c r="E25" s="22" t="s">
        <v>1</v>
      </c>
      <c r="F25" s="33">
        <v>65.273250000000004</v>
      </c>
      <c r="G25" s="23">
        <v>76.113987068155382</v>
      </c>
      <c r="H25" s="23">
        <f t="shared" si="0"/>
        <v>4968.2073063964735</v>
      </c>
      <c r="I25" s="60"/>
      <c r="N25" s="28"/>
    </row>
    <row r="26" spans="1:14" s="16" customFormat="1" ht="31.5" customHeight="1">
      <c r="A26" s="21">
        <v>8</v>
      </c>
      <c r="B26" s="14" t="s">
        <v>16</v>
      </c>
      <c r="C26" s="14" t="s">
        <v>36</v>
      </c>
      <c r="D26" s="22" t="s">
        <v>4</v>
      </c>
      <c r="E26" s="22" t="s">
        <v>4</v>
      </c>
      <c r="F26" s="33">
        <v>15</v>
      </c>
      <c r="G26" s="23">
        <v>0.6598796071425771</v>
      </c>
      <c r="H26" s="23">
        <f t="shared" si="0"/>
        <v>9.8981941071386572</v>
      </c>
      <c r="I26" s="60"/>
    </row>
    <row r="27" spans="1:14" s="16" customFormat="1" ht="31.5" customHeight="1">
      <c r="A27" s="21">
        <v>9</v>
      </c>
      <c r="B27" s="14" t="s">
        <v>15</v>
      </c>
      <c r="C27" s="14" t="s">
        <v>41</v>
      </c>
      <c r="D27" s="22" t="s">
        <v>4</v>
      </c>
      <c r="E27" s="22" t="s">
        <v>4</v>
      </c>
      <c r="F27" s="33">
        <v>12</v>
      </c>
      <c r="G27" s="23">
        <v>6.8503585800420792</v>
      </c>
      <c r="H27" s="23">
        <f t="shared" si="0"/>
        <v>82.204302960504947</v>
      </c>
      <c r="I27" s="60"/>
    </row>
    <row r="28" spans="1:14" s="16" customFormat="1" ht="31.5" customHeight="1">
      <c r="A28" s="21">
        <v>10</v>
      </c>
      <c r="B28" s="14" t="s">
        <v>13</v>
      </c>
      <c r="C28" s="14" t="s">
        <v>37</v>
      </c>
      <c r="D28" s="22" t="s">
        <v>4</v>
      </c>
      <c r="E28" s="22" t="s">
        <v>4</v>
      </c>
      <c r="F28" s="33">
        <v>36</v>
      </c>
      <c r="G28" s="23">
        <v>19.347430770839658</v>
      </c>
      <c r="H28" s="23">
        <f t="shared" si="0"/>
        <v>696.50750775022766</v>
      </c>
      <c r="I28" s="60"/>
    </row>
    <row r="29" spans="1:14" s="16" customFormat="1" ht="39" customHeight="1">
      <c r="A29" s="21"/>
      <c r="B29" s="14"/>
      <c r="C29" s="63" t="s">
        <v>22</v>
      </c>
      <c r="D29" s="63"/>
      <c r="E29" s="63"/>
      <c r="F29" s="63"/>
      <c r="G29" s="23"/>
      <c r="H29" s="43">
        <f>+SUM(H19:H28)</f>
        <v>22457.973686390749</v>
      </c>
      <c r="I29" s="43">
        <f>+ROUND(H29*100/$H$30,3)</f>
        <v>53.905999999999999</v>
      </c>
    </row>
    <row r="30" spans="1:14" s="49" customFormat="1" ht="36.75" customHeight="1">
      <c r="A30" s="44"/>
      <c r="B30" s="45"/>
      <c r="C30" s="64" t="s">
        <v>23</v>
      </c>
      <c r="D30" s="64"/>
      <c r="E30" s="64"/>
      <c r="F30" s="64"/>
      <c r="G30" s="46"/>
      <c r="H30" s="47">
        <f>+SUM(H8:H29)/2</f>
        <v>41661.614361602995</v>
      </c>
      <c r="I30" s="47">
        <f>+SUM(I8:I29)</f>
        <v>100</v>
      </c>
      <c r="J30" s="16">
        <v>41661.614361602995</v>
      </c>
      <c r="K30" s="48"/>
      <c r="L30" s="48"/>
    </row>
    <row r="31" spans="1:14" s="53" customFormat="1" ht="27">
      <c r="A31" s="50"/>
      <c r="B31" s="25" t="s">
        <v>24</v>
      </c>
      <c r="C31" s="25" t="s">
        <v>25</v>
      </c>
      <c r="D31" s="31"/>
      <c r="E31" s="31"/>
      <c r="F31" s="34"/>
      <c r="G31" s="17"/>
      <c r="H31" s="17"/>
      <c r="I31" s="30"/>
      <c r="J31" s="51"/>
      <c r="K31" s="52"/>
    </row>
    <row r="32" spans="1:14" s="16" customFormat="1" ht="76.5" customHeight="1">
      <c r="A32" s="30"/>
      <c r="B32" s="25"/>
      <c r="C32" s="25"/>
      <c r="D32" s="31"/>
      <c r="E32" s="31"/>
      <c r="F32" s="34"/>
      <c r="G32" s="32"/>
      <c r="H32" s="32"/>
    </row>
    <row r="33" spans="1:9" s="4" customFormat="1" ht="16.5" customHeight="1">
      <c r="A33" s="68" t="s">
        <v>47</v>
      </c>
      <c r="B33" s="68"/>
      <c r="C33" s="68"/>
      <c r="D33" s="68"/>
      <c r="E33" s="68"/>
      <c r="F33" s="68"/>
      <c r="G33" s="68"/>
      <c r="H33" s="68"/>
      <c r="I33" s="68"/>
    </row>
    <row r="34" spans="1:9" s="4" customFormat="1" ht="20.25" customHeight="1">
      <c r="A34" s="27"/>
      <c r="B34" s="27"/>
      <c r="C34" s="35"/>
      <c r="D34" s="27"/>
      <c r="E34" s="35"/>
      <c r="F34" s="27"/>
      <c r="G34" s="27"/>
      <c r="H34" s="27"/>
    </row>
    <row r="35" spans="1:9" s="4" customFormat="1" ht="16.5" customHeight="1">
      <c r="A35" s="68" t="s">
        <v>5</v>
      </c>
      <c r="B35" s="68"/>
      <c r="C35" s="68"/>
      <c r="D35" s="68"/>
      <c r="E35" s="68"/>
      <c r="F35" s="68"/>
      <c r="G35" s="68"/>
      <c r="H35" s="68"/>
      <c r="I35" s="68"/>
    </row>
    <row r="36" spans="1:9" s="4" customFormat="1" ht="16.5" customHeight="1">
      <c r="A36" s="68"/>
      <c r="B36" s="68"/>
      <c r="C36" s="68"/>
      <c r="D36" s="68"/>
      <c r="E36" s="68"/>
      <c r="F36" s="68"/>
      <c r="G36" s="68"/>
      <c r="H36" s="68"/>
    </row>
    <row r="37" spans="1:9">
      <c r="A37" s="67"/>
      <c r="B37" s="67"/>
      <c r="C37" s="67"/>
      <c r="D37" s="67"/>
      <c r="E37" s="67"/>
      <c r="F37" s="67"/>
      <c r="G37" s="67"/>
      <c r="H37" s="67"/>
    </row>
    <row r="38" spans="1:9">
      <c r="A38" s="67"/>
      <c r="B38" s="67"/>
      <c r="C38" s="67"/>
      <c r="D38" s="67"/>
      <c r="E38" s="67"/>
      <c r="F38" s="67"/>
      <c r="G38" s="67"/>
      <c r="H38" s="67"/>
    </row>
    <row r="47" spans="1:9" ht="12.75" customHeight="1">
      <c r="A47" s="1"/>
      <c r="B47" s="1"/>
      <c r="C47" s="1"/>
      <c r="D47" s="20"/>
      <c r="E47" s="38"/>
      <c r="F47" s="20"/>
      <c r="G47" s="1"/>
      <c r="H47" s="1"/>
    </row>
    <row r="48" spans="1:9">
      <c r="A48" s="1"/>
      <c r="B48" s="1"/>
      <c r="C48" s="1"/>
      <c r="D48" s="1"/>
      <c r="E48" s="1"/>
      <c r="F48" s="1"/>
      <c r="G48" s="1"/>
      <c r="H48" s="1"/>
    </row>
    <row r="49" spans="1:8" ht="12.75" customHeight="1">
      <c r="A49" s="1"/>
      <c r="B49" s="2"/>
      <c r="C49" s="2"/>
      <c r="D49" s="1"/>
      <c r="E49" s="1"/>
      <c r="F49" s="1"/>
      <c r="G49" s="1"/>
      <c r="H49" s="1"/>
    </row>
  </sheetData>
  <mergeCells count="12">
    <mergeCell ref="A37:H37"/>
    <mergeCell ref="A38:H38"/>
    <mergeCell ref="A36:H36"/>
    <mergeCell ref="A33:I33"/>
    <mergeCell ref="A35:I35"/>
    <mergeCell ref="C17:F17"/>
    <mergeCell ref="C29:F29"/>
    <mergeCell ref="C30:F30"/>
    <mergeCell ref="A1:I1"/>
    <mergeCell ref="A2:I2"/>
    <mergeCell ref="A3:H3"/>
    <mergeCell ref="A4:H4"/>
  </mergeCells>
  <pageMargins left="0.19685039370078741" right="0.11811023622047245" top="0.15748031496062992" bottom="7.874015748031496E-2" header="0.11811023622047245" footer="7.874015748031496E-2"/>
  <pageSetup paperSize="9" scale="55" orientation="landscape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'Ծավալաթերթ-նախահաշիվ'!Заголовки_для_печати</vt:lpstr>
      <vt:lpstr>'Ծավալաթերթ-նախահաշիվ'!Область_печати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2026-01-30T05:34:00Z</cp:lastPrinted>
  <dcterms:created xsi:type="dcterms:W3CDTF">2021-11-29T10:26:31Z</dcterms:created>
  <dcterms:modified xsi:type="dcterms:W3CDTF">2026-04-27T08:37:04Z</dcterms:modified>
</cp:coreProperties>
</file>