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PLAN-GArm-57-5.4-4.3-116-163-7-12-2023-arm-rus\"/>
    </mc:Choice>
  </mc:AlternateContent>
  <bookViews>
    <workbookView xWindow="0" yWindow="0" windowWidth="28800" windowHeight="11700"/>
  </bookViews>
  <sheets>
    <sheet name="ashxatanq" sheetId="1" r:id="rId1"/>
    <sheet name="apranq" sheetId="2" r:id="rId2"/>
    <sheet name="MM" sheetId="3" r:id="rId3"/>
    <sheet name="AYL" sheetId="4" r:id="rId4"/>
  </sheets>
  <externalReferences>
    <externalReference r:id="rId5"/>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85" i="2" l="1"/>
  <c r="G107" i="1" l="1"/>
  <c r="G134" i="1" s="1"/>
  <c r="G25" i="4" l="1"/>
  <c r="G22" i="3" l="1"/>
</calcChain>
</file>

<file path=xl/sharedStrings.xml><?xml version="1.0" encoding="utf-8"?>
<sst xmlns="http://schemas.openxmlformats.org/spreadsheetml/2006/main" count="2015" uniqueCount="748">
  <si>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</si>
  <si>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</si>
  <si>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</si>
  <si>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</si>
  <si>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</si>
  <si>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</si>
  <si>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</si>
  <si>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ՄԸ, Կարգի 14-րդ կետ           КО, пункта 14 Положения </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</si>
  <si>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</si>
  <si>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</si>
  <si>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</si>
  <si>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</si>
  <si>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</si>
  <si>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</si>
  <si>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</si>
  <si>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</si>
  <si>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</si>
  <si>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</si>
  <si>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</si>
  <si>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</si>
  <si>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</si>
  <si>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</si>
  <si>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</si>
  <si>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</si>
  <si>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</si>
  <si>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</si>
  <si>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</si>
  <si>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</si>
  <si>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</si>
  <si>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</si>
  <si>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 xml:space="preserve">«Գազպրոմ Արմենիա» ՓԲԸ 2023թ. մրցակցային գնումների </t>
  </si>
  <si>
    <t xml:space="preserve">  конкурентных закупок  на 2023г. ЗАО «Газпром Армения» </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</si>
  <si>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</si>
  <si>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</si>
  <si>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</si>
  <si>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</si>
  <si>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</si>
  <si>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</si>
  <si>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</si>
  <si>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</si>
  <si>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</si>
  <si>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</si>
  <si>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</si>
  <si>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</si>
  <si>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 xml:space="preserve"> ՄՄ, Կարգի  16, 17 կետերի և ՀԾԿՀ 273 Ա որոշման  ЕИ, по пунктам 16, 17 Положения и по решению № 273А КРОУ  РА </t>
  </si>
  <si>
    <t>2</t>
  </si>
  <si>
    <t>3</t>
  </si>
  <si>
    <t>4</t>
  </si>
  <si>
    <t>5</t>
  </si>
  <si>
    <t>6</t>
  </si>
  <si>
    <t>7</t>
  </si>
  <si>
    <t>Ընդամենը  ИТОГО</t>
  </si>
  <si>
    <t>Ծանոթություն-Մրցակցային շեմը (6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</si>
  <si>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6 млн. драм (без НДС)</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</si>
  <si>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</si>
  <si>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</si>
  <si>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</si>
  <si>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</si>
  <si>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</si>
  <si>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</si>
  <si>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«Գազպրոմ Արմենիա» ՓԲԸ 2023թ. ոչ մրցակցային գնումների  </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</si>
  <si>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</si>
  <si>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</si>
  <si>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</si>
  <si>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</si>
  <si>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</si>
  <si>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</si>
  <si>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«Գազպրոմ Արմենիա» ՓԲԸ 2023թ.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</si>
  <si>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</si>
  <si>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</si>
  <si>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</si>
  <si>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1001096221</t>
  </si>
  <si>
    <t>1001096218</t>
  </si>
  <si>
    <t>1001095720</t>
  </si>
  <si>
    <t xml:space="preserve">       Դեկտեմբեր 2022թ. Декабрь 2022г.</t>
  </si>
  <si>
    <t>1001128189</t>
  </si>
  <si>
    <t>1001128117</t>
  </si>
  <si>
    <t>1001125431</t>
  </si>
  <si>
    <t>1001125322</t>
  </si>
  <si>
    <t>1001125275</t>
  </si>
  <si>
    <t>1001124803</t>
  </si>
  <si>
    <t>1001124788</t>
  </si>
  <si>
    <t>1001124785</t>
  </si>
  <si>
    <t>1001124737</t>
  </si>
  <si>
    <t>1001124736</t>
  </si>
  <si>
    <t>1001115416</t>
  </si>
  <si>
    <t>1001115382</t>
  </si>
  <si>
    <t>1001114346</t>
  </si>
  <si>
    <t>1001114345</t>
  </si>
  <si>
    <t>1001114344</t>
  </si>
  <si>
    <t>1001114343</t>
  </si>
  <si>
    <t>1001114342</t>
  </si>
  <si>
    <t>1001114321</t>
  </si>
  <si>
    <t>1001114320</t>
  </si>
  <si>
    <t>1001114319</t>
  </si>
  <si>
    <t>1001096238</t>
  </si>
  <si>
    <t>1001096227</t>
  </si>
  <si>
    <t>1001096225</t>
  </si>
  <si>
    <t>1001095708</t>
  </si>
  <si>
    <t>1001095707</t>
  </si>
  <si>
    <t>1001095652</t>
  </si>
  <si>
    <t>1001095651</t>
  </si>
  <si>
    <t>1001094982</t>
  </si>
  <si>
    <t>1001094980</t>
  </si>
  <si>
    <t>1001094353</t>
  </si>
  <si>
    <t>1001094327</t>
  </si>
  <si>
    <t>1001082141</t>
  </si>
  <si>
    <t>1001082139</t>
  </si>
  <si>
    <t>1001061207</t>
  </si>
  <si>
    <t>27,280</t>
  </si>
  <si>
    <t>1001127755</t>
  </si>
  <si>
    <t>1001114289</t>
  </si>
  <si>
    <t>1001096224</t>
  </si>
  <si>
    <t>1001082144</t>
  </si>
  <si>
    <t>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предварительная поверка и ремонт бытовых и промышленных газовых счетчиков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</si>
  <si>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</si>
  <si>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</si>
  <si>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для ЗАО «Газпром Армения»</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</si>
  <si>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(RPT, TZ, Kurs-01, МКМ и BK), работы по предварительной поверке, поверке и ремонту для нужд ЗАО «Газпром Армения»</t>
  </si>
  <si>
    <t>Բնական գազի տեխնոլոգիական  անխուսափելի կորուստների և սեփական կարիքների համար գազի ծախսի հաշվարկների կատարման աշխատանքների  ձեռքբերում                                                        Расчет неизбежных технологических потерь в распределительной сети природного газа для ЗАО «Газпром Армения» в 2023 г.</t>
  </si>
  <si>
    <t>«Գազպրոմ Արմենիա» ՓԲԸ-ի պահպանության ինժեներա-տեխնիկական միջոցների՝ տեսահսկման, ազդանշանային և հաճախումների կառավարման համակարգերի (СОТ, ООС, СКУД) 2023թ. տեխնիկական սպասարկման աշխատանքներ:               Работы по техническому обслуживанию инженерно-технических средств охраны объектов  ЗАО "Газпром Армения"</t>
  </si>
  <si>
    <t>10</t>
  </si>
  <si>
    <t>1001132810</t>
  </si>
  <si>
    <t>1001129647</t>
  </si>
  <si>
    <t xml:space="preserve">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Оказание информационных услуг (трансляция объявлений в телевизионном эфире) </t>
  </si>
  <si>
    <t xml:space="preserve">Բնական գազի մատակարարման պայմանագրերի ձեռքբերում     Поставка брошюр договоров и актов для заключения договоров с населением и предприятиями </t>
  </si>
  <si>
    <t>1001137730</t>
  </si>
  <si>
    <t xml:space="preserve"> 1001022262</t>
  </si>
  <si>
    <t>399</t>
  </si>
  <si>
    <t xml:space="preserve">«Գազպրոմ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 </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</si>
  <si>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</si>
  <si>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տարի                                              год</t>
  </si>
  <si>
    <t>հատ                                                  шт</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</si>
  <si>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</si>
  <si>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1095</t>
  </si>
  <si>
    <t>4861800</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</si>
  <si>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</si>
  <si>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 xml:space="preserve"> «ՀԾ-Ձեռնարկություն» Համակարգչային ծրագիրի սպասարկում                                    Обслуживание  компьютерную программы AS-предприятие</t>
  </si>
  <si>
    <t>5300</t>
  </si>
  <si>
    <t>9600000</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</si>
  <si>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</si>
  <si>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Հունվար2023թ.                                  Январь 2023г.</t>
  </si>
  <si>
    <t>1001081836</t>
  </si>
  <si>
    <t>1001136682</t>
  </si>
  <si>
    <t>Էլեկտրոնային ճշտիչների ձեռքբերում Приобретение электронных корректоров</t>
  </si>
  <si>
    <t xml:space="preserve">«Գյումրի-Մարալիկ Dպ500  մայրուղային գազատարի կապիտալ նորոգում» օբյեկտի նախագծա-նախահաշվային փաստաթղթերի մշակման աշխատանքների ձեռքբերում   Разработка проектно-сметной документации объекта по объекту «Капитальный ремонт магистрального газопровода Гюмри-Маралик Дп500»     </t>
  </si>
  <si>
    <t>Հունվար 2023թ.                      Январь 2023 г.</t>
  </si>
  <si>
    <t>234305
11882
9</t>
  </si>
  <si>
    <t>5966
60
750
20</t>
  </si>
  <si>
    <t>2292
1815
5683</t>
  </si>
  <si>
    <t>476000
200400</t>
  </si>
  <si>
    <t>26
1
30
23</t>
  </si>
  <si>
    <t xml:space="preserve">  Դեկտեմբեր 2022թ.             Декабрь 2022г.</t>
  </si>
  <si>
    <t>60000</t>
  </si>
  <si>
    <t>3850</t>
  </si>
  <si>
    <t>25800</t>
  </si>
  <si>
    <t>132070</t>
  </si>
  <si>
    <t>12</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</si>
  <si>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</si>
  <si>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հատ                                                  шт                                    հատ                                                  шт</t>
  </si>
  <si>
    <t>13030                          157870</t>
  </si>
  <si>
    <t xml:space="preserve">    Հունվար 2023թ.                     Январь 2023г.</t>
  </si>
  <si>
    <t>12800
126000</t>
  </si>
  <si>
    <t xml:space="preserve"> Գազի ձայնաազդանշանային սարքերի ստուգաչափման ծառայություն                                                                        Поверка сигнализаторов  </t>
  </si>
  <si>
    <t>TZ տիպի գազահաշվիչների անհրաժեշտ պահեստամասերի ձեռքբերում                            Приобретение необходимых запчастей для газовых счетчиков типа TZ</t>
  </si>
  <si>
    <t>99528872․16</t>
  </si>
  <si>
    <t xml:space="preserve">    Փետրվար 2023թ.                Февраль 2023г.</t>
  </si>
  <si>
    <t>Վանաձոր-Ալավերդի 700մմ մայրուղային գազատարի կապիտալ նորոգման նախագծա-նախահաշվային փաստաթղթերի կազմում                                       Проведение экспертизы проектной документации, предусмотренной законодательством Республики Армения</t>
  </si>
  <si>
    <t>1001160022</t>
  </si>
  <si>
    <t xml:space="preserve">Mitsubishi L200 տեսակի դիզելային շարժիչով ավտոմեքենայի ձեռքբերում         Поставка автомобиля с дизельным  двигателем марки itsubishi L200 </t>
  </si>
  <si>
    <t xml:space="preserve">Գրենական պիտույքների ձեռքբերում   Поставка  канцелярских товаров   </t>
  </si>
  <si>
    <t xml:space="preserve">Տնտեսական ապրանքների  ձեռքբերում                                                    Поставка хозяйственных товаров </t>
  </si>
  <si>
    <t>Պարուրակախողովակների և խողովակակցիչների ձեռքբերում                  Поставка сгонов, патрубок</t>
  </si>
  <si>
    <t xml:space="preserve">Ճկուն խողովակների և ձևավոր մասերի ձեռքբերում                                Поставка гофрированных труб и фасонных частей </t>
  </si>
  <si>
    <t xml:space="preserve">Հոլոգրաֆիկ կնիքների և կնքման լարի ձեռքբերում                                                  Поставка голографических пломб и тросиков </t>
  </si>
  <si>
    <t xml:space="preserve">Կենցաաղային գազահաշվիչների արկղ-հանգույցների ձեռքբերում       Поставка ящиков-узлов  бытовых счетчиков </t>
  </si>
  <si>
    <t>Արտահագուստի ձեռքբերում         Поставка спецодежды</t>
  </si>
  <si>
    <t>Կալցիումի կարբիտի ձեռքբերում Поставка карбида кальция</t>
  </si>
  <si>
    <t xml:space="preserve">Միացնող դետալների ձեռքբերում տրամագիծը 530 մմ                                Поставка отводов диаметром 530 мм </t>
  </si>
  <si>
    <t>Գնդային փականների ձեռքբերում տրամագիծը 50-10 մմ                               Поставка  шаровых кранов  диаметром 50-100мм</t>
  </si>
  <si>
    <t>Խողովակների ձեռքբերում տրամագիծը 108-325մմ                                 Поставка  трубной продукции  диаметром 108-325 мм</t>
  </si>
  <si>
    <t>Եռաբաշխիկների և խցափակիցների ձեռքբերում                                                Поставка тройников и заглушек</t>
  </si>
  <si>
    <t>Գնդային փականների ձեռքբերում տրամագիծը 500 մմ, 1000 մմ                               Поставка  шаровых кранов диаметром 500мм, 1000мм</t>
  </si>
  <si>
    <t>Ծնկալների,եռաբաշխիկների,անցումների և խցափակիցների ձեռքբերում         Поставка отводов, тройников, переходов и заглушек</t>
  </si>
  <si>
    <t>Գնդային փականների ձեռքբերում տրամագիծը 100 մմ, 200 մմ        Поставка  шаровых кранов диаметром 150 мм, 200 мм</t>
  </si>
  <si>
    <t>Մեկուսիչ նյութերի ձեռքբերում Поставка изоляционных лент</t>
  </si>
  <si>
    <t>Գնդային փականների ձեռքբերում տրամագիծը  20 մմ                                      Поставка шаровых кранов диаметром 20мм</t>
  </si>
  <si>
    <t>Կենցաղային գազահաշվիչների ձեռքբերում                                                  Поставка  бытовых счетчиков</t>
  </si>
  <si>
    <t>Գնդային փականների ձեռքբերում տրամագիծը  15-80 մմ                              Поставка шаровых кранов диаметром 15-80 мм</t>
  </si>
  <si>
    <t>Պողպատյա խողովակների ձեռքբերում 530մմ, 1020մմ                           Поставка стальных труб диаметром 530мм, 1020мм</t>
  </si>
  <si>
    <t>Գնդային փականների ձեռքբերում տրամագիծը  350 մմ,700 մմ                  Поставка шаровых кранов диаметром 350мм,700мм</t>
  </si>
  <si>
    <t>Կենցաղային գազահաշվիչների (Gallus) պահեստամասերի ձեռքբերում Поставка  запасных частей для бытовых  газовых счетчиков</t>
  </si>
  <si>
    <t xml:space="preserve">Բենզինի և դիզելային վառելիքի ձեռքբերում                               Подставка  бензина и дизельного топлива </t>
  </si>
  <si>
    <t>Սեղմված բնական գազի ձեռքբերում (կտրոններով)                                           Поставка   сжатого газа</t>
  </si>
  <si>
    <t xml:space="preserve">Կենցաղային գազահաշվիչների արկղ-հանգույցների ձեռքբերում                       Поставка ящиков-узлов для бытовых газовых счетчиков </t>
  </si>
  <si>
    <t>Տվիչների և տեխնոլոգիական սարքավորումների պահեստամասերի ձեռքբերում                                  Поставка полевых датчиков, устройств и запчастей оборудования систем технологических измерений</t>
  </si>
  <si>
    <t>Թուջե կցորդիչների ձեռքբերում  Поставка  муфт</t>
  </si>
  <si>
    <t>Պողպատյա խողովակների ձեռքբերում  1020մմ                                      Поставка стальных труб диаметром 1020мм</t>
  </si>
  <si>
    <t xml:space="preserve">Գեներատորի և գրգրիչի էլեկտրախոզանակի և քարթրիջի ձեռքբերում                                      Поставка электрощетки для генератора и возбудителя ПСУ и картридж фильтра </t>
  </si>
  <si>
    <t>Կոնաձև փականների ձեռքբերում Приобретение конусных латунных кранов</t>
  </si>
  <si>
    <t>«Շիրակի ԳԳՄ վարչական մասնաշենքերի համակարգչային և հեռախոսային ցանցերի կապիտալ նորոգում»                         "Капитальный ремонт компьютерных и телефонных сетей административных корпусов ФГГ Ширак"</t>
  </si>
  <si>
    <t>«Ջերմուկ-Արարատ Dպ700 ՄԳ № 14,6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 «Капитальный ремонт клапанного узла Дп700 МГ № 14.6 Джермук-Арарат»</t>
  </si>
  <si>
    <t>«Անգեղակոթ-Ջերմուկ Dպ700 ՄԳ №21,3 փականային հանգույցի կապիտալ նորոգում» օբյեկտի նախագծա-նախահաշվային փաստաթղթերի մշակման  աշխատանքներ Разработка проектно-сметной документации по объекту«Капитальный ремонт клапанного узла Ангегакот-Джермук Дп700 МГ №21,3»</t>
  </si>
  <si>
    <t>1001172850</t>
  </si>
  <si>
    <t>1001038805</t>
  </si>
  <si>
    <t>Մեկուսիչ ժապավենի, պակլիի և ֆումի ձեռքբերում                                   Приобретение изоляционной ленты, пакли и фума</t>
  </si>
  <si>
    <t>1001156392</t>
  </si>
  <si>
    <t>1001164352</t>
  </si>
  <si>
    <t>Լիթիումային մարտկոցների ձեռքբերում Приобретение литих батареек</t>
  </si>
  <si>
    <t>1001161863</t>
  </si>
  <si>
    <t>1001160018</t>
  </si>
  <si>
    <t xml:space="preserve"> 1001167036</t>
  </si>
  <si>
    <t xml:space="preserve"> 1001153971</t>
  </si>
  <si>
    <t>1001164468</t>
  </si>
  <si>
    <t>1001164360</t>
  </si>
  <si>
    <t>1001156510</t>
  </si>
  <si>
    <t>11</t>
  </si>
  <si>
    <t>1001171351</t>
  </si>
  <si>
    <t>1001171347</t>
  </si>
  <si>
    <t>1001171294</t>
  </si>
  <si>
    <t>1001166675</t>
  </si>
  <si>
    <t>Արդյունաբերական գազի զտիչների ձեռքբերում                                                Поставка промышленных газовых фультров</t>
  </si>
  <si>
    <t>Բնական գազի զտիչ-չորացուցիչների ձեռքբերում                                                 Поставка фильтров-осушителей природного газа</t>
  </si>
  <si>
    <t>3044369.04</t>
  </si>
  <si>
    <t>Չափող սարքերի ձեռքբերում (ադգեզիմետր),                                             Поставка измерительных приборов (адгезиметр)</t>
  </si>
  <si>
    <t>1001164538</t>
  </si>
  <si>
    <t>Տրանսֆորմատորների ձեռքբերում Приобретение трансформаторов</t>
  </si>
  <si>
    <t>1001164351</t>
  </si>
  <si>
    <t>Էլեկտրամեկուսիչ ներդիրների  ձեռքբերում (Ду 1020х10 мм)                                              Поставка электроизолирующих вставок (Ду 1020х10 мм)</t>
  </si>
  <si>
    <t>1001166673</t>
  </si>
  <si>
    <t>Տեխնիկական մանոմետրերի սպասարկման և վերանորոգման ծառայությունների ձեռքբերում Приобретение услуг по обслуживанию и ремонту технических манометров</t>
  </si>
  <si>
    <t>1001156517</t>
  </si>
  <si>
    <t>1000</t>
  </si>
  <si>
    <t>520</t>
  </si>
  <si>
    <t>1001156511</t>
  </si>
  <si>
    <t>1001156509</t>
  </si>
  <si>
    <t xml:space="preserve">Սեղմված բնական գազային վառելիքով շահագործվող ավտոմեքենաների գազաբալոնների վկայագրում Выполнение работ по периодическому освидетельствованию  газобаллонов  </t>
  </si>
  <si>
    <t>Միջազգային ստանդարտներին համապատասխան կազմված ֆինանսական հաշվետվությունների տարեկան աուդիտի անցկացում                                       Оказание услуг по аудиту годовой финансовой отчетности в соответствии с Международными стандартами финансовой отчетности (МСФО) для   нужд ЗАО "Газпром Армения"</t>
  </si>
  <si>
    <t>GPS նավիգատորի ձեռքբերում                  Поставка GPS навигатор</t>
  </si>
  <si>
    <t>1001171350</t>
  </si>
  <si>
    <t>Շինարարական հսկողության սարքերի (հայտեր № SSK-26/23 և № SSK-27/23) ձեռքբերում                             Поставка устройств строительного контроля (Testo)</t>
  </si>
  <si>
    <t xml:space="preserve">Մեմբրանային գազահաշվիչների ձեռքբերում                                               Поставка  мембранных газовых счетчиков    </t>
  </si>
  <si>
    <t>1001137988</t>
  </si>
  <si>
    <t>1001156393</t>
  </si>
  <si>
    <t>Գազահորերի նորոգման աշխատանքների համար անհրաժեշտ գործիքների ձեռքբերում                                              Поставка оборудования и инструментов для выполнения ремонтно-восстановительных работ скважин</t>
  </si>
  <si>
    <t>1001156455</t>
  </si>
  <si>
    <t>1001164354</t>
  </si>
  <si>
    <t>1001164374</t>
  </si>
  <si>
    <t>1001164469</t>
  </si>
  <si>
    <t>Պողպատյա  խողովակների  (15-159 մմ) ձեռքբերում                                                 Приобретение стальных труб (15-159 мм)</t>
  </si>
  <si>
    <t>Կտրող քարերի և սկավառակների ձեռքբերում                                                           Поставка отрезного круга у дисков</t>
  </si>
  <si>
    <t>ներկի և լուծիչի ձեռքբերում                                                                            Поставка краски и растворителей</t>
  </si>
  <si>
    <t>1001164471</t>
  </si>
  <si>
    <t>1001164472</t>
  </si>
  <si>
    <t>1001164473</t>
  </si>
  <si>
    <t>1001156504</t>
  </si>
  <si>
    <t>1001164474</t>
  </si>
  <si>
    <t>1001164534</t>
  </si>
  <si>
    <t xml:space="preserve">Պոմպերի լրակազմերի և պահեստամասերի ձեռքբերում Поставка ремкомплектов и запчастей  насосов                                                </t>
  </si>
  <si>
    <t>Ներկման համար անհրաժեշտ գլանակների և մետաղական խոզանակների                                         Поставка плоских кистей и валиков</t>
  </si>
  <si>
    <t xml:space="preserve">Գազակարգավորիչ կետերի ձեռքբերում Поставка газорегуляторных пунктов  </t>
  </si>
  <si>
    <t xml:space="preserve">Գազախողովակների հենասյունների ձեռքբերում                                                       Поставка опоров труб для газопроводов и электроснабжения </t>
  </si>
  <si>
    <t>1001167042</t>
  </si>
  <si>
    <t>1001171352</t>
  </si>
  <si>
    <t>1001166679</t>
  </si>
  <si>
    <t>1001166997</t>
  </si>
  <si>
    <t>1001171384</t>
  </si>
  <si>
    <t>1001167043</t>
  </si>
  <si>
    <t>1001164359</t>
  </si>
  <si>
    <t>534</t>
  </si>
  <si>
    <t>24490884</t>
  </si>
  <si>
    <t>1001137991</t>
  </si>
  <si>
    <t>1001156491</t>
  </si>
  <si>
    <t>1001160021</t>
  </si>
  <si>
    <t>1001164390</t>
  </si>
  <si>
    <t xml:space="preserve">Փոխարկիչի համար մոդուլների ձեռքբերում                                              Поставка модулей для  преобразователя </t>
  </si>
  <si>
    <t>1001171379</t>
  </si>
  <si>
    <t>1001171980</t>
  </si>
  <si>
    <t>1001172005</t>
  </si>
  <si>
    <t xml:space="preserve">Տրանսպորտային միջոցների (այդ թվում  «Հրազդան 5» հիմնարկի)  տեխնիկական սպասարկման և վերանորոգման  աշխատանքներ, այդ թվում   Kia, Nissan, Ford, Liaz, chevrolet Niva, Gaz, lexus և այլ մակնիշի ավտոմեքենաներ                   Техническое обслуживание и ремонт транспортных средств (включая станцию Раздан-5), в том числе                                            . машин типа Kia, Nissan, Ford, Liaz, chevrolet Niva, Gaz, Lexus </t>
  </si>
  <si>
    <t>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Тойота (в том числе запасных частей)</t>
  </si>
  <si>
    <t>1001156507</t>
  </si>
  <si>
    <t>Մերսեդես Բենց, ինչպես նաև Տոյոտա մակնիշի ավտոմեքենաների տեխնիկական սպասարկման և ընթացիկ նորոգման աշխատանքների  (ներառյալ պահեստամասերը)  ձեռքբերում Приобретение  технического  обслуживание и  ремонтных работ для транспортных средств марки Мерседес бенц (в том числе запасных частей)</t>
  </si>
  <si>
    <t>9033149,65</t>
  </si>
  <si>
    <t>Երևան քաղաքի Մալաթիա - Սեբաստիա վարչական շրջանի Մուշ թաղամասի գազամատակարարման ռեժիմի կարգավորում           Регулирование режима газоснабжения квартала Муш административного района Малатия-Себастия города Ереван</t>
  </si>
  <si>
    <t>1001168028</t>
  </si>
  <si>
    <t>1001170426</t>
  </si>
  <si>
    <t>1001170427</t>
  </si>
  <si>
    <t>1001185587</t>
  </si>
  <si>
    <t>1001185585</t>
  </si>
  <si>
    <t>1001185076</t>
  </si>
  <si>
    <t>1001185073</t>
  </si>
  <si>
    <t>1001182899</t>
  </si>
  <si>
    <t>1001182883</t>
  </si>
  <si>
    <t>1001182882</t>
  </si>
  <si>
    <t>Поставка мебели для учебного - спортивного комплекса  ЗАО «Газпром Армения»</t>
  </si>
  <si>
    <t>1001182881</t>
  </si>
  <si>
    <t>Поставка  интерактивных экранов для  нужд ЗАО "Газпром Армения"</t>
  </si>
  <si>
    <t>1001182879</t>
  </si>
  <si>
    <t>1001182878</t>
  </si>
  <si>
    <t>1001181233</t>
  </si>
  <si>
    <t>1001181232</t>
  </si>
  <si>
    <t>1001181230</t>
  </si>
  <si>
    <t>1001181228</t>
  </si>
  <si>
    <t>1001181227</t>
  </si>
  <si>
    <t>1001177037</t>
  </si>
  <si>
    <t>1001172053</t>
  </si>
  <si>
    <t>1001167040</t>
  </si>
  <si>
    <t>1001167039</t>
  </si>
  <si>
    <t>1001167038</t>
  </si>
  <si>
    <t>1001166585</t>
  </si>
  <si>
    <t>1001164545</t>
  </si>
  <si>
    <t>1001164542</t>
  </si>
  <si>
    <t>1001164541</t>
  </si>
  <si>
    <t>1001164535</t>
  </si>
  <si>
    <t>1001164392</t>
  </si>
  <si>
    <t>1001164391</t>
  </si>
  <si>
    <t>1001164389</t>
  </si>
  <si>
    <t>1001163360</t>
  </si>
  <si>
    <t>1001160023</t>
  </si>
  <si>
    <t>1001160020</t>
  </si>
  <si>
    <t>1001156456</t>
  </si>
  <si>
    <t>1001129749</t>
  </si>
  <si>
    <t>1001128114</t>
  </si>
  <si>
    <t>1001125425</t>
  </si>
  <si>
    <t>1001114348</t>
  </si>
  <si>
    <t>756,744</t>
  </si>
  <si>
    <t xml:space="preserve">                    7500                     180</t>
  </si>
  <si>
    <t>12694
2675
2</t>
  </si>
  <si>
    <t>компл.</t>
  </si>
  <si>
    <t>2000</t>
  </si>
  <si>
    <t>66</t>
  </si>
  <si>
    <t>158</t>
  </si>
  <si>
    <t>92</t>
  </si>
  <si>
    <t>326
1</t>
  </si>
  <si>
    <t>742</t>
  </si>
  <si>
    <t>тн.</t>
  </si>
  <si>
    <t>Պայմանագրի առարկան            Предмет договора</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</si>
  <si>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</si>
  <si>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</si>
  <si>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</si>
  <si>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</si>
  <si>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</si>
  <si>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</si>
  <si>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</si>
  <si>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Գնումների պլանի դիրքը               ППЗ</t>
  </si>
  <si>
    <t xml:space="preserve">                   Մարտ 2023թ.                     Март 2023г.</t>
  </si>
  <si>
    <t xml:space="preserve">      ՄԸ, Կարգի 14-րդ կետ          КО, пункта 14 Положения </t>
  </si>
  <si>
    <t xml:space="preserve">           Հատ              шт.
պայմանական միավորը   Условная единица
         Փաթեթ          Рулон</t>
  </si>
  <si>
    <t xml:space="preserve">        Տուփ         Упаковка</t>
  </si>
  <si>
    <t xml:space="preserve">                  Լոտ 2 պոլիմերային                   Лот 2 полимерный</t>
  </si>
  <si>
    <t>Անցումների ձեռքբերում (3/4-3/4, 3/4-1/2, 3/4 պարուրակից ներքին 1/2 պարուրակ)    Приобретение переходов ( 3/4-3/4, 3/4-1/2, с наружной резьбы 3/4 на внутреннюю резьбу 1/2)</t>
  </si>
  <si>
    <t xml:space="preserve">          Հունվար 2023թ.       Январь 2023г.</t>
  </si>
  <si>
    <t xml:space="preserve">             Փետրվար 2023թ.         Февраль 2023г.</t>
  </si>
  <si>
    <t xml:space="preserve">            Մարտ 2023թ.           Март 2023г.</t>
  </si>
  <si>
    <t xml:space="preserve">Կենցաղաին գազահաշվիչների հանգույցների միացման դետալների ձեռքբերում  Լոտ1 թուջե                           Поставка соединительных деталей для узлов бытовых газовых счетчиков    Лот 1 чугунный   </t>
  </si>
  <si>
    <t xml:space="preserve">          Տուփ                Упаковка
         Փաթեթ        Рулон
            Հատ              шт.
           Լիտր            Литр</t>
  </si>
  <si>
    <t xml:space="preserve">Գրասենյակային թղթի  ձեռքբերում Поставка  офисной бумаги </t>
  </si>
  <si>
    <t xml:space="preserve">           հատ         шт.</t>
  </si>
  <si>
    <t xml:space="preserve">            Հատ                         шт.                          գծմ.             п.м.</t>
  </si>
  <si>
    <t xml:space="preserve">         Տոննա        Тонна</t>
  </si>
  <si>
    <t xml:space="preserve">        Լրակազմ               Комплект                Հատ                        шт.                          զույգ           Пара</t>
  </si>
  <si>
    <t xml:space="preserve">             հատ              шт.
             գծմ.               п.м.</t>
  </si>
  <si>
    <t xml:space="preserve">    Լրակազմ     комплект</t>
  </si>
  <si>
    <t>Էլեկտրամեկուսիչ ներդիրների ձեռքբերում                                 Поставка электроизолирующих вставок</t>
  </si>
  <si>
    <t xml:space="preserve">          Դեկտեմբեր 2022թ.                       Декабрь 2022г.                            Հունվար 2023թ.            Январь 2023г.</t>
  </si>
  <si>
    <t xml:space="preserve">           Տոննա           Тонна</t>
  </si>
  <si>
    <t xml:space="preserve">           Դեկտեմբեր 2022թ.                     Декабрь 2022г.                           Հունվար 2023թ.            Январь 2023г.</t>
  </si>
  <si>
    <t>Հոսքային խրոմոտոգրաֆների ձեռքբերում                                Поставка потоковых хроматографов</t>
  </si>
  <si>
    <t xml:space="preserve">         Լրակազմ         Комплект</t>
  </si>
  <si>
    <t xml:space="preserve">            Տոննա            тонна</t>
  </si>
  <si>
    <t>Կենցաղային և արդյունաբերական գազահաշվիչների (MKM, BK) պահեստամասերի ձեռքբերում                   Поставка  запасных частей для бытовых и промышленных газовых счетчиков</t>
  </si>
  <si>
    <t xml:space="preserve">                Նոյեմբեր 2022թ.              Ноябрь 2022г.</t>
  </si>
  <si>
    <t>Ավտոմեքենաների մարտկոցների ձեռքբերում                                    Поставка аккумуляторов для автомобилей</t>
  </si>
  <si>
    <t>Շարժիչային և տրանսմիսիոն յուղերի  ձեռքբերում                                                  Поставка моторного масла для автомашин и механизмов</t>
  </si>
  <si>
    <t xml:space="preserve">             Լիտր               Литр</t>
  </si>
  <si>
    <t>Ավտոմեքենաների անվադողերի  ձեռքբերում                                     Пoставка шин для автомашин</t>
  </si>
  <si>
    <t xml:space="preserve">              կգ.              кг.</t>
  </si>
  <si>
    <t xml:space="preserve">            Հունվար 2023թ.                         Январь 2023г.                             Փետրվար 2023թ.         Февраль 2023г.</t>
  </si>
  <si>
    <t xml:space="preserve">              Փետրվար 2023թ.                       Февраль 2023г.                           Մարտ 2023.              Март 2023г.</t>
  </si>
  <si>
    <t xml:space="preserve">              Հոկտեմբեր 2022թ.        Октябрь 2022г.</t>
  </si>
  <si>
    <t xml:space="preserve">Էլեկտրոնային ճշտիչների կապի մալուխների ձեռքբերում                                      Поставка кабелей связи  для электронного корректора </t>
  </si>
  <si>
    <t xml:space="preserve">          հատ                        шт.                          կգ.             кг</t>
  </si>
  <si>
    <t>Գրասենյակային բազկաթոռների ձեռքբերում                                                     Приобретение офисных кресел</t>
  </si>
  <si>
    <t xml:space="preserve">             Փետրվար 2023թ.                         Февраль 2023г.                             Մարտ 2023թ.               Март 2023г.</t>
  </si>
  <si>
    <t xml:space="preserve">Սողնակային փականների ձեռքբերում Поставка клиновых задвижек  </t>
  </si>
  <si>
    <t xml:space="preserve">Գազամոտոկոմպրեսորների պահեստամասերի ձեռքբերում  Приобретение запасных частей для газомотокомпрессоров  нужд </t>
  </si>
  <si>
    <t xml:space="preserve">           Հատ              шт.   
           քմ.                 Квадратный метр
</t>
  </si>
  <si>
    <t xml:space="preserve">            կգ.              кг.</t>
  </si>
  <si>
    <t xml:space="preserve">      Եռակցման լարի Ф 3 մմ ձեռքբերում              Поставка провода для сварки Ф3 мм                               </t>
  </si>
  <si>
    <t xml:space="preserve">           գծմ.             пм.</t>
  </si>
  <si>
    <t xml:space="preserve">Գրասենյակային կահույքի ձեռքբերում Поставка мебели  </t>
  </si>
  <si>
    <t xml:space="preserve">Հաղորդալարի և մալուխի ձեռքբերում                Поставка провда и кабеля                </t>
  </si>
  <si>
    <t xml:space="preserve">Ազդանշանային սարքերի սնուցման բլոկների ձեռքբերում                          Поставка адаптеры сигнализаторов  </t>
  </si>
  <si>
    <t xml:space="preserve">Լույսերի և լուսատեխնիկական սարքավորումների ձեռքբերում      Поставка  осветительных приборов и фурнитуры для монтажа </t>
  </si>
  <si>
    <t xml:space="preserve">         Ձեռքի գործիքների ձեռքբերում                 Поставка ручных инструментов </t>
  </si>
  <si>
    <t xml:space="preserve">Բենզինային շարժիչով բեռնատար ֆուրգոն ավտոմեքենայի ձեռքբերում                     Поставка автомобилей с грузовым фургоном с бензиновым двигателем  </t>
  </si>
  <si>
    <t xml:space="preserve"> Հոսքաչափերի տիպային տարրերի և պահեստամասերի ձեռքբերում               Поставка типовых элементов замены и запасных частей расходомеров</t>
  </si>
  <si>
    <t xml:space="preserve">Նոմենկլատուրային քիմռեագենտների և քիմռեակտիվների ձեռքբերում          Поставка номенклатуры химреагентов и химреактивов  </t>
  </si>
  <si>
    <t xml:space="preserve">Էլեկտրոնային ճշտիչներով կահավորված Ռոտացիոն գազահաշվիչների ձեռքբերում Поставка ротационных счетчиков газа  с электронными корректорами </t>
  </si>
  <si>
    <t xml:space="preserve"> Գազի հաշվառման հանգույցների ձեռքբերում  Поставка узлов учёта газа</t>
  </si>
  <si>
    <t>Դաշտային փորձարարական լաբորատորիայի սարքվորումների ձեռքբերում Поставка оборудования для палевой испытательной лаборатории</t>
  </si>
  <si>
    <t>Օդային հովացման համակարգի ապարատների սեկցիաների ձեռքբերում  Поставка секций аппаратов воздушного охлаждения</t>
  </si>
  <si>
    <t>Ռոտացիոն գազային հաշվիչների արկղ հանգույցների ձեռքբերում Поставка ящиков-узлов для ротационных газовых счетчиков.</t>
  </si>
  <si>
    <t xml:space="preserve">              հատ                        шт.                        կոմպլ.            компл.</t>
  </si>
  <si>
    <t>ՈՒնիվերսալ դիաֆրագմայի ձեռքբերում       Поставка универсальных диафрагм</t>
  </si>
  <si>
    <t xml:space="preserve">       կոմպլ.        компл.</t>
  </si>
  <si>
    <t>374
5900</t>
  </si>
  <si>
    <t>548</t>
  </si>
  <si>
    <t>167</t>
  </si>
  <si>
    <t xml:space="preserve">        կոմպլ.        компл.</t>
  </si>
  <si>
    <t xml:space="preserve">            գծմ.               п.м.</t>
  </si>
  <si>
    <t xml:space="preserve">Պաշտպանության տեխնիկական միջոցների ձեռքբերում                        Поставка технических средств охраны </t>
  </si>
  <si>
    <t xml:space="preserve">Թեթև մարդատար ավտոմեքենաների ձեռքբերում                                             Поставка легковых автомашин с бензиновым двигателем  </t>
  </si>
  <si>
    <t>300 մմ  տրամագծի ստորգետնյա գնդային փականների ձեռքբերում    Поставка  подземных шаровых кранов диаметром 300 мм</t>
  </si>
  <si>
    <t xml:space="preserve">100-200 մմ տրամագծի ստորգետնյա գնդային փականների ձեռքբերում   Поставка  подземных шаровых кранов диаметром 100-200 мм  </t>
  </si>
  <si>
    <t xml:space="preserve">       լիտր                 литр               կգ.                   кг.                 փաթեթ       Упаковка</t>
  </si>
  <si>
    <t>Վթարային անջատիչ կափույրների ձեռքբերում                                                     Поставка аварийно - отсечных клапанов газа</t>
  </si>
  <si>
    <t xml:space="preserve">           հատ                      шт.                         գծմ.            пм.</t>
  </si>
  <si>
    <t>9</t>
  </si>
  <si>
    <t>31
23
5</t>
  </si>
  <si>
    <t>21</t>
  </si>
  <si>
    <t>515</t>
  </si>
  <si>
    <t>10
25</t>
  </si>
  <si>
    <t>53
2</t>
  </si>
  <si>
    <t>50</t>
  </si>
  <si>
    <t>72</t>
  </si>
  <si>
    <t xml:space="preserve">Զտիչների համար քարթրիջների ձեռքբերում                                                          Поставка картриджей для фильтрующих установок </t>
  </si>
  <si>
    <t xml:space="preserve">Կապի սարքավորումների ձեռքբերում   Поставка  оборудования связи </t>
  </si>
  <si>
    <t>Ձեռքի պայթունանվտագ լապտերների ձեռքբերում  Поставка ручных взрывозащищенных светодиодных фар</t>
  </si>
  <si>
    <t>530 մմ տրամագծի խողովակների ձեռքբերում                                               Поставка  труб  с диаметром 530 мм</t>
  </si>
  <si>
    <t xml:space="preserve">100 մմ  տրամագծի գնդային փականների ձեռքբերում                                                         Поставка  шаровых кранов  Ду 100мм </t>
  </si>
  <si>
    <t>5400</t>
  </si>
  <si>
    <t>205876</t>
  </si>
  <si>
    <t xml:space="preserve">           Անվադողերի ձեռքբերում                   Поставка шин </t>
  </si>
  <si>
    <t>300 մմ տրամագծի գնդային փականների ձեռքբերում     Поставка шаровых кранов диаметром 300 мм для нужд ЗАО «Газпром Армения»</t>
  </si>
  <si>
    <t xml:space="preserve">          գծմ.                  п.м                  հատ          шт.</t>
  </si>
  <si>
    <t xml:space="preserve">       կոմպլ               компл.             հատ         шт.</t>
  </si>
  <si>
    <t>5008</t>
  </si>
  <si>
    <t>500 մմ և բարձր միացման դետալների ձեռքբերում                                                 Поставка соединительных деталей диаметром свыше 500 мм</t>
  </si>
  <si>
    <t xml:space="preserve">Կենցաղային գազահաշվիչների արկղ հանգույցների ձեռքբերում Поставка ящиков узлов бытовых газовых счетчиков </t>
  </si>
  <si>
    <t xml:space="preserve">ճանապարհա-շինարարական տեխնիկայի ձեռքբերում     Поставка дорожно- строительной техники с дизельным двигателем </t>
  </si>
  <si>
    <t xml:space="preserve">դիզելային և բենզինային շարժիչով կողավոր բեռնատարների ձեռքբերում Поставка  грузовых бортовых автомобилей с бензиновыми и дизельными  двигателями </t>
  </si>
  <si>
    <t xml:space="preserve">կենցաղային գազահաշվիչների պահեստամասերի ձեռքբերում     Поставка  запасных частей для бытовых  газовых счетчиков  </t>
  </si>
  <si>
    <t xml:space="preserve">Շատրվանային արմատուրայի ձեռքբերում   Поставка фонтанной арматуры </t>
  </si>
  <si>
    <t xml:space="preserve">գազային խառնուրդների, ցանցերի, պարոնիտների ձեռքբերում               Поставка газовых смесей, сеток, паронитов, шайб и кранов </t>
  </si>
  <si>
    <t>պայմ. միավոր      Усл.ед.                կգ.                    кг.         шт.</t>
  </si>
  <si>
    <t xml:space="preserve">Բարձր ճնշման թևերի և կիպացման օղակների ձեռքբերում    Поставка рукавов высокого давления  и уплотнительных колец   </t>
  </si>
  <si>
    <t>Պոմպերի ռեմկոմպլեկտների ձեռքբերում     Поставка ремкомплекта для насоса</t>
  </si>
  <si>
    <t>Բենզինային շարժիչով ավտո ձեռքբերում Поставка   автомастерских с бензиновым двигателем</t>
  </si>
  <si>
    <t>Կիպանցման օղակների ձեռքբերում    Поставка уплотнительных колец</t>
  </si>
  <si>
    <t>Միկրոպրոցեսորային ծախսաչափական համալիրների և պահեստամասերի, բազմապարամետրային փոխարկիչների և տվիչների մատակարարումПоставка микропроцессорных расходоизмерительных  комплексов и запчастей, многопараметрических преобразователей и датчиков</t>
  </si>
  <si>
    <t>«Գազպրոմ Արմենիա» ՓԲԸ       ЗАО "Газпром Армения"</t>
  </si>
  <si>
    <t xml:space="preserve">      Մարտ 2023թ.    Март 2023г.</t>
  </si>
  <si>
    <t>Կոնյակի ձեռքբերում   Поставка коньяка</t>
  </si>
  <si>
    <t>20</t>
  </si>
  <si>
    <t>460</t>
  </si>
  <si>
    <t>Բազմաֆունկցիոնալ Ճնշման կարգաբերիչ DRUCK DPI 615HC կամ համարժեք    Многофункциональный калибратор давления  DRUCK DPI 615 или аналог</t>
  </si>
  <si>
    <t xml:space="preserve">Ավտոամբարձիչի ձեռքբերում МАЗ 533702-246-457 КС 45729А-0-01 (16.2 տոննա, կամ համարժեք)                                Поставка автокран для нужд ЗАО «Газпром Армения»     МАЗ 533702-246-457 КС 45729А-0-01 (16.2 т., или аналог)                            </t>
  </si>
  <si>
    <t xml:space="preserve">Դիզելային շարժիչով միկրոավտոբուսի ձեռքբերում(Ford Tranzit կամ համարժեք)     Поставка микроавтобус (Ford Tranzit или аналог) </t>
  </si>
  <si>
    <t xml:space="preserve">      Լոտ 2 Uaz Patriot կամ համարժեք        Лот 2 Uaz Patriot или аналог</t>
  </si>
  <si>
    <t>Բենզինային շարժիչով բեռնա-մարդատար ավտոմեքենաների ձեռքբերում Լոտ 1 ՈւԱԶ կամ համարժեք               Поставка грузопассажирских автомобилей с бензиновыми двигателям Лот 1 УАЗ или аналог</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</si>
  <si>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</si>
  <si>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</si>
  <si>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</si>
  <si>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(10 ГКНА) տիպի  գազամոտոկոմպրեսորների ընթացիկ և կապիտալ և հիմքերի կապիտալ նորոգման աշխատանքներ                                       Текущий и капитальный ремонт   газомотокомпрессоров  типа (10 ГКНА)  и фундаментов газомотокомпрессоров  типа</t>
  </si>
  <si>
    <t xml:space="preserve">    Փետրվար 2023թ.     Февраль 2023г.</t>
  </si>
  <si>
    <t>Գնումների պլանի դիրքը  ППЗ</t>
  </si>
  <si>
    <t>1001185460</t>
  </si>
  <si>
    <t>Ремонт здания крытого катка   учреждения учебно-строительный комплекса ЗАО'' Газпром Армения''</t>
  </si>
  <si>
    <t>1001184152</t>
  </si>
  <si>
    <t xml:space="preserve">Реконструкция здания крытого катка учебно-спортивного комплекса ЗАО ''Газпром Армения'' </t>
  </si>
  <si>
    <t>1001182838</t>
  </si>
  <si>
    <t>Услуги по уборке  «Учебно-спортивный комплекс» ЗАО «Газпром Армения»</t>
  </si>
  <si>
    <t>1001182837</t>
  </si>
  <si>
    <t>Обслуживание инженерных систем закрытого катка без котельной для нужд ЗАО'' Газпром Армения''</t>
  </si>
  <si>
    <t>1001182836</t>
  </si>
  <si>
    <t>1001182835</t>
  </si>
  <si>
    <t>1001182831</t>
  </si>
  <si>
    <t>1001182830</t>
  </si>
  <si>
    <t>1001182810</t>
  </si>
  <si>
    <t>1001182808</t>
  </si>
  <si>
    <t>1001182806</t>
  </si>
  <si>
    <t>1001182802</t>
  </si>
  <si>
    <t>1001182776</t>
  </si>
  <si>
    <t>1001182531</t>
  </si>
  <si>
    <t>1001182530</t>
  </si>
  <si>
    <t>1001182529</t>
  </si>
  <si>
    <t>1001182528</t>
  </si>
  <si>
    <t>1001182525</t>
  </si>
  <si>
    <t>1001181447</t>
  </si>
  <si>
    <t>1001181445</t>
  </si>
  <si>
    <t>1001181444</t>
  </si>
  <si>
    <t>1001181442</t>
  </si>
  <si>
    <t>1001181350</t>
  </si>
  <si>
    <t>1001181348</t>
  </si>
  <si>
    <t>1001181346</t>
  </si>
  <si>
    <t>1001170432</t>
  </si>
  <si>
    <t>1001170404</t>
  </si>
  <si>
    <t>1001170324</t>
  </si>
  <si>
    <t>1001168036</t>
  </si>
  <si>
    <t>1001168030</t>
  </si>
  <si>
    <t>1001168027</t>
  </si>
  <si>
    <t>1001168013</t>
  </si>
  <si>
    <t>1001168007</t>
  </si>
  <si>
    <t>1001167956</t>
  </si>
  <si>
    <t>1001156521</t>
  </si>
  <si>
    <t>1001182876</t>
  </si>
  <si>
    <t>1001182839</t>
  </si>
  <si>
    <t>1001156508</t>
  </si>
  <si>
    <t>Услуги общественного питания для школы и детского сада   для учебного - спортивного комплекса  ЗАО «Газпром Армения»</t>
  </si>
  <si>
    <t>Обеспечение круглосуточной охраны в учреждении «Учебно-спортивный комплекс» ЗАО «Газпром Армения»</t>
  </si>
  <si>
    <t xml:space="preserve"> Կանաչապատման աշխատաննքների իրականացում Выполнение работ по озеленению территории  ЗАО "Газпром Армения" </t>
  </si>
  <si>
    <t xml:space="preserve">              տարի           год</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</si>
  <si>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</si>
  <si>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</si>
  <si>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</si>
  <si>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 xml:space="preserve">         558-5000             48
50
10</t>
  </si>
  <si>
    <t>40</t>
  </si>
  <si>
    <t xml:space="preserve">        ամիս                         месяц</t>
  </si>
  <si>
    <t>Կատոդային կայանների ձեռքբերում                                      չափաբաժին 1                                    Приобретение катодных станции  Лот1</t>
  </si>
  <si>
    <t>ԷՔՊ սարք-սարքավորումների ձեռքբերում                     չափաբաժին 2          Приобретение оборудования электрохимической защиты от коррозии             Лот 2</t>
  </si>
  <si>
    <t>Շարժական էլեկտրազոդիչ ագրեգատի (ԱԴԴ կամ համարժեք) ձեռքբերում                        Поставка сварочного агрегата АДД или аналог</t>
  </si>
  <si>
    <t xml:space="preserve">             Փետրվար 2023թ.                          Февраль 2023г.                           Մարտ 2023թ.                  Март 2023г.</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</si>
  <si>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Լոտ1 Лот1     </t>
  </si>
  <si>
    <t xml:space="preserve">Գազի ձայնաազդանշանային սարքերի ստուգաչափման  աշխատանքների ձեռքբերում       Выполнение работ по поверке сигнализаторов для ЗАО «Газпром Армения»           Լոտ2 Лот2 </t>
  </si>
  <si>
    <t>19</t>
  </si>
  <si>
    <t xml:space="preserve">      հատ           шт.</t>
  </si>
  <si>
    <t>Մարտ 2023թ.                    Март 2023г.</t>
  </si>
  <si>
    <t>44</t>
  </si>
  <si>
    <t>հատ                    шт.</t>
  </si>
  <si>
    <t xml:space="preserve">ՄԸ, Կարգի 14-րդ կետ          КО, пункта 14 Положения </t>
  </si>
  <si>
    <t>Անհատական պաշտպանության միջոցների ձեռքբերում                       Поставка средств индивидуальной защиты</t>
  </si>
  <si>
    <t xml:space="preserve">Գործիքների ձեռքբերում                   Поставка инструментов </t>
  </si>
  <si>
    <t>հատ                  шт.</t>
  </si>
  <si>
    <t>1001182433</t>
  </si>
  <si>
    <t xml:space="preserve">«Գազպրոմ Արմենիա» ՓԲԸ-ի մեքենա-մեխանիզմների կապիտալ նորոգման աշխատանքներ Работы по капитальному  ремонту машин и механизмов ЗАО «Газпром Армения» </t>
  </si>
  <si>
    <t>Քաջարանի ԳԲԿ-ի կապիտալ նորոգում Капитальный ремонт ГРС Каджаран</t>
  </si>
  <si>
    <t xml:space="preserve">   հատ           шт.</t>
  </si>
  <si>
    <t>Մարդ   Человек
   հատ                 шт.                   կմ.                    км                գազահոր   скважина</t>
  </si>
  <si>
    <t>«Գազպրոմ Արմենիա» ՓԲԸ-ի ավտոմեքենաների վրա գազաբալոնային համակարգերի տեղադրում և փոխարինում Замена и установка газобаллонного оборудования на автомашинах ЗАО ''Газпром Армения''</t>
  </si>
  <si>
    <t>Աբովյանի ԳՍՊԿ АВО գազ 1-ին և 2-րդ աստիճանի հանգույցի կապիտալ նորոգում    Капитальный ремонт узла АВО газа 1-ой и 2-ой ступени Абовянской СПХГ</t>
  </si>
  <si>
    <t>Աբովյանի ԳՍՊԿ АВО տաք ջրի ցիկլի կապիտալ նորոգում                          Капитальный ремонт  АВО воды горячего цикла Абовянской СПХГ</t>
  </si>
  <si>
    <t xml:space="preserve">Աբովյանի ԳՍՊԿ-ի թիվ 23 գ ստորգետնյա գազահորի համալիր ախտորոշման աշխատանքների իրականացում  Проведение комплексных диагностических работ на подземном резервуаре № 23Г  </t>
  </si>
  <si>
    <t xml:space="preserve">Աբովյանի ԳՍՊԿ-ի թիվ 27 գ ստորգետնյա գազահորի համալիր ախտորոշման աշխատանքների իրականացում  Проведение комплексных диагностических работ на подземном резервуаре № 27Г  </t>
  </si>
  <si>
    <t>Գեղարքունիքի մարզի Ներքին Գետաշեն գյուղը սնող ստորգետնյա միջին ճնշման և կենտրոնական փող.  ցածր ճնշման գազատարի կապիտալ նորոգում Капитальный ремонт подводящего подземного газопровода среднего давления с. Н. Геташен и низкого давления ул. Кентронакан Гегаркуникского марза</t>
  </si>
  <si>
    <t>Գեղարքունիք մարզի Ծովինար գյուղի ստորգետնյա միջին և ցածր ճնշման մեկուսիչ ծածկույթի կապիտալ նորոգում Капитальный ремонт изоляционного покрытия подземного газопровода среднего и низкого давления с. Цовинар Гегаркуникского марза</t>
  </si>
  <si>
    <t>Գեղարքունիքի մարզի Գանձակ գյուղի կամրջից մինչև Սարուխան գյուղ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моста с. Гандзак до с. Сарухан Гегаркуникского марза</t>
  </si>
  <si>
    <t>Գեղարքունիքի մարզի Նորատուս գյուղի ՊԳԿԿ թիվ 3-ից մինչև ՊԳԿԿ 4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ШГРП N 3 до ШГРП N 4 с. Норатус Гегаркуникского марза</t>
  </si>
  <si>
    <t xml:space="preserve">Գեղարքունիքի մարզի Ներքին Գետաշեն գյուղը Անտոնյան Հենզելի բն.  ցածր ճնշման ստորգետնյա գազատարի կապիտալ նորոգում Капитальный ремонт подземного газопровода низкого давления кв. Антонян Гензел с. Н. Геташен Гегаркуникского марза </t>
  </si>
  <si>
    <t xml:space="preserve">Կոտայքի մարզի Քարաշամբ գյուղի  ցածր ճնշման ստորգետնյա գազատարի կապիտալ նորոգում Капитальный ремонт  подземного газопровода низкого давления с. Карашамб Котайкского марза </t>
  </si>
  <si>
    <t xml:space="preserve">Երևան քաղաքի Դ. Անհաղթի փող.մինչև Դրոյի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Д. Анахта и Дро г. Еревана </t>
  </si>
  <si>
    <t xml:space="preserve">Երևան քաղաքի Շահումյանի շրջանի КПД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КПД Шаумянского района  г. Еревана </t>
  </si>
  <si>
    <t xml:space="preserve">Գեղարքունիք մարզի Ներքին Գետաշեն գյուղի  Նախրագնա ցածր ճնշման ստորգետնյա գազատարի  կապիտալ նորոգում Капитальный ремонт подземного газопровода низкого давления кв. Нахрагна с. Н. Геташен Гегаркуникского марза </t>
  </si>
  <si>
    <t xml:space="preserve">Արարատի մարզի Արտաշատ քաղաքի Արտաշատի ԳԲԿ-ից մինջև Այգեպատ և Շահումյան գյուղեր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от Арташатской ГРС до г. Арташат с. Айгепат-с. Шаумян Араратского марза </t>
  </si>
  <si>
    <t xml:space="preserve">Երևան քաղաքի Թամանցիների փող.-ից Էջմիածնի խճ. մինջև ԱՏՊ 4 միջին ճնշման ստորգետնյա գազատարի մեկուսիչ ծածկույթի  կապիտալ նորոգումկապիտալ նորոգում Капитальный ремонт изоляционного покрытия подземного газопровода среднего давления от ул. Таманцинер Эчмиадзинского шоссе до АТП-4 г. Еревана </t>
  </si>
  <si>
    <t xml:space="preserve">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</si>
  <si>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 xml:space="preserve"> Գեղարքունիքի մարզի Գեղհովիտ գյուղի ցածր ճնշման ստորգետնյա գազատարի  կապիտալ նորոգում Капитальный ремонт подземного газопровода низкого давления с. Геховит Гегаркуникского марза </t>
  </si>
  <si>
    <t>Գեղարքունիքի մարզի Զոլաքար գյուղի արևմտյան թաղ-ից միջև Աստղաձոր ցածր ճնշման ստորգետնյա գազատարի կապիտալ նորոգում                                                  Капитальный ремонт подземного газопровода низкого давления от кв. Западный до Астхадзор с. Золакар Гегаркуникского марза</t>
  </si>
  <si>
    <t>Գեղարքունիքի մարզի Լանջաղբյուր գյուղի ՊԳԿԿ-ի թիվ 1-ից մինչև կենտրոնական փող. ստորգետնյա ցածր ճնշման գազատարի մեկուսիչ ծածկույթի կապիտալ նորոգում Капитальный ремонт  изоляционного покрытия подземного газопровода низкого давления от ШГРП N 1 до ул. Кентронакан с. Ланчахбюр Гегаркуникского марза</t>
  </si>
  <si>
    <t>Գեղարքունիքի մարզի Զոլաքար գյուղի միջին և  Զոլաքար գյուղի կենտրոնական փող.-ից մինջև «Խաչքար» ցածր ճնշման գազատարի կապիտալ նորոգում Капитальный ремонт подземного газопровода среднего давления с. Золакар и низкого давления от ул. Кентронакан до кв. "Хачкар" с. Золакар Гегаркуникского марза</t>
  </si>
  <si>
    <t>Լոռու մարզի Բովաձոր գյուղը սնող միջին ճնշման ստորգետնյա գազատարի կապիտալ նորոգում Капитальный ремонт подводящего подземного газопровода среднего давления села Бовадзор Лорийского марза</t>
  </si>
  <si>
    <t>Լոռու մարզի Տաշիր քաղաքը սնող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г. Ташир Лорийского марза</t>
  </si>
  <si>
    <t>Գեղարքունիքի մարզի Նորատուս գյուղի Սևանի փող.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Севана с. Норатус  Гегаркуникского марза</t>
  </si>
  <si>
    <t>Շիրակի մարզի Արթիկ քաղաքի Հակոբյան փող.-ից մինչև Խանջյան փողոց ցածր ճնշման ստորգետնյա գազատարի մեկուսիչ ծածկույթի կապիտալ նորոգում Капитальный ремонт изоляционного покрытия  подземного газопровода низкого давления ул. Акопян-ул.Ханджян г. Артик  Ширакского марза</t>
  </si>
  <si>
    <t xml:space="preserve">Շիրակի մարզի Արթիկ քաղաքի Նալբանդյան փող. ցածր ճնշման ստորգետնյա գազատարի մեկուսիչ ծածկույթի կապիտալ նորոգում մաս 1 Капитальный ремонт изоляционного покрытия  подземного газопровода низкого давления ул. Налбандян г. Артик  Ширакского марза часть 1 </t>
  </si>
  <si>
    <t xml:space="preserve">Շիրակի մարզի Արթիկ քաղաքի Նալբանդյան փող. ցածր ճնշման ստորգետնյա գազատարի մեկուսիչ ծածկույթի կապիտալ նորոգում մաս 2 Капитальный ремонт изоляционного покрытия  подземного газопровода низкого давления ул. Налбандян г. Артик  Ширакского марза часть 2 </t>
  </si>
  <si>
    <t xml:space="preserve">Կոտայքի մարզի Աղվերան գյուղի հանգստի գոտու միջին ճնշման ստորգետնյա գազատարի մեկուսիչ ծածկույթի կապիտալ նորոգում Капитальный ремонт изоляционного покрытия подводящего подземного газопровода среднего давления зоны отдыха Ахверан Котайкского марза </t>
  </si>
  <si>
    <t xml:space="preserve">Շիրակի մարզի Մայիսյան գյուղի հաշվիչ հանգույցից մինչև փակվող փական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замерного узла с. Маисян до запорного клапана  Ширакского марза </t>
  </si>
  <si>
    <t xml:space="preserve">    Մարտ 2023թ.               Март 2023г.</t>
  </si>
  <si>
    <t>Երևան քաղաքի ԳԲԿ-2-ից մինջև Հարավ-Արևմտյան թաղ.-ի կենտրոնական կաթսայատուն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от ГРС-2 до центральной котельной ЮЗ  массива г.  Еревана</t>
  </si>
  <si>
    <t xml:space="preserve">Գեղարքունիքի մարզի Գեղհովիտ գյուղի Մ. Ախջոյանի ցածր ճնշման ստորգետնյա գազատարի  կապիտալ նորոգում Капитальный ремонт подземного газопровода низкого давления кв. М. Ахджояна с. Геховит Гегаркуникского марза </t>
  </si>
  <si>
    <t xml:space="preserve">       Դեկտեմբեր 2022թ.               Декабрь 2022г.                                    Մարտ 2023թ.                         Март 2023г.</t>
  </si>
  <si>
    <t xml:space="preserve">    Ապրիլ 2023թ.               Апрель 2023г.</t>
  </si>
  <si>
    <t xml:space="preserve"> Ապրիլ 2023թ.               Апрель 2023г.</t>
  </si>
  <si>
    <t>Փետրվար 2023թ.        Февраль 2023г.</t>
  </si>
  <si>
    <t>Փետրվար 2023թ. Февраль 2023г. Մարտ 2023թ.    Март 2023г.</t>
  </si>
  <si>
    <t xml:space="preserve">     տարի                год</t>
  </si>
  <si>
    <t>12 ամիս                12 месяцев</t>
  </si>
  <si>
    <t xml:space="preserve">     հատ                 шт.</t>
  </si>
  <si>
    <t xml:space="preserve">        Պայմանագրի առարկան                      Предмет договора</t>
  </si>
  <si>
    <t>Լաքաներկային նյութերի, սոսինձների, լուծիչների և ծեփամածիկների ձեռքբերում       Поставка клеев, растворителей, штукатурок и лакокрасочных материалов</t>
  </si>
  <si>
    <t xml:space="preserve"> կգ                         кг
    հատ                 шт
   պայմ․միավոր              усл.ед.
  Լիտր             Литр</t>
  </si>
  <si>
    <t>1308
42
124
254</t>
  </si>
  <si>
    <t>Ուսանողական աթոռների ձեռքբերում                                    Поставка  студенческих стульев  для  нужд ЗАО "Газпром Армения"</t>
  </si>
  <si>
    <t>Հրազդան-5 հիմնարկի կարիքների համար տնտեսական ապրանքների  ձեռքբերում                                                    Поставка хозяйственных товаров для нужд Раздан-5</t>
  </si>
  <si>
    <t>հատ                 штук</t>
  </si>
  <si>
    <t>Ապրիլ 2023                              Апрель 2023</t>
  </si>
  <si>
    <t xml:space="preserve">Հսկիչ-չափիչ սարքերի ձեռքբերում Поставка контрольно-измерительных приборов </t>
  </si>
  <si>
    <t>1001136738</t>
  </si>
  <si>
    <t>1001177098</t>
  </si>
  <si>
    <t>Elcor-GSM (կամ համարժեք) էլեկտրոնային ճշտիչների ձեռքբերում                                                                       Поставка электронный корректор объема газа с передачей данных Elcor-GSM для  нужд ЗАО "Газпром Армения"</t>
  </si>
  <si>
    <t xml:space="preserve">Համակարգչային տեխնիկայի ձեռքբերում         Поставка  компьютерной, офисной и оргтехники  </t>
  </si>
  <si>
    <t>Գազհորերի համար 114մմ տրամագծով 8.6 մմ պատի հաստությամբ շրջապահ խողովակների ձեռքբերում                                Поставка обсадных труб ГОСТ 632-80 диаметром 114мм толщина 8.6мм  длина 9,5-11,0м для обустройства скважин</t>
  </si>
  <si>
    <t xml:space="preserve">          Սեպտեմբեր 2023թ.           Сентябрь 2023г.</t>
  </si>
  <si>
    <t xml:space="preserve">Բարձր լարման աղբյուրի և բոցի հսկման սարքավորման ձեռքբերում Поставка  источников высокого напряжения и устройств контроля пламени </t>
  </si>
  <si>
    <t>1001204529</t>
  </si>
  <si>
    <t>35/6Կվ տրանսֆորմատորային ենթակայանի հիմնական նորոգման աշխատանքների նախագծա-նախահաշվային փաստաթղթերի մշակում Разработка проектно-сметной документации (ПСД). Обеспечение бесперебойного электроснабжения СПХГ и зданий ЗАО ''Газпром Армения'' / Капитальный ремонт дейстующей подстанции (ПС) 35/6 Кв ЗАО ''Газпром Армения''</t>
  </si>
  <si>
    <t>Բենզինային շարժիչով (Lexus կամ համարժեք) մարդատար ավտոմեքենայի ձեռքբերում               Поставка легкового автомобиля с бензиновым двигателем (Lexus или эквивалент) для нужд ЗАО "Газпром Армения"</t>
  </si>
  <si>
    <t>1001209691</t>
  </si>
  <si>
    <t>1001201788</t>
  </si>
  <si>
    <t>Ավտոմատացված գույքագրման համակարգի (պիտակներ և սարքավորումներ) ձեռքբերում Приобретение этикетов и оборудовании для автоматизированной системы инвентаризации</t>
  </si>
  <si>
    <t>Մայիս 2023թ.               Май 2023г.</t>
  </si>
  <si>
    <t xml:space="preserve">Նախագծա-նախահաշվային փաստաթղթերի փորձաքննություն     Проведение экспертизы проектной документации </t>
  </si>
  <si>
    <t>«Արմավիրի մարզի Մեծամոր ԳԲԿ - ից սնվող Տարոնիկ, Առատաշեն և Խորոնք համայնքների գազամատակարարման ռեժիմների կարգավորում» օբյեկտի  նորոգման աշխատանքներ       «Регулирование режимов газоснабжения общин Тароник, Араташен и Хоронк, питаемых от Мецаморского ГБК Армавирской области» на приобретение ремонтных работ объекта</t>
  </si>
  <si>
    <t xml:space="preserve">   Մայիս 2023թ.               Май 2023г.</t>
  </si>
  <si>
    <t xml:space="preserve">   Մայիս 2023թ.                          Май 2023г.</t>
  </si>
  <si>
    <t xml:space="preserve">            Մարտ 2023թ.           Март 2023г.                             Մայիս 2023թ.                               Май 2023г.</t>
  </si>
  <si>
    <t>Մայիս 2023թ.             Май 2023г.</t>
  </si>
  <si>
    <t>Մայիս 2023թ.                        Май 2023г.</t>
  </si>
  <si>
    <t>Էլեկտրաէներգիայի հաշվիչ հանգույցների ստուգաչափման աշխատանքների ձեռքբերում Приобретение работ по калибровке узлов счетчика электроэнергии</t>
  </si>
  <si>
    <r>
      <rPr>
        <sz val="10"/>
        <color theme="1"/>
        <rFont val="Calibri"/>
        <family val="2"/>
      </rPr>
      <t>«</t>
    </r>
    <r>
      <rPr>
        <sz val="10"/>
        <color theme="1"/>
        <rFont val="Sylfaen"/>
        <family val="1"/>
      </rPr>
      <t>Հարկային խորհրդատվության</t>
    </r>
    <r>
      <rPr>
        <sz val="10"/>
        <color theme="1"/>
        <rFont val="Calibri"/>
        <family val="2"/>
      </rPr>
      <t>»</t>
    </r>
    <r>
      <rPr>
        <sz val="10"/>
        <color theme="1"/>
        <rFont val="Sylfaen"/>
        <family val="1"/>
      </rPr>
      <t xml:space="preserve"> ծառայությունի ձեռքբերում                                                  Приобретение консултационных услуг по налоговой</t>
    </r>
  </si>
  <si>
    <t>Թվային մուլտիմետրի, հոսանքի չափման աքցանի, գազի հոսանքափնտրիչի և տրամաչափի ձեռքբերում                   Приобретение цифрового мультиметра, токоизмерительных клещей, течеискателя газа и штангенциркуля</t>
  </si>
  <si>
    <t>«Գյումրի քաղաքի Կրուպսկայա փողոցի թիվ 98 ՊԳԿԿ - 50-ից մինչև 24 փողոցի 7-րդ նրբանցքի թիվ 51 ՊԳԿԿ-100-ը սնող միջին ճնշման ստորգետնյա գազատարի վերատեղադրում»   «Переукладка подземного газопровода среднего давления, питающего ШГРП № 98 по улице Крупской, г. Гюмри - с 50 по 24 улица № 51  ШГРП -100, переулок 7»</t>
  </si>
  <si>
    <t>լրակազմ           комплект</t>
  </si>
  <si>
    <t xml:space="preserve"> Զսպանակային կափույրների ձեռքբերում                                     Поставка предохранительных пружинных сбросных клапанов для нужд ЗАО "Газпром Армения"</t>
  </si>
  <si>
    <t>ՕՄՊ-10կՎ տրանսֆորմատորների և բարձր լարման օդային գծերի  վերանորոգման աշխատանքների ձեռքբերում                       Техническое обслуживание и ремонт (трансформаторов ОМП-10, а также ВЛ 10кВ электроснабжения установок ЭХЗ с заменой трансформаторов при необходимости</t>
  </si>
  <si>
    <t>1001200202</t>
  </si>
  <si>
    <t>Հրազդան-5 հիմնարկի կարիքների համար էլեկտրական շարժիչների վերանորոգման աշխատանքների ձեռքբերում                     Приобретение работ по ремонту электродвигателей для нужд учреждения Раздан-5</t>
  </si>
  <si>
    <t xml:space="preserve">Աբովյանի ԳՍՊԿ № 17Գ գազահորի հորատանցքի երկրաֆիզիկական ուսումնասիրություններ
Проведение ГИС на подземном резервуаре 17Г Абовянской СПХГ
</t>
  </si>
  <si>
    <t xml:space="preserve">Աբովյանի ԳՍՊԿ № 23Գ հորատանցքի երկրաֆիզիկական ուսումնասիրման աշխատանքներ
Проведение геофизических работ на эксплуатационной скважине  № 23Г Абовянской СПХГ.
</t>
  </si>
  <si>
    <t xml:space="preserve">Աբովյանի ԳՍՊԿ շահագործվող գազահորերի տեխնիկական վիճակի մոնիթորինգ 2023թ:
Мониторинг технического состояния эксплуатационного фонда скважин Абовянской СПХГ в 2023 году.
</t>
  </si>
  <si>
    <t>Աբովյանի ԳՍՊԿ լեռնահատկացման սահմաններում մարկշեյդերա-գեոդեզիական մոնիթորինգ: Маркшейдерско-геодезический мониторинг на горном отводе Абовянской СПХГ.</t>
  </si>
  <si>
    <t>Պոմպի լրակազմի ձեռքբերում Приобретение ремкомплекта насоса</t>
  </si>
  <si>
    <t xml:space="preserve"> CC-R50SP տիպի կատրիջների ձեռքբերում       Приобретение картридж типа CC-R50SP </t>
  </si>
  <si>
    <t>1001203993</t>
  </si>
  <si>
    <t>1001218206</t>
  </si>
  <si>
    <t>1001214765</t>
  </si>
  <si>
    <t xml:space="preserve"> 1001221396</t>
  </si>
  <si>
    <t xml:space="preserve">   </t>
  </si>
  <si>
    <t>«Շիրակի մարզի Գյումրի քաղաքի Խրիմյան Հայրիկ փողոցի միջին ճնշման ստորգետնյա գազատարի վթարային հատվածի  վերատեղադրում»                                          Переустановка аварийного участка подземного газопровода среднего давления на улице Хримян Айрик города Гюмри Ширакского марза</t>
  </si>
  <si>
    <t>«Արարատի մարզի  Վեդի համայնքի ք.Վեդի-գ. Դաշտաքար միջին ճնշման վերգետնյա գազատարի վերատեղադրում»                                              Переустановка подземного газопровода среднего давления Араратской области.Веди-г.Даракашар.</t>
  </si>
  <si>
    <t>«Արարատի մարզի Վեդի համայնքի «ԳԲԿ փոքր Վեդի» - գ. Տափերական միջին ճնշման վերգետնյա գազատարի վերատեղադրում»               Переустановка надземного газопровода среднего давления ГРС Маленкий Веди Араратской области, обшини Веди, село Таперакан</t>
  </si>
  <si>
    <t xml:space="preserve">   Հունիս 2023թ.               Июнь 2023г.</t>
  </si>
  <si>
    <t>Տվիչների ձեռքբերում                          Поставка  датчиков</t>
  </si>
  <si>
    <t>1001219206</t>
  </si>
  <si>
    <t>1001219204</t>
  </si>
  <si>
    <t>Հակահրդեհային միջոցների ձեռբերում  Приобретение противопожарных средств</t>
  </si>
  <si>
    <t>1001182431    1001190492</t>
  </si>
  <si>
    <t xml:space="preserve">Նախագծա-նախահաշվային փաստաթղթերի պարզ փորձաքննության  ծառայություններ                                       Проведение экспертизы проектной документации </t>
  </si>
  <si>
    <t>Գեղարքունիքի մարզի  Գեղհովիտ  գյուղի Մ. Աղջոյան թաղսամասի ցածր ճնշման ստորգետնյա գազատարերի վթարային հատվածի վերատեղադրում Переустановка аварийного участка подземных газопроводов низкого давлениярайона Агджоян селеа Геховит Гегаркуникской области</t>
  </si>
  <si>
    <t>Տավուշի մարզի Թեղուտ - Հաղարծին միջին ճնշման  գազատարների վերատեղադրում  Переустановка газопроводов среднего давления Техут-Агарцин Тавушской области</t>
  </si>
  <si>
    <t>Հակահրդեհային համակարգի սարքավորումների ձեռբերում  Приобретение оборудование противопожарных систем</t>
  </si>
  <si>
    <t>Համակարգիչների հարակից սարքավորումների ձեռքբերում  Поставка запчастей для компьютеной техники</t>
  </si>
  <si>
    <t>Հունիս 2023թ.                        Июнь 2023г.</t>
  </si>
  <si>
    <t xml:space="preserve">Անցումների ձեռքբերում տրամագիծը  Ø1020/720 մմ Приобретение переходов концентрических Ø1020/720 мм </t>
  </si>
  <si>
    <t>1001203581</t>
  </si>
  <si>
    <t>Поставка камер, видеорегистраторов для  нужд ЗАО "Газпром Армения"</t>
  </si>
  <si>
    <t>Շարժական նավիգատորների գնում      Приобретение портативных навигаторов</t>
  </si>
  <si>
    <t>Սյունիքի մարզի Սիսիան քաղաքի Կենտրոնական ԳԲԿ №3-ի մուտք  միջին ճնշման ստորգետնյա գազատարի վթարային հատվածների վերատեղադրում                                                 Переустановка   аварийных участков подземного газопровода среднего давления на вводе Центральной ГРС №3 в Сисиане Сюникской области</t>
  </si>
  <si>
    <t>«Գազպրոմ Արմենիա» ՓԲԸ Աբովյանի ԳԳՄ և Նաիրի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Абовянского ФГГ и Наириского ТУ ЗАО «Газпром Армения»</t>
  </si>
  <si>
    <t>Հունիս 2023թ.               Июнь 2023г.</t>
  </si>
  <si>
    <t>«Գազպրոմ Արմենիա» ՓԲԸ Մարտունու ԳԳՄ և Վարդենիսի ՏՏ վարչական շենքերի և հարակից տարածքների պահպանության համակարգերի նորոգում Капитальный ремонт системы охранно-тревожной сигнализации и системы  охранной телевизионной административных зданий Мартунинского ФГГ и Варденисского ТУ ЗАО «Газпром Армения»</t>
  </si>
  <si>
    <t>Կենցաղային գազահաշվիչների (Gallus) պահեստամասերի հավելյալ խմբաքանակի ձեռքբերում Приобретение дополнительной партии запасных частей для бытовых газовых счетчиков (Gallus)</t>
  </si>
  <si>
    <t xml:space="preserve">ԼՈՏ-1 Գազաանալիզատորների ձեռքբերում                                             Поставка газоанализаторов и комплектующих </t>
  </si>
  <si>
    <t xml:space="preserve">ԼՈՏ-2 Հոսքափնտրիչ- գազավերլուծիչի ձեռքբերում                                                   Поставка течеискатель-газоанализаторов и комплектующих </t>
  </si>
  <si>
    <t>հատ                 шт.</t>
  </si>
  <si>
    <t>Կոտայքի մարզի  Ջրաբեր գյուղը սնող միջին ճնշման  գազատարի վթարային հատվածի վերատեղադրում  Переустановка аварийного участка газопровода среднего давления, питающего село Джрабер Котайкской области</t>
  </si>
  <si>
    <t>Արագածոտնի մարզի Ջրաշեն-Ապարան միջին ճնշման ստորգետնյա գազատարի ջրամբարով անցնող հատվածի վերատեղադրում, Переустановка участка подземного газопровода среднего давления Джрашен-Апаран Арагацотнской области, проходящего через водохранилище</t>
  </si>
  <si>
    <t>«Գյումրի-2 ԳԲԿ-ի կապիտալ նորոգում»  Капитальный ремонт ГРС Гюмри-2</t>
  </si>
  <si>
    <t>Աբովյանի,Վանաձորի,Գորիսի,Դիլիջանի,Մարտունիի և Տրանսգազ ՍՊԸ -ի անոդային հողանցիչների վերանորոգում  Капитальный ремонт установок электрохимзащиты Абовянской, Ванадзорской, Горисской, Дилижанской, Мартунийской ЛЭФ ООО Трансгаз</t>
  </si>
  <si>
    <t xml:space="preserve">Կենցաղային հաշվիչների տեղադրում  Поставка  бытовых счетчиков </t>
  </si>
  <si>
    <t>Անխափան սնուցման սարքերի ձեռքբերում                                                      Поставка источников бесперебойного питания</t>
  </si>
  <si>
    <t xml:space="preserve">   Հուլիս 2023թ.               Июль 2023г.</t>
  </si>
  <si>
    <t xml:space="preserve">   Հուլիս 2023թ.                         Июль 2023г.</t>
  </si>
  <si>
    <t>Հուլիս2023թ. Июль2023г.</t>
  </si>
  <si>
    <t xml:space="preserve">(10 ГКНА) տիպի  գազամոտոկոմպրեսորների ընթացիկ նորոգման աշխատանքներ                                       Текущий и капитальный ремонт   газомотокомпрессоров  типа (10 ГКНА)  </t>
  </si>
  <si>
    <t xml:space="preserve">Աբովյանի ԳՍՊԿ № 27Գ հորատանցքի երկրաֆիզիկական ուսումնասիրման աշխատանքներ
Проведение геофизических работ на эксплуатационной скважине  № 27Г Абовянской СПХГ.
</t>
  </si>
  <si>
    <t>Հուլիս2023թ.                  Июль2023г.</t>
  </si>
  <si>
    <t>Գեղարքունիքի մարզի Գեղհովիտ գյուղը սնող  միջին ճնշման ստորգետնյա գազատարի վթարային հատվածի վերատեղադրում    (Կենտրոնական փողոց)                              Переустановка аварийного участка газопровода среднего давления, питающего село Гегаовит Гегаркуникского марза</t>
  </si>
  <si>
    <t>Արմավիրի մարզի  Էջմիածնի ԳԲԿ-Աշտարակի թև և Աշտարակի թևից Ծաղկունքի թև սնող միջին ճնշման գազատարի  շինհավաքակցման աշխատանքնր Монтажные работы  газопровода  среднего давления Эчмиадзинское  ГРС-крыло Аштарак  и Аштаракского крыло до крыла Цахкунк  Армавирской области.</t>
  </si>
  <si>
    <t>Աբովյանի ԳՍՊԿ գազի պաշարների աուդիտի համար հորատանցքի երկրաֆիզիկական ուսումնասիրություններ ГИС на скважинах Абовянской СПХГ для проведения Аудита запасов газа</t>
  </si>
  <si>
    <t>Արարատի մարզի Արտաշատ համայնքի Այգեստան բնակավայրից մինչև Դալար բնակավայր սնող միջին ճնշման գազատարի կառուցում 
(գազամատակարարման ռեժիմների բարելավում)  Строительство газопровода среднего давления, питающего от села Айгестан до поселка Далар общины Арташат Араратской области
(улучшение режимов газоснабжения)</t>
  </si>
  <si>
    <t>«Ջերմուկ-Արարատ Dպ700 ՄԳ № 14,6 փականային հանգույցի կապիտալ նորոգում»    «Капитальный ремонт клапанного узла Дп700 МГ № 14.6 Джермук-Арарат»</t>
  </si>
  <si>
    <t xml:space="preserve">    Հուլիս 2023թ.     Июль 2023г.</t>
  </si>
  <si>
    <t>«Անգեղակոթ-Ջերմուկ Dպ700 ՄԳ №21,3 փականային հանգույցի կապիտալ նորոգում»  «Капитальный ремонт клапанного узла Ангегакот-Джермук Дп700 МГ №21,3»</t>
  </si>
  <si>
    <t>«Գազպրոմ Արմենիա» ՓԲԸ  5-րդ վարչական մասնաշենքի արտաքին պատերի երեսպատում և վերնահարկերի կառուցում օբյեկտի նախագծա-նախահաշվային փաստաթղթերի  մշակում                                                на выполнение проектных работ по объекту:           «Капитальный ремонт фасада 5-го административного здания ЗАО «Газпром Армения»</t>
  </si>
  <si>
    <t xml:space="preserve">«Գեղարքունիքի մարզի Վարդաձոր համայնքի վերջնամասում Վարդաձոր - Ձորագյուղ խճուղու հարևանությամբ գտնվող թաղամասի գազամատակարարման ռեժիմի բարելավում»  օբյեկտի շինհավաքակցման աշխատանքների ձեռքբերում                                                             Капитальный ремонт режима газоснабжения  общин Вардадзор-Дзорагюх  Гегаркуникского марза. </t>
  </si>
  <si>
    <t xml:space="preserve">«Արարատի մարզի Վեդի համայնքի գ. Վանաշեն – գ. Ոսկետափ միջին ճնշման վերգետնյա գազատարի վերատեղադրում»                                                            Переустановка надземного газопровода среднего давления Село Ванашен – село Воскетап общины Веди Араратской области  </t>
  </si>
  <si>
    <t xml:space="preserve">Գեղարքունիքի մարզի Չկալովկա գյուղի ցածր ճնշման ստորգետնյա գազատարի կապիտալ վերանորոգում                                                             </t>
  </si>
  <si>
    <t>մ                             м</t>
  </si>
  <si>
    <t>11․81</t>
  </si>
  <si>
    <t>տ                             т</t>
  </si>
  <si>
    <t>1001260911</t>
  </si>
  <si>
    <t>1001253825</t>
  </si>
  <si>
    <t>1001253822</t>
  </si>
  <si>
    <t>1001234733</t>
  </si>
  <si>
    <t>1001222839</t>
  </si>
  <si>
    <t>1001201833</t>
  </si>
  <si>
    <t>1001201828</t>
  </si>
  <si>
    <t>1001200203</t>
  </si>
  <si>
    <t>1001234734      1001221482</t>
  </si>
  <si>
    <t>1001201832</t>
  </si>
  <si>
    <t>1001167068</t>
  </si>
  <si>
    <t>1001214766</t>
  </si>
  <si>
    <t xml:space="preserve">Աբովյանի ԳՍՊԿ №№ 17Գ և 18Գ գազահորերի միջանկյալ հատվածում հայտնաբերված սողանքի (Պտղնի 1 տեղամաս) ինժեներաերկրաբանական և լանջի կայունության գնահատման հետազոտություն:                                       Исследования инженерно-геологических условий и оценка стабильности склона на оползне, обнаруженном на промежуточном участке скважин NN 17Г и 18Г Абовянской СПХГ (участок Птгни 1).                                   </t>
  </si>
  <si>
    <t>1001221546</t>
  </si>
  <si>
    <t>1001221891</t>
  </si>
  <si>
    <t>Գեղարքունիքի մարզի Կարճաղբյուր գյուղը սնող միջին ճնշման ստորգետնյա գազատարների վթարային հատվածների վերատեղադրում (փուլ 2)  Переустановка аварийных участков подземных газопроводов среднего давления Село Карчахпюр Гегаркуникского марза (Этап 2)</t>
  </si>
  <si>
    <t xml:space="preserve">Գեղարքունիքի մարզի Կարճաղբյուր գյուղը սնող միջին ճնշման ստորգետնյա գազատարների վթարային հատվածների վերատեղադրում (փուլ 3)                                                            Переустановка аварийных участков подземных газопроводов среднего давления Село Карчахпюр Гегаркуникского марза (Этап 3) </t>
  </si>
  <si>
    <t xml:space="preserve">Գեղարքունիքի մարզի Գանձակի կամրջից մինչև գ․Սարուխան կապիտալ նորոգում                            Капитальный ремонт от Гандзакского моста до г. Сарухана Гегаркуникского марза                                                  </t>
  </si>
  <si>
    <t xml:space="preserve">Գեղարքունիքի մարզի Նորատուս գյուղի Սևան փողոցի միջին ճնշման ստորգետնյա գազատարի կապիտալ վերանորոգում                        Капитальный ремонт подземного газопровода среднего давления на улице Севан села Норатус Гегаркуникской области                                             </t>
  </si>
  <si>
    <t xml:space="preserve">  Ապրիլ 2023թ.               Апрель 2023г.</t>
  </si>
  <si>
    <t xml:space="preserve">   Մարտ, ապրիլ 2023թ.                 Март, Апрель 2023г.</t>
  </si>
  <si>
    <t>Ունիվերսալ ախտորոշիչ սարքի ձեռքբերում                                    Приобретение универсального диагностического устройства</t>
  </si>
  <si>
    <t> Եռաբաշխիչի ձեռքբերում տրամագիծը  Ø720 մմ                                          Приобретение тройника Ø720 мм  для нужд ЗАО "Газпром Армения"</t>
  </si>
  <si>
    <t>Ացետիլենային գազագեներատորների ձեռքբերում                                                     Приобретение ацетиленовых газогенераторов</t>
  </si>
  <si>
    <t xml:space="preserve">   Օգոստոս 2023թ.     Август 2023г.</t>
  </si>
  <si>
    <t xml:space="preserve">   Օգոստոս 2023թ.                   Август 2023г.</t>
  </si>
  <si>
    <t>«Հրազդան-5» հիմնարկի գլխավոր մասնաշենքի տանիքի փափուկ ծածկի փոխարինման աշխատանքների ձեռքբերում                      Приобретение работ по замене мягкой кровли главного корпуса учреждения " Раздан-5»</t>
  </si>
  <si>
    <t>«Երևան քաղաքի Դ․ Անհաղթի և Դրոյի փողոցների միջին ճնշման ստորգետնյա գազատարի մեկուսիչ ծածկույթի վերանորոգում» (լրացուցիչ)                          Капитальный ремонт изоляционного покрытия подземного газопровода среднего давления ул. Д. Анахта и Дро г. Еревана (дополнительная)</t>
  </si>
  <si>
    <t xml:space="preserve">Ամբարձիչ մանիպուլյատորով  բեռնատար կողավոր ավտոմեքենայի ձեռքբերում                                                   Поставка  грузовых  бортовых  автомобилей с краном манипулятором для нужд ЗАО "Газпром Армения"  </t>
  </si>
  <si>
    <t>Արմավիրի մարզի  Մեծամորի ԳԲԿ-Մելորատոր սնող միջին ճնշման վերգետնյա գազատարի վթարային հատվածների վերատեղադրում Реконструкция аварийных участков надземного газопровода среднего давления, питающего Мецаморское ГБК-Мелоратор, Армавирская область</t>
  </si>
  <si>
    <t xml:space="preserve">       Դեկտեմբեր 2022թ.                           Декабрь 2022г.                            Հունվար 2023թ.                           Январь 2023г.                          Մարտ 2023թ.                    Март 2023г.                     Օգոստոս 2023թ.                     Август  2023г.</t>
  </si>
  <si>
    <t>1001096239              1000946440  1001241514</t>
  </si>
  <si>
    <t>1001115271  1001241392</t>
  </si>
  <si>
    <t xml:space="preserve">            Դեկտեմբեր 2022թ.                      Декабрь 2022г.                            Փետրվար 2023թ.         Февраль 2023г.           Օգոստոս 2023թ.                   Август 2023г.</t>
  </si>
  <si>
    <t>Դաշտային փորձարարական լաբորատորիայի սարքավորումների ձեռքբերում                                                      Поставка оборудования для палевой испытательной лаборатории для  нужд ЗАО "Газпром Армения"</t>
  </si>
  <si>
    <t>Գրասենյակային անշարժ աթոռների ձեռքբերում                                                      Приобретения офисных стульев</t>
  </si>
  <si>
    <t>Օդորակիչների ձեռքբերում          Поставка кондиционеров</t>
  </si>
  <si>
    <t xml:space="preserve"> Խողովակի ձեռքբերում 530 մմ                                       Приобретение труб 530 мм  </t>
  </si>
  <si>
    <t> ФП 33 գազանալիզատորի ձեռքբերում                         Приобретение газанализатора ФП 33</t>
  </si>
  <si>
    <t>Ստացիոնար գազանալիզատորի ձեռքբերում                                   Приобретение стационарного газанализатора</t>
  </si>
  <si>
    <t> Հեռուստացույցի ձեռքբերում                                 Приобретение телевизора</t>
  </si>
  <si>
    <t> Ճկուն խողովակների լայնակոկման հարմարանքների ձեռքբերում                       Приобретение приспособлении для поперечного сечения гибких труб</t>
  </si>
  <si>
    <t> «Կամազ» մակնիշի ավտոմեքենայի ձեռքբերում                                   Приобретение Автомобиля марки «Камаз»</t>
  </si>
  <si>
    <t> Մեկուսիչ փաթեթանյութի ձեռքբերում        Приобретение изоляционной упаковки</t>
  </si>
  <si>
    <t> Մարդատար ավտոմեքենայի ձեռքբերում            Приобретение легкового автомобиля</t>
  </si>
  <si>
    <t>500մմ գնդային փականի ձեռքբերում                 Приобретение шарового клапана 500мм</t>
  </si>
  <si>
    <t>ԳՄԿ պահեստամասերի ձեռքբերում                  приобретение запчастей ГМК</t>
  </si>
  <si>
    <t>Սարք-սարքավորումների ձեռքբերում          Приобретение устройство-оборудования</t>
  </si>
  <si>
    <t>Իջևան խոշորացված համայնքի Գետահովիտ գյուղի 8-րդ փողոց 30/4 հասցեում Հայաստանյաց Առաքելական Սուրբ եկեղեցու Տավուշի թեմի կողմից կառուցվող բազմաֆունկցիոնալ կենտրոնի գազիֆիկացում                                                                                       Газификация строящегося Тавушской епархией Армянской Апостольской Святой Церкви многофункционального центра по адресу 8-я улица, село Гетаховит, 30/4, Иджеванская большая община</t>
  </si>
  <si>
    <t>Ջերմուկ-Արարատ Dպ700 ՄԳ № 14,6 փականային հանգույցի էլեկտրամատակարարման աշխատանքների ձեռքբերում                                                   Электроснабжение КУ №14.6 магистрального газопровода ДУ 700 Джермук-Арарат</t>
  </si>
  <si>
    <t>Անգեղակոթ-Ջերմուկ Dպ700 ՄԳ №21,3 փականային հանգույցի էլեկտրամատակարարում   Электроснабжение КУ №21.3 магистрального газопровода ДУ 700 «Ангехакот-Джермук</t>
  </si>
  <si>
    <t xml:space="preserve">Գազավերլուծիչների և արտահոսքի դետեկտորների ձեռքբերում Приобретение трассовых течеискателей и газоанализаторов </t>
  </si>
  <si>
    <t>«Գազպրոմ Արմենիա» ՓԲԸ Լոռու, Արագածոտնի և Արմավիրի ԳԳՄ-ներում հակահրդեհային ազդանշանման ինքնաշխատ համակարգերի տեղադրում, այդ թվում 4 տարածքային տեղամասեր:                                               Установка автоматических систем противопожарной сигнализации в Лорийском, Арагацотнском и Армавирском ФГГ ЗАО «Газпром Армения», в том числе 4 территориальных участка.</t>
  </si>
  <si>
    <t xml:space="preserve">   Սեպտեմբեր 2023թ.                   Сентябрь 2023г.</t>
  </si>
  <si>
    <t xml:space="preserve">Վենտիլների, փականների, կլապանների ու նրանց պահեստամասերի ձեռքբերում Приобретение вентилов, задвижек, клапанов и их запчастей </t>
  </si>
  <si>
    <t xml:space="preserve">            Հատ             шт.
Չափման միավոր Условная единица
             քմ.              Квадратный метр
       կգ                           кг.</t>
  </si>
  <si>
    <t xml:space="preserve">     Սեպտեմբեր 2023թ.                   Сентябрь 2023г.</t>
  </si>
  <si>
    <t xml:space="preserve">    Սեպտեմբեր 2023թ.                   Сентябрь 2023г.</t>
  </si>
  <si>
    <t xml:space="preserve"> Սեպտեմբեր 2023թ.                   Сентябрь 2023г.</t>
  </si>
  <si>
    <t>Անդրաձայնային գազահաշվիչի ձեռքբերում                                     Приобретение ультразвуковой расходомер газа</t>
  </si>
  <si>
    <t>71000</t>
  </si>
  <si>
    <t>Գազաքարքերի միացման կետերում ճնշաչափման աշխատանքների ձեռքբերում                             Приобретение работ по замеру давления в точках подключения газового оборудования.</t>
  </si>
  <si>
    <r>
      <t>Ն</t>
    </r>
    <r>
      <rPr>
        <sz val="10"/>
        <color rgb="FF000000"/>
        <rFont val="Sylfaen"/>
        <family val="1"/>
      </rPr>
      <t>ախագծա-նախահաշվային</t>
    </r>
    <r>
      <rPr>
        <sz val="10"/>
        <color rgb="FF000000"/>
        <rFont val="Times Armenian"/>
        <family val="1"/>
      </rPr>
      <t xml:space="preserve"> </t>
    </r>
    <r>
      <rPr>
        <sz val="10"/>
        <color rgb="FF000000"/>
        <rFont val="Sylfaen"/>
        <family val="1"/>
      </rPr>
      <t>փաստաթղթերի</t>
    </r>
    <r>
      <rPr>
        <sz val="10"/>
        <color rgb="FF000000"/>
        <rFont val="Times Armenian"/>
        <family val="1"/>
      </rPr>
      <t xml:space="preserve"> </t>
    </r>
    <r>
      <rPr>
        <sz val="10"/>
        <color rgb="FF000000"/>
        <rFont val="Sylfaen"/>
        <family val="1"/>
      </rPr>
      <t>պարզ</t>
    </r>
    <r>
      <rPr>
        <sz val="10"/>
        <color rgb="FF000000"/>
        <rFont val="Times Armenian"/>
        <family val="1"/>
      </rPr>
      <t xml:space="preserve"> </t>
    </r>
    <r>
      <rPr>
        <sz val="10"/>
        <color rgb="FF000000"/>
        <rFont val="Sylfaen"/>
        <family val="1"/>
      </rPr>
      <t>փորձաքննության</t>
    </r>
    <r>
      <rPr>
        <sz val="10"/>
        <color rgb="FF000000"/>
        <rFont val="Times Armenian"/>
        <family val="1"/>
      </rPr>
      <t xml:space="preserve"> </t>
    </r>
    <r>
      <rPr>
        <sz val="10"/>
        <color rgb="FF000000"/>
        <rFont val="Sylfaen"/>
        <family val="1"/>
      </rPr>
      <t xml:space="preserve"> ծառայություններ                                       Проведение экспертизы проектной документации </t>
    </r>
  </si>
  <si>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</si>
  <si>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Դեկտեմբեր 2022թ.          Декабрь 2022г.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</si>
</sst>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0_);\(0.00\)"/>
  </numFmts>
  <fonts count="77"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Times New Roman"/>
      <family val="2"/>
    </font>
    <font>
      <sz val="9"/>
      <color indexed="8"/>
      <name val="Sylfaen"/>
      <family val="1"/>
      <charset val="204"/>
    </font>
    <font>
      <sz val="9"/>
      <color indexed="8"/>
      <name val="Sylfaen"/>
      <family val="1"/>
    </font>
    <font>
      <sz val="9"/>
      <name val="Sylfaen"/>
      <family val="1"/>
    </font>
    <font>
      <u/>
      <sz val="9"/>
      <color indexed="12"/>
      <name val="Sylfaen"/>
      <family val="1"/>
      <charset val="204"/>
    </font>
    <font>
      <sz val="12"/>
      <color theme="1"/>
      <name val="Calibri"/>
      <family val="2"/>
      <scheme val="minor"/>
    </font>
    <font>
      <sz val="14"/>
      <color theme="1"/>
      <name val="Calibri"/>
      <family val="2"/>
      <scheme val="minor"/>
    </font>
    <font>
      <b/>
      <sz val="20"/>
      <color theme="1"/>
      <name val="Calibri"/>
      <family val="2"/>
      <scheme val="minor"/>
    </font>
    <font>
      <b/>
      <sz val="14"/>
      <color indexed="8"/>
      <name val="Sylfaen"/>
      <family val="1"/>
    </font>
    <font>
      <sz val="18"/>
      <color indexed="8"/>
      <name val="Times New Roman"/>
      <family val="2"/>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12"/>
      <color indexed="8"/>
      <name val="Times New Roman"/>
      <family val="1"/>
    </font>
    <font>
      <b/>
      <sz val="12"/>
      <color rgb="FF000000"/>
      <name val="Sylfaen"/>
      <family val="1"/>
    </font>
    <font>
      <sz val="12"/>
      <color indexed="8"/>
      <name val="Sylfaen"/>
      <family val="1"/>
      <charset val="204"/>
    </font>
    <font>
      <sz val="12"/>
      <name val="Sylfaen"/>
      <family val="1"/>
      <charset val="204"/>
    </font>
    <font>
      <sz val="12"/>
      <color rgb="FFFF0000"/>
      <name val="Sylfaen"/>
      <family val="1"/>
      <charset val="204"/>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Sylfaen"/>
      <family val="1"/>
    </font>
    <font>
      <sz val="11"/>
      <color theme="1"/>
      <name val="Sylfaen"/>
      <family val="1"/>
    </font>
    <font>
      <b/>
      <sz val="11"/>
      <color rgb="FF000000"/>
      <name val="Sylfaen"/>
      <family val="1"/>
    </font>
    <font>
      <sz val="11"/>
      <color rgb="FFFF0000"/>
      <name val="Sylfaen"/>
      <family val="1"/>
      <charset val="204"/>
    </font>
    <font>
      <sz val="10"/>
      <name val="Sylfaen"/>
      <family val="1"/>
      <charset val="204"/>
    </font>
    <font>
      <b/>
      <sz val="12"/>
      <color indexed="8"/>
      <name val="Sylfaen"/>
      <family val="1"/>
    </font>
    <font>
      <sz val="9"/>
      <color theme="1"/>
      <name val="Sylfaen"/>
      <family val="1"/>
    </font>
    <font>
      <sz val="10"/>
      <color theme="1"/>
      <name val="Sylfaen"/>
      <family val="1"/>
    </font>
    <font>
      <sz val="12"/>
      <color rgb="FFFF0000"/>
      <name val="Sylfaen"/>
      <family val="1"/>
    </font>
    <font>
      <sz val="10"/>
      <color theme="1"/>
      <name val="Calibri"/>
      <family val="2"/>
      <scheme val="minor"/>
    </font>
    <font>
      <u/>
      <sz val="10"/>
      <color indexed="12"/>
      <name val="Sylfaen"/>
      <family val="1"/>
    </font>
    <font>
      <b/>
      <sz val="10"/>
      <color indexed="8"/>
      <name val="Sylfaen"/>
      <family val="1"/>
    </font>
    <font>
      <b/>
      <sz val="10"/>
      <color rgb="FF000000"/>
      <name val="Sylfaen"/>
      <family val="1"/>
    </font>
    <font>
      <sz val="10"/>
      <color rgb="FFFF0000"/>
      <name val="Sylfaen"/>
      <family val="1"/>
    </font>
    <font>
      <sz val="10"/>
      <color theme="1"/>
      <name val="Calibri"/>
      <family val="2"/>
    </font>
    <font>
      <sz val="10"/>
      <color rgb="FF000000"/>
      <name val="Sylfaen"/>
      <family val="1"/>
    </font>
    <font>
      <sz val="10"/>
      <color rgb="FF000000"/>
      <name val="Times Armenian"/>
      <family val="1"/>
    </font>
    <font>
      <sz val="10"/>
      <color rgb="FF000000"/>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s>
  <cellStyleXfs count="46">
    <xf numFmtId="0" fontId="0" fillId="0" borderId="0"/>
    <xf numFmtId="0" fontId="3" fillId="0" borderId="0" applyNumberFormat="0" applyFill="0" applyBorder="0" applyAlignment="0" applyProtection="0">
      <alignment vertical="center"/>
    </xf>
    <xf numFmtId="0" fontId="36" fillId="0" borderId="0"/>
    <xf numFmtId="0" fontId="43" fillId="0" borderId="0" applyNumberFormat="0" applyFill="0" applyBorder="0" applyAlignment="0" applyProtection="0"/>
    <xf numFmtId="0" fontId="44" fillId="0" borderId="8" applyNumberFormat="0" applyFill="0" applyAlignment="0" applyProtection="0"/>
    <xf numFmtId="0" fontId="45" fillId="0" borderId="9" applyNumberFormat="0" applyFill="0" applyAlignment="0" applyProtection="0"/>
    <xf numFmtId="0" fontId="46" fillId="0" borderId="10" applyNumberFormat="0" applyFill="0" applyAlignment="0" applyProtection="0"/>
    <xf numFmtId="0" fontId="46" fillId="0" borderId="0" applyNumberFormat="0" applyFill="0" applyBorder="0" applyAlignment="0" applyProtection="0"/>
    <xf numFmtId="0" fontId="47" fillId="3" borderId="0" applyNumberFormat="0" applyBorder="0" applyAlignment="0" applyProtection="0"/>
    <xf numFmtId="0" fontId="48" fillId="4" borderId="0" applyNumberFormat="0" applyBorder="0" applyAlignment="0" applyProtection="0"/>
    <xf numFmtId="0" fontId="49" fillId="5" borderId="0" applyNumberFormat="0" applyBorder="0" applyAlignment="0" applyProtection="0"/>
    <xf numFmtId="0" fontId="50" fillId="6" borderId="11" applyNumberFormat="0" applyAlignment="0" applyProtection="0"/>
    <xf numFmtId="0" fontId="51" fillId="7" borderId="12" applyNumberFormat="0" applyAlignment="0" applyProtection="0"/>
    <xf numFmtId="0" fontId="52" fillId="7" borderId="11" applyNumberFormat="0" applyAlignment="0" applyProtection="0"/>
    <xf numFmtId="0" fontId="53" fillId="0" borderId="13" applyNumberFormat="0" applyFill="0" applyAlignment="0" applyProtection="0"/>
    <xf numFmtId="0" fontId="54" fillId="8" borderId="14" applyNumberFormat="0" applyAlignment="0" applyProtection="0"/>
    <xf numFmtId="0" fontId="55" fillId="0" borderId="0" applyNumberFormat="0" applyFill="0" applyBorder="0" applyAlignment="0" applyProtection="0"/>
    <xf numFmtId="0" fontId="42" fillId="9" borderId="15" applyNumberFormat="0" applyFont="0" applyAlignment="0" applyProtection="0"/>
    <xf numFmtId="0" fontId="56" fillId="0" borderId="0" applyNumberFormat="0" applyFill="0" applyBorder="0" applyAlignment="0" applyProtection="0"/>
    <xf numFmtId="0" fontId="57" fillId="0" borderId="16" applyNumberFormat="0" applyFill="0" applyAlignment="0" applyProtection="0"/>
    <xf numFmtId="0" fontId="58" fillId="10" borderId="0" applyNumberFormat="0" applyBorder="0" applyAlignment="0" applyProtection="0"/>
    <xf numFmtId="0" fontId="42" fillId="11" borderId="0" applyNumberFormat="0" applyBorder="0" applyAlignment="0" applyProtection="0"/>
    <xf numFmtId="0" fontId="42" fillId="12"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42" fillId="19" borderId="0" applyNumberFormat="0" applyBorder="0" applyAlignment="0" applyProtection="0"/>
    <xf numFmtId="0" fontId="42" fillId="20" borderId="0" applyNumberFormat="0" applyBorder="0" applyAlignment="0" applyProtection="0"/>
    <xf numFmtId="0" fontId="58" fillId="21" borderId="0" applyNumberFormat="0" applyBorder="0" applyAlignment="0" applyProtection="0"/>
    <xf numFmtId="0" fontId="58"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58" fillId="25" borderId="0" applyNumberFormat="0" applyBorder="0" applyAlignment="0" applyProtection="0"/>
    <xf numFmtId="0" fontId="58" fillId="26" borderId="0" applyNumberFormat="0" applyBorder="0" applyAlignment="0" applyProtection="0"/>
    <xf numFmtId="0" fontId="42" fillId="27" borderId="0" applyNumberFormat="0" applyBorder="0" applyAlignment="0" applyProtection="0"/>
    <xf numFmtId="0" fontId="42" fillId="28" borderId="0" applyNumberFormat="0" applyBorder="0" applyAlignment="0" applyProtection="0"/>
    <xf numFmtId="0" fontId="58" fillId="29" borderId="0" applyNumberFormat="0" applyBorder="0" applyAlignment="0" applyProtection="0"/>
    <xf numFmtId="0" fontId="58" fillId="30" borderId="0" applyNumberFormat="0" applyBorder="0" applyAlignment="0" applyProtection="0"/>
    <xf numFmtId="0" fontId="42" fillId="31" borderId="0" applyNumberFormat="0" applyBorder="0" applyAlignment="0" applyProtection="0"/>
    <xf numFmtId="0" fontId="42" fillId="32" borderId="0" applyNumberFormat="0" applyBorder="0" applyAlignment="0" applyProtection="0"/>
    <xf numFmtId="0" fontId="58" fillId="33" borderId="0" applyNumberFormat="0" applyBorder="0" applyAlignment="0" applyProtection="0"/>
    <xf numFmtId="0" fontId="19" fillId="0" borderId="0">
      <alignment vertical="center"/>
    </xf>
    <xf numFmtId="43" fontId="42" fillId="0" borderId="0" applyFont="0" applyFill="0" applyBorder="0" applyAlignment="0" applyProtection="0"/>
  </cellStyleXfs>
  <cellXfs count="309">
    <xf numFmtId="0" fontId="0" fillId="0" borderId="0" xfId="0"/>
    <xf numFmtId="0" fontId="0" fillId="0" borderId="1" xfId="0" applyBorder="1" applyAlignment="1">
      <alignment horizontal="center" vertical="center" wrapText="1"/>
    </xf>
    <xf numFmtId="0" fontId="0" fillId="0" borderId="1" xfId="0" applyBorder="1" applyAlignment="1">
      <alignment horizontal="center" vertical="center"/>
    </xf>
    <xf numFmtId="0" fontId="2" fillId="0" borderId="1" xfId="0" applyFont="1" applyBorder="1" applyAlignment="1">
      <alignment horizontal="center" vertical="center" wrapText="1"/>
    </xf>
    <xf numFmtId="0" fontId="4" fillId="0" borderId="0" xfId="0" applyFont="1" applyAlignment="1"/>
    <xf numFmtId="0" fontId="5" fillId="0" borderId="0" xfId="0" applyFont="1" applyFill="1" applyAlignment="1">
      <alignment vertical="center" wrapText="1"/>
    </xf>
    <xf numFmtId="0" fontId="6" fillId="0" borderId="0" xfId="0" applyFont="1" applyAlignment="1"/>
    <xf numFmtId="0" fontId="7" fillId="0" borderId="0" xfId="0" applyFont="1" applyAlignment="1"/>
    <xf numFmtId="49" fontId="5" fillId="0" borderId="0" xfId="0" applyNumberFormat="1" applyFont="1" applyFill="1" applyAlignment="1">
      <alignment horizontal="left" vertical="center" wrapText="1"/>
    </xf>
    <xf numFmtId="0" fontId="8" fillId="0" borderId="0" xfId="1" applyFont="1" applyFill="1" applyAlignment="1" applyProtection="1">
      <alignment vertical="center" wrapText="1"/>
    </xf>
    <xf numFmtId="49" fontId="6" fillId="0" borderId="0" xfId="0" applyNumberFormat="1" applyFont="1" applyAlignment="1">
      <alignment horizontal="center" vertical="center"/>
    </xf>
    <xf numFmtId="0" fontId="7" fillId="0" borderId="0" xfId="0" applyFont="1" applyAlignment="1">
      <alignment horizontal="center" vertical="center" wrapText="1"/>
    </xf>
    <xf numFmtId="0" fontId="10" fillId="0" borderId="0" xfId="0" applyFont="1" applyAlignment="1"/>
    <xf numFmtId="0" fontId="13" fillId="0" borderId="0" xfId="0" applyFont="1" applyAlignment="1">
      <alignment vertical="center"/>
    </xf>
    <xf numFmtId="0" fontId="0" fillId="0" borderId="0" xfId="0" applyAlignment="1">
      <alignment vertical="center"/>
    </xf>
    <xf numFmtId="0" fontId="19" fillId="0" borderId="0" xfId="0" applyFont="1" applyAlignment="1">
      <alignment vertical="center"/>
    </xf>
    <xf numFmtId="0" fontId="21" fillId="0" borderId="0" xfId="0" applyFont="1" applyBorder="1" applyAlignment="1">
      <alignment horizontal="left" vertical="center"/>
    </xf>
    <xf numFmtId="0" fontId="22" fillId="0" borderId="0" xfId="0" applyFont="1" applyBorder="1" applyAlignment="1">
      <alignment horizontal="center" vertical="center" wrapText="1"/>
    </xf>
    <xf numFmtId="3" fontId="21" fillId="0" borderId="0" xfId="0" applyNumberFormat="1" applyFont="1" applyBorder="1" applyAlignment="1">
      <alignment horizontal="center" vertical="center" wrapText="1"/>
    </xf>
    <xf numFmtId="0" fontId="19" fillId="0" borderId="0" xfId="0" applyFont="1" applyBorder="1" applyAlignment="1">
      <alignment vertical="center"/>
    </xf>
    <xf numFmtId="0" fontId="20" fillId="0" borderId="0" xfId="0" applyFont="1" applyBorder="1" applyAlignment="1">
      <alignment vertical="top"/>
    </xf>
    <xf numFmtId="0" fontId="21" fillId="0" borderId="0" xfId="0" applyFont="1" applyBorder="1" applyAlignment="1">
      <alignment horizontal="right" vertical="center"/>
    </xf>
    <xf numFmtId="0" fontId="19" fillId="0" borderId="0" xfId="0" applyFont="1" applyFill="1" applyAlignment="1"/>
    <xf numFmtId="0" fontId="23" fillId="0" borderId="0" xfId="0" applyFont="1" applyFill="1" applyAlignment="1"/>
    <xf numFmtId="0" fontId="24" fillId="0" borderId="0" xfId="0" applyFont="1" applyBorder="1" applyAlignment="1">
      <alignment horizontal="left" vertical="center" wrapText="1"/>
    </xf>
    <xf numFmtId="0" fontId="23" fillId="0" borderId="0" xfId="0" applyFont="1" applyFill="1" applyBorder="1" applyAlignment="1">
      <alignment horizontal="center" vertical="center" wrapText="1"/>
    </xf>
    <xf numFmtId="0" fontId="23" fillId="0" borderId="0" xfId="0" applyFont="1" applyAlignment="1"/>
    <xf numFmtId="0" fontId="24" fillId="0" borderId="0" xfId="0" applyFont="1" applyFill="1" applyAlignment="1">
      <alignment horizontal="left"/>
    </xf>
    <xf numFmtId="0" fontId="25" fillId="0" borderId="0" xfId="0" applyFont="1" applyFill="1" applyAlignment="1"/>
    <xf numFmtId="0" fontId="9" fillId="0" borderId="0" xfId="0" applyFont="1" applyAlignment="1">
      <alignment vertical="center"/>
    </xf>
    <xf numFmtId="0" fontId="0" fillId="0" borderId="0" xfId="0" applyAlignment="1"/>
    <xf numFmtId="0" fontId="18" fillId="0" borderId="0" xfId="0" applyFont="1" applyFill="1" applyAlignment="1">
      <alignment vertical="center" wrapText="1"/>
    </xf>
    <xf numFmtId="0" fontId="28" fillId="0" borderId="0" xfId="0" applyFont="1" applyAlignment="1"/>
    <xf numFmtId="0" fontId="29" fillId="0" borderId="0" xfId="0" applyFont="1" applyAlignment="1"/>
    <xf numFmtId="0" fontId="15" fillId="0" borderId="0" xfId="0" applyFont="1" applyAlignment="1"/>
    <xf numFmtId="49" fontId="18" fillId="0" borderId="0" xfId="0" applyNumberFormat="1" applyFont="1" applyFill="1" applyAlignment="1">
      <alignment horizontal="left" vertical="center" wrapText="1"/>
    </xf>
    <xf numFmtId="0" fontId="30" fillId="0" borderId="0" xfId="1" applyFont="1" applyFill="1" applyAlignment="1" applyProtection="1">
      <alignment vertical="center" wrapText="1"/>
    </xf>
    <xf numFmtId="0" fontId="31" fillId="0" borderId="0" xfId="0" applyFont="1" applyAlignment="1">
      <alignment horizontal="center" vertical="center" wrapText="1"/>
    </xf>
    <xf numFmtId="49" fontId="32" fillId="0" borderId="0" xfId="0" applyNumberFormat="1" applyFont="1" applyAlignment="1">
      <alignment horizontal="center" vertical="center"/>
    </xf>
    <xf numFmtId="0" fontId="14" fillId="0" borderId="0" xfId="0" applyFont="1" applyAlignment="1"/>
    <xf numFmtId="0" fontId="33" fillId="0" borderId="1" xfId="0" applyFont="1" applyBorder="1" applyAlignment="1">
      <alignment horizontal="center" vertical="center" wrapText="1"/>
    </xf>
    <xf numFmtId="0" fontId="33"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35" fillId="0" borderId="5" xfId="0" applyFont="1" applyBorder="1" applyAlignment="1">
      <alignment horizontal="center" vertical="center" wrapText="1"/>
    </xf>
    <xf numFmtId="0" fontId="35" fillId="0" borderId="1" xfId="0" applyFont="1" applyBorder="1" applyAlignment="1">
      <alignment horizontal="center" vertical="center" wrapText="1"/>
    </xf>
    <xf numFmtId="0" fontId="35" fillId="0" borderId="2" xfId="0" applyFont="1" applyBorder="1" applyAlignment="1">
      <alignment horizontal="center" vertical="center" wrapText="1"/>
    </xf>
    <xf numFmtId="0" fontId="0" fillId="0" borderId="1" xfId="0" applyBorder="1" applyAlignment="1">
      <alignment vertical="center"/>
    </xf>
    <xf numFmtId="0" fontId="37" fillId="2" borderId="0" xfId="2" applyFont="1" applyFill="1" applyBorder="1" applyAlignment="1">
      <alignment vertical="center"/>
    </xf>
    <xf numFmtId="0" fontId="36" fillId="0" borderId="0" xfId="2" applyNumberFormat="1" applyFont="1" applyFill="1" applyBorder="1" applyAlignment="1" applyProtection="1"/>
    <xf numFmtId="0" fontId="37" fillId="2" borderId="0" xfId="2" applyFont="1" applyFill="1" applyBorder="1" applyAlignment="1">
      <alignment horizontal="right" vertical="center"/>
    </xf>
    <xf numFmtId="0" fontId="38" fillId="2" borderId="0" xfId="2" applyFont="1" applyFill="1" applyBorder="1"/>
    <xf numFmtId="0" fontId="32" fillId="0" borderId="0" xfId="2" applyFont="1" applyFill="1"/>
    <xf numFmtId="0" fontId="36" fillId="0" borderId="0" xfId="2" applyFill="1" applyAlignment="1">
      <alignment horizontal="right"/>
    </xf>
    <xf numFmtId="0" fontId="1" fillId="0" borderId="0" xfId="0" applyFont="1" applyAlignment="1"/>
    <xf numFmtId="0" fontId="39" fillId="2" borderId="0" xfId="0" applyFont="1" applyFill="1" applyAlignment="1">
      <alignment horizontal="center" vertical="center"/>
    </xf>
    <xf numFmtId="0" fontId="35" fillId="2" borderId="0" xfId="0" applyFont="1" applyFill="1" applyAlignment="1"/>
    <xf numFmtId="3" fontId="35" fillId="2" borderId="0" xfId="0" applyNumberFormat="1" applyFont="1" applyFill="1" applyAlignment="1"/>
    <xf numFmtId="0" fontId="38" fillId="2" borderId="0" xfId="2" applyFont="1" applyFill="1"/>
    <xf numFmtId="3" fontId="38" fillId="2" borderId="0" xfId="0" applyNumberFormat="1" applyFont="1" applyFill="1" applyAlignment="1"/>
    <xf numFmtId="0" fontId="38" fillId="2" borderId="0" xfId="0" applyFont="1" applyFill="1" applyAlignment="1"/>
    <xf numFmtId="0" fontId="0" fillId="0" borderId="0" xfId="0" applyAlignment="1">
      <alignment horizontal="right" vertical="center"/>
    </xf>
    <xf numFmtId="0" fontId="0" fillId="0" borderId="0" xfId="0" applyAlignment="1">
      <alignment horizontal="right"/>
    </xf>
    <xf numFmtId="0" fontId="40" fillId="0" borderId="0" xfId="0" applyFont="1" applyAlignment="1"/>
    <xf numFmtId="0" fontId="16" fillId="0" borderId="0" xfId="0" applyFont="1" applyAlignment="1"/>
    <xf numFmtId="0" fontId="17" fillId="0" borderId="0" xfId="0" applyFont="1" applyFill="1" applyAlignment="1">
      <alignment vertical="center" wrapText="1"/>
    </xf>
    <xf numFmtId="0" fontId="2" fillId="0" borderId="0" xfId="0" applyFont="1" applyAlignment="1"/>
    <xf numFmtId="0" fontId="34" fillId="0" borderId="0" xfId="0" applyFont="1" applyAlignment="1"/>
    <xf numFmtId="49" fontId="17"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0" fontId="34"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0" fillId="0" borderId="17" xfId="0" applyNumberFormat="1" applyBorder="1" applyAlignment="1">
      <alignment horizontal="center" vertical="center" wrapText="1"/>
    </xf>
    <xf numFmtId="0" fontId="34" fillId="0" borderId="1" xfId="0" applyFon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0" xfId="0" applyAlignment="1">
      <alignment horizontal="center" vertical="center"/>
    </xf>
    <xf numFmtId="0" fontId="2" fillId="0" borderId="17" xfId="0" applyFont="1" applyBorder="1" applyAlignment="1">
      <alignment horizontal="center" vertical="center" wrapText="1"/>
    </xf>
    <xf numFmtId="0" fontId="34" fillId="0" borderId="17" xfId="0" applyFont="1" applyBorder="1" applyAlignment="1">
      <alignment horizontal="center" vertical="center" wrapText="1"/>
    </xf>
    <xf numFmtId="164" fontId="21" fillId="0" borderId="0" xfId="45" applyNumberFormat="1" applyFont="1" applyBorder="1" applyAlignment="1">
      <alignment horizontal="center" vertical="center" wrapText="1"/>
    </xf>
    <xf numFmtId="164" fontId="23" fillId="0" borderId="0" xfId="45" applyNumberFormat="1" applyFont="1" applyFill="1" applyBorder="1" applyAlignment="1">
      <alignment horizontal="center" vertical="center" wrapText="1"/>
    </xf>
    <xf numFmtId="164" fontId="0" fillId="0" borderId="0" xfId="45" applyNumberFormat="1" applyFont="1" applyAlignment="1">
      <alignment horizontal="center" vertical="center"/>
    </xf>
    <xf numFmtId="164" fontId="7" fillId="0" borderId="0" xfId="45" applyNumberFormat="1" applyFont="1" applyAlignment="1">
      <alignment horizontal="center" vertical="center"/>
    </xf>
    <xf numFmtId="164" fontId="23" fillId="0" borderId="0" xfId="45" applyNumberFormat="1" applyFont="1" applyFill="1" applyAlignment="1">
      <alignment horizontal="center" vertical="center"/>
    </xf>
    <xf numFmtId="164" fontId="25" fillId="0" borderId="0" xfId="45" applyNumberFormat="1" applyFont="1" applyFill="1" applyAlignment="1">
      <alignment horizontal="center" vertical="center"/>
    </xf>
    <xf numFmtId="164" fontId="9" fillId="0" borderId="0" xfId="45" applyNumberFormat="1" applyFont="1" applyAlignment="1">
      <alignment horizontal="center" vertical="center"/>
    </xf>
    <xf numFmtId="0" fontId="0" fillId="0" borderId="17" xfId="45" applyNumberFormat="1" applyFont="1" applyBorder="1" applyAlignment="1">
      <alignment horizontal="center" vertical="center" wrapText="1"/>
    </xf>
    <xf numFmtId="0" fontId="59" fillId="0" borderId="17" xfId="45" applyNumberFormat="1" applyFont="1" applyBorder="1" applyAlignment="1">
      <alignment horizontal="center" vertical="center" wrapText="1"/>
    </xf>
    <xf numFmtId="0" fontId="34" fillId="0" borderId="17" xfId="45" applyNumberFormat="1" applyFont="1" applyBorder="1" applyAlignment="1">
      <alignment horizontal="center" vertical="center" wrapText="1"/>
    </xf>
    <xf numFmtId="0" fontId="0" fillId="0" borderId="0" xfId="0" applyFont="1"/>
    <xf numFmtId="0" fontId="31" fillId="0" borderId="0" xfId="0" applyFont="1" applyAlignment="1">
      <alignment horizontal="center"/>
    </xf>
    <xf numFmtId="0" fontId="61" fillId="0" borderId="0" xfId="0" applyFont="1" applyBorder="1" applyAlignment="1">
      <alignment horizontal="center" vertical="center" wrapText="1"/>
    </xf>
    <xf numFmtId="0" fontId="18" fillId="0" borderId="0" xfId="0" applyNumberFormat="1" applyFont="1" applyFill="1" applyAlignment="1">
      <alignment horizontal="center"/>
    </xf>
    <xf numFmtId="0" fontId="62" fillId="0" borderId="0" xfId="0" applyNumberFormat="1" applyFont="1" applyFill="1" applyAlignment="1">
      <alignment horizontal="center"/>
    </xf>
    <xf numFmtId="0" fontId="0" fillId="0" borderId="0" xfId="0" applyFont="1" applyAlignment="1">
      <alignment vertical="center"/>
    </xf>
    <xf numFmtId="4" fontId="63" fillId="2" borderId="17" xfId="2" applyNumberFormat="1" applyFont="1" applyFill="1" applyBorder="1" applyAlignment="1">
      <alignment vertical="center" wrapText="1"/>
    </xf>
    <xf numFmtId="4" fontId="63" fillId="2" borderId="1" xfId="2" applyNumberFormat="1" applyFont="1" applyFill="1" applyBorder="1" applyAlignment="1">
      <alignment vertical="center" wrapText="1"/>
    </xf>
    <xf numFmtId="4" fontId="63" fillId="2" borderId="5" xfId="2" applyNumberFormat="1" applyFont="1" applyFill="1" applyBorder="1" applyAlignment="1">
      <alignment vertical="center" wrapText="1"/>
    </xf>
    <xf numFmtId="0" fontId="2" fillId="0" borderId="6" xfId="0" applyFont="1" applyBorder="1" applyAlignment="1">
      <alignment horizontal="center" vertical="center" wrapText="1"/>
    </xf>
    <xf numFmtId="49" fontId="28" fillId="0" borderId="1" xfId="0" applyNumberFormat="1" applyFont="1" applyBorder="1" applyAlignment="1">
      <alignment horizontal="center" vertical="center" wrapText="1"/>
    </xf>
    <xf numFmtId="0" fontId="60" fillId="0" borderId="0" xfId="0" applyFont="1" applyAlignment="1">
      <alignment vertical="center"/>
    </xf>
    <xf numFmtId="49" fontId="28"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60" fillId="0" borderId="1" xfId="0" applyFont="1" applyBorder="1" applyAlignment="1">
      <alignment vertical="center"/>
    </xf>
    <xf numFmtId="0" fontId="2" fillId="2" borderId="17" xfId="2" applyFont="1" applyFill="1" applyBorder="1" applyAlignment="1">
      <alignment horizontal="left" vertical="center" wrapText="1"/>
    </xf>
    <xf numFmtId="0" fontId="2" fillId="0" borderId="17" xfId="2" applyFont="1" applyFill="1" applyBorder="1" applyAlignment="1">
      <alignment horizontal="left" vertical="center" wrapText="1"/>
    </xf>
    <xf numFmtId="0" fontId="34" fillId="2" borderId="17" xfId="2" applyFont="1" applyFill="1" applyBorder="1" applyAlignment="1">
      <alignment horizontal="left" vertical="center" wrapText="1"/>
    </xf>
    <xf numFmtId="49" fontId="65" fillId="0" borderId="17" xfId="0" applyNumberFormat="1" applyFont="1" applyBorder="1" applyAlignment="1">
      <alignment horizontal="center" vertical="center" wrapText="1"/>
    </xf>
    <xf numFmtId="0" fontId="66" fillId="0" borderId="17" xfId="0" applyFont="1" applyBorder="1" applyAlignment="1">
      <alignment horizontal="center" vertical="center" wrapText="1"/>
    </xf>
    <xf numFmtId="49" fontId="66" fillId="0" borderId="17" xfId="0" applyNumberFormat="1" applyFont="1" applyBorder="1" applyAlignment="1">
      <alignment horizontal="center" vertical="center" wrapText="1"/>
    </xf>
    <xf numFmtId="49" fontId="66" fillId="0" borderId="1" xfId="0" applyNumberFormat="1" applyFont="1" applyBorder="1" applyAlignment="1">
      <alignment horizontal="center" vertical="center" wrapText="1"/>
    </xf>
    <xf numFmtId="49" fontId="66" fillId="0" borderId="7" xfId="0" applyNumberFormat="1" applyFont="1" applyBorder="1" applyAlignment="1">
      <alignment horizontal="center" vertical="center" wrapText="1"/>
    </xf>
    <xf numFmtId="0" fontId="60" fillId="0" borderId="17" xfId="0" applyNumberFormat="1" applyFont="1" applyBorder="1" applyAlignment="1">
      <alignment horizontal="center" vertical="center" wrapText="1"/>
    </xf>
    <xf numFmtId="0" fontId="60" fillId="0" borderId="2" xfId="0" applyNumberFormat="1" applyFont="1" applyBorder="1" applyAlignment="1">
      <alignment horizontal="center" vertical="center" wrapText="1"/>
    </xf>
    <xf numFmtId="49" fontId="66" fillId="0" borderId="5" xfId="0" applyNumberFormat="1" applyFont="1" applyBorder="1" applyAlignment="1">
      <alignment horizontal="center" vertical="center" wrapText="1"/>
    </xf>
    <xf numFmtId="0" fontId="60" fillId="0" borderId="0" xfId="0" applyFont="1"/>
    <xf numFmtId="0" fontId="60" fillId="0" borderId="1" xfId="0" applyFont="1" applyBorder="1" applyAlignment="1">
      <alignment horizontal="center" vertical="center"/>
    </xf>
    <xf numFmtId="0" fontId="31" fillId="0" borderId="17" xfId="0" applyNumberFormat="1" applyFont="1" applyBorder="1" applyAlignment="1">
      <alignment horizontal="center" vertical="center" wrapText="1"/>
    </xf>
    <xf numFmtId="0" fontId="1" fillId="0" borderId="0" xfId="0" applyFont="1" applyFill="1" applyAlignment="1">
      <alignment horizontal="center"/>
    </xf>
    <xf numFmtId="0" fontId="67" fillId="0" borderId="0" xfId="0" applyFont="1" applyFill="1" applyAlignment="1">
      <alignment horizontal="center"/>
    </xf>
    <xf numFmtId="0" fontId="67" fillId="0" borderId="0" xfId="0" applyFont="1" applyAlignment="1">
      <alignment vertical="center"/>
    </xf>
    <xf numFmtId="49" fontId="0" fillId="0" borderId="5" xfId="0" applyNumberFormat="1" applyBorder="1" applyAlignment="1">
      <alignment horizontal="center" vertical="center" wrapText="1"/>
    </xf>
    <xf numFmtId="0" fontId="34" fillId="0" borderId="5" xfId="0" applyFont="1" applyBorder="1" applyAlignment="1">
      <alignment horizontal="center" vertical="center" wrapText="1"/>
    </xf>
    <xf numFmtId="49" fontId="0" fillId="0" borderId="18" xfId="0" applyNumberFormat="1" applyBorder="1" applyAlignment="1">
      <alignment horizontal="center" vertical="center" wrapText="1"/>
    </xf>
    <xf numFmtId="0" fontId="0" fillId="0" borderId="18" xfId="0" applyNumberFormat="1" applyBorder="1" applyAlignment="1">
      <alignment horizontal="center" vertical="center" wrapText="1"/>
    </xf>
    <xf numFmtId="0" fontId="7" fillId="0" borderId="0" xfId="0" applyFont="1" applyAlignment="1">
      <alignment horizontal="center" vertical="center"/>
    </xf>
    <xf numFmtId="0" fontId="1" fillId="0" borderId="0" xfId="0" applyNumberFormat="1" applyFont="1" applyFill="1" applyAlignment="1">
      <alignment horizontal="center" vertical="center"/>
    </xf>
    <xf numFmtId="0" fontId="67" fillId="0" borderId="0" xfId="0" applyNumberFormat="1" applyFont="1" applyFill="1" applyAlignment="1">
      <alignment horizontal="center" vertical="center"/>
    </xf>
    <xf numFmtId="0" fontId="60" fillId="0" borderId="0" xfId="0" applyFont="1" applyAlignment="1">
      <alignment horizontal="center" vertical="center"/>
    </xf>
    <xf numFmtId="0" fontId="59" fillId="0" borderId="0" xfId="0" applyFont="1" applyAlignment="1">
      <alignment horizontal="center" vertical="center"/>
    </xf>
    <xf numFmtId="0" fontId="60" fillId="0" borderId="0" xfId="0" applyFont="1" applyAlignment="1">
      <alignment horizontal="center" vertical="center" wrapText="1"/>
    </xf>
    <xf numFmtId="0" fontId="0" fillId="0" borderId="0" xfId="0" applyAlignment="1">
      <alignment wrapText="1"/>
    </xf>
    <xf numFmtId="49" fontId="6" fillId="0" borderId="0" xfId="0" applyNumberFormat="1" applyFont="1" applyAlignment="1">
      <alignment horizontal="center" vertical="center" wrapText="1"/>
    </xf>
    <xf numFmtId="0" fontId="20" fillId="0" borderId="0" xfId="0" applyFont="1" applyBorder="1" applyAlignment="1">
      <alignment vertical="top" wrapText="1"/>
    </xf>
    <xf numFmtId="0" fontId="23" fillId="0" borderId="0" xfId="0" applyFont="1" applyFill="1" applyAlignment="1">
      <alignment wrapText="1"/>
    </xf>
    <xf numFmtId="43" fontId="60" fillId="0" borderId="1" xfId="45" applyFont="1" applyBorder="1" applyAlignment="1">
      <alignment horizontal="center" vertical="center" wrapText="1"/>
    </xf>
    <xf numFmtId="49" fontId="0" fillId="0" borderId="19" xfId="0" applyNumberFormat="1" applyBorder="1" applyAlignment="1">
      <alignment horizontal="center" vertical="center" wrapText="1"/>
    </xf>
    <xf numFmtId="0" fontId="60" fillId="0" borderId="17" xfId="0" applyFont="1" applyBorder="1" applyAlignment="1">
      <alignment horizontal="center" vertical="center"/>
    </xf>
    <xf numFmtId="0" fontId="60" fillId="0" borderId="17" xfId="0" applyFont="1" applyBorder="1" applyAlignment="1">
      <alignment horizontal="center" vertical="center" wrapText="1"/>
    </xf>
    <xf numFmtId="0" fontId="68" fillId="0" borderId="0" xfId="0" applyFont="1"/>
    <xf numFmtId="0" fontId="68" fillId="0" borderId="0" xfId="0" applyFont="1" applyAlignment="1"/>
    <xf numFmtId="43" fontId="66" fillId="0" borderId="1" xfId="45" applyFont="1" applyBorder="1" applyAlignment="1">
      <alignment horizontal="center" vertical="center" wrapText="1"/>
    </xf>
    <xf numFmtId="0" fontId="68" fillId="0" borderId="1" xfId="0" applyFont="1" applyBorder="1" applyAlignment="1">
      <alignment horizontal="center" vertical="center"/>
    </xf>
    <xf numFmtId="0" fontId="16" fillId="0" borderId="0" xfId="0" applyFont="1" applyAlignment="1">
      <alignment vertical="center"/>
    </xf>
    <xf numFmtId="0" fontId="16" fillId="0" borderId="0" xfId="0" applyFont="1" applyFill="1" applyAlignment="1"/>
    <xf numFmtId="0" fontId="68" fillId="0" borderId="0" xfId="0" applyFont="1" applyAlignment="1">
      <alignment vertical="center"/>
    </xf>
    <xf numFmtId="0" fontId="66"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69" fillId="0" borderId="0" xfId="1" applyFont="1" applyFill="1" applyAlignment="1" applyProtection="1">
      <alignment vertical="center" wrapText="1"/>
    </xf>
    <xf numFmtId="0" fontId="66" fillId="0" borderId="1" xfId="0" applyFont="1" applyBorder="1" applyAlignment="1">
      <alignment horizontal="center" vertical="center"/>
    </xf>
    <xf numFmtId="49" fontId="2" fillId="0" borderId="17" xfId="44" applyNumberFormat="1" applyFont="1" applyBorder="1" applyAlignment="1">
      <alignment horizontal="center" vertical="center" wrapText="1"/>
    </xf>
    <xf numFmtId="49" fontId="2" fillId="0" borderId="3" xfId="44" applyNumberFormat="1" applyFont="1" applyBorder="1" applyAlignment="1">
      <alignment horizontal="center" vertical="center" wrapText="1"/>
    </xf>
    <xf numFmtId="49" fontId="2" fillId="0" borderId="2" xfId="44" applyNumberFormat="1" applyFont="1" applyBorder="1" applyAlignment="1">
      <alignment horizontal="center" vertical="center" wrapText="1"/>
    </xf>
    <xf numFmtId="0" fontId="70" fillId="0" borderId="0" xfId="0" applyFont="1" applyBorder="1" applyAlignment="1">
      <alignment horizontal="left" vertical="center"/>
    </xf>
    <xf numFmtId="0" fontId="70" fillId="0" borderId="0" xfId="0" applyFont="1" applyBorder="1" applyAlignment="1">
      <alignment horizontal="right" vertical="center"/>
    </xf>
    <xf numFmtId="0" fontId="34" fillId="0" borderId="0" xfId="0" applyFont="1" applyBorder="1" applyAlignment="1">
      <alignment horizontal="left" vertical="center" wrapText="1"/>
    </xf>
    <xf numFmtId="0" fontId="2" fillId="0" borderId="0" xfId="0" applyFont="1" applyFill="1" applyAlignment="1"/>
    <xf numFmtId="0" fontId="34" fillId="0" borderId="0" xfId="0" applyFont="1" applyFill="1" applyAlignment="1">
      <alignment horizontal="left"/>
    </xf>
    <xf numFmtId="0" fontId="34" fillId="2" borderId="17" xfId="0" applyFont="1" applyFill="1" applyBorder="1" applyAlignment="1">
      <alignment horizontal="left" wrapText="1"/>
    </xf>
    <xf numFmtId="0" fontId="2" fillId="0" borderId="17" xfId="44" applyNumberFormat="1" applyFont="1" applyBorder="1" applyAlignment="1">
      <alignment horizontal="center" vertical="center" wrapText="1"/>
    </xf>
    <xf numFmtId="0" fontId="2" fillId="0" borderId="17" xfId="0" applyFont="1" applyBorder="1" applyAlignment="1">
      <alignment vertical="center" wrapText="1"/>
    </xf>
    <xf numFmtId="0" fontId="66" fillId="0" borderId="18" xfId="0" applyNumberFormat="1" applyFont="1" applyBorder="1" applyAlignment="1">
      <alignment horizontal="center" vertical="center" wrapText="1"/>
    </xf>
    <xf numFmtId="0" fontId="34" fillId="2" borderId="4" xfId="0" applyFont="1" applyFill="1" applyBorder="1" applyAlignment="1">
      <alignment horizontal="left" wrapText="1"/>
    </xf>
    <xf numFmtId="0" fontId="71" fillId="0" borderId="0" xfId="0" applyFont="1" applyBorder="1" applyAlignment="1">
      <alignment horizontal="center" vertical="center" wrapText="1"/>
    </xf>
    <xf numFmtId="0" fontId="2" fillId="0" borderId="0" xfId="0" applyFont="1" applyFill="1" applyAlignment="1">
      <alignment horizontal="center"/>
    </xf>
    <xf numFmtId="0" fontId="72" fillId="0" borderId="0" xfId="0" applyFont="1" applyFill="1" applyAlignment="1">
      <alignment horizontal="center"/>
    </xf>
    <xf numFmtId="0" fontId="72" fillId="0" borderId="0" xfId="0" applyFont="1" applyAlignment="1">
      <alignment vertical="center"/>
    </xf>
    <xf numFmtId="0" fontId="2" fillId="0" borderId="17" xfId="45" applyNumberFormat="1" applyFont="1" applyBorder="1" applyAlignment="1">
      <alignment horizontal="center" vertical="center" wrapText="1"/>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72" fillId="0" borderId="0" xfId="0" applyFont="1" applyFill="1" applyAlignment="1"/>
    <xf numFmtId="0" fontId="66" fillId="0" borderId="0" xfId="0" applyFont="1" applyAlignment="1">
      <alignment vertical="center"/>
    </xf>
    <xf numFmtId="49" fontId="2" fillId="0" borderId="17" xfId="0" applyNumberFormat="1" applyFont="1" applyBorder="1" applyAlignment="1">
      <alignment horizontal="center" vertical="center" wrapText="1"/>
    </xf>
    <xf numFmtId="49" fontId="0" fillId="0" borderId="20" xfId="0" applyNumberFormat="1" applyBorder="1" applyAlignment="1">
      <alignment horizontal="center" vertical="center" wrapText="1"/>
    </xf>
    <xf numFmtId="0" fontId="66" fillId="0" borderId="20" xfId="0" applyNumberFormat="1" applyFont="1" applyBorder="1" applyAlignment="1">
      <alignment horizontal="center" vertical="center" wrapText="1"/>
    </xf>
    <xf numFmtId="49" fontId="2" fillId="0" borderId="5" xfId="0" applyNumberFormat="1" applyFont="1" applyBorder="1" applyAlignment="1">
      <alignment horizontal="center" vertical="center" wrapText="1"/>
    </xf>
    <xf numFmtId="0" fontId="66" fillId="0" borderId="17" xfId="0" applyNumberFormat="1" applyFont="1" applyBorder="1" applyAlignment="1">
      <alignment horizontal="center" vertical="center" wrapText="1"/>
    </xf>
    <xf numFmtId="0" fontId="33" fillId="0" borderId="5" xfId="0" applyFont="1" applyBorder="1" applyAlignment="1">
      <alignment horizontal="center" vertical="center" wrapText="1"/>
    </xf>
    <xf numFmtId="0" fontId="33"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4" fillId="2" borderId="5" xfId="0" applyFont="1" applyFill="1" applyBorder="1" applyAlignment="1">
      <alignment horizontal="center" vertical="center" wrapText="1"/>
    </xf>
    <xf numFmtId="0" fontId="34" fillId="0" borderId="0" xfId="0" applyFont="1" applyFill="1" applyBorder="1" applyAlignment="1">
      <alignment horizontal="center" vertical="center" wrapText="1"/>
    </xf>
    <xf numFmtId="0" fontId="0" fillId="0" borderId="18" xfId="0" applyBorder="1" applyAlignment="1">
      <alignment horizontal="center" vertical="center"/>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49" fontId="66" fillId="0" borderId="18" xfId="0" applyNumberFormat="1" applyFont="1" applyBorder="1" applyAlignment="1">
      <alignment horizontal="center" vertical="center" wrapText="1"/>
    </xf>
    <xf numFmtId="0" fontId="2" fillId="0" borderId="18" xfId="0" applyFont="1" applyBorder="1" applyAlignment="1">
      <alignment horizontal="center" vertical="center" wrapText="1"/>
    </xf>
    <xf numFmtId="0" fontId="0" fillId="0" borderId="18" xfId="0" applyBorder="1"/>
    <xf numFmtId="49" fontId="65" fillId="0" borderId="18" xfId="0" applyNumberFormat="1" applyFont="1" applyBorder="1" applyAlignment="1">
      <alignment horizontal="center" vertical="center" wrapText="1"/>
    </xf>
    <xf numFmtId="0" fontId="0" fillId="0" borderId="2" xfId="45" applyNumberFormat="1" applyFont="1" applyBorder="1" applyAlignment="1">
      <alignment horizontal="center" vertical="center" wrapText="1"/>
    </xf>
    <xf numFmtId="0" fontId="34" fillId="0" borderId="19" xfId="0" applyFont="1" applyBorder="1" applyAlignment="1">
      <alignment horizontal="center" vertical="center" wrapText="1"/>
    </xf>
    <xf numFmtId="1" fontId="0" fillId="0" borderId="6" xfId="0" applyNumberFormat="1" applyBorder="1" applyAlignment="1">
      <alignment horizontal="center" vertical="center"/>
    </xf>
    <xf numFmtId="165" fontId="66" fillId="0" borderId="18" xfId="45" applyNumberFormat="1" applyFont="1" applyBorder="1" applyAlignment="1">
      <alignment horizontal="center" vertical="center"/>
    </xf>
    <xf numFmtId="2" fontId="66" fillId="0" borderId="18" xfId="0" applyNumberFormat="1" applyFont="1" applyBorder="1" applyAlignment="1">
      <alignment horizontal="center" vertical="center"/>
    </xf>
    <xf numFmtId="2" fontId="66" fillId="0" borderId="6" xfId="0" applyNumberFormat="1" applyFont="1" applyBorder="1" applyAlignment="1">
      <alignment horizontal="center" vertical="center"/>
    </xf>
    <xf numFmtId="1" fontId="66" fillId="0" borderId="6" xfId="0" applyNumberFormat="1" applyFont="1" applyBorder="1" applyAlignment="1">
      <alignment horizontal="center" vertical="center"/>
    </xf>
    <xf numFmtId="0" fontId="2" fillId="0" borderId="18" xfId="45" applyNumberFormat="1" applyFont="1" applyBorder="1" applyAlignment="1">
      <alignment horizontal="center" vertical="center" wrapText="1"/>
    </xf>
    <xf numFmtId="49" fontId="66" fillId="0" borderId="3" xfId="0" applyNumberFormat="1" applyFont="1" applyBorder="1" applyAlignment="1">
      <alignment horizontal="center" vertical="center" wrapText="1"/>
    </xf>
    <xf numFmtId="0" fontId="0" fillId="0" borderId="7" xfId="0" applyBorder="1" applyAlignment="1">
      <alignment horizontal="center" vertical="center"/>
    </xf>
    <xf numFmtId="0" fontId="2" fillId="0" borderId="20" xfId="0" applyFont="1" applyBorder="1" applyAlignment="1">
      <alignment horizontal="center" vertical="center" wrapText="1"/>
    </xf>
    <xf numFmtId="0" fontId="0" fillId="0" borderId="18" xfId="45" applyNumberFormat="1" applyFont="1" applyBorder="1" applyAlignment="1">
      <alignment horizontal="center" vertical="center" wrapText="1"/>
    </xf>
    <xf numFmtId="0" fontId="0" fillId="0" borderId="20" xfId="0" applyBorder="1" applyAlignment="1">
      <alignment horizontal="center" vertical="center"/>
    </xf>
    <xf numFmtId="49" fontId="66" fillId="0" borderId="20" xfId="0" applyNumberFormat="1" applyFont="1" applyBorder="1" applyAlignment="1">
      <alignment horizontal="center" vertical="center" wrapText="1"/>
    </xf>
    <xf numFmtId="49" fontId="65" fillId="0" borderId="20" xfId="0" applyNumberFormat="1" applyFont="1" applyBorder="1" applyAlignment="1">
      <alignment horizontal="center" vertical="center" wrapText="1"/>
    </xf>
    <xf numFmtId="0" fontId="0" fillId="0" borderId="7" xfId="45" applyNumberFormat="1" applyFont="1" applyBorder="1" applyAlignment="1">
      <alignment horizontal="center" vertical="center" wrapText="1"/>
    </xf>
    <xf numFmtId="0" fontId="2" fillId="0" borderId="20" xfId="45" applyNumberFormat="1" applyFont="1" applyBorder="1" applyAlignment="1">
      <alignment horizontal="center" vertical="center" wrapText="1"/>
    </xf>
    <xf numFmtId="0" fontId="34" fillId="0" borderId="21" xfId="0" applyFont="1" applyBorder="1" applyAlignment="1">
      <alignment horizontal="center" vertical="center" wrapText="1"/>
    </xf>
    <xf numFmtId="49" fontId="19" fillId="0" borderId="6" xfId="44" applyNumberFormat="1" applyBorder="1" applyAlignment="1">
      <alignment horizontal="center" vertical="center" wrapText="1"/>
    </xf>
    <xf numFmtId="0" fontId="1" fillId="0" borderId="6" xfId="44" applyNumberFormat="1" applyFont="1" applyBorder="1" applyAlignment="1">
      <alignment horizontal="center" vertical="center" wrapText="1"/>
    </xf>
    <xf numFmtId="0" fontId="60" fillId="0" borderId="6" xfId="0" applyFont="1" applyBorder="1" applyAlignment="1">
      <alignment horizontal="center" vertical="center"/>
    </xf>
    <xf numFmtId="164" fontId="0" fillId="0" borderId="6" xfId="45" applyNumberFormat="1" applyFont="1" applyBorder="1" applyAlignment="1">
      <alignment horizontal="center" vertical="center"/>
    </xf>
    <xf numFmtId="0" fontId="0" fillId="0" borderId="18" xfId="0" applyBorder="1" applyAlignment="1">
      <alignment horizontal="center" vertical="center" wrapText="1"/>
    </xf>
    <xf numFmtId="0" fontId="0" fillId="0" borderId="0" xfId="0" applyBorder="1" applyAlignment="1">
      <alignment horizontal="center" vertical="center" wrapText="1"/>
    </xf>
    <xf numFmtId="0" fontId="0" fillId="0" borderId="22" xfId="0" applyBorder="1" applyAlignment="1">
      <alignment horizontal="center" vertical="center" wrapText="1"/>
    </xf>
    <xf numFmtId="0" fontId="0" fillId="0" borderId="6" xfId="0" applyBorder="1" applyAlignment="1">
      <alignment horizontal="center" vertical="center" wrapText="1"/>
    </xf>
    <xf numFmtId="0" fontId="66" fillId="0" borderId="19" xfId="0" applyNumberFormat="1" applyFont="1" applyBorder="1" applyAlignment="1">
      <alignment horizontal="center" vertical="center" wrapText="1"/>
    </xf>
    <xf numFmtId="0" fontId="66" fillId="0" borderId="18" xfId="0" applyFont="1" applyBorder="1" applyAlignment="1">
      <alignment horizontal="center" vertical="center" wrapText="1"/>
    </xf>
    <xf numFmtId="0" fontId="66" fillId="0" borderId="3" xfId="0" applyNumberFormat="1" applyFont="1" applyBorder="1" applyAlignment="1">
      <alignment horizontal="center" vertical="center" wrapText="1"/>
    </xf>
    <xf numFmtId="0" fontId="0" fillId="0" borderId="6" xfId="45" applyNumberFormat="1" applyFont="1" applyBorder="1" applyAlignment="1">
      <alignment horizontal="center" vertical="center" wrapText="1"/>
    </xf>
    <xf numFmtId="0" fontId="66"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0" fontId="2" fillId="34" borderId="1" xfId="0" applyFont="1" applyFill="1" applyBorder="1" applyAlignment="1">
      <alignment horizontal="center" vertical="center" wrapText="1"/>
    </xf>
    <xf numFmtId="49" fontId="66" fillId="34" borderId="18" xfId="0" applyNumberFormat="1" applyFont="1" applyFill="1" applyBorder="1" applyAlignment="1">
      <alignment horizontal="center" vertical="center" wrapText="1"/>
    </xf>
    <xf numFmtId="0" fontId="66" fillId="34" borderId="18" xfId="0" applyNumberFormat="1" applyFont="1" applyFill="1" applyBorder="1" applyAlignment="1">
      <alignment horizontal="center" vertical="center" wrapText="1"/>
    </xf>
    <xf numFmtId="0" fontId="34" fillId="34" borderId="17" xfId="0" applyFont="1" applyFill="1" applyBorder="1" applyAlignment="1">
      <alignment horizontal="center" vertical="center" wrapText="1"/>
    </xf>
    <xf numFmtId="0" fontId="2" fillId="34" borderId="18" xfId="45" applyNumberFormat="1" applyFont="1" applyFill="1" applyBorder="1" applyAlignment="1">
      <alignment horizontal="center" vertical="center" wrapText="1"/>
    </xf>
    <xf numFmtId="0" fontId="34" fillId="34" borderId="1" xfId="0" applyFont="1" applyFill="1" applyBorder="1" applyAlignment="1">
      <alignment horizontal="center" vertical="center" wrapText="1"/>
    </xf>
    <xf numFmtId="0" fontId="2" fillId="34" borderId="17" xfId="0" applyFont="1" applyFill="1" applyBorder="1" applyAlignment="1">
      <alignment horizontal="center" vertical="center" wrapText="1"/>
    </xf>
    <xf numFmtId="0" fontId="0" fillId="34" borderId="0" xfId="0" applyFill="1"/>
    <xf numFmtId="3" fontId="0" fillId="0" borderId="6" xfId="0" applyNumberForma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1" fontId="2" fillId="0" borderId="6" xfId="45" applyNumberFormat="1" applyFont="1" applyBorder="1" applyAlignment="1">
      <alignment horizontal="center" vertical="center" wrapText="1"/>
    </xf>
    <xf numFmtId="0" fontId="2" fillId="0" borderId="18" xfId="0" applyFont="1" applyBorder="1" applyAlignment="1">
      <alignment vertical="center" wrapText="1"/>
    </xf>
    <xf numFmtId="2" fontId="0" fillId="0" borderId="18" xfId="0" applyNumberFormat="1" applyBorder="1" applyAlignment="1">
      <alignment horizontal="center" vertical="center"/>
    </xf>
    <xf numFmtId="0" fontId="66" fillId="0" borderId="0" xfId="0" applyFont="1" applyAlignment="1">
      <alignment horizontal="center" wrapText="1"/>
    </xf>
    <xf numFmtId="0" fontId="66" fillId="0" borderId="20" xfId="0" applyFont="1" applyBorder="1" applyAlignment="1">
      <alignment horizontal="center" vertical="center" wrapText="1"/>
    </xf>
    <xf numFmtId="0" fontId="66" fillId="0" borderId="6" xfId="0" applyFont="1" applyBorder="1" applyAlignment="1">
      <alignment horizontal="center" vertical="center" wrapText="1"/>
    </xf>
    <xf numFmtId="0" fontId="2" fillId="0" borderId="6" xfId="45" applyNumberFormat="1" applyFont="1" applyBorder="1" applyAlignment="1">
      <alignment horizontal="center" vertical="center" wrapText="1"/>
    </xf>
    <xf numFmtId="0" fontId="2" fillId="0" borderId="19" xfId="0" applyFont="1" applyBorder="1" applyAlignment="1">
      <alignment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0" fontId="66" fillId="0" borderId="24" xfId="0" applyNumberFormat="1" applyFont="1" applyFill="1" applyBorder="1" applyAlignment="1">
      <alignment horizontal="center" vertical="center" wrapText="1"/>
    </xf>
    <xf numFmtId="0" fontId="0" fillId="0" borderId="6" xfId="0" applyBorder="1" applyAlignment="1">
      <alignment horizontal="center" vertical="center" wrapText="1"/>
    </xf>
    <xf numFmtId="0" fontId="60" fillId="0" borderId="18" xfId="0" applyNumberFormat="1" applyFon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wrapText="1"/>
    </xf>
    <xf numFmtId="0" fontId="60" fillId="0" borderId="6" xfId="0" applyNumberFormat="1" applyFont="1" applyBorder="1" applyAlignment="1">
      <alignment horizontal="center" vertical="center" wrapText="1"/>
    </xf>
    <xf numFmtId="0" fontId="34" fillId="0" borderId="5" xfId="0" applyFont="1" applyBorder="1" applyAlignment="1">
      <alignment horizontal="center" vertical="center" wrapText="1"/>
    </xf>
    <xf numFmtId="0" fontId="16" fillId="0" borderId="17" xfId="44" applyNumberFormat="1" applyFont="1" applyBorder="1" applyAlignment="1">
      <alignment horizontal="center" vertical="center" wrapText="1"/>
    </xf>
    <xf numFmtId="49" fontId="16" fillId="0" borderId="17" xfId="44" applyNumberFormat="1" applyFont="1" applyBorder="1" applyAlignment="1">
      <alignment horizontal="center" vertical="center" wrapText="1"/>
    </xf>
    <xf numFmtId="49" fontId="68" fillId="0" borderId="17" xfId="0" applyNumberFormat="1" applyFont="1" applyBorder="1" applyAlignment="1">
      <alignment horizontal="center" vertical="center" wrapText="1"/>
    </xf>
    <xf numFmtId="49" fontId="16" fillId="0" borderId="17" xfId="0" applyNumberFormat="1" applyFont="1" applyBorder="1" applyAlignment="1">
      <alignment horizontal="center" vertical="center" wrapText="1"/>
    </xf>
    <xf numFmtId="0" fontId="68" fillId="0" borderId="18" xfId="0" applyFont="1" applyBorder="1" applyAlignment="1">
      <alignment horizontal="center" vertical="center"/>
    </xf>
    <xf numFmtId="49" fontId="68" fillId="0" borderId="18" xfId="0" applyNumberFormat="1" applyFont="1" applyBorder="1" applyAlignment="1">
      <alignment horizontal="center" vertical="center" wrapText="1"/>
    </xf>
    <xf numFmtId="49" fontId="68" fillId="0" borderId="2" xfId="0" applyNumberFormat="1" applyFont="1" applyBorder="1" applyAlignment="1">
      <alignment horizontal="center" vertical="center" wrapText="1"/>
    </xf>
    <xf numFmtId="0" fontId="68" fillId="34" borderId="1" xfId="0" applyFont="1" applyFill="1" applyBorder="1" applyAlignment="1">
      <alignment horizontal="center" vertical="center"/>
    </xf>
    <xf numFmtId="49" fontId="68" fillId="34" borderId="2" xfId="0" applyNumberFormat="1" applyFont="1" applyFill="1" applyBorder="1" applyAlignment="1">
      <alignment horizontal="center" vertical="center" wrapText="1"/>
    </xf>
    <xf numFmtId="0" fontId="68" fillId="0" borderId="2" xfId="0" applyFont="1" applyBorder="1" applyAlignment="1">
      <alignment horizontal="center" vertical="center"/>
    </xf>
    <xf numFmtId="0" fontId="76" fillId="0" borderId="18" xfId="0" applyFont="1" applyBorder="1" applyAlignment="1">
      <alignment horizontal="center" vertical="center" wrapText="1"/>
    </xf>
    <xf numFmtId="0" fontId="76" fillId="0" borderId="6" xfId="0" applyFont="1" applyBorder="1" applyAlignment="1">
      <alignment horizontal="center" vertical="center" wrapText="1"/>
    </xf>
    <xf numFmtId="0" fontId="76" fillId="0" borderId="6" xfId="0" applyNumberFormat="1" applyFont="1" applyBorder="1" applyAlignment="1">
      <alignment horizontal="center" vertical="center" wrapText="1"/>
    </xf>
    <xf numFmtId="1" fontId="76" fillId="0" borderId="6" xfId="0" applyNumberFormat="1" applyFont="1" applyBorder="1" applyAlignment="1">
      <alignment horizontal="center" vertical="center" wrapText="1"/>
    </xf>
    <xf numFmtId="1" fontId="76" fillId="0" borderId="18" xfId="0" applyNumberFormat="1" applyFont="1" applyBorder="1" applyAlignment="1">
      <alignment horizontal="center" vertical="center" wrapText="1"/>
    </xf>
    <xf numFmtId="0" fontId="68" fillId="0" borderId="0" xfId="0" applyFont="1" applyAlignment="1">
      <alignment horizontal="center" vertical="center"/>
    </xf>
    <xf numFmtId="0" fontId="68" fillId="0" borderId="3" xfId="0" applyFont="1" applyBorder="1" applyAlignment="1">
      <alignment horizontal="center" vertical="center"/>
    </xf>
    <xf numFmtId="0" fontId="74" fillId="0" borderId="18" xfId="0" applyFont="1" applyBorder="1" applyAlignment="1">
      <alignment horizontal="center" vertical="center"/>
    </xf>
    <xf numFmtId="0" fontId="34" fillId="0" borderId="5" xfId="0" applyFont="1" applyBorder="1" applyAlignment="1">
      <alignment horizontal="center" vertical="center" wrapText="1"/>
    </xf>
    <xf numFmtId="0" fontId="34" fillId="0" borderId="6" xfId="0" applyFont="1" applyBorder="1" applyAlignment="1">
      <alignment horizontal="center" vertical="center" wrapText="1"/>
    </xf>
    <xf numFmtId="49" fontId="2" fillId="0" borderId="5" xfId="44" applyNumberFormat="1" applyFont="1" applyBorder="1" applyAlignment="1">
      <alignment horizontal="center" vertical="center" wrapText="1"/>
    </xf>
    <xf numFmtId="49" fontId="2" fillId="0" borderId="6" xfId="44" applyNumberFormat="1" applyFont="1" applyBorder="1" applyAlignment="1">
      <alignment horizontal="center" vertical="center" wrapText="1"/>
    </xf>
    <xf numFmtId="0" fontId="5" fillId="0" borderId="0" xfId="0" applyFont="1" applyFill="1" applyAlignment="1">
      <alignment horizontal="left" vertical="center" wrapText="1"/>
    </xf>
    <xf numFmtId="0" fontId="11" fillId="0" borderId="0" xfId="0" applyFont="1" applyAlignment="1">
      <alignment horizontal="center"/>
    </xf>
    <xf numFmtId="0" fontId="12" fillId="0" borderId="0" xfId="0" applyFont="1" applyAlignment="1">
      <alignment horizontal="center" vertical="center"/>
    </xf>
    <xf numFmtId="0" fontId="20" fillId="0" borderId="0" xfId="0" applyFont="1" applyBorder="1" applyAlignment="1">
      <alignment horizontal="left" vertical="center"/>
    </xf>
    <xf numFmtId="0" fontId="68" fillId="0" borderId="5" xfId="0" applyFont="1" applyBorder="1" applyAlignment="1">
      <alignment horizontal="center" vertical="center"/>
    </xf>
    <xf numFmtId="0" fontId="68" fillId="0" borderId="6" xfId="0" applyFont="1" applyBorder="1" applyAlignment="1">
      <alignment horizontal="center"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0" fillId="0" borderId="17" xfId="0" applyBorder="1" applyAlignment="1">
      <alignment horizontal="center" vertical="center"/>
    </xf>
    <xf numFmtId="49" fontId="0" fillId="0" borderId="5" xfId="0" applyNumberFormat="1" applyBorder="1" applyAlignment="1">
      <alignment horizontal="center" vertical="center" wrapText="1"/>
    </xf>
    <xf numFmtId="49" fontId="0" fillId="0" borderId="6" xfId="0" applyNumberForma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0" fillId="0" borderId="20" xfId="0" applyBorder="1" applyAlignment="1">
      <alignment horizontal="center" vertical="center"/>
    </xf>
    <xf numFmtId="0" fontId="0" fillId="0" borderId="6" xfId="0" applyBorder="1" applyAlignment="1">
      <alignment horizontal="center" vertical="center"/>
    </xf>
    <xf numFmtId="0" fontId="2" fillId="0" borderId="20" xfId="0" applyFont="1" applyBorder="1" applyAlignment="1">
      <alignment horizontal="center" vertical="center" wrapText="1"/>
    </xf>
    <xf numFmtId="0" fontId="0" fillId="0" borderId="6" xfId="0" applyBorder="1" applyAlignment="1">
      <alignment horizontal="center" vertical="center" wrapText="1"/>
    </xf>
    <xf numFmtId="49" fontId="0" fillId="0" borderId="20" xfId="0" applyNumberFormat="1" applyBorder="1" applyAlignment="1">
      <alignment horizontal="center" vertical="center" wrapText="1"/>
    </xf>
    <xf numFmtId="0" fontId="20" fillId="2" borderId="0" xfId="0" applyFont="1" applyFill="1" applyBorder="1" applyAlignment="1">
      <alignment horizontal="left" vertical="top" wrapText="1"/>
    </xf>
    <xf numFmtId="0" fontId="18" fillId="0" borderId="0" xfId="0" applyFont="1" applyFill="1" applyAlignment="1">
      <alignment horizontal="left" vertical="center" wrapText="1"/>
    </xf>
    <xf numFmtId="0" fontId="64" fillId="0" borderId="2" xfId="0" applyFont="1" applyBorder="1" applyAlignment="1">
      <alignment horizontal="left" vertical="center"/>
    </xf>
    <xf numFmtId="0" fontId="64" fillId="0" borderId="3" xfId="0" applyFont="1" applyBorder="1" applyAlignment="1">
      <alignment horizontal="left" vertical="center"/>
    </xf>
    <xf numFmtId="0" fontId="64" fillId="0" borderId="4" xfId="0" applyFont="1" applyBorder="1" applyAlignment="1">
      <alignment horizontal="left" vertical="center"/>
    </xf>
    <xf numFmtId="0" fontId="26" fillId="0" borderId="0" xfId="0" applyFont="1" applyAlignment="1">
      <alignment horizontal="center" vertical="center"/>
    </xf>
    <xf numFmtId="0" fontId="27" fillId="0" borderId="0" xfId="0" applyFont="1" applyAlignment="1">
      <alignment horizontal="center" vertical="center" wrapText="1"/>
    </xf>
    <xf numFmtId="0" fontId="27" fillId="0" borderId="0" xfId="0" applyFont="1" applyAlignment="1">
      <alignment horizontal="center" vertical="center"/>
    </xf>
    <xf numFmtId="0" fontId="17" fillId="0" borderId="0" xfId="0" applyFont="1" applyFill="1" applyAlignment="1">
      <alignment horizontal="left" vertical="center" wrapText="1"/>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g.khachikyan\Desktop\Jrashen-Aparan\Gnman%20hayt%20Jrashen-Apara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Ջրաշեն-Ապարան"/>
    </sheetNames>
    <sheetDataSet>
      <sheetData sheetId="0" refreshError="1">
        <row r="8">
          <cell r="K8">
            <v>32383576.800000001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2"/>
  <sheetViews>
    <sheetView tabSelected="1" topLeftCell="A130" zoomScale="85" zoomScaleNormal="85" workbookViewId="0">
      <selection activeCell="I138" sqref="I138:I142"/>
    </sheetView>
  </sheetViews>
  <sheetFormatPr defaultRowHeight="15.75" x14ac:dyDescent="0.3"/>
  <cols>
    <col min="1" max="1" width="8.140625" customWidth="1"/>
    <col min="2" max="2" width="25.85546875" customWidth="1"/>
    <col min="3" max="3" width="22" style="147" customWidth="1"/>
    <col min="4" max="4" width="49.42578125" style="147" customWidth="1"/>
    <col min="5" max="5" width="13" style="90" customWidth="1"/>
    <col min="6" max="6" width="21.7109375" customWidth="1"/>
    <col min="7" max="7" width="23.42578125" style="147" customWidth="1"/>
    <col min="8" max="8" width="17.140625" customWidth="1"/>
    <col min="9" max="9" width="22.5703125" style="140" customWidth="1"/>
  </cols>
  <sheetData>
    <row r="1" spans="1:9" ht="26.25" x14ac:dyDescent="0.4">
      <c r="D1" s="277" t="s">
        <v>20</v>
      </c>
      <c r="E1" s="277"/>
    </row>
    <row r="2" spans="1:9" ht="26.25" x14ac:dyDescent="0.4">
      <c r="D2" s="277" t="s">
        <v>21</v>
      </c>
      <c r="E2" s="277"/>
    </row>
    <row r="3" spans="1:9" ht="14.25" customHeight="1" x14ac:dyDescent="0.3"/>
    <row r="4" spans="1:9" s="12" customFormat="1" ht="19.5" x14ac:dyDescent="0.3">
      <c r="A4" s="278" t="s">
        <v>30</v>
      </c>
      <c r="B4" s="278"/>
      <c r="C4" s="278"/>
      <c r="D4" s="278"/>
      <c r="E4" s="278"/>
      <c r="F4" s="278"/>
      <c r="G4" s="278"/>
      <c r="H4" s="278"/>
      <c r="I4" s="141"/>
    </row>
    <row r="5" spans="1:9" s="12" customFormat="1" ht="19.5" x14ac:dyDescent="0.3">
      <c r="A5" s="278" t="s">
        <v>31</v>
      </c>
      <c r="B5" s="278"/>
      <c r="C5" s="278"/>
      <c r="D5" s="278"/>
      <c r="E5" s="278"/>
      <c r="F5" s="278"/>
      <c r="G5" s="278"/>
      <c r="H5" s="278"/>
      <c r="I5" s="141"/>
    </row>
    <row r="6" spans="1:9" s="12" customFormat="1" ht="19.5" x14ac:dyDescent="0.3">
      <c r="A6" s="278" t="s">
        <v>18</v>
      </c>
      <c r="B6" s="278"/>
      <c r="C6" s="278"/>
      <c r="D6" s="278"/>
      <c r="E6" s="278"/>
      <c r="F6" s="278"/>
      <c r="G6" s="278"/>
      <c r="H6" s="278"/>
      <c r="I6" s="141"/>
    </row>
    <row r="7" spans="1:9" s="12" customFormat="1" ht="19.5" x14ac:dyDescent="0.3">
      <c r="A7" s="278" t="s">
        <v>19</v>
      </c>
      <c r="B7" s="278"/>
      <c r="C7" s="278"/>
      <c r="D7" s="278"/>
      <c r="E7" s="278"/>
      <c r="F7" s="278"/>
      <c r="G7" s="278"/>
      <c r="H7" s="278"/>
      <c r="I7" s="141"/>
    </row>
    <row r="9" spans="1:9" s="4" customFormat="1" ht="45" customHeight="1" x14ac:dyDescent="0.3">
      <c r="A9" s="276" t="s">
        <v>15</v>
      </c>
      <c r="B9" s="276"/>
      <c r="C9" s="148" t="s">
        <v>515</v>
      </c>
      <c r="D9" s="66"/>
      <c r="E9" s="91"/>
      <c r="F9" s="7"/>
      <c r="G9" s="67"/>
      <c r="H9" s="7"/>
      <c r="I9" s="64"/>
    </row>
    <row r="10" spans="1:9" s="4" customFormat="1" ht="42" customHeight="1" x14ac:dyDescent="0.3">
      <c r="A10" s="276" t="s">
        <v>463</v>
      </c>
      <c r="B10" s="276"/>
      <c r="C10" s="148" t="s">
        <v>462</v>
      </c>
      <c r="D10" s="66"/>
      <c r="E10" s="91"/>
      <c r="F10" s="7" t="s">
        <v>10</v>
      </c>
      <c r="G10" s="67"/>
      <c r="H10" s="7"/>
      <c r="I10" s="64"/>
    </row>
    <row r="11" spans="1:9" s="4" customFormat="1" ht="21" customHeight="1" x14ac:dyDescent="0.3">
      <c r="A11" s="276" t="s">
        <v>16</v>
      </c>
      <c r="B11" s="276"/>
      <c r="C11" s="149" t="s">
        <v>11</v>
      </c>
      <c r="D11" s="66"/>
      <c r="E11" s="91"/>
      <c r="F11" s="7"/>
      <c r="G11" s="67"/>
      <c r="H11" s="7"/>
      <c r="I11" s="64"/>
    </row>
    <row r="12" spans="1:9" s="4" customFormat="1" ht="21" customHeight="1" x14ac:dyDescent="0.3">
      <c r="A12" s="276" t="s">
        <v>17</v>
      </c>
      <c r="B12" s="276"/>
      <c r="C12" s="150" t="s">
        <v>12</v>
      </c>
      <c r="D12" s="66"/>
      <c r="E12" s="91"/>
      <c r="F12" s="7"/>
      <c r="G12" s="67"/>
      <c r="H12" s="7"/>
      <c r="I12" s="64"/>
    </row>
    <row r="13" spans="1:9" s="4" customFormat="1" ht="25.5" x14ac:dyDescent="0.3">
      <c r="A13" s="11" t="s">
        <v>13</v>
      </c>
      <c r="B13" s="10" t="s">
        <v>14</v>
      </c>
      <c r="C13" s="66"/>
      <c r="D13" s="66"/>
      <c r="E13" s="91"/>
      <c r="F13" s="7"/>
      <c r="G13" s="67"/>
      <c r="H13" s="7"/>
      <c r="I13" s="64"/>
    </row>
    <row r="15" spans="1:9" ht="165" x14ac:dyDescent="0.25">
      <c r="A15" s="142" t="s">
        <v>341</v>
      </c>
      <c r="B15" s="142" t="s">
        <v>342</v>
      </c>
      <c r="C15" s="142" t="s">
        <v>467</v>
      </c>
      <c r="D15" s="142" t="s">
        <v>580</v>
      </c>
      <c r="E15" s="142" t="s">
        <v>3</v>
      </c>
      <c r="F15" s="142" t="s">
        <v>343</v>
      </c>
      <c r="G15" s="142" t="s">
        <v>41</v>
      </c>
      <c r="H15" s="142" t="s">
        <v>339</v>
      </c>
      <c r="I15" s="142" t="s">
        <v>344</v>
      </c>
    </row>
    <row r="16" spans="1:9" ht="15" x14ac:dyDescent="0.25">
      <c r="A16" s="143">
        <v>1</v>
      </c>
      <c r="B16" s="143">
        <v>2</v>
      </c>
      <c r="C16" s="151">
        <v>3</v>
      </c>
      <c r="D16" s="151">
        <v>4</v>
      </c>
      <c r="E16" s="143">
        <v>5</v>
      </c>
      <c r="F16" s="143">
        <v>6</v>
      </c>
      <c r="G16" s="151">
        <v>7</v>
      </c>
      <c r="H16" s="143">
        <v>8</v>
      </c>
      <c r="I16" s="143">
        <v>9</v>
      </c>
    </row>
    <row r="17" spans="1:9" ht="60" x14ac:dyDescent="0.25">
      <c r="A17" s="143">
        <v>1</v>
      </c>
      <c r="B17" s="3" t="s">
        <v>464</v>
      </c>
      <c r="C17" s="152" t="s">
        <v>71</v>
      </c>
      <c r="D17" s="161" t="s">
        <v>115</v>
      </c>
      <c r="E17" s="79" t="s">
        <v>538</v>
      </c>
      <c r="F17" s="254" t="s">
        <v>153</v>
      </c>
      <c r="G17" s="169">
        <v>210042000</v>
      </c>
      <c r="H17" s="74" t="s">
        <v>747</v>
      </c>
      <c r="I17" s="3" t="s">
        <v>7</v>
      </c>
    </row>
    <row r="18" spans="1:9" ht="195" x14ac:dyDescent="0.25">
      <c r="A18" s="143">
        <v>2</v>
      </c>
      <c r="B18" s="3" t="s">
        <v>464</v>
      </c>
      <c r="C18" s="152" t="s">
        <v>72</v>
      </c>
      <c r="D18" s="161" t="s">
        <v>117</v>
      </c>
      <c r="E18" s="79" t="s">
        <v>538</v>
      </c>
      <c r="F18" s="254" t="s">
        <v>154</v>
      </c>
      <c r="G18" s="271">
        <v>325166000</v>
      </c>
      <c r="H18" s="74" t="s">
        <v>161</v>
      </c>
      <c r="I18" s="3" t="s">
        <v>7</v>
      </c>
    </row>
    <row r="19" spans="1:9" ht="105" x14ac:dyDescent="0.25">
      <c r="A19" s="143">
        <v>3</v>
      </c>
      <c r="B19" s="3" t="s">
        <v>464</v>
      </c>
      <c r="C19" s="152" t="s">
        <v>73</v>
      </c>
      <c r="D19" s="161" t="s">
        <v>114</v>
      </c>
      <c r="E19" s="79" t="s">
        <v>538</v>
      </c>
      <c r="F19" s="254" t="s">
        <v>155</v>
      </c>
      <c r="G19" s="169">
        <v>119856000</v>
      </c>
      <c r="H19" s="74" t="s">
        <v>747</v>
      </c>
      <c r="I19" s="3" t="s">
        <v>7</v>
      </c>
    </row>
    <row r="20" spans="1:9" ht="150" x14ac:dyDescent="0.25">
      <c r="A20" s="143">
        <v>4</v>
      </c>
      <c r="B20" s="3" t="s">
        <v>464</v>
      </c>
      <c r="C20" s="152" t="s">
        <v>110</v>
      </c>
      <c r="D20" s="161" t="s">
        <v>118</v>
      </c>
      <c r="E20" s="79" t="s">
        <v>538</v>
      </c>
      <c r="F20" s="254" t="s">
        <v>156</v>
      </c>
      <c r="G20" s="169">
        <v>443127700</v>
      </c>
      <c r="H20" s="74" t="s">
        <v>74</v>
      </c>
      <c r="I20" s="3" t="s">
        <v>7</v>
      </c>
    </row>
    <row r="21" spans="1:9" ht="105" x14ac:dyDescent="0.25">
      <c r="A21" s="143">
        <v>5</v>
      </c>
      <c r="B21" s="3" t="s">
        <v>464</v>
      </c>
      <c r="C21" s="152" t="s">
        <v>111</v>
      </c>
      <c r="D21" s="161" t="s">
        <v>119</v>
      </c>
      <c r="E21" s="3" t="s">
        <v>519</v>
      </c>
      <c r="F21" s="254" t="s">
        <v>157</v>
      </c>
      <c r="G21" s="169">
        <v>7200000</v>
      </c>
      <c r="H21" s="74" t="s">
        <v>74</v>
      </c>
      <c r="I21" s="3" t="s">
        <v>7</v>
      </c>
    </row>
    <row r="22" spans="1:9" ht="60" x14ac:dyDescent="0.25">
      <c r="A22" s="280">
        <v>6</v>
      </c>
      <c r="B22" s="3" t="s">
        <v>464</v>
      </c>
      <c r="C22" s="274" t="s">
        <v>112</v>
      </c>
      <c r="D22" s="161" t="s">
        <v>524</v>
      </c>
      <c r="E22" s="79" t="s">
        <v>538</v>
      </c>
      <c r="F22" s="254">
        <v>128400</v>
      </c>
      <c r="G22" s="169">
        <v>61632000</v>
      </c>
      <c r="H22" s="272" t="s">
        <v>572</v>
      </c>
      <c r="I22" s="3" t="s">
        <v>7</v>
      </c>
    </row>
    <row r="23" spans="1:9" ht="60" x14ac:dyDescent="0.25">
      <c r="A23" s="281"/>
      <c r="B23" s="3" t="s">
        <v>464</v>
      </c>
      <c r="C23" s="275"/>
      <c r="D23" s="161" t="s">
        <v>525</v>
      </c>
      <c r="E23" s="79" t="s">
        <v>538</v>
      </c>
      <c r="F23" s="254">
        <v>28130</v>
      </c>
      <c r="G23" s="169">
        <v>13502400</v>
      </c>
      <c r="H23" s="273"/>
      <c r="I23" s="3" t="s">
        <v>7</v>
      </c>
    </row>
    <row r="24" spans="1:9" ht="102" x14ac:dyDescent="0.25">
      <c r="A24" s="143">
        <v>7</v>
      </c>
      <c r="B24" s="3" t="s">
        <v>464</v>
      </c>
      <c r="C24" s="152" t="s">
        <v>113</v>
      </c>
      <c r="D24" s="161" t="s">
        <v>116</v>
      </c>
      <c r="E24" s="255" t="s">
        <v>539</v>
      </c>
      <c r="F24" s="254" t="s">
        <v>517</v>
      </c>
      <c r="G24" s="169">
        <v>479340000</v>
      </c>
      <c r="H24" s="74" t="s">
        <v>74</v>
      </c>
      <c r="I24" s="3" t="s">
        <v>7</v>
      </c>
    </row>
    <row r="25" spans="1:9" ht="120" x14ac:dyDescent="0.25">
      <c r="A25" s="143">
        <v>8</v>
      </c>
      <c r="B25" s="3" t="s">
        <v>464</v>
      </c>
      <c r="C25" s="152" t="s">
        <v>123</v>
      </c>
      <c r="D25" s="161" t="s">
        <v>120</v>
      </c>
      <c r="E25" s="79" t="s">
        <v>538</v>
      </c>
      <c r="F25" s="254" t="s">
        <v>121</v>
      </c>
      <c r="G25" s="169">
        <v>2760000</v>
      </c>
      <c r="H25" s="74" t="s">
        <v>74</v>
      </c>
      <c r="I25" s="3" t="s">
        <v>7</v>
      </c>
    </row>
    <row r="26" spans="1:9" ht="90" x14ac:dyDescent="0.25">
      <c r="A26" s="143">
        <v>9</v>
      </c>
      <c r="B26" s="3" t="s">
        <v>464</v>
      </c>
      <c r="C26" s="153" t="s">
        <v>122</v>
      </c>
      <c r="D26" s="161" t="s">
        <v>124</v>
      </c>
      <c r="E26" s="79" t="s">
        <v>538</v>
      </c>
      <c r="F26" s="254" t="s">
        <v>42</v>
      </c>
      <c r="G26" s="169">
        <v>6912000</v>
      </c>
      <c r="H26" s="74" t="s">
        <v>74</v>
      </c>
      <c r="I26" s="3" t="s">
        <v>7</v>
      </c>
    </row>
    <row r="27" spans="1:9" ht="105" x14ac:dyDescent="0.25">
      <c r="A27" s="143">
        <v>10</v>
      </c>
      <c r="B27" s="3" t="s">
        <v>464</v>
      </c>
      <c r="C27" s="152" t="s">
        <v>286</v>
      </c>
      <c r="D27" s="161" t="s">
        <v>145</v>
      </c>
      <c r="E27" s="79" t="s">
        <v>538</v>
      </c>
      <c r="F27" s="254" t="s">
        <v>42</v>
      </c>
      <c r="G27" s="169">
        <v>135200000</v>
      </c>
      <c r="H27" s="79" t="s">
        <v>146</v>
      </c>
      <c r="I27" s="78" t="s">
        <v>7</v>
      </c>
    </row>
    <row r="28" spans="1:9" ht="90" x14ac:dyDescent="0.25">
      <c r="A28" s="143">
        <v>11</v>
      </c>
      <c r="B28" s="3" t="s">
        <v>464</v>
      </c>
      <c r="C28" s="153" t="s">
        <v>287</v>
      </c>
      <c r="D28" s="162" t="s">
        <v>167</v>
      </c>
      <c r="E28" s="79" t="s">
        <v>527</v>
      </c>
      <c r="F28" s="256" t="s">
        <v>42</v>
      </c>
      <c r="G28" s="169">
        <v>147884300</v>
      </c>
      <c r="H28" s="74" t="s">
        <v>166</v>
      </c>
      <c r="I28" s="78" t="s">
        <v>7</v>
      </c>
    </row>
    <row r="29" spans="1:9" ht="75" x14ac:dyDescent="0.25">
      <c r="A29" s="143">
        <v>12</v>
      </c>
      <c r="B29" s="3" t="s">
        <v>464</v>
      </c>
      <c r="C29" s="153" t="s">
        <v>204</v>
      </c>
      <c r="D29" s="162" t="s">
        <v>200</v>
      </c>
      <c r="E29" s="79" t="s">
        <v>538</v>
      </c>
      <c r="F29" s="256" t="s">
        <v>42</v>
      </c>
      <c r="G29" s="169">
        <v>19264759.960000001</v>
      </c>
      <c r="H29" s="79" t="s">
        <v>466</v>
      </c>
      <c r="I29" s="78" t="s">
        <v>7</v>
      </c>
    </row>
    <row r="30" spans="1:9" ht="90" x14ac:dyDescent="0.25">
      <c r="A30" s="143">
        <v>13</v>
      </c>
      <c r="B30" s="3" t="s">
        <v>464</v>
      </c>
      <c r="C30" s="154" t="s">
        <v>203</v>
      </c>
      <c r="D30" s="162" t="s">
        <v>201</v>
      </c>
      <c r="E30" s="79" t="s">
        <v>538</v>
      </c>
      <c r="F30" s="256" t="s">
        <v>42</v>
      </c>
      <c r="G30" s="169">
        <v>8180440</v>
      </c>
      <c r="H30" s="79" t="s">
        <v>466</v>
      </c>
      <c r="I30" s="78" t="s">
        <v>7</v>
      </c>
    </row>
    <row r="31" spans="1:9" ht="106.5" customHeight="1" x14ac:dyDescent="0.25">
      <c r="A31" s="143">
        <v>14</v>
      </c>
      <c r="B31" s="3" t="s">
        <v>464</v>
      </c>
      <c r="C31" s="154" t="s">
        <v>203</v>
      </c>
      <c r="D31" s="162" t="s">
        <v>202</v>
      </c>
      <c r="E31" s="79" t="s">
        <v>538</v>
      </c>
      <c r="F31" s="256" t="s">
        <v>42</v>
      </c>
      <c r="G31" s="169">
        <v>8275483</v>
      </c>
      <c r="H31" s="79" t="s">
        <v>466</v>
      </c>
      <c r="I31" s="78" t="s">
        <v>7</v>
      </c>
    </row>
    <row r="32" spans="1:9" ht="98.25" customHeight="1" x14ac:dyDescent="0.25">
      <c r="A32" s="143">
        <v>15</v>
      </c>
      <c r="B32" s="3" t="s">
        <v>464</v>
      </c>
      <c r="C32" s="153" t="s">
        <v>215</v>
      </c>
      <c r="D32" s="162" t="s">
        <v>465</v>
      </c>
      <c r="E32" s="79" t="s">
        <v>527</v>
      </c>
      <c r="F32" s="256" t="s">
        <v>216</v>
      </c>
      <c r="G32" s="169">
        <v>286096915.19999999</v>
      </c>
      <c r="H32" s="79" t="s">
        <v>466</v>
      </c>
      <c r="I32" s="78" t="s">
        <v>7</v>
      </c>
    </row>
    <row r="33" spans="1:9" ht="60" x14ac:dyDescent="0.25">
      <c r="A33" s="143">
        <v>16</v>
      </c>
      <c r="B33" s="3" t="s">
        <v>464</v>
      </c>
      <c r="C33" s="153" t="s">
        <v>231</v>
      </c>
      <c r="D33" s="162" t="s">
        <v>230</v>
      </c>
      <c r="E33" s="79" t="s">
        <v>527</v>
      </c>
      <c r="F33" s="256" t="s">
        <v>232</v>
      </c>
      <c r="G33" s="169">
        <v>5700000</v>
      </c>
      <c r="H33" s="79" t="s">
        <v>466</v>
      </c>
      <c r="I33" s="78" t="s">
        <v>7</v>
      </c>
    </row>
    <row r="34" spans="1:9" ht="60" x14ac:dyDescent="0.25">
      <c r="A34" s="143">
        <v>17</v>
      </c>
      <c r="B34" s="3" t="s">
        <v>464</v>
      </c>
      <c r="C34" s="154" t="s">
        <v>234</v>
      </c>
      <c r="D34" s="162" t="s">
        <v>236</v>
      </c>
      <c r="E34" s="79" t="s">
        <v>527</v>
      </c>
      <c r="F34" s="256" t="s">
        <v>233</v>
      </c>
      <c r="G34" s="169">
        <v>8944416</v>
      </c>
      <c r="H34" s="79" t="s">
        <v>466</v>
      </c>
      <c r="I34" s="78" t="s">
        <v>7</v>
      </c>
    </row>
    <row r="35" spans="1:9" ht="101.25" customHeight="1" x14ac:dyDescent="0.25">
      <c r="A35" s="143">
        <v>18</v>
      </c>
      <c r="B35" s="3" t="s">
        <v>464</v>
      </c>
      <c r="C35" s="152" t="s">
        <v>235</v>
      </c>
      <c r="D35" s="162" t="s">
        <v>237</v>
      </c>
      <c r="E35" s="253" t="s">
        <v>513</v>
      </c>
      <c r="F35" s="256" t="s">
        <v>42</v>
      </c>
      <c r="G35" s="169">
        <v>64119999</v>
      </c>
      <c r="H35" s="79" t="s">
        <v>466</v>
      </c>
      <c r="I35" s="78" t="s">
        <v>7</v>
      </c>
    </row>
    <row r="36" spans="1:9" ht="120" x14ac:dyDescent="0.3">
      <c r="A36" s="143">
        <v>19</v>
      </c>
      <c r="B36" s="3" t="s">
        <v>464</v>
      </c>
      <c r="C36" s="152" t="s">
        <v>281</v>
      </c>
      <c r="D36" s="160" t="s">
        <v>279</v>
      </c>
      <c r="E36" s="253" t="s">
        <v>513</v>
      </c>
      <c r="F36" s="257" t="s">
        <v>42</v>
      </c>
      <c r="G36" s="169">
        <v>24540000</v>
      </c>
      <c r="H36" s="74" t="s">
        <v>573</v>
      </c>
      <c r="I36" s="78" t="s">
        <v>7</v>
      </c>
    </row>
    <row r="37" spans="1:9" ht="90" x14ac:dyDescent="0.3">
      <c r="A37" s="143">
        <v>20</v>
      </c>
      <c r="B37" s="3" t="s">
        <v>464</v>
      </c>
      <c r="C37" s="152" t="s">
        <v>281</v>
      </c>
      <c r="D37" s="160" t="s">
        <v>280</v>
      </c>
      <c r="E37" s="253" t="s">
        <v>513</v>
      </c>
      <c r="F37" s="257" t="s">
        <v>42</v>
      </c>
      <c r="G37" s="169">
        <v>8000000</v>
      </c>
      <c r="H37" s="74" t="s">
        <v>569</v>
      </c>
      <c r="I37" s="78" t="s">
        <v>7</v>
      </c>
    </row>
    <row r="38" spans="1:9" ht="105" x14ac:dyDescent="0.3">
      <c r="A38" s="143">
        <v>21</v>
      </c>
      <c r="B38" s="3" t="s">
        <v>464</v>
      </c>
      <c r="C38" s="152" t="s">
        <v>281</v>
      </c>
      <c r="D38" s="160" t="s">
        <v>282</v>
      </c>
      <c r="E38" s="253" t="s">
        <v>513</v>
      </c>
      <c r="F38" s="256" t="s">
        <v>42</v>
      </c>
      <c r="G38" s="169">
        <v>27600000</v>
      </c>
      <c r="H38" s="74" t="s">
        <v>569</v>
      </c>
      <c r="I38" s="78" t="s">
        <v>7</v>
      </c>
    </row>
    <row r="39" spans="1:9" ht="75" x14ac:dyDescent="0.3">
      <c r="A39" s="143">
        <v>22</v>
      </c>
      <c r="B39" s="3" t="s">
        <v>464</v>
      </c>
      <c r="C39" s="152" t="s">
        <v>285</v>
      </c>
      <c r="D39" s="160" t="s">
        <v>284</v>
      </c>
      <c r="E39" s="79" t="s">
        <v>527</v>
      </c>
      <c r="F39" s="256" t="s">
        <v>42</v>
      </c>
      <c r="G39" s="169" t="s">
        <v>283</v>
      </c>
      <c r="H39" s="74" t="s">
        <v>569</v>
      </c>
      <c r="I39" s="78" t="s">
        <v>7</v>
      </c>
    </row>
    <row r="40" spans="1:9" ht="75" x14ac:dyDescent="0.25">
      <c r="A40" s="143">
        <v>23</v>
      </c>
      <c r="B40" s="3" t="s">
        <v>464</v>
      </c>
      <c r="C40" s="258">
        <v>1001218204</v>
      </c>
      <c r="D40" s="162" t="s">
        <v>701</v>
      </c>
      <c r="E40" s="79" t="s">
        <v>538</v>
      </c>
      <c r="F40" s="256" t="s">
        <v>42</v>
      </c>
      <c r="G40" s="169">
        <v>82386440</v>
      </c>
      <c r="H40" s="79" t="s">
        <v>707</v>
      </c>
      <c r="I40" s="78" t="s">
        <v>7</v>
      </c>
    </row>
    <row r="41" spans="1:9" ht="60" x14ac:dyDescent="0.25">
      <c r="A41" s="143">
        <v>24</v>
      </c>
      <c r="B41" s="3" t="s">
        <v>464</v>
      </c>
      <c r="C41" s="187" t="s">
        <v>476</v>
      </c>
      <c r="D41" s="163" t="s">
        <v>536</v>
      </c>
      <c r="E41" s="79" t="s">
        <v>538</v>
      </c>
      <c r="F41" s="259" t="s">
        <v>42</v>
      </c>
      <c r="G41" s="169">
        <v>4800000</v>
      </c>
      <c r="H41" s="74" t="s">
        <v>703</v>
      </c>
      <c r="I41" s="78" t="s">
        <v>7</v>
      </c>
    </row>
    <row r="42" spans="1:9" ht="60" x14ac:dyDescent="0.25">
      <c r="A42" s="143">
        <v>25</v>
      </c>
      <c r="B42" s="3" t="s">
        <v>464</v>
      </c>
      <c r="C42" s="187" t="s">
        <v>477</v>
      </c>
      <c r="D42" s="163" t="s">
        <v>540</v>
      </c>
      <c r="E42" s="79" t="s">
        <v>538</v>
      </c>
      <c r="F42" s="259" t="s">
        <v>518</v>
      </c>
      <c r="G42" s="169">
        <v>32663997.600000001</v>
      </c>
      <c r="H42" s="74" t="s">
        <v>702</v>
      </c>
      <c r="I42" s="78" t="s">
        <v>7</v>
      </c>
    </row>
    <row r="43" spans="1:9" ht="57.75" customHeight="1" x14ac:dyDescent="0.25">
      <c r="A43" s="143">
        <v>26</v>
      </c>
      <c r="B43" s="3" t="s">
        <v>464</v>
      </c>
      <c r="C43" s="258">
        <v>1001254983</v>
      </c>
      <c r="D43" s="162" t="s">
        <v>679</v>
      </c>
      <c r="E43" s="79" t="s">
        <v>538</v>
      </c>
      <c r="F43" s="256" t="s">
        <v>42</v>
      </c>
      <c r="G43" s="169">
        <v>41064360</v>
      </c>
      <c r="H43" s="79" t="s">
        <v>674</v>
      </c>
      <c r="I43" s="78" t="s">
        <v>7</v>
      </c>
    </row>
    <row r="44" spans="1:9" ht="45" x14ac:dyDescent="0.25">
      <c r="A44" s="143">
        <v>27</v>
      </c>
      <c r="B44" s="3" t="s">
        <v>464</v>
      </c>
      <c r="C44" s="187" t="s">
        <v>479</v>
      </c>
      <c r="D44" s="163" t="s">
        <v>603</v>
      </c>
      <c r="E44" s="79" t="s">
        <v>538</v>
      </c>
      <c r="F44" s="259" t="s">
        <v>42</v>
      </c>
      <c r="G44" s="169">
        <v>8697650.4000000004</v>
      </c>
      <c r="H44" s="74" t="s">
        <v>569</v>
      </c>
      <c r="I44" s="78" t="s">
        <v>7</v>
      </c>
    </row>
    <row r="45" spans="1:9" ht="45" x14ac:dyDescent="0.25">
      <c r="A45" s="143">
        <v>28</v>
      </c>
      <c r="B45" s="3" t="s">
        <v>464</v>
      </c>
      <c r="C45" s="187" t="s">
        <v>480</v>
      </c>
      <c r="D45" s="163" t="s">
        <v>537</v>
      </c>
      <c r="E45" s="79" t="s">
        <v>538</v>
      </c>
      <c r="F45" s="259" t="s">
        <v>42</v>
      </c>
      <c r="G45" s="169">
        <v>127515350.40000001</v>
      </c>
      <c r="H45" s="74" t="s">
        <v>633</v>
      </c>
      <c r="I45" s="78" t="s">
        <v>7</v>
      </c>
    </row>
    <row r="46" spans="1:9" ht="45" x14ac:dyDescent="0.25">
      <c r="A46" s="143">
        <v>29</v>
      </c>
      <c r="B46" s="3" t="s">
        <v>464</v>
      </c>
      <c r="C46" s="187" t="s">
        <v>481</v>
      </c>
      <c r="D46" s="163" t="s">
        <v>541</v>
      </c>
      <c r="E46" s="79" t="s">
        <v>538</v>
      </c>
      <c r="F46" s="259" t="s">
        <v>42</v>
      </c>
      <c r="G46" s="169">
        <v>17273800.800000001</v>
      </c>
      <c r="H46" s="74" t="s">
        <v>574</v>
      </c>
      <c r="I46" s="78" t="s">
        <v>7</v>
      </c>
    </row>
    <row r="47" spans="1:9" ht="45" x14ac:dyDescent="0.25">
      <c r="A47" s="143">
        <v>30</v>
      </c>
      <c r="B47" s="3" t="s">
        <v>464</v>
      </c>
      <c r="C47" s="187" t="s">
        <v>482</v>
      </c>
      <c r="D47" s="163" t="s">
        <v>542</v>
      </c>
      <c r="E47" s="79" t="s">
        <v>538</v>
      </c>
      <c r="F47" s="259" t="s">
        <v>42</v>
      </c>
      <c r="G47" s="169">
        <v>61365270</v>
      </c>
      <c r="H47" s="74" t="s">
        <v>574</v>
      </c>
      <c r="I47" s="78" t="s">
        <v>7</v>
      </c>
    </row>
    <row r="48" spans="1:9" ht="30" x14ac:dyDescent="0.25">
      <c r="A48" s="143">
        <v>31</v>
      </c>
      <c r="B48" s="3" t="s">
        <v>464</v>
      </c>
      <c r="C48" s="187"/>
      <c r="D48" s="163"/>
      <c r="E48" s="79"/>
      <c r="F48" s="259"/>
      <c r="G48" s="169"/>
      <c r="H48" s="74"/>
      <c r="I48" s="78"/>
    </row>
    <row r="49" spans="1:9" ht="90" x14ac:dyDescent="0.25">
      <c r="A49" s="143">
        <v>32</v>
      </c>
      <c r="B49" s="3" t="s">
        <v>464</v>
      </c>
      <c r="C49" s="187" t="s">
        <v>483</v>
      </c>
      <c r="D49" s="163" t="s">
        <v>558</v>
      </c>
      <c r="E49" s="79" t="s">
        <v>538</v>
      </c>
      <c r="F49" s="259" t="s">
        <v>42</v>
      </c>
      <c r="G49" s="169">
        <v>64439880</v>
      </c>
      <c r="H49" s="74" t="s">
        <v>605</v>
      </c>
      <c r="I49" s="78" t="s">
        <v>7</v>
      </c>
    </row>
    <row r="50" spans="1:9" ht="90" x14ac:dyDescent="0.25">
      <c r="A50" s="143">
        <v>33</v>
      </c>
      <c r="B50" s="3" t="s">
        <v>464</v>
      </c>
      <c r="C50" s="187" t="s">
        <v>484</v>
      </c>
      <c r="D50" s="163" t="s">
        <v>559</v>
      </c>
      <c r="E50" s="79" t="s">
        <v>538</v>
      </c>
      <c r="F50" s="260" t="s">
        <v>42</v>
      </c>
      <c r="G50" s="198">
        <v>28632172</v>
      </c>
      <c r="H50" s="74" t="s">
        <v>663</v>
      </c>
      <c r="I50" s="78" t="s">
        <v>7</v>
      </c>
    </row>
    <row r="51" spans="1:9" ht="90" x14ac:dyDescent="0.25">
      <c r="A51" s="143">
        <v>34</v>
      </c>
      <c r="B51" s="3" t="s">
        <v>464</v>
      </c>
      <c r="C51" s="187" t="s">
        <v>626</v>
      </c>
      <c r="D51" s="163" t="s">
        <v>545</v>
      </c>
      <c r="E51" s="79" t="s">
        <v>538</v>
      </c>
      <c r="F51" s="260" t="s">
        <v>42</v>
      </c>
      <c r="G51" s="198">
        <v>234545040</v>
      </c>
      <c r="H51" s="192" t="s">
        <v>605</v>
      </c>
      <c r="I51" s="78" t="s">
        <v>7</v>
      </c>
    </row>
    <row r="52" spans="1:9" s="232" customFormat="1" ht="75" x14ac:dyDescent="0.25">
      <c r="A52" s="261">
        <v>35</v>
      </c>
      <c r="B52" s="225" t="s">
        <v>464</v>
      </c>
      <c r="C52" s="226" t="s">
        <v>485</v>
      </c>
      <c r="D52" s="227" t="s">
        <v>546</v>
      </c>
      <c r="E52" s="228" t="s">
        <v>538</v>
      </c>
      <c r="F52" s="262" t="s">
        <v>42</v>
      </c>
      <c r="G52" s="229">
        <v>168762180</v>
      </c>
      <c r="H52" s="230" t="s">
        <v>633</v>
      </c>
      <c r="I52" s="231" t="s">
        <v>7</v>
      </c>
    </row>
    <row r="53" spans="1:9" ht="105" x14ac:dyDescent="0.25">
      <c r="A53" s="143">
        <v>36</v>
      </c>
      <c r="B53" s="3" t="s">
        <v>464</v>
      </c>
      <c r="C53" s="187" t="s">
        <v>486</v>
      </c>
      <c r="D53" s="163" t="s">
        <v>560</v>
      </c>
      <c r="E53" s="79" t="s">
        <v>538</v>
      </c>
      <c r="F53" s="260" t="s">
        <v>42</v>
      </c>
      <c r="G53" s="198">
        <v>148556200.80000001</v>
      </c>
      <c r="H53" s="192" t="s">
        <v>605</v>
      </c>
      <c r="I53" s="78" t="s">
        <v>7</v>
      </c>
    </row>
    <row r="54" spans="1:9" ht="90" x14ac:dyDescent="0.25">
      <c r="A54" s="143">
        <v>37</v>
      </c>
      <c r="B54" s="3" t="s">
        <v>464</v>
      </c>
      <c r="C54" s="187" t="s">
        <v>487</v>
      </c>
      <c r="D54" s="163" t="s">
        <v>547</v>
      </c>
      <c r="E54" s="79" t="s">
        <v>538</v>
      </c>
      <c r="F54" s="260" t="s">
        <v>42</v>
      </c>
      <c r="G54" s="198">
        <v>27954530.399999999</v>
      </c>
      <c r="H54" s="79" t="s">
        <v>741</v>
      </c>
      <c r="I54" s="78" t="s">
        <v>7</v>
      </c>
    </row>
    <row r="55" spans="1:9" ht="90" x14ac:dyDescent="0.25">
      <c r="A55" s="143">
        <v>38</v>
      </c>
      <c r="B55" s="3" t="s">
        <v>464</v>
      </c>
      <c r="C55" s="187" t="s">
        <v>488</v>
      </c>
      <c r="D55" s="163" t="s">
        <v>548</v>
      </c>
      <c r="E55" s="79" t="s">
        <v>538</v>
      </c>
      <c r="F55" s="260" t="s">
        <v>42</v>
      </c>
      <c r="G55" s="198">
        <v>28457180.399999999</v>
      </c>
      <c r="H55" s="74" t="s">
        <v>663</v>
      </c>
      <c r="I55" s="78" t="s">
        <v>7</v>
      </c>
    </row>
    <row r="56" spans="1:9" ht="90" x14ac:dyDescent="0.25">
      <c r="A56" s="143">
        <v>39</v>
      </c>
      <c r="B56" s="3" t="s">
        <v>464</v>
      </c>
      <c r="C56" s="187" t="s">
        <v>489</v>
      </c>
      <c r="D56" s="163" t="s">
        <v>563</v>
      </c>
      <c r="E56" s="79" t="s">
        <v>538</v>
      </c>
      <c r="F56" s="260" t="s">
        <v>42</v>
      </c>
      <c r="G56" s="198">
        <v>47161370.399999999</v>
      </c>
      <c r="H56" s="79" t="s">
        <v>741</v>
      </c>
      <c r="I56" s="78" t="s">
        <v>7</v>
      </c>
    </row>
    <row r="57" spans="1:9" ht="75" x14ac:dyDescent="0.25">
      <c r="A57" s="143">
        <v>40</v>
      </c>
      <c r="B57" s="3" t="s">
        <v>464</v>
      </c>
      <c r="C57" s="187" t="s">
        <v>686</v>
      </c>
      <c r="D57" s="163" t="s">
        <v>561</v>
      </c>
      <c r="E57" s="79" t="s">
        <v>538</v>
      </c>
      <c r="F57" s="260" t="s">
        <v>42</v>
      </c>
      <c r="G57" s="198">
        <v>16752170.4</v>
      </c>
      <c r="H57" s="74" t="s">
        <v>633</v>
      </c>
      <c r="I57" s="78" t="s">
        <v>7</v>
      </c>
    </row>
    <row r="58" spans="1:9" ht="90" x14ac:dyDescent="0.25">
      <c r="A58" s="143">
        <v>41</v>
      </c>
      <c r="B58" s="3" t="s">
        <v>464</v>
      </c>
      <c r="C58" s="187" t="s">
        <v>490</v>
      </c>
      <c r="D58" s="163" t="s">
        <v>562</v>
      </c>
      <c r="E58" s="79" t="s">
        <v>538</v>
      </c>
      <c r="F58" s="260" t="s">
        <v>42</v>
      </c>
      <c r="G58" s="198">
        <v>264097564</v>
      </c>
      <c r="H58" s="74" t="s">
        <v>633</v>
      </c>
      <c r="I58" s="78" t="s">
        <v>7</v>
      </c>
    </row>
    <row r="59" spans="1:9" ht="90" x14ac:dyDescent="0.25">
      <c r="A59" s="143">
        <v>42</v>
      </c>
      <c r="B59" s="3" t="s">
        <v>464</v>
      </c>
      <c r="C59" s="187" t="s">
        <v>491</v>
      </c>
      <c r="D59" s="163" t="s">
        <v>564</v>
      </c>
      <c r="E59" s="79" t="s">
        <v>538</v>
      </c>
      <c r="F59" s="260" t="s">
        <v>42</v>
      </c>
      <c r="G59" s="198">
        <v>5787240</v>
      </c>
      <c r="H59" s="192" t="s">
        <v>608</v>
      </c>
      <c r="I59" s="78" t="s">
        <v>7</v>
      </c>
    </row>
    <row r="60" spans="1:9" ht="90" x14ac:dyDescent="0.25">
      <c r="A60" s="143">
        <v>43</v>
      </c>
      <c r="B60" s="3" t="s">
        <v>464</v>
      </c>
      <c r="C60" s="187" t="s">
        <v>492</v>
      </c>
      <c r="D60" s="163" t="s">
        <v>565</v>
      </c>
      <c r="E60" s="79" t="s">
        <v>538</v>
      </c>
      <c r="F60" s="260" t="s">
        <v>42</v>
      </c>
      <c r="G60" s="198">
        <v>21481430.399999999</v>
      </c>
      <c r="H60" s="192" t="s">
        <v>608</v>
      </c>
      <c r="I60" s="78" t="s">
        <v>7</v>
      </c>
    </row>
    <row r="61" spans="1:9" ht="90" x14ac:dyDescent="0.25">
      <c r="A61" s="143">
        <v>44</v>
      </c>
      <c r="B61" s="3" t="s">
        <v>464</v>
      </c>
      <c r="C61" s="187" t="s">
        <v>493</v>
      </c>
      <c r="D61" s="163" t="s">
        <v>566</v>
      </c>
      <c r="E61" s="79" t="s">
        <v>538</v>
      </c>
      <c r="F61" s="260" t="s">
        <v>42</v>
      </c>
      <c r="G61" s="198">
        <v>19092129.600000001</v>
      </c>
      <c r="H61" s="192" t="s">
        <v>605</v>
      </c>
      <c r="I61" s="78" t="s">
        <v>7</v>
      </c>
    </row>
    <row r="62" spans="1:9" ht="75" x14ac:dyDescent="0.25">
      <c r="A62" s="143">
        <v>45</v>
      </c>
      <c r="B62" s="3" t="s">
        <v>464</v>
      </c>
      <c r="C62" s="187" t="s">
        <v>494</v>
      </c>
      <c r="D62" s="163" t="s">
        <v>549</v>
      </c>
      <c r="E62" s="79" t="s">
        <v>538</v>
      </c>
      <c r="F62" s="260" t="s">
        <v>42</v>
      </c>
      <c r="G62" s="198">
        <v>27388830</v>
      </c>
      <c r="H62" s="192" t="s">
        <v>605</v>
      </c>
      <c r="I62" s="78" t="s">
        <v>7</v>
      </c>
    </row>
    <row r="63" spans="1:9" ht="60" x14ac:dyDescent="0.25">
      <c r="A63" s="143">
        <v>46</v>
      </c>
      <c r="B63" s="3" t="s">
        <v>464</v>
      </c>
      <c r="C63" s="187" t="s">
        <v>495</v>
      </c>
      <c r="D63" s="163" t="s">
        <v>550</v>
      </c>
      <c r="E63" s="79" t="s">
        <v>538</v>
      </c>
      <c r="F63" s="260" t="s">
        <v>42</v>
      </c>
      <c r="G63" s="198">
        <v>24085770</v>
      </c>
      <c r="H63" s="192" t="s">
        <v>605</v>
      </c>
      <c r="I63" s="78" t="s">
        <v>7</v>
      </c>
    </row>
    <row r="64" spans="1:9" ht="90" x14ac:dyDescent="0.25">
      <c r="A64" s="143">
        <v>47</v>
      </c>
      <c r="B64" s="3" t="s">
        <v>464</v>
      </c>
      <c r="C64" s="187" t="s">
        <v>496</v>
      </c>
      <c r="D64" s="163" t="s">
        <v>567</v>
      </c>
      <c r="E64" s="79" t="s">
        <v>538</v>
      </c>
      <c r="F64" s="260" t="s">
        <v>42</v>
      </c>
      <c r="G64" s="198">
        <v>70572470.400000006</v>
      </c>
      <c r="H64" s="192" t="s">
        <v>605</v>
      </c>
      <c r="I64" s="78" t="s">
        <v>7</v>
      </c>
    </row>
    <row r="65" spans="1:9" ht="90" x14ac:dyDescent="0.25">
      <c r="A65" s="143">
        <v>48</v>
      </c>
      <c r="B65" s="3" t="s">
        <v>464</v>
      </c>
      <c r="C65" s="187" t="s">
        <v>497</v>
      </c>
      <c r="D65" s="163" t="s">
        <v>568</v>
      </c>
      <c r="E65" s="79" t="s">
        <v>538</v>
      </c>
      <c r="F65" s="260" t="s">
        <v>42</v>
      </c>
      <c r="G65" s="198">
        <v>23500440</v>
      </c>
      <c r="H65" s="192" t="s">
        <v>605</v>
      </c>
      <c r="I65" s="78" t="s">
        <v>7</v>
      </c>
    </row>
    <row r="66" spans="1:9" ht="30" x14ac:dyDescent="0.25">
      <c r="A66" s="143">
        <v>49</v>
      </c>
      <c r="B66" s="3" t="s">
        <v>464</v>
      </c>
      <c r="C66" s="187"/>
      <c r="D66" s="163"/>
      <c r="E66" s="79"/>
      <c r="F66" s="260"/>
      <c r="G66" s="198"/>
      <c r="H66" s="79"/>
      <c r="I66" s="78"/>
    </row>
    <row r="67" spans="1:9" ht="75" x14ac:dyDescent="0.25">
      <c r="A67" s="143">
        <v>50</v>
      </c>
      <c r="B67" s="3" t="s">
        <v>464</v>
      </c>
      <c r="C67" s="187" t="s">
        <v>625</v>
      </c>
      <c r="D67" s="163" t="s">
        <v>552</v>
      </c>
      <c r="E67" s="79" t="s">
        <v>538</v>
      </c>
      <c r="F67" s="260" t="s">
        <v>42</v>
      </c>
      <c r="G67" s="198">
        <v>351062730</v>
      </c>
      <c r="H67" s="192" t="s">
        <v>605</v>
      </c>
      <c r="I67" s="78" t="s">
        <v>7</v>
      </c>
    </row>
    <row r="68" spans="1:9" ht="90" x14ac:dyDescent="0.25">
      <c r="A68" s="143">
        <v>51</v>
      </c>
      <c r="B68" s="3" t="s">
        <v>464</v>
      </c>
      <c r="C68" s="187" t="s">
        <v>498</v>
      </c>
      <c r="D68" s="163" t="s">
        <v>555</v>
      </c>
      <c r="E68" s="79" t="s">
        <v>538</v>
      </c>
      <c r="F68" s="260" t="s">
        <v>42</v>
      </c>
      <c r="G68" s="198">
        <v>42033950.399999999</v>
      </c>
      <c r="H68" s="192" t="s">
        <v>605</v>
      </c>
      <c r="I68" s="78" t="s">
        <v>7</v>
      </c>
    </row>
    <row r="69" spans="1:9" ht="105" x14ac:dyDescent="0.25">
      <c r="A69" s="143">
        <v>52</v>
      </c>
      <c r="B69" s="3" t="s">
        <v>464</v>
      </c>
      <c r="C69" s="187" t="s">
        <v>627</v>
      </c>
      <c r="D69" s="163" t="s">
        <v>570</v>
      </c>
      <c r="E69" s="79" t="s">
        <v>538</v>
      </c>
      <c r="F69" s="260" t="s">
        <v>42</v>
      </c>
      <c r="G69" s="198">
        <v>219966960</v>
      </c>
      <c r="H69" s="192" t="s">
        <v>605</v>
      </c>
      <c r="I69" s="78" t="s">
        <v>7</v>
      </c>
    </row>
    <row r="70" spans="1:9" ht="30" x14ac:dyDescent="0.25">
      <c r="A70" s="143">
        <v>53</v>
      </c>
      <c r="B70" s="3" t="s">
        <v>464</v>
      </c>
      <c r="C70" s="187"/>
      <c r="D70" s="163"/>
      <c r="E70" s="79"/>
      <c r="F70" s="260"/>
      <c r="G70" s="198"/>
      <c r="H70" s="79"/>
      <c r="I70" s="78"/>
    </row>
    <row r="71" spans="1:9" ht="30" x14ac:dyDescent="0.25">
      <c r="A71" s="143">
        <v>54</v>
      </c>
      <c r="B71" s="3" t="s">
        <v>464</v>
      </c>
      <c r="C71" s="187"/>
      <c r="D71" s="163"/>
      <c r="E71" s="79"/>
      <c r="F71" s="260"/>
      <c r="G71" s="198"/>
      <c r="H71" s="79"/>
      <c r="I71" s="78"/>
    </row>
    <row r="72" spans="1:9" ht="60" x14ac:dyDescent="0.25">
      <c r="A72" s="143">
        <v>55</v>
      </c>
      <c r="B72" s="3" t="s">
        <v>464</v>
      </c>
      <c r="C72" s="187" t="s">
        <v>499</v>
      </c>
      <c r="D72" s="163" t="s">
        <v>557</v>
      </c>
      <c r="E72" s="79" t="s">
        <v>538</v>
      </c>
      <c r="F72" s="260" t="s">
        <v>42</v>
      </c>
      <c r="G72" s="198">
        <v>24754059.600000001</v>
      </c>
      <c r="H72" s="74" t="s">
        <v>633</v>
      </c>
      <c r="I72" s="78" t="s">
        <v>7</v>
      </c>
    </row>
    <row r="73" spans="1:9" ht="60" x14ac:dyDescent="0.25">
      <c r="A73" s="143">
        <v>56</v>
      </c>
      <c r="B73" s="3" t="s">
        <v>464</v>
      </c>
      <c r="C73" s="187" t="s">
        <v>500</v>
      </c>
      <c r="D73" s="163" t="s">
        <v>556</v>
      </c>
      <c r="E73" s="79" t="s">
        <v>538</v>
      </c>
      <c r="F73" s="260" t="s">
        <v>42</v>
      </c>
      <c r="G73" s="198">
        <v>7613780.4000000004</v>
      </c>
      <c r="H73" s="79" t="s">
        <v>741</v>
      </c>
      <c r="I73" s="78" t="s">
        <v>7</v>
      </c>
    </row>
    <row r="74" spans="1:9" ht="30" x14ac:dyDescent="0.25">
      <c r="A74" s="143">
        <v>57</v>
      </c>
      <c r="B74" s="3" t="s">
        <v>464</v>
      </c>
      <c r="C74" s="187"/>
      <c r="D74" s="163"/>
      <c r="E74" s="79"/>
      <c r="F74" s="260"/>
      <c r="G74" s="198"/>
      <c r="H74" s="79"/>
      <c r="I74" s="78"/>
    </row>
    <row r="75" spans="1:9" ht="105" x14ac:dyDescent="0.25">
      <c r="A75" s="143">
        <v>58</v>
      </c>
      <c r="B75" s="3" t="s">
        <v>464</v>
      </c>
      <c r="C75" s="187" t="s">
        <v>501</v>
      </c>
      <c r="D75" s="163" t="s">
        <v>554</v>
      </c>
      <c r="E75" s="79" t="s">
        <v>538</v>
      </c>
      <c r="F75" s="260" t="s">
        <v>42</v>
      </c>
      <c r="G75" s="198">
        <v>39398700</v>
      </c>
      <c r="H75" s="74" t="s">
        <v>633</v>
      </c>
      <c r="I75" s="78" t="s">
        <v>7</v>
      </c>
    </row>
    <row r="76" spans="1:9" ht="75" x14ac:dyDescent="0.25">
      <c r="A76" s="143">
        <v>59</v>
      </c>
      <c r="B76" s="3" t="s">
        <v>464</v>
      </c>
      <c r="C76" s="187" t="s">
        <v>502</v>
      </c>
      <c r="D76" s="163" t="s">
        <v>553</v>
      </c>
      <c r="E76" s="79" t="s">
        <v>538</v>
      </c>
      <c r="F76" s="260" t="s">
        <v>42</v>
      </c>
      <c r="G76" s="198">
        <v>12970770</v>
      </c>
      <c r="H76" s="74" t="s">
        <v>633</v>
      </c>
      <c r="I76" s="78" t="s">
        <v>7</v>
      </c>
    </row>
    <row r="77" spans="1:9" ht="75" x14ac:dyDescent="0.25">
      <c r="A77" s="143">
        <v>60</v>
      </c>
      <c r="B77" s="3" t="s">
        <v>464</v>
      </c>
      <c r="C77" s="187" t="s">
        <v>503</v>
      </c>
      <c r="D77" s="163" t="s">
        <v>571</v>
      </c>
      <c r="E77" s="79" t="s">
        <v>538</v>
      </c>
      <c r="F77" s="260" t="s">
        <v>42</v>
      </c>
      <c r="G77" s="198">
        <v>15073310.4</v>
      </c>
      <c r="H77" s="79" t="s">
        <v>741</v>
      </c>
      <c r="I77" s="78" t="s">
        <v>7</v>
      </c>
    </row>
    <row r="78" spans="1:9" ht="30" x14ac:dyDescent="0.25">
      <c r="A78" s="143">
        <v>61</v>
      </c>
      <c r="B78" s="3" t="s">
        <v>464</v>
      </c>
      <c r="C78" s="187"/>
      <c r="D78" s="163"/>
      <c r="E78" s="79"/>
      <c r="F78" s="260"/>
      <c r="G78" s="198"/>
      <c r="H78" s="79"/>
      <c r="I78" s="78"/>
    </row>
    <row r="79" spans="1:9" ht="75" x14ac:dyDescent="0.25">
      <c r="A79" s="143">
        <v>62</v>
      </c>
      <c r="B79" s="3" t="s">
        <v>464</v>
      </c>
      <c r="C79" s="187" t="s">
        <v>504</v>
      </c>
      <c r="D79" s="163" t="s">
        <v>551</v>
      </c>
      <c r="E79" s="79" t="s">
        <v>538</v>
      </c>
      <c r="F79" s="260" t="s">
        <v>42</v>
      </c>
      <c r="G79" s="198">
        <v>17119460.399999999</v>
      </c>
      <c r="H79" s="192" t="s">
        <v>605</v>
      </c>
      <c r="I79" s="78" t="s">
        <v>7</v>
      </c>
    </row>
    <row r="80" spans="1:9" ht="60" x14ac:dyDescent="0.25">
      <c r="A80" s="143">
        <v>63</v>
      </c>
      <c r="B80" s="3" t="s">
        <v>464</v>
      </c>
      <c r="C80" s="187" t="s">
        <v>505</v>
      </c>
      <c r="D80" s="163" t="s">
        <v>543</v>
      </c>
      <c r="E80" s="79" t="s">
        <v>538</v>
      </c>
      <c r="F80" s="260" t="s">
        <v>42</v>
      </c>
      <c r="G80" s="198">
        <v>41270467.200000003</v>
      </c>
      <c r="H80" s="192" t="s">
        <v>605</v>
      </c>
      <c r="I80" s="78" t="s">
        <v>7</v>
      </c>
    </row>
    <row r="81" spans="1:9" ht="60" x14ac:dyDescent="0.25">
      <c r="A81" s="143">
        <v>64</v>
      </c>
      <c r="B81" s="3" t="s">
        <v>464</v>
      </c>
      <c r="C81" s="187" t="s">
        <v>506</v>
      </c>
      <c r="D81" s="163" t="s">
        <v>544</v>
      </c>
      <c r="E81" s="79" t="s">
        <v>538</v>
      </c>
      <c r="F81" s="260" t="s">
        <v>42</v>
      </c>
      <c r="G81" s="198">
        <v>41270467.68</v>
      </c>
      <c r="H81" s="74" t="s">
        <v>663</v>
      </c>
      <c r="I81" s="78" t="s">
        <v>7</v>
      </c>
    </row>
    <row r="82" spans="1:9" ht="30" x14ac:dyDescent="0.25">
      <c r="A82" s="143">
        <v>65</v>
      </c>
      <c r="B82" s="3" t="s">
        <v>464</v>
      </c>
      <c r="C82" s="187"/>
      <c r="D82" s="163"/>
      <c r="E82" s="79"/>
      <c r="F82" s="260"/>
      <c r="G82" s="198"/>
      <c r="H82" s="79"/>
      <c r="I82" s="78"/>
    </row>
    <row r="83" spans="1:9" ht="30" x14ac:dyDescent="0.25">
      <c r="A83" s="143">
        <v>66</v>
      </c>
      <c r="B83" s="3" t="s">
        <v>464</v>
      </c>
      <c r="C83" s="187"/>
      <c r="D83" s="163"/>
      <c r="E83" s="79"/>
      <c r="F83" s="260"/>
      <c r="G83" s="198"/>
      <c r="H83" s="79"/>
      <c r="I83" s="78"/>
    </row>
    <row r="84" spans="1:9" ht="30" x14ac:dyDescent="0.25">
      <c r="A84" s="143">
        <v>67</v>
      </c>
      <c r="B84" s="3" t="s">
        <v>464</v>
      </c>
      <c r="C84" s="187"/>
      <c r="D84" s="163"/>
      <c r="E84" s="79"/>
      <c r="F84" s="260"/>
      <c r="G84" s="198"/>
      <c r="H84" s="79"/>
      <c r="I84" s="78"/>
    </row>
    <row r="85" spans="1:9" ht="105" x14ac:dyDescent="0.25">
      <c r="A85" s="263">
        <v>68</v>
      </c>
      <c r="B85" s="3" t="s">
        <v>464</v>
      </c>
      <c r="C85" s="187" t="s">
        <v>596</v>
      </c>
      <c r="D85" s="163" t="s">
        <v>597</v>
      </c>
      <c r="E85" s="79" t="s">
        <v>538</v>
      </c>
      <c r="F85" s="260" t="s">
        <v>42</v>
      </c>
      <c r="G85" s="198">
        <v>6080000</v>
      </c>
      <c r="H85" s="192" t="s">
        <v>574</v>
      </c>
      <c r="I85" s="78" t="s">
        <v>7</v>
      </c>
    </row>
    <row r="86" spans="1:9" ht="79.5" customHeight="1" x14ac:dyDescent="0.25">
      <c r="A86" s="143">
        <v>69</v>
      </c>
      <c r="B86" s="3" t="s">
        <v>464</v>
      </c>
      <c r="C86" s="199" t="s">
        <v>600</v>
      </c>
      <c r="D86" s="163" t="s">
        <v>745</v>
      </c>
      <c r="E86" s="79" t="s">
        <v>538</v>
      </c>
      <c r="F86" s="260" t="s">
        <v>42</v>
      </c>
      <c r="G86" s="198">
        <v>1983600</v>
      </c>
      <c r="H86" s="192" t="s">
        <v>574</v>
      </c>
      <c r="I86" s="78" t="s">
        <v>7</v>
      </c>
    </row>
    <row r="87" spans="1:9" ht="105" x14ac:dyDescent="0.25">
      <c r="A87" s="258">
        <v>70</v>
      </c>
      <c r="B87" s="188" t="s">
        <v>464</v>
      </c>
      <c r="C87" s="187" t="s">
        <v>687</v>
      </c>
      <c r="D87" s="163" t="s">
        <v>604</v>
      </c>
      <c r="E87" s="79" t="s">
        <v>538</v>
      </c>
      <c r="F87" s="260" t="s">
        <v>42</v>
      </c>
      <c r="G87" s="198">
        <v>86309830</v>
      </c>
      <c r="H87" s="192" t="s">
        <v>602</v>
      </c>
      <c r="I87" s="188" t="s">
        <v>7</v>
      </c>
    </row>
    <row r="88" spans="1:9" ht="60" x14ac:dyDescent="0.25">
      <c r="A88" s="258">
        <v>71</v>
      </c>
      <c r="B88" s="188" t="s">
        <v>464</v>
      </c>
      <c r="C88" s="187" t="s">
        <v>690</v>
      </c>
      <c r="D88" s="163" t="s">
        <v>610</v>
      </c>
      <c r="E88" s="79" t="s">
        <v>538</v>
      </c>
      <c r="F88" s="260" t="s">
        <v>42</v>
      </c>
      <c r="G88" s="198">
        <v>6877400</v>
      </c>
      <c r="H88" s="192" t="s">
        <v>602</v>
      </c>
      <c r="I88" s="188" t="s">
        <v>7</v>
      </c>
    </row>
    <row r="89" spans="1:9" ht="45" x14ac:dyDescent="0.25">
      <c r="A89" s="258">
        <v>72</v>
      </c>
      <c r="B89" s="188" t="s">
        <v>464</v>
      </c>
      <c r="C89" s="187" t="s">
        <v>696</v>
      </c>
      <c r="D89" s="163" t="s">
        <v>611</v>
      </c>
      <c r="E89" s="79" t="s">
        <v>538</v>
      </c>
      <c r="F89" s="260" t="s">
        <v>42</v>
      </c>
      <c r="G89" s="198">
        <v>13200000</v>
      </c>
      <c r="H89" s="192" t="s">
        <v>602</v>
      </c>
      <c r="I89" s="188" t="s">
        <v>7</v>
      </c>
    </row>
    <row r="90" spans="1:9" ht="105" x14ac:dyDescent="0.25">
      <c r="A90" s="258">
        <v>73</v>
      </c>
      <c r="B90" s="188" t="s">
        <v>464</v>
      </c>
      <c r="C90" s="187" t="s">
        <v>694</v>
      </c>
      <c r="D90" s="163" t="s">
        <v>613</v>
      </c>
      <c r="E90" s="185" t="s">
        <v>538</v>
      </c>
      <c r="F90" s="260" t="s">
        <v>42</v>
      </c>
      <c r="G90" s="198">
        <v>19686960</v>
      </c>
      <c r="H90" s="192" t="s">
        <v>602</v>
      </c>
      <c r="I90" s="188" t="s">
        <v>7</v>
      </c>
    </row>
    <row r="91" spans="1:9" ht="90" x14ac:dyDescent="0.25">
      <c r="A91" s="258">
        <v>74</v>
      </c>
      <c r="B91" s="188" t="s">
        <v>464</v>
      </c>
      <c r="C91" s="187" t="s">
        <v>697</v>
      </c>
      <c r="D91" s="163" t="s">
        <v>616</v>
      </c>
      <c r="E91" s="185" t="s">
        <v>538</v>
      </c>
      <c r="F91" s="260" t="s">
        <v>42</v>
      </c>
      <c r="G91" s="198">
        <v>6720000</v>
      </c>
      <c r="H91" s="192" t="s">
        <v>602</v>
      </c>
      <c r="I91" s="188" t="s">
        <v>7</v>
      </c>
    </row>
    <row r="92" spans="1:9" ht="75" x14ac:dyDescent="0.25">
      <c r="A92" s="258">
        <v>75</v>
      </c>
      <c r="B92" s="188" t="s">
        <v>464</v>
      </c>
      <c r="C92" s="187" t="s">
        <v>617</v>
      </c>
      <c r="D92" s="163" t="s">
        <v>618</v>
      </c>
      <c r="E92" s="185" t="s">
        <v>538</v>
      </c>
      <c r="F92" s="260" t="s">
        <v>42</v>
      </c>
      <c r="G92" s="198">
        <v>4800000</v>
      </c>
      <c r="H92" s="79" t="s">
        <v>707</v>
      </c>
      <c r="I92" s="188" t="s">
        <v>7</v>
      </c>
    </row>
    <row r="93" spans="1:9" ht="75" x14ac:dyDescent="0.25">
      <c r="A93" s="258">
        <v>76</v>
      </c>
      <c r="B93" s="188" t="s">
        <v>464</v>
      </c>
      <c r="C93" s="187" t="s">
        <v>689</v>
      </c>
      <c r="D93" s="163" t="s">
        <v>619</v>
      </c>
      <c r="E93" s="185" t="s">
        <v>538</v>
      </c>
      <c r="F93" s="260" t="s">
        <v>42</v>
      </c>
      <c r="G93" s="218">
        <v>11991201</v>
      </c>
      <c r="H93" s="192" t="s">
        <v>602</v>
      </c>
      <c r="I93" s="188" t="s">
        <v>7</v>
      </c>
    </row>
    <row r="94" spans="1:9" ht="75" x14ac:dyDescent="0.25">
      <c r="A94" s="258">
        <v>77</v>
      </c>
      <c r="B94" s="188" t="s">
        <v>464</v>
      </c>
      <c r="C94" s="187" t="s">
        <v>693</v>
      </c>
      <c r="D94" s="163" t="s">
        <v>620</v>
      </c>
      <c r="E94" s="185" t="s">
        <v>538</v>
      </c>
      <c r="F94" s="260" t="s">
        <v>42</v>
      </c>
      <c r="G94" s="218">
        <v>10578246</v>
      </c>
      <c r="H94" s="192" t="s">
        <v>602</v>
      </c>
      <c r="I94" s="188" t="s">
        <v>7</v>
      </c>
    </row>
    <row r="95" spans="1:9" ht="75" x14ac:dyDescent="0.25">
      <c r="A95" s="258">
        <v>78</v>
      </c>
      <c r="B95" s="188" t="s">
        <v>464</v>
      </c>
      <c r="C95" s="187" t="s">
        <v>688</v>
      </c>
      <c r="D95" s="163" t="s">
        <v>621</v>
      </c>
      <c r="E95" s="185" t="s">
        <v>538</v>
      </c>
      <c r="F95" s="260" t="s">
        <v>42</v>
      </c>
      <c r="G95" s="264">
        <v>19000000</v>
      </c>
      <c r="H95" s="192" t="s">
        <v>602</v>
      </c>
      <c r="I95" s="188" t="s">
        <v>7</v>
      </c>
    </row>
    <row r="96" spans="1:9" ht="60" x14ac:dyDescent="0.25">
      <c r="A96" s="258">
        <v>79</v>
      </c>
      <c r="B96" s="188" t="s">
        <v>464</v>
      </c>
      <c r="C96" s="187" t="s">
        <v>692</v>
      </c>
      <c r="D96" s="217" t="s">
        <v>622</v>
      </c>
      <c r="E96" s="185" t="s">
        <v>538</v>
      </c>
      <c r="F96" s="260" t="s">
        <v>42</v>
      </c>
      <c r="G96" s="264">
        <v>9000000</v>
      </c>
      <c r="H96" s="192" t="s">
        <v>602</v>
      </c>
      <c r="I96" s="188" t="s">
        <v>7</v>
      </c>
    </row>
    <row r="97" spans="1:9" ht="75" x14ac:dyDescent="0.25">
      <c r="A97" s="217">
        <v>80</v>
      </c>
      <c r="B97" s="217" t="s">
        <v>464</v>
      </c>
      <c r="C97" s="217" t="s">
        <v>628</v>
      </c>
      <c r="D97" s="217" t="s">
        <v>631</v>
      </c>
      <c r="E97" s="185" t="s">
        <v>538</v>
      </c>
      <c r="F97" s="260" t="s">
        <v>42</v>
      </c>
      <c r="G97" s="264">
        <v>88071830</v>
      </c>
      <c r="H97" s="192" t="s">
        <v>602</v>
      </c>
      <c r="I97" s="188" t="s">
        <v>7</v>
      </c>
    </row>
    <row r="98" spans="1:9" ht="90" x14ac:dyDescent="0.25">
      <c r="A98" s="217">
        <v>81</v>
      </c>
      <c r="B98" s="217" t="s">
        <v>464</v>
      </c>
      <c r="C98" s="217">
        <v>1001223979</v>
      </c>
      <c r="D98" s="217" t="s">
        <v>630</v>
      </c>
      <c r="E98" s="185" t="s">
        <v>538</v>
      </c>
      <c r="F98" s="260" t="s">
        <v>42</v>
      </c>
      <c r="G98" s="264">
        <v>457317860</v>
      </c>
      <c r="H98" s="192" t="s">
        <v>602</v>
      </c>
      <c r="I98" s="188" t="s">
        <v>7</v>
      </c>
    </row>
    <row r="99" spans="1:9" ht="75" x14ac:dyDescent="0.25">
      <c r="A99" s="219">
        <v>82</v>
      </c>
      <c r="B99" s="163" t="s">
        <v>464</v>
      </c>
      <c r="C99" s="163">
        <v>1001221471</v>
      </c>
      <c r="D99" s="217" t="s">
        <v>632</v>
      </c>
      <c r="E99" s="185" t="s">
        <v>538</v>
      </c>
      <c r="F99" s="260" t="s">
        <v>42</v>
      </c>
      <c r="G99" s="265">
        <v>77545400</v>
      </c>
      <c r="H99" s="192" t="s">
        <v>602</v>
      </c>
      <c r="I99" s="188" t="s">
        <v>7</v>
      </c>
    </row>
    <row r="100" spans="1:9" ht="66.75" customHeight="1" x14ac:dyDescent="0.25">
      <c r="A100" s="163">
        <v>83</v>
      </c>
      <c r="B100" s="217" t="s">
        <v>464</v>
      </c>
      <c r="C100" s="163" t="s">
        <v>691</v>
      </c>
      <c r="D100" s="217" t="s">
        <v>639</v>
      </c>
      <c r="E100" s="185" t="s">
        <v>538</v>
      </c>
      <c r="F100" s="260" t="s">
        <v>42</v>
      </c>
      <c r="G100" s="265">
        <v>1785000</v>
      </c>
      <c r="H100" s="192" t="s">
        <v>602</v>
      </c>
      <c r="I100" s="188" t="s">
        <v>7</v>
      </c>
    </row>
    <row r="101" spans="1:9" ht="90" x14ac:dyDescent="0.25">
      <c r="A101" s="221">
        <v>84</v>
      </c>
      <c r="B101" s="217" t="s">
        <v>464</v>
      </c>
      <c r="C101" s="163">
        <v>1001168013</v>
      </c>
      <c r="D101" s="163" t="s">
        <v>640</v>
      </c>
      <c r="E101" s="185" t="s">
        <v>538</v>
      </c>
      <c r="F101" s="260" t="s">
        <v>42</v>
      </c>
      <c r="G101" s="265">
        <v>14395408</v>
      </c>
      <c r="H101" s="192" t="s">
        <v>602</v>
      </c>
      <c r="I101" s="188" t="s">
        <v>7</v>
      </c>
    </row>
    <row r="102" spans="1:9" ht="60" x14ac:dyDescent="0.25">
      <c r="A102" s="163">
        <v>85</v>
      </c>
      <c r="B102" s="217" t="s">
        <v>464</v>
      </c>
      <c r="C102" s="163">
        <v>1001221672</v>
      </c>
      <c r="D102" s="163" t="s">
        <v>641</v>
      </c>
      <c r="E102" s="185" t="s">
        <v>538</v>
      </c>
      <c r="F102" s="260" t="s">
        <v>42</v>
      </c>
      <c r="G102" s="265">
        <v>84576330</v>
      </c>
      <c r="H102" s="192" t="s">
        <v>602</v>
      </c>
      <c r="I102" s="188" t="s">
        <v>7</v>
      </c>
    </row>
    <row r="103" spans="1:9" ht="90" x14ac:dyDescent="0.25">
      <c r="A103" s="163">
        <v>86</v>
      </c>
      <c r="B103" s="163" t="s">
        <v>464</v>
      </c>
      <c r="C103" s="163">
        <v>1001234662</v>
      </c>
      <c r="D103" s="163" t="s">
        <v>649</v>
      </c>
      <c r="E103" s="185" t="s">
        <v>538</v>
      </c>
      <c r="F103" s="259" t="s">
        <v>42</v>
      </c>
      <c r="G103" s="264">
        <v>99327552</v>
      </c>
      <c r="H103" s="185" t="s">
        <v>644</v>
      </c>
      <c r="I103" s="188" t="s">
        <v>7</v>
      </c>
    </row>
    <row r="104" spans="1:9" ht="105" x14ac:dyDescent="0.25">
      <c r="A104" s="163">
        <v>87</v>
      </c>
      <c r="B104" s="217" t="s">
        <v>464</v>
      </c>
      <c r="C104" s="163">
        <v>1001200326</v>
      </c>
      <c r="D104" s="163" t="s">
        <v>650</v>
      </c>
      <c r="E104" s="185" t="s">
        <v>538</v>
      </c>
      <c r="F104" s="260" t="s">
        <v>42</v>
      </c>
      <c r="G104" s="265">
        <v>5854990</v>
      </c>
      <c r="H104" s="192" t="s">
        <v>651</v>
      </c>
      <c r="I104" s="188" t="s">
        <v>7</v>
      </c>
    </row>
    <row r="105" spans="1:9" ht="120" x14ac:dyDescent="0.25">
      <c r="A105" s="163">
        <v>88</v>
      </c>
      <c r="B105" s="217" t="s">
        <v>464</v>
      </c>
      <c r="C105" s="163">
        <v>1001201780</v>
      </c>
      <c r="D105" s="163" t="s">
        <v>652</v>
      </c>
      <c r="E105" s="185" t="s">
        <v>538</v>
      </c>
      <c r="F105" s="260" t="s">
        <v>42</v>
      </c>
      <c r="G105" s="265">
        <v>5848270</v>
      </c>
      <c r="H105" s="192" t="s">
        <v>651</v>
      </c>
      <c r="I105" s="188" t="s">
        <v>7</v>
      </c>
    </row>
    <row r="106" spans="1:9" ht="60" x14ac:dyDescent="0.25">
      <c r="A106" s="163">
        <v>89</v>
      </c>
      <c r="B106" s="217" t="s">
        <v>464</v>
      </c>
      <c r="C106" s="163">
        <v>1001234661</v>
      </c>
      <c r="D106" s="163" t="s">
        <v>657</v>
      </c>
      <c r="E106" s="185" t="s">
        <v>538</v>
      </c>
      <c r="F106" s="260" t="s">
        <v>42</v>
      </c>
      <c r="G106" s="265">
        <v>130973570</v>
      </c>
      <c r="H106" s="192" t="s">
        <v>651</v>
      </c>
      <c r="I106" s="188" t="s">
        <v>7</v>
      </c>
    </row>
    <row r="107" spans="1:9" ht="107.25" customHeight="1" x14ac:dyDescent="0.25">
      <c r="A107" s="163">
        <v>90</v>
      </c>
      <c r="B107" s="217" t="s">
        <v>464</v>
      </c>
      <c r="C107" s="163">
        <v>1001234736</v>
      </c>
      <c r="D107" s="163" t="s">
        <v>658</v>
      </c>
      <c r="E107" s="185" t="s">
        <v>538</v>
      </c>
      <c r="F107" s="260" t="s">
        <v>42</v>
      </c>
      <c r="G107" s="266">
        <f>'[1]Ջրաշեն-Ապարան'!$K$8</f>
        <v>32383576.800000001</v>
      </c>
      <c r="H107" s="192" t="s">
        <v>651</v>
      </c>
      <c r="I107" s="188" t="s">
        <v>7</v>
      </c>
    </row>
    <row r="108" spans="1:9" ht="50.25" customHeight="1" x14ac:dyDescent="0.25">
      <c r="A108" s="163">
        <v>91</v>
      </c>
      <c r="B108" s="217" t="s">
        <v>464</v>
      </c>
      <c r="C108" s="163">
        <v>1001214877</v>
      </c>
      <c r="D108" s="163" t="s">
        <v>659</v>
      </c>
      <c r="E108" s="185" t="s">
        <v>538</v>
      </c>
      <c r="F108" s="260" t="s">
        <v>42</v>
      </c>
      <c r="G108" s="267">
        <v>160044268</v>
      </c>
      <c r="H108" s="192" t="s">
        <v>651</v>
      </c>
      <c r="I108" s="188" t="s">
        <v>7</v>
      </c>
    </row>
    <row r="109" spans="1:9" ht="93" customHeight="1" x14ac:dyDescent="0.25">
      <c r="A109" s="163">
        <v>92</v>
      </c>
      <c r="B109" s="163" t="s">
        <v>464</v>
      </c>
      <c r="C109" s="163">
        <v>1001200204</v>
      </c>
      <c r="D109" s="163" t="s">
        <v>660</v>
      </c>
      <c r="E109" s="185" t="s">
        <v>538</v>
      </c>
      <c r="F109" s="259" t="s">
        <v>49</v>
      </c>
      <c r="G109" s="268">
        <v>223769990</v>
      </c>
      <c r="H109" s="185" t="s">
        <v>651</v>
      </c>
      <c r="I109" s="188" t="s">
        <v>7</v>
      </c>
    </row>
    <row r="110" spans="1:9" ht="79.5" customHeight="1" x14ac:dyDescent="0.25">
      <c r="A110" s="163">
        <v>93</v>
      </c>
      <c r="B110" s="163" t="s">
        <v>464</v>
      </c>
      <c r="C110" s="163">
        <v>1001234735</v>
      </c>
      <c r="D110" s="163" t="s">
        <v>666</v>
      </c>
      <c r="E110" s="185" t="s">
        <v>527</v>
      </c>
      <c r="F110" s="259" t="s">
        <v>49</v>
      </c>
      <c r="G110" s="268">
        <v>65887200</v>
      </c>
      <c r="H110" s="185" t="s">
        <v>665</v>
      </c>
      <c r="I110" s="188" t="s">
        <v>7</v>
      </c>
    </row>
    <row r="111" spans="1:9" ht="98.25" customHeight="1" x14ac:dyDescent="0.25">
      <c r="A111" s="221">
        <v>94</v>
      </c>
      <c r="B111" s="163" t="s">
        <v>464</v>
      </c>
      <c r="C111" s="163">
        <v>1001156520</v>
      </c>
      <c r="D111" s="163" t="s">
        <v>667</v>
      </c>
      <c r="E111" s="185" t="s">
        <v>527</v>
      </c>
      <c r="F111" s="259" t="s">
        <v>42</v>
      </c>
      <c r="G111" s="268">
        <v>10578246</v>
      </c>
      <c r="H111" s="185" t="s">
        <v>665</v>
      </c>
      <c r="I111" s="188" t="s">
        <v>7</v>
      </c>
    </row>
    <row r="112" spans="1:9" ht="104.25" customHeight="1" x14ac:dyDescent="0.25">
      <c r="A112" s="163">
        <v>95</v>
      </c>
      <c r="B112" s="163" t="s">
        <v>464</v>
      </c>
      <c r="C112" s="163">
        <v>1001170324</v>
      </c>
      <c r="D112" s="217" t="s">
        <v>669</v>
      </c>
      <c r="E112" s="185" t="s">
        <v>527</v>
      </c>
      <c r="F112" s="259" t="s">
        <v>42</v>
      </c>
      <c r="G112" s="267">
        <v>21786830</v>
      </c>
      <c r="H112" s="185" t="s">
        <v>665</v>
      </c>
      <c r="I112" s="188" t="s">
        <v>7</v>
      </c>
    </row>
    <row r="113" spans="1:9" ht="123.75" customHeight="1" x14ac:dyDescent="0.25">
      <c r="A113" s="163">
        <v>96</v>
      </c>
      <c r="B113" s="163" t="s">
        <v>464</v>
      </c>
      <c r="C113" s="163">
        <v>1001242188</v>
      </c>
      <c r="D113" s="163" t="s">
        <v>670</v>
      </c>
      <c r="E113" s="185" t="s">
        <v>527</v>
      </c>
      <c r="F113" s="259" t="s">
        <v>42</v>
      </c>
      <c r="G113" s="268">
        <v>128355738</v>
      </c>
      <c r="H113" s="185" t="s">
        <v>665</v>
      </c>
      <c r="I113" s="188" t="s">
        <v>7</v>
      </c>
    </row>
    <row r="114" spans="1:9" ht="123.75" customHeight="1" x14ac:dyDescent="0.25">
      <c r="A114" s="163">
        <v>97</v>
      </c>
      <c r="B114" s="163" t="s">
        <v>464</v>
      </c>
      <c r="C114" s="163">
        <v>1001201869</v>
      </c>
      <c r="D114" s="163" t="s">
        <v>671</v>
      </c>
      <c r="E114" s="185" t="s">
        <v>527</v>
      </c>
      <c r="F114" s="259" t="s">
        <v>42</v>
      </c>
      <c r="G114" s="268">
        <v>43444233</v>
      </c>
      <c r="H114" s="185" t="s">
        <v>665</v>
      </c>
      <c r="I114" s="188" t="s">
        <v>7</v>
      </c>
    </row>
    <row r="115" spans="1:9" ht="123.75" customHeight="1" x14ac:dyDescent="0.25">
      <c r="A115" s="163">
        <v>98</v>
      </c>
      <c r="B115" s="163" t="s">
        <v>464</v>
      </c>
      <c r="C115" s="163">
        <v>1001201784</v>
      </c>
      <c r="D115" s="163" t="s">
        <v>672</v>
      </c>
      <c r="E115" s="185" t="s">
        <v>527</v>
      </c>
      <c r="F115" s="259" t="s">
        <v>42</v>
      </c>
      <c r="G115" s="268">
        <v>166749510</v>
      </c>
      <c r="H115" s="185" t="s">
        <v>665</v>
      </c>
      <c r="I115" s="188" t="s">
        <v>7</v>
      </c>
    </row>
    <row r="116" spans="1:9" ht="72.75" customHeight="1" x14ac:dyDescent="0.25">
      <c r="A116" s="163">
        <v>99</v>
      </c>
      <c r="B116" s="3" t="s">
        <v>464</v>
      </c>
      <c r="C116" s="154" t="s">
        <v>685</v>
      </c>
      <c r="D116" s="162" t="s">
        <v>673</v>
      </c>
      <c r="E116" s="79" t="s">
        <v>538</v>
      </c>
      <c r="F116" s="256" t="s">
        <v>42</v>
      </c>
      <c r="G116" s="169">
        <v>55649500</v>
      </c>
      <c r="H116" s="79" t="s">
        <v>674</v>
      </c>
      <c r="I116" s="78" t="s">
        <v>7</v>
      </c>
    </row>
    <row r="117" spans="1:9" ht="65.25" customHeight="1" x14ac:dyDescent="0.25">
      <c r="A117" s="163">
        <v>100</v>
      </c>
      <c r="B117" s="3" t="s">
        <v>464</v>
      </c>
      <c r="C117" s="154" t="s">
        <v>684</v>
      </c>
      <c r="D117" s="162" t="s">
        <v>675</v>
      </c>
      <c r="E117" s="79" t="s">
        <v>538</v>
      </c>
      <c r="F117" s="256" t="s">
        <v>42</v>
      </c>
      <c r="G117" s="169">
        <v>58251280</v>
      </c>
      <c r="H117" s="79" t="s">
        <v>674</v>
      </c>
      <c r="I117" s="78" t="s">
        <v>7</v>
      </c>
    </row>
    <row r="118" spans="1:9" ht="114.75" customHeight="1" x14ac:dyDescent="0.25">
      <c r="A118" s="163">
        <v>101</v>
      </c>
      <c r="B118" s="3" t="s">
        <v>464</v>
      </c>
      <c r="C118" s="154" t="s">
        <v>683</v>
      </c>
      <c r="D118" s="162" t="s">
        <v>676</v>
      </c>
      <c r="E118" s="79" t="s">
        <v>538</v>
      </c>
      <c r="F118" s="256" t="s">
        <v>42</v>
      </c>
      <c r="G118" s="169">
        <v>28000000</v>
      </c>
      <c r="H118" s="79" t="s">
        <v>674</v>
      </c>
      <c r="I118" s="78" t="s">
        <v>7</v>
      </c>
    </row>
    <row r="119" spans="1:9" ht="114.75" customHeight="1" x14ac:dyDescent="0.25">
      <c r="A119" s="163">
        <v>102</v>
      </c>
      <c r="B119" s="3" t="s">
        <v>464</v>
      </c>
      <c r="C119" s="269">
        <v>1001218202</v>
      </c>
      <c r="D119" s="162" t="s">
        <v>677</v>
      </c>
      <c r="E119" s="79" t="s">
        <v>538</v>
      </c>
      <c r="F119" s="256" t="s">
        <v>42</v>
      </c>
      <c r="G119" s="169">
        <v>53313218</v>
      </c>
      <c r="H119" s="79" t="s">
        <v>674</v>
      </c>
      <c r="I119" s="78" t="s">
        <v>7</v>
      </c>
    </row>
    <row r="120" spans="1:9" ht="92.25" customHeight="1" x14ac:dyDescent="0.25">
      <c r="A120" s="163">
        <v>103</v>
      </c>
      <c r="B120" s="3" t="s">
        <v>464</v>
      </c>
      <c r="C120" s="258">
        <v>1001257625</v>
      </c>
      <c r="D120" s="162" t="s">
        <v>678</v>
      </c>
      <c r="E120" s="79" t="s">
        <v>538</v>
      </c>
      <c r="F120" s="256" t="s">
        <v>42</v>
      </c>
      <c r="G120" s="169">
        <v>149841702</v>
      </c>
      <c r="H120" s="79" t="s">
        <v>674</v>
      </c>
      <c r="I120" s="78" t="s">
        <v>7</v>
      </c>
    </row>
    <row r="121" spans="1:9" ht="96.75" customHeight="1" x14ac:dyDescent="0.25">
      <c r="A121" s="163">
        <v>104</v>
      </c>
      <c r="B121" s="3" t="s">
        <v>464</v>
      </c>
      <c r="C121" s="258">
        <v>1001257516</v>
      </c>
      <c r="D121" s="237" t="s">
        <v>698</v>
      </c>
      <c r="E121" s="79" t="s">
        <v>538</v>
      </c>
      <c r="F121" s="256" t="s">
        <v>42</v>
      </c>
      <c r="G121" s="198">
        <v>52913160</v>
      </c>
      <c r="H121" s="79" t="s">
        <v>674</v>
      </c>
      <c r="I121" s="78" t="s">
        <v>7</v>
      </c>
    </row>
    <row r="122" spans="1:9" ht="105.75" customHeight="1" x14ac:dyDescent="0.25">
      <c r="A122" s="163">
        <v>105</v>
      </c>
      <c r="B122" s="3" t="s">
        <v>464</v>
      </c>
      <c r="C122" s="258">
        <v>1001257517</v>
      </c>
      <c r="D122" s="162" t="s">
        <v>699</v>
      </c>
      <c r="E122" s="79" t="s">
        <v>538</v>
      </c>
      <c r="F122" s="256" t="s">
        <v>42</v>
      </c>
      <c r="G122" s="169">
        <v>45825294</v>
      </c>
      <c r="H122" s="79" t="s">
        <v>674</v>
      </c>
      <c r="I122" s="78" t="s">
        <v>7</v>
      </c>
    </row>
    <row r="123" spans="1:9" ht="68.25" customHeight="1" x14ac:dyDescent="0.25">
      <c r="A123" s="163">
        <v>106</v>
      </c>
      <c r="B123" s="3" t="s">
        <v>464</v>
      </c>
      <c r="C123" s="258">
        <v>1001214767</v>
      </c>
      <c r="D123" s="162" t="s">
        <v>700</v>
      </c>
      <c r="E123" s="79" t="s">
        <v>538</v>
      </c>
      <c r="F123" s="256" t="s">
        <v>42</v>
      </c>
      <c r="G123" s="169">
        <v>56089070</v>
      </c>
      <c r="H123" s="79" t="s">
        <v>707</v>
      </c>
      <c r="I123" s="78" t="s">
        <v>7</v>
      </c>
    </row>
    <row r="124" spans="1:9" ht="114.75" customHeight="1" x14ac:dyDescent="0.25">
      <c r="A124" s="163">
        <v>107</v>
      </c>
      <c r="B124" s="3" t="s">
        <v>464</v>
      </c>
      <c r="C124" s="258">
        <v>1001234737</v>
      </c>
      <c r="D124" s="162" t="s">
        <v>695</v>
      </c>
      <c r="E124" s="79" t="s">
        <v>538</v>
      </c>
      <c r="F124" s="256" t="s">
        <v>42</v>
      </c>
      <c r="G124" s="169">
        <v>11071200</v>
      </c>
      <c r="H124" s="79" t="s">
        <v>674</v>
      </c>
      <c r="I124" s="78" t="s">
        <v>7</v>
      </c>
    </row>
    <row r="125" spans="1:9" ht="114.75" customHeight="1" x14ac:dyDescent="0.25">
      <c r="A125" s="221">
        <v>108</v>
      </c>
      <c r="B125" s="3" t="s">
        <v>464</v>
      </c>
      <c r="C125" s="270"/>
      <c r="D125" s="237" t="s">
        <v>709</v>
      </c>
      <c r="E125" s="79" t="s">
        <v>538</v>
      </c>
      <c r="F125" s="256" t="s">
        <v>42</v>
      </c>
      <c r="G125" s="242">
        <v>18877060</v>
      </c>
      <c r="H125" s="79" t="s">
        <v>707</v>
      </c>
      <c r="I125" s="78" t="s">
        <v>7</v>
      </c>
    </row>
    <row r="126" spans="1:9" ht="114.75" customHeight="1" x14ac:dyDescent="0.25">
      <c r="A126" s="221">
        <v>109</v>
      </c>
      <c r="B126" s="3" t="s">
        <v>464</v>
      </c>
      <c r="C126" s="258"/>
      <c r="D126" s="243" t="s">
        <v>710</v>
      </c>
      <c r="E126" s="79" t="s">
        <v>538</v>
      </c>
      <c r="F126" s="256" t="s">
        <v>42</v>
      </c>
      <c r="G126" s="242">
        <v>25816018.390000001</v>
      </c>
      <c r="H126" s="79" t="s">
        <v>707</v>
      </c>
      <c r="I126" s="78" t="s">
        <v>7</v>
      </c>
    </row>
    <row r="127" spans="1:9" ht="114.75" customHeight="1" x14ac:dyDescent="0.25">
      <c r="A127" s="163">
        <v>110</v>
      </c>
      <c r="B127" s="188" t="s">
        <v>464</v>
      </c>
      <c r="C127" s="258"/>
      <c r="D127" s="237" t="s">
        <v>712</v>
      </c>
      <c r="E127" s="185" t="s">
        <v>538</v>
      </c>
      <c r="F127" s="259" t="s">
        <v>42</v>
      </c>
      <c r="G127" s="198">
        <v>28131312</v>
      </c>
      <c r="H127" s="185" t="s">
        <v>707</v>
      </c>
      <c r="I127" s="188" t="s">
        <v>7</v>
      </c>
    </row>
    <row r="128" spans="1:9" ht="142.5" customHeight="1" x14ac:dyDescent="0.3">
      <c r="A128" s="247">
        <v>111</v>
      </c>
      <c r="B128" s="188" t="s">
        <v>464</v>
      </c>
      <c r="D128" s="237" t="s">
        <v>732</v>
      </c>
      <c r="E128" s="185" t="s">
        <v>538</v>
      </c>
      <c r="F128" s="259" t="s">
        <v>42</v>
      </c>
      <c r="G128" s="198">
        <v>8874735</v>
      </c>
      <c r="H128" s="185" t="s">
        <v>707</v>
      </c>
      <c r="I128" s="188" t="s">
        <v>7</v>
      </c>
    </row>
    <row r="129" spans="1:9" ht="60" x14ac:dyDescent="0.25">
      <c r="A129" s="221">
        <v>112</v>
      </c>
      <c r="B129" s="188" t="s">
        <v>464</v>
      </c>
      <c r="C129" s="270"/>
      <c r="D129" s="237" t="s">
        <v>733</v>
      </c>
      <c r="E129" s="185" t="s">
        <v>538</v>
      </c>
      <c r="F129" s="259" t="s">
        <v>42</v>
      </c>
      <c r="G129" s="242">
        <v>16339519</v>
      </c>
      <c r="H129" s="185" t="s">
        <v>707</v>
      </c>
      <c r="I129" s="188" t="s">
        <v>7</v>
      </c>
    </row>
    <row r="130" spans="1:9" ht="160.5" customHeight="1" x14ac:dyDescent="0.25">
      <c r="A130" s="163">
        <v>113</v>
      </c>
      <c r="B130" s="188" t="s">
        <v>464</v>
      </c>
      <c r="C130" s="258"/>
      <c r="D130" s="237" t="s">
        <v>731</v>
      </c>
      <c r="E130" s="185" t="s">
        <v>538</v>
      </c>
      <c r="F130" s="259" t="s">
        <v>42</v>
      </c>
      <c r="G130" s="198">
        <v>32463274</v>
      </c>
      <c r="H130" s="185" t="s">
        <v>741</v>
      </c>
      <c r="I130" s="188" t="s">
        <v>7</v>
      </c>
    </row>
    <row r="131" spans="1:9" ht="45" x14ac:dyDescent="0.25">
      <c r="A131" s="163">
        <v>114</v>
      </c>
      <c r="B131" s="188" t="s">
        <v>464</v>
      </c>
      <c r="C131" s="258"/>
      <c r="D131" s="237" t="s">
        <v>639</v>
      </c>
      <c r="E131" s="185" t="s">
        <v>538</v>
      </c>
      <c r="F131" s="259" t="s">
        <v>42</v>
      </c>
      <c r="G131" s="198">
        <v>2712660</v>
      </c>
      <c r="H131" s="185" t="s">
        <v>741</v>
      </c>
      <c r="I131" s="188" t="s">
        <v>7</v>
      </c>
    </row>
    <row r="132" spans="1:9" ht="142.5" customHeight="1" x14ac:dyDescent="0.25">
      <c r="A132" s="163">
        <v>115</v>
      </c>
      <c r="B132" s="188" t="s">
        <v>464</v>
      </c>
      <c r="C132" s="258"/>
      <c r="D132" s="237" t="s">
        <v>735</v>
      </c>
      <c r="E132" s="185" t="s">
        <v>538</v>
      </c>
      <c r="F132" s="259" t="s">
        <v>42</v>
      </c>
      <c r="G132" s="198">
        <v>5382720</v>
      </c>
      <c r="H132" s="185" t="s">
        <v>741</v>
      </c>
      <c r="I132" s="188" t="s">
        <v>7</v>
      </c>
    </row>
    <row r="133" spans="1:9" ht="60" x14ac:dyDescent="0.25">
      <c r="A133" s="163">
        <v>116</v>
      </c>
      <c r="B133" s="188" t="s">
        <v>464</v>
      </c>
      <c r="C133" s="258"/>
      <c r="D133" s="237" t="s">
        <v>744</v>
      </c>
      <c r="E133" s="185" t="s">
        <v>538</v>
      </c>
      <c r="F133" s="259" t="s">
        <v>743</v>
      </c>
      <c r="G133" s="198">
        <v>17892000</v>
      </c>
      <c r="H133" s="185" t="s">
        <v>741</v>
      </c>
      <c r="I133" s="188" t="s">
        <v>7</v>
      </c>
    </row>
    <row r="134" spans="1:9" x14ac:dyDescent="0.3">
      <c r="A134" s="282" t="s">
        <v>51</v>
      </c>
      <c r="B134" s="283"/>
      <c r="C134" s="153"/>
      <c r="D134" s="164" t="s">
        <v>629</v>
      </c>
      <c r="E134" s="257"/>
      <c r="F134" s="256"/>
      <c r="G134" s="236">
        <f>SUM(G17:G133)</f>
        <v>7505279298.4300003</v>
      </c>
      <c r="H134" s="79"/>
      <c r="I134" s="78"/>
    </row>
    <row r="135" spans="1:9" s="15" customFormat="1" x14ac:dyDescent="0.25">
      <c r="A135" s="279" t="s">
        <v>22</v>
      </c>
      <c r="B135" s="279"/>
      <c r="C135" s="155"/>
      <c r="D135" s="165"/>
      <c r="E135" s="92"/>
      <c r="F135" s="18"/>
      <c r="G135" s="170"/>
      <c r="H135" s="19"/>
      <c r="I135" s="144"/>
    </row>
    <row r="136" spans="1:9" s="15" customFormat="1" x14ac:dyDescent="0.25">
      <c r="A136" s="20" t="s">
        <v>23</v>
      </c>
      <c r="B136" s="20"/>
      <c r="C136" s="156"/>
      <c r="D136" s="165"/>
      <c r="E136" s="92"/>
      <c r="F136" s="18"/>
      <c r="G136" s="170"/>
      <c r="H136" s="19"/>
      <c r="I136" s="144"/>
    </row>
    <row r="137" spans="1:9" s="22" customFormat="1" ht="18" x14ac:dyDescent="0.35">
      <c r="A137" s="23" t="s">
        <v>29</v>
      </c>
      <c r="B137" s="23"/>
      <c r="C137" s="157"/>
      <c r="D137" s="166"/>
      <c r="E137" s="93"/>
      <c r="F137" s="25"/>
      <c r="G137" s="158"/>
      <c r="H137" s="23"/>
      <c r="I137" s="145"/>
    </row>
    <row r="138" spans="1:9" s="22" customFormat="1" ht="18" x14ac:dyDescent="0.35">
      <c r="A138" s="23" t="s">
        <v>24</v>
      </c>
      <c r="B138" s="23"/>
      <c r="C138" s="158"/>
      <c r="D138" s="166"/>
      <c r="E138" s="93"/>
      <c r="F138" s="25"/>
      <c r="G138" s="158"/>
      <c r="H138" s="23"/>
      <c r="I138" s="145"/>
    </row>
    <row r="139" spans="1:9" s="22" customFormat="1" ht="18" x14ac:dyDescent="0.35">
      <c r="A139" s="26" t="s">
        <v>25</v>
      </c>
      <c r="B139" s="23"/>
      <c r="C139" s="159"/>
      <c r="D139" s="166"/>
      <c r="E139" s="93"/>
      <c r="F139" s="23"/>
      <c r="G139" s="171"/>
      <c r="H139" s="23"/>
      <c r="I139" s="145"/>
    </row>
    <row r="140" spans="1:9" s="22" customFormat="1" ht="18" x14ac:dyDescent="0.35">
      <c r="A140" s="26" t="s">
        <v>26</v>
      </c>
      <c r="B140" s="23"/>
      <c r="C140" s="159"/>
      <c r="D140" s="166"/>
      <c r="E140" s="93"/>
      <c r="F140" s="23"/>
      <c r="G140" s="171"/>
      <c r="H140" s="23"/>
      <c r="I140" s="145"/>
    </row>
    <row r="141" spans="1:9" s="22" customFormat="1" ht="18" x14ac:dyDescent="0.35">
      <c r="A141" s="23" t="s">
        <v>27</v>
      </c>
      <c r="B141" s="23"/>
      <c r="C141" s="158"/>
      <c r="D141" s="167"/>
      <c r="E141" s="94"/>
      <c r="F141" s="28"/>
      <c r="G141" s="172"/>
      <c r="H141" s="23"/>
      <c r="I141" s="145"/>
    </row>
    <row r="142" spans="1:9" s="29" customFormat="1" ht="18" x14ac:dyDescent="0.35">
      <c r="A142" s="23" t="s">
        <v>28</v>
      </c>
      <c r="B142" s="23"/>
      <c r="C142" s="158"/>
      <c r="D142" s="168"/>
      <c r="E142" s="95"/>
      <c r="G142" s="173"/>
      <c r="I142" s="146"/>
    </row>
  </sheetData>
  <mergeCells count="15">
    <mergeCell ref="A135:B135"/>
    <mergeCell ref="A10:B10"/>
    <mergeCell ref="A11:B11"/>
    <mergeCell ref="A12:B12"/>
    <mergeCell ref="A22:A23"/>
    <mergeCell ref="A134:B134"/>
    <mergeCell ref="H22:H23"/>
    <mergeCell ref="C22:C23"/>
    <mergeCell ref="A9:B9"/>
    <mergeCell ref="D2:E2"/>
    <mergeCell ref="D1:E1"/>
    <mergeCell ref="A7:H7"/>
    <mergeCell ref="A6:H6"/>
    <mergeCell ref="A5:H5"/>
    <mergeCell ref="A4:H4"/>
  </mergeCells>
  <hyperlinks>
    <hyperlink ref="C12" r:id="rId1" display="mailto:inbox@gazpromarmenia.am"/>
  </hyperlinks>
  <pageMargins left="0.2" right="0.2" top="0.34" bottom="0.28999999999999998"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93"/>
  <sheetViews>
    <sheetView topLeftCell="A22" zoomScaleNormal="100" zoomScaleSheetLayoutView="95" workbookViewId="0">
      <selection activeCell="C10" sqref="C10"/>
    </sheetView>
  </sheetViews>
  <sheetFormatPr defaultRowHeight="15" x14ac:dyDescent="0.25"/>
  <cols>
    <col min="1" max="1" width="9.85546875" customWidth="1"/>
    <col min="2" max="2" width="25.28515625" style="132" customWidth="1"/>
    <col min="3" max="3" width="19.42578125" customWidth="1"/>
    <col min="4" max="4" width="36.42578125" style="116" customWidth="1"/>
    <col min="5" max="5" width="14.140625" style="129" customWidth="1"/>
    <col min="6" max="6" width="14.85546875" style="82" customWidth="1"/>
    <col min="7" max="7" width="21.7109375" customWidth="1"/>
    <col min="8" max="8" width="24.7109375" customWidth="1"/>
    <col min="9" max="9" width="24.5703125" customWidth="1"/>
  </cols>
  <sheetData>
    <row r="1" spans="1:9" ht="26.25" x14ac:dyDescent="0.4">
      <c r="D1" s="277" t="s">
        <v>20</v>
      </c>
      <c r="E1" s="277"/>
    </row>
    <row r="2" spans="1:9" ht="26.25" x14ac:dyDescent="0.4">
      <c r="D2" s="277" t="s">
        <v>21</v>
      </c>
      <c r="E2" s="277"/>
    </row>
    <row r="3" spans="1:9" ht="14.25" customHeight="1" x14ac:dyDescent="0.25"/>
    <row r="4" spans="1:9" s="12" customFormat="1" ht="19.5" x14ac:dyDescent="0.3">
      <c r="A4" s="278" t="s">
        <v>30</v>
      </c>
      <c r="B4" s="278"/>
      <c r="C4" s="278"/>
      <c r="D4" s="278"/>
      <c r="E4" s="278"/>
      <c r="F4" s="278"/>
      <c r="G4" s="278"/>
      <c r="H4" s="278"/>
    </row>
    <row r="5" spans="1:9" s="12" customFormat="1" ht="19.5" x14ac:dyDescent="0.3">
      <c r="A5" s="278" t="s">
        <v>31</v>
      </c>
      <c r="B5" s="278"/>
      <c r="C5" s="278"/>
      <c r="D5" s="278"/>
      <c r="E5" s="278"/>
      <c r="F5" s="278"/>
      <c r="G5" s="278"/>
      <c r="H5" s="278"/>
    </row>
    <row r="6" spans="1:9" s="12" customFormat="1" ht="19.5" x14ac:dyDescent="0.3">
      <c r="A6" s="278" t="s">
        <v>32</v>
      </c>
      <c r="B6" s="278"/>
      <c r="C6" s="278"/>
      <c r="D6" s="278"/>
      <c r="E6" s="278"/>
      <c r="F6" s="278"/>
      <c r="G6" s="278"/>
      <c r="H6" s="278"/>
    </row>
    <row r="7" spans="1:9" s="12" customFormat="1" ht="19.5" x14ac:dyDescent="0.3">
      <c r="A7" s="278" t="s">
        <v>33</v>
      </c>
      <c r="B7" s="278"/>
      <c r="C7" s="278"/>
      <c r="D7" s="278"/>
      <c r="E7" s="278"/>
      <c r="F7" s="278"/>
      <c r="G7" s="278"/>
      <c r="H7" s="278"/>
    </row>
    <row r="9" spans="1:9" s="4" customFormat="1" ht="38.25" x14ac:dyDescent="0.25">
      <c r="A9" s="276" t="s">
        <v>15</v>
      </c>
      <c r="B9" s="276"/>
      <c r="C9" s="5" t="s">
        <v>515</v>
      </c>
      <c r="D9" s="6"/>
      <c r="E9" s="126"/>
      <c r="F9" s="83"/>
      <c r="G9" s="7"/>
      <c r="H9" s="7"/>
    </row>
    <row r="10" spans="1:9" s="4" customFormat="1" ht="49.5" customHeight="1" x14ac:dyDescent="0.25">
      <c r="A10" s="276" t="s">
        <v>514</v>
      </c>
      <c r="B10" s="276"/>
      <c r="C10" s="5" t="s">
        <v>516</v>
      </c>
      <c r="D10" s="6"/>
      <c r="E10" s="126"/>
      <c r="F10" s="83" t="s">
        <v>10</v>
      </c>
      <c r="G10" s="7"/>
      <c r="H10" s="7"/>
    </row>
    <row r="11" spans="1:9" s="4" customFormat="1" ht="27" customHeight="1" x14ac:dyDescent="0.25">
      <c r="A11" s="276" t="s">
        <v>16</v>
      </c>
      <c r="B11" s="276"/>
      <c r="C11" s="8" t="s">
        <v>11</v>
      </c>
      <c r="D11" s="6"/>
      <c r="E11" s="126"/>
      <c r="F11" s="83"/>
      <c r="G11" s="7"/>
      <c r="H11" s="7"/>
    </row>
    <row r="12" spans="1:9" s="4" customFormat="1" ht="30" customHeight="1" x14ac:dyDescent="0.25">
      <c r="A12" s="276" t="s">
        <v>17</v>
      </c>
      <c r="B12" s="276"/>
      <c r="C12" s="9" t="s">
        <v>12</v>
      </c>
      <c r="D12" s="6"/>
      <c r="E12" s="126"/>
      <c r="F12" s="83"/>
      <c r="G12" s="7"/>
      <c r="H12" s="7"/>
    </row>
    <row r="13" spans="1:9" s="4" customFormat="1" ht="25.5" x14ac:dyDescent="0.25">
      <c r="A13" s="11" t="s">
        <v>13</v>
      </c>
      <c r="B13" s="133" t="s">
        <v>14</v>
      </c>
      <c r="D13" s="6"/>
      <c r="E13" s="126"/>
      <c r="F13" s="83"/>
      <c r="H13" s="7"/>
    </row>
    <row r="15" spans="1:9" ht="195" x14ac:dyDescent="0.25">
      <c r="A15" s="136" t="s">
        <v>341</v>
      </c>
      <c r="B15" s="136" t="s">
        <v>342</v>
      </c>
      <c r="C15" s="136" t="s">
        <v>345</v>
      </c>
      <c r="D15" s="136" t="s">
        <v>337</v>
      </c>
      <c r="E15" s="136" t="s">
        <v>3</v>
      </c>
      <c r="F15" s="136" t="s">
        <v>343</v>
      </c>
      <c r="G15" s="136" t="s">
        <v>41</v>
      </c>
      <c r="H15" s="136" t="s">
        <v>339</v>
      </c>
      <c r="I15" s="136" t="s">
        <v>344</v>
      </c>
    </row>
    <row r="16" spans="1:9" x14ac:dyDescent="0.25">
      <c r="A16" s="2">
        <v>1</v>
      </c>
      <c r="B16" s="1">
        <v>2</v>
      </c>
      <c r="C16" s="2">
        <v>3</v>
      </c>
      <c r="D16" s="117">
        <v>4</v>
      </c>
      <c r="E16" s="117">
        <v>5</v>
      </c>
      <c r="F16" s="2">
        <v>6</v>
      </c>
      <c r="G16" s="125">
        <v>7</v>
      </c>
      <c r="H16" s="2">
        <v>8</v>
      </c>
      <c r="I16" s="2">
        <v>9</v>
      </c>
    </row>
    <row r="17" spans="1:12" ht="102" x14ac:dyDescent="0.25">
      <c r="A17" s="76">
        <v>1</v>
      </c>
      <c r="B17" s="3" t="s">
        <v>338</v>
      </c>
      <c r="C17" s="72" t="s">
        <v>75</v>
      </c>
      <c r="D17" s="113" t="s">
        <v>170</v>
      </c>
      <c r="E17" s="108" t="s">
        <v>348</v>
      </c>
      <c r="F17" s="87" t="s">
        <v>147</v>
      </c>
      <c r="G17" s="125">
        <v>21660488.399999999</v>
      </c>
      <c r="H17" s="74" t="s">
        <v>346</v>
      </c>
      <c r="I17" s="3" t="s">
        <v>347</v>
      </c>
    </row>
    <row r="18" spans="1:12" ht="30" x14ac:dyDescent="0.25">
      <c r="A18" s="76">
        <v>2</v>
      </c>
      <c r="B18" s="3" t="s">
        <v>340</v>
      </c>
      <c r="C18" s="72" t="s">
        <v>76</v>
      </c>
      <c r="D18" s="113" t="s">
        <v>357</v>
      </c>
      <c r="E18" s="108" t="s">
        <v>349</v>
      </c>
      <c r="F18" s="87">
        <v>15738</v>
      </c>
      <c r="G18" s="125">
        <v>36928660.799999997</v>
      </c>
      <c r="H18" s="74" t="s">
        <v>74</v>
      </c>
      <c r="I18" s="3" t="s">
        <v>347</v>
      </c>
    </row>
    <row r="19" spans="1:12" ht="90" x14ac:dyDescent="0.25">
      <c r="A19" s="284">
        <v>3</v>
      </c>
      <c r="B19" s="3" t="s">
        <v>340</v>
      </c>
      <c r="C19" s="285" t="s">
        <v>77</v>
      </c>
      <c r="D19" s="113" t="s">
        <v>355</v>
      </c>
      <c r="E19" s="79" t="s">
        <v>358</v>
      </c>
      <c r="F19" s="87">
        <v>148800</v>
      </c>
      <c r="G19" s="125">
        <v>58698300</v>
      </c>
      <c r="H19" s="272" t="s">
        <v>74</v>
      </c>
      <c r="I19" s="287" t="s">
        <v>347</v>
      </c>
      <c r="L19" s="116"/>
    </row>
    <row r="20" spans="1:12" ht="30" x14ac:dyDescent="0.25">
      <c r="A20" s="284"/>
      <c r="B20" s="3" t="s">
        <v>340</v>
      </c>
      <c r="C20" s="286"/>
      <c r="D20" s="113" t="s">
        <v>350</v>
      </c>
      <c r="E20" s="79" t="s">
        <v>358</v>
      </c>
      <c r="F20" s="87">
        <v>42900</v>
      </c>
      <c r="G20" s="125">
        <v>26685840</v>
      </c>
      <c r="H20" s="273"/>
      <c r="I20" s="288"/>
    </row>
    <row r="21" spans="1:12" ht="105" x14ac:dyDescent="0.25">
      <c r="A21" s="284">
        <v>4</v>
      </c>
      <c r="B21" s="3" t="s">
        <v>340</v>
      </c>
      <c r="C21" s="285" t="s">
        <v>78</v>
      </c>
      <c r="D21" s="118" t="s">
        <v>461</v>
      </c>
      <c r="E21" s="79" t="s">
        <v>358</v>
      </c>
      <c r="F21" s="87">
        <v>10</v>
      </c>
      <c r="G21" s="125">
        <v>123999996</v>
      </c>
      <c r="H21" s="74" t="s">
        <v>352</v>
      </c>
      <c r="I21" s="3" t="s">
        <v>347</v>
      </c>
    </row>
    <row r="22" spans="1:12" ht="30" x14ac:dyDescent="0.25">
      <c r="A22" s="284"/>
      <c r="B22" s="3" t="s">
        <v>340</v>
      </c>
      <c r="C22" s="286"/>
      <c r="D22" s="118" t="s">
        <v>460</v>
      </c>
      <c r="E22" s="79" t="s">
        <v>358</v>
      </c>
      <c r="F22" s="87">
        <v>1</v>
      </c>
      <c r="G22" s="125">
        <v>14800000</v>
      </c>
      <c r="H22" s="74" t="s">
        <v>352</v>
      </c>
      <c r="I22" s="3" t="s">
        <v>347</v>
      </c>
    </row>
    <row r="23" spans="1:12" ht="102" x14ac:dyDescent="0.25">
      <c r="A23" s="76">
        <v>5</v>
      </c>
      <c r="B23" s="3" t="s">
        <v>340</v>
      </c>
      <c r="C23" s="72" t="s">
        <v>79</v>
      </c>
      <c r="D23" s="113" t="s">
        <v>171</v>
      </c>
      <c r="E23" s="108" t="s">
        <v>356</v>
      </c>
      <c r="F23" s="87" t="s">
        <v>148</v>
      </c>
      <c r="G23" s="125">
        <v>13050018.039999999</v>
      </c>
      <c r="H23" s="74" t="s">
        <v>74</v>
      </c>
      <c r="I23" s="3" t="s">
        <v>347</v>
      </c>
    </row>
    <row r="24" spans="1:12" ht="45" x14ac:dyDescent="0.25">
      <c r="A24" s="76">
        <v>6</v>
      </c>
      <c r="B24" s="3" t="s">
        <v>340</v>
      </c>
      <c r="C24" s="72" t="s">
        <v>80</v>
      </c>
      <c r="D24" s="113" t="s">
        <v>172</v>
      </c>
      <c r="E24" s="79" t="s">
        <v>358</v>
      </c>
      <c r="F24" s="87">
        <v>22000</v>
      </c>
      <c r="G24" s="125">
        <v>6626400</v>
      </c>
      <c r="H24" s="74" t="s">
        <v>74</v>
      </c>
      <c r="I24" s="3" t="s">
        <v>347</v>
      </c>
    </row>
    <row r="25" spans="1:12" ht="60" x14ac:dyDescent="0.25">
      <c r="A25" s="76">
        <v>7</v>
      </c>
      <c r="B25" s="3" t="s">
        <v>340</v>
      </c>
      <c r="C25" s="72" t="s">
        <v>81</v>
      </c>
      <c r="D25" s="113" t="s">
        <v>173</v>
      </c>
      <c r="E25" s="108" t="s">
        <v>359</v>
      </c>
      <c r="F25" s="87" t="s">
        <v>162</v>
      </c>
      <c r="G25" s="125">
        <v>108864600</v>
      </c>
      <c r="H25" s="74" t="s">
        <v>74</v>
      </c>
      <c r="I25" s="3" t="s">
        <v>347</v>
      </c>
    </row>
    <row r="26" spans="1:12" ht="30" x14ac:dyDescent="0.25">
      <c r="A26" s="76">
        <v>8</v>
      </c>
      <c r="B26" s="3" t="s">
        <v>340</v>
      </c>
      <c r="C26" s="72" t="s">
        <v>82</v>
      </c>
      <c r="D26" s="113" t="s">
        <v>177</v>
      </c>
      <c r="E26" s="108" t="s">
        <v>360</v>
      </c>
      <c r="F26" s="87">
        <v>120</v>
      </c>
      <c r="G26" s="125">
        <v>159302448</v>
      </c>
      <c r="H26" s="79" t="s">
        <v>736</v>
      </c>
      <c r="I26" s="3" t="s">
        <v>347</v>
      </c>
    </row>
    <row r="27" spans="1:12" ht="63.75" x14ac:dyDescent="0.25">
      <c r="A27" s="76">
        <v>9</v>
      </c>
      <c r="B27" s="3" t="s">
        <v>340</v>
      </c>
      <c r="C27" s="72" t="s">
        <v>83</v>
      </c>
      <c r="D27" s="113" t="s">
        <v>176</v>
      </c>
      <c r="E27" s="108" t="s">
        <v>361</v>
      </c>
      <c r="F27" s="87" t="s">
        <v>149</v>
      </c>
      <c r="G27" s="125">
        <v>107592132</v>
      </c>
      <c r="H27" s="74" t="s">
        <v>352</v>
      </c>
      <c r="I27" s="3" t="s">
        <v>347</v>
      </c>
    </row>
    <row r="28" spans="1:12" ht="60" x14ac:dyDescent="0.25">
      <c r="A28" s="76">
        <v>10</v>
      </c>
      <c r="B28" s="3" t="s">
        <v>340</v>
      </c>
      <c r="C28" s="72" t="s">
        <v>84</v>
      </c>
      <c r="D28" s="113" t="s">
        <v>178</v>
      </c>
      <c r="E28" s="79" t="s">
        <v>358</v>
      </c>
      <c r="F28" s="87">
        <v>25</v>
      </c>
      <c r="G28" s="125">
        <v>98427708</v>
      </c>
      <c r="H28" s="74" t="s">
        <v>352</v>
      </c>
      <c r="I28" s="3" t="s">
        <v>347</v>
      </c>
    </row>
    <row r="29" spans="1:12" ht="60" x14ac:dyDescent="0.25">
      <c r="A29" s="76">
        <v>11</v>
      </c>
      <c r="B29" s="3" t="s">
        <v>340</v>
      </c>
      <c r="C29" s="72" t="s">
        <v>85</v>
      </c>
      <c r="D29" s="113" t="s">
        <v>174</v>
      </c>
      <c r="E29" s="108" t="s">
        <v>362</v>
      </c>
      <c r="F29" s="87" t="s">
        <v>150</v>
      </c>
      <c r="G29" s="125">
        <v>26815200</v>
      </c>
      <c r="H29" s="74" t="s">
        <v>74</v>
      </c>
      <c r="I29" s="3" t="s">
        <v>347</v>
      </c>
    </row>
    <row r="30" spans="1:12" ht="60" x14ac:dyDescent="0.25">
      <c r="A30" s="76">
        <v>12</v>
      </c>
      <c r="B30" s="3" t="s">
        <v>340</v>
      </c>
      <c r="C30" s="72" t="s">
        <v>86</v>
      </c>
      <c r="D30" s="113" t="s">
        <v>175</v>
      </c>
      <c r="E30" s="79" t="s">
        <v>358</v>
      </c>
      <c r="F30" s="87">
        <v>1000</v>
      </c>
      <c r="G30" s="125">
        <v>19328400</v>
      </c>
      <c r="H30" s="74" t="s">
        <v>352</v>
      </c>
      <c r="I30" s="3" t="s">
        <v>347</v>
      </c>
    </row>
    <row r="31" spans="1:12" ht="60" x14ac:dyDescent="0.25">
      <c r="A31" s="76">
        <v>13</v>
      </c>
      <c r="B31" s="3" t="s">
        <v>340</v>
      </c>
      <c r="C31" s="72" t="s">
        <v>168</v>
      </c>
      <c r="D31" s="113" t="s">
        <v>169</v>
      </c>
      <c r="E31" s="79" t="s">
        <v>358</v>
      </c>
      <c r="F31" s="87">
        <v>1</v>
      </c>
      <c r="G31" s="125">
        <v>19500000</v>
      </c>
      <c r="H31" s="79" t="s">
        <v>353</v>
      </c>
      <c r="I31" s="3" t="s">
        <v>347</v>
      </c>
    </row>
    <row r="32" spans="1:12" ht="60" x14ac:dyDescent="0.25">
      <c r="A32" s="76">
        <v>14</v>
      </c>
      <c r="B32" s="3" t="s">
        <v>340</v>
      </c>
      <c r="C32" s="72" t="s">
        <v>87</v>
      </c>
      <c r="D32" s="113" t="s">
        <v>364</v>
      </c>
      <c r="E32" s="108" t="s">
        <v>363</v>
      </c>
      <c r="F32" s="87">
        <v>5</v>
      </c>
      <c r="G32" s="125">
        <v>12780523.199999999</v>
      </c>
      <c r="H32" s="74" t="s">
        <v>74</v>
      </c>
      <c r="I32" s="3" t="s">
        <v>347</v>
      </c>
    </row>
    <row r="33" spans="1:9" ht="60" x14ac:dyDescent="0.25">
      <c r="A33" s="76">
        <v>15</v>
      </c>
      <c r="B33" s="3" t="s">
        <v>340</v>
      </c>
      <c r="C33" s="72" t="s">
        <v>88</v>
      </c>
      <c r="D33" s="113" t="s">
        <v>179</v>
      </c>
      <c r="E33" s="79" t="s">
        <v>358</v>
      </c>
      <c r="F33" s="87">
        <v>17</v>
      </c>
      <c r="G33" s="125">
        <v>14408788.800000001</v>
      </c>
      <c r="H33" s="74" t="s">
        <v>365</v>
      </c>
      <c r="I33" s="3" t="s">
        <v>347</v>
      </c>
    </row>
    <row r="34" spans="1:9" ht="60" x14ac:dyDescent="0.25">
      <c r="A34" s="76">
        <v>16</v>
      </c>
      <c r="B34" s="3" t="s">
        <v>340</v>
      </c>
      <c r="C34" s="72" t="s">
        <v>89</v>
      </c>
      <c r="D34" s="113" t="s">
        <v>180</v>
      </c>
      <c r="E34" s="108" t="s">
        <v>366</v>
      </c>
      <c r="F34" s="87" t="s">
        <v>109</v>
      </c>
      <c r="G34" s="125">
        <v>27955085</v>
      </c>
      <c r="H34" s="74" t="s">
        <v>352</v>
      </c>
      <c r="I34" s="3" t="s">
        <v>347</v>
      </c>
    </row>
    <row r="35" spans="1:9" ht="45" x14ac:dyDescent="0.25">
      <c r="A35" s="76">
        <v>17</v>
      </c>
      <c r="B35" s="3" t="s">
        <v>340</v>
      </c>
      <c r="C35" s="72" t="s">
        <v>90</v>
      </c>
      <c r="D35" s="113" t="s">
        <v>181</v>
      </c>
      <c r="E35" s="79" t="s">
        <v>358</v>
      </c>
      <c r="F35" s="87">
        <v>14</v>
      </c>
      <c r="G35" s="125">
        <v>12656031.98</v>
      </c>
      <c r="H35" s="74" t="s">
        <v>352</v>
      </c>
      <c r="I35" s="3" t="s">
        <v>347</v>
      </c>
    </row>
    <row r="36" spans="1:9" ht="60" x14ac:dyDescent="0.25">
      <c r="A36" s="76">
        <v>18</v>
      </c>
      <c r="B36" s="3" t="s">
        <v>340</v>
      </c>
      <c r="C36" s="72" t="s">
        <v>91</v>
      </c>
      <c r="D36" s="113" t="s">
        <v>182</v>
      </c>
      <c r="E36" s="79" t="s">
        <v>358</v>
      </c>
      <c r="F36" s="87">
        <v>3</v>
      </c>
      <c r="G36" s="125">
        <v>88194291.599999994</v>
      </c>
      <c r="H36" s="74" t="s">
        <v>352</v>
      </c>
      <c r="I36" s="3" t="s">
        <v>347</v>
      </c>
    </row>
    <row r="37" spans="1:9" ht="60" x14ac:dyDescent="0.25">
      <c r="A37" s="76">
        <v>19</v>
      </c>
      <c r="B37" s="3" t="s">
        <v>340</v>
      </c>
      <c r="C37" s="72" t="s">
        <v>92</v>
      </c>
      <c r="D37" s="113" t="s">
        <v>183</v>
      </c>
      <c r="E37" s="79" t="s">
        <v>358</v>
      </c>
      <c r="F37" s="87">
        <v>2760</v>
      </c>
      <c r="G37" s="125">
        <v>93533938.569999993</v>
      </c>
      <c r="H37" s="74" t="s">
        <v>352</v>
      </c>
      <c r="I37" s="3" t="s">
        <v>347</v>
      </c>
    </row>
    <row r="38" spans="1:9" ht="60" x14ac:dyDescent="0.25">
      <c r="A38" s="76">
        <v>20</v>
      </c>
      <c r="B38" s="3" t="s">
        <v>340</v>
      </c>
      <c r="C38" s="72" t="s">
        <v>93</v>
      </c>
      <c r="D38" s="118" t="s">
        <v>184</v>
      </c>
      <c r="E38" s="79" t="s">
        <v>358</v>
      </c>
      <c r="F38" s="87">
        <v>39</v>
      </c>
      <c r="G38" s="125">
        <v>140793762</v>
      </c>
      <c r="H38" s="74" t="s">
        <v>367</v>
      </c>
      <c r="I38" s="3" t="s">
        <v>347</v>
      </c>
    </row>
    <row r="39" spans="1:9" ht="30" x14ac:dyDescent="0.25">
      <c r="A39" s="76">
        <v>21</v>
      </c>
      <c r="B39" s="3" t="s">
        <v>340</v>
      </c>
      <c r="C39" s="72" t="s">
        <v>94</v>
      </c>
      <c r="D39" s="113" t="s">
        <v>185</v>
      </c>
      <c r="E39" s="108" t="s">
        <v>370</v>
      </c>
      <c r="F39" s="124" t="s">
        <v>326</v>
      </c>
      <c r="G39" s="125">
        <v>2939350820.48</v>
      </c>
      <c r="H39" s="79" t="s">
        <v>736</v>
      </c>
      <c r="I39" s="3" t="s">
        <v>347</v>
      </c>
    </row>
    <row r="40" spans="1:9" ht="120" x14ac:dyDescent="0.25">
      <c r="A40" s="76">
        <v>22</v>
      </c>
      <c r="B40" s="3" t="s">
        <v>340</v>
      </c>
      <c r="C40" s="72" t="s">
        <v>714</v>
      </c>
      <c r="D40" s="113" t="s">
        <v>368</v>
      </c>
      <c r="E40" s="108" t="s">
        <v>369</v>
      </c>
      <c r="F40" s="87">
        <v>3</v>
      </c>
      <c r="G40" s="125" t="s">
        <v>165</v>
      </c>
      <c r="H40" s="74" t="s">
        <v>713</v>
      </c>
      <c r="I40" s="3" t="s">
        <v>347</v>
      </c>
    </row>
    <row r="41" spans="1:9" ht="60" x14ac:dyDescent="0.25">
      <c r="A41" s="76">
        <v>23</v>
      </c>
      <c r="B41" s="3" t="s">
        <v>340</v>
      </c>
      <c r="C41" s="72" t="s">
        <v>95</v>
      </c>
      <c r="D41" s="113" t="s">
        <v>186</v>
      </c>
      <c r="E41" s="79" t="s">
        <v>358</v>
      </c>
      <c r="F41" s="87">
        <v>10000</v>
      </c>
      <c r="G41" s="125">
        <v>40956000</v>
      </c>
      <c r="H41" s="74" t="s">
        <v>74</v>
      </c>
      <c r="I41" s="3" t="s">
        <v>347</v>
      </c>
    </row>
    <row r="42" spans="1:9" ht="45" x14ac:dyDescent="0.25">
      <c r="A42" s="76">
        <v>24</v>
      </c>
      <c r="B42" s="3" t="s">
        <v>340</v>
      </c>
      <c r="C42" s="72" t="s">
        <v>96</v>
      </c>
      <c r="D42" s="113" t="s">
        <v>187</v>
      </c>
      <c r="E42" s="79" t="s">
        <v>358</v>
      </c>
      <c r="F42" s="87">
        <v>10730</v>
      </c>
      <c r="G42" s="125">
        <v>297178080</v>
      </c>
      <c r="H42" s="74" t="s">
        <v>74</v>
      </c>
      <c r="I42" s="3" t="s">
        <v>347</v>
      </c>
    </row>
    <row r="43" spans="1:9" ht="60" x14ac:dyDescent="0.25">
      <c r="A43" s="76">
        <v>25</v>
      </c>
      <c r="B43" s="3" t="s">
        <v>340</v>
      </c>
      <c r="C43" s="72" t="s">
        <v>97</v>
      </c>
      <c r="D43" s="113" t="s">
        <v>188</v>
      </c>
      <c r="E43" s="79" t="s">
        <v>358</v>
      </c>
      <c r="F43" s="87">
        <v>3805</v>
      </c>
      <c r="G43" s="125">
        <v>65611374</v>
      </c>
      <c r="H43" s="74" t="s">
        <v>74</v>
      </c>
      <c r="I43" s="3" t="s">
        <v>347</v>
      </c>
    </row>
    <row r="44" spans="1:9" ht="60" x14ac:dyDescent="0.25">
      <c r="A44" s="76">
        <v>26</v>
      </c>
      <c r="B44" s="3" t="s">
        <v>340</v>
      </c>
      <c r="C44" s="72" t="s">
        <v>98</v>
      </c>
      <c r="D44" s="113" t="s">
        <v>189</v>
      </c>
      <c r="E44" s="108" t="s">
        <v>370</v>
      </c>
      <c r="F44" s="87">
        <v>23.8</v>
      </c>
      <c r="G44" s="125">
        <v>23440177.68</v>
      </c>
      <c r="H44" s="74" t="s">
        <v>352</v>
      </c>
      <c r="I44" s="3" t="s">
        <v>347</v>
      </c>
    </row>
    <row r="45" spans="1:9" ht="60" x14ac:dyDescent="0.25">
      <c r="A45" s="76">
        <v>27</v>
      </c>
      <c r="B45" s="3" t="s">
        <v>340</v>
      </c>
      <c r="C45" s="72" t="s">
        <v>99</v>
      </c>
      <c r="D45" s="113" t="s">
        <v>190</v>
      </c>
      <c r="E45" s="79" t="s">
        <v>358</v>
      </c>
      <c r="F45" s="87">
        <v>2</v>
      </c>
      <c r="G45" s="125">
        <v>87351741.359999999</v>
      </c>
      <c r="H45" s="74" t="s">
        <v>352</v>
      </c>
      <c r="I45" s="3" t="s">
        <v>347</v>
      </c>
    </row>
    <row r="46" spans="1:9" ht="60" x14ac:dyDescent="0.25">
      <c r="A46" s="76">
        <v>28</v>
      </c>
      <c r="B46" s="3" t="s">
        <v>340</v>
      </c>
      <c r="C46" s="72" t="s">
        <v>100</v>
      </c>
      <c r="D46" s="113" t="s">
        <v>191</v>
      </c>
      <c r="E46" s="79" t="s">
        <v>358</v>
      </c>
      <c r="F46" s="87">
        <v>57000</v>
      </c>
      <c r="G46" s="125">
        <v>31777248</v>
      </c>
      <c r="H46" s="74" t="s">
        <v>74</v>
      </c>
      <c r="I46" s="3" t="s">
        <v>347</v>
      </c>
    </row>
    <row r="47" spans="1:9" ht="90" x14ac:dyDescent="0.25">
      <c r="A47" s="76">
        <v>29</v>
      </c>
      <c r="B47" s="3" t="s">
        <v>340</v>
      </c>
      <c r="C47" s="72" t="s">
        <v>101</v>
      </c>
      <c r="D47" s="113" t="s">
        <v>371</v>
      </c>
      <c r="E47" s="79" t="s">
        <v>358</v>
      </c>
      <c r="F47" s="89">
        <v>284600</v>
      </c>
      <c r="G47" s="125">
        <v>134666653.90000001</v>
      </c>
      <c r="H47" s="79" t="s">
        <v>372</v>
      </c>
      <c r="I47" s="3" t="s">
        <v>347</v>
      </c>
    </row>
    <row r="48" spans="1:9" ht="60" x14ac:dyDescent="0.25">
      <c r="A48" s="76">
        <v>30</v>
      </c>
      <c r="B48" s="3" t="s">
        <v>340</v>
      </c>
      <c r="C48" s="72" t="s">
        <v>102</v>
      </c>
      <c r="D48" s="113" t="s">
        <v>373</v>
      </c>
      <c r="E48" s="79" t="s">
        <v>358</v>
      </c>
      <c r="F48" s="87">
        <v>321</v>
      </c>
      <c r="G48" s="125">
        <v>18368380.800000001</v>
      </c>
      <c r="H48" s="74" t="s">
        <v>74</v>
      </c>
      <c r="I48" s="3" t="s">
        <v>347</v>
      </c>
    </row>
    <row r="49" spans="1:9" ht="45" x14ac:dyDescent="0.25">
      <c r="A49" s="76">
        <v>31</v>
      </c>
      <c r="B49" s="3" t="s">
        <v>340</v>
      </c>
      <c r="C49" s="72" t="s">
        <v>103</v>
      </c>
      <c r="D49" s="113" t="s">
        <v>376</v>
      </c>
      <c r="E49" s="79" t="s">
        <v>358</v>
      </c>
      <c r="F49" s="87">
        <v>1102</v>
      </c>
      <c r="G49" s="125">
        <v>75045938.340000004</v>
      </c>
      <c r="H49" s="74" t="s">
        <v>74</v>
      </c>
      <c r="I49" s="3" t="s">
        <v>347</v>
      </c>
    </row>
    <row r="50" spans="1:9" ht="60" x14ac:dyDescent="0.25">
      <c r="A50" s="76">
        <v>32</v>
      </c>
      <c r="B50" s="3" t="s">
        <v>340</v>
      </c>
      <c r="C50" s="72" t="s">
        <v>104</v>
      </c>
      <c r="D50" s="113" t="s">
        <v>374</v>
      </c>
      <c r="E50" s="108" t="s">
        <v>375</v>
      </c>
      <c r="F50" s="87">
        <v>22480</v>
      </c>
      <c r="G50" s="125">
        <v>34948888.619999997</v>
      </c>
      <c r="H50" s="74" t="s">
        <v>352</v>
      </c>
      <c r="I50" s="3" t="s">
        <v>347</v>
      </c>
    </row>
    <row r="51" spans="1:9" ht="60" x14ac:dyDescent="0.25">
      <c r="A51" s="76">
        <v>33</v>
      </c>
      <c r="B51" s="3" t="s">
        <v>340</v>
      </c>
      <c r="C51" s="72" t="s">
        <v>105</v>
      </c>
      <c r="D51" s="113" t="s">
        <v>192</v>
      </c>
      <c r="E51" s="108" t="s">
        <v>375</v>
      </c>
      <c r="F51" s="87">
        <v>568000</v>
      </c>
      <c r="G51" s="125">
        <v>322699834.19999999</v>
      </c>
      <c r="H51" s="74" t="s">
        <v>74</v>
      </c>
      <c r="I51" s="3" t="s">
        <v>347</v>
      </c>
    </row>
    <row r="52" spans="1:9" ht="45" x14ac:dyDescent="0.25">
      <c r="A52" s="76">
        <v>34</v>
      </c>
      <c r="B52" s="3" t="s">
        <v>340</v>
      </c>
      <c r="C52" s="72" t="s">
        <v>106</v>
      </c>
      <c r="D52" s="113" t="s">
        <v>193</v>
      </c>
      <c r="E52" s="108" t="s">
        <v>377</v>
      </c>
      <c r="F52" s="87">
        <v>1349165</v>
      </c>
      <c r="G52" s="125">
        <v>440367456</v>
      </c>
      <c r="H52" s="74" t="s">
        <v>74</v>
      </c>
      <c r="I52" s="3" t="s">
        <v>347</v>
      </c>
    </row>
    <row r="53" spans="1:9" ht="60" x14ac:dyDescent="0.25">
      <c r="A53" s="76">
        <v>35</v>
      </c>
      <c r="B53" s="3" t="s">
        <v>340</v>
      </c>
      <c r="C53" s="72" t="s">
        <v>107</v>
      </c>
      <c r="D53" s="113" t="s">
        <v>194</v>
      </c>
      <c r="E53" s="79" t="s">
        <v>358</v>
      </c>
      <c r="F53" s="87">
        <v>9530</v>
      </c>
      <c r="G53" s="125">
        <v>146380800</v>
      </c>
      <c r="H53" s="74" t="s">
        <v>378</v>
      </c>
      <c r="I53" s="3" t="s">
        <v>347</v>
      </c>
    </row>
    <row r="54" spans="1:9" ht="114.75" x14ac:dyDescent="0.25">
      <c r="A54" s="76">
        <v>36</v>
      </c>
      <c r="B54" s="3" t="s">
        <v>340</v>
      </c>
      <c r="C54" s="72" t="s">
        <v>108</v>
      </c>
      <c r="D54" s="113" t="s">
        <v>195</v>
      </c>
      <c r="E54" s="108" t="s">
        <v>738</v>
      </c>
      <c r="F54" s="87" t="s">
        <v>151</v>
      </c>
      <c r="G54" s="125">
        <v>14970297.390000001</v>
      </c>
      <c r="H54" s="79" t="s">
        <v>736</v>
      </c>
      <c r="I54" s="3" t="s">
        <v>347</v>
      </c>
    </row>
    <row r="55" spans="1:9" ht="90" x14ac:dyDescent="0.25">
      <c r="A55" s="76">
        <v>37</v>
      </c>
      <c r="B55" s="3" t="s">
        <v>340</v>
      </c>
      <c r="C55" s="72">
        <v>1001156461</v>
      </c>
      <c r="D55" s="113" t="s">
        <v>198</v>
      </c>
      <c r="E55" s="79" t="s">
        <v>358</v>
      </c>
      <c r="F55" s="87">
        <v>604</v>
      </c>
      <c r="G55" s="125">
        <v>11745482.4</v>
      </c>
      <c r="H55" s="74" t="s">
        <v>379</v>
      </c>
      <c r="I55" s="3" t="s">
        <v>347</v>
      </c>
    </row>
    <row r="56" spans="1:9" ht="75" x14ac:dyDescent="0.25">
      <c r="A56" s="76">
        <v>38</v>
      </c>
      <c r="B56" s="3" t="s">
        <v>340</v>
      </c>
      <c r="C56" s="77">
        <v>1001137159</v>
      </c>
      <c r="D56" s="113" t="s">
        <v>125</v>
      </c>
      <c r="E56" s="79" t="s">
        <v>358</v>
      </c>
      <c r="F56" s="88">
        <v>95900</v>
      </c>
      <c r="G56" s="125">
        <v>5234400</v>
      </c>
      <c r="H56" s="74" t="s">
        <v>74</v>
      </c>
      <c r="I56" s="3" t="s">
        <v>347</v>
      </c>
    </row>
    <row r="57" spans="1:9" ht="30" x14ac:dyDescent="0.25">
      <c r="A57" s="76">
        <v>39</v>
      </c>
      <c r="B57" s="3" t="s">
        <v>340</v>
      </c>
      <c r="C57" s="72" t="s">
        <v>126</v>
      </c>
      <c r="D57" s="113" t="s">
        <v>196</v>
      </c>
      <c r="E57" s="79" t="s">
        <v>358</v>
      </c>
      <c r="F57" s="87">
        <v>11000</v>
      </c>
      <c r="G57" s="125">
        <v>6157536</v>
      </c>
      <c r="H57" s="74" t="s">
        <v>74</v>
      </c>
      <c r="I57" s="3" t="s">
        <v>347</v>
      </c>
    </row>
    <row r="58" spans="1:9" ht="90" x14ac:dyDescent="0.25">
      <c r="A58" s="76">
        <v>40</v>
      </c>
      <c r="B58" s="3" t="s">
        <v>340</v>
      </c>
      <c r="C58" s="72" t="s">
        <v>715</v>
      </c>
      <c r="D58" s="113" t="s">
        <v>457</v>
      </c>
      <c r="E58" s="108" t="s">
        <v>369</v>
      </c>
      <c r="F58" s="87">
        <v>2</v>
      </c>
      <c r="G58" s="125">
        <v>34522941.140000001</v>
      </c>
      <c r="H58" s="74" t="s">
        <v>716</v>
      </c>
      <c r="I58" s="3" t="s">
        <v>347</v>
      </c>
    </row>
    <row r="59" spans="1:9" ht="60" x14ac:dyDescent="0.25">
      <c r="A59" s="76">
        <v>41</v>
      </c>
      <c r="B59" s="3" t="s">
        <v>340</v>
      </c>
      <c r="C59" s="72" t="s">
        <v>127</v>
      </c>
      <c r="D59" s="113" t="s">
        <v>197</v>
      </c>
      <c r="E59" s="108" t="s">
        <v>366</v>
      </c>
      <c r="F59" s="87" t="s">
        <v>128</v>
      </c>
      <c r="G59" s="125">
        <v>392220032.39999998</v>
      </c>
      <c r="H59" s="74" t="s">
        <v>352</v>
      </c>
      <c r="I59" s="3" t="s">
        <v>347</v>
      </c>
    </row>
    <row r="60" spans="1:9" ht="90" x14ac:dyDescent="0.25">
      <c r="A60" s="76">
        <v>42</v>
      </c>
      <c r="B60" s="3" t="s">
        <v>340</v>
      </c>
      <c r="C60" s="72" t="s">
        <v>101</v>
      </c>
      <c r="D60" s="113" t="s">
        <v>164</v>
      </c>
      <c r="E60" s="79" t="s">
        <v>358</v>
      </c>
      <c r="F60" s="89">
        <v>100</v>
      </c>
      <c r="G60" s="125">
        <v>320650.59999999998</v>
      </c>
      <c r="H60" s="74" t="s">
        <v>352</v>
      </c>
      <c r="I60" s="3" t="s">
        <v>347</v>
      </c>
    </row>
    <row r="61" spans="1:9" ht="150" x14ac:dyDescent="0.25">
      <c r="A61" s="76">
        <v>43</v>
      </c>
      <c r="B61" s="3" t="s">
        <v>340</v>
      </c>
      <c r="C61" s="72" t="s">
        <v>142</v>
      </c>
      <c r="D61" s="113" t="s">
        <v>129</v>
      </c>
      <c r="E61" s="79" t="s">
        <v>358</v>
      </c>
      <c r="F61" s="89">
        <v>35230</v>
      </c>
      <c r="G61" s="125">
        <v>28627920</v>
      </c>
      <c r="H61" s="79" t="s">
        <v>380</v>
      </c>
      <c r="I61" s="3" t="s">
        <v>347</v>
      </c>
    </row>
    <row r="62" spans="1:9" ht="90" x14ac:dyDescent="0.25">
      <c r="A62" s="76">
        <v>44</v>
      </c>
      <c r="B62" s="3" t="s">
        <v>340</v>
      </c>
      <c r="C62" s="72" t="s">
        <v>143</v>
      </c>
      <c r="D62" s="113" t="s">
        <v>351</v>
      </c>
      <c r="E62" s="79" t="s">
        <v>358</v>
      </c>
      <c r="F62" s="89">
        <v>5100</v>
      </c>
      <c r="G62" s="125">
        <v>8818920</v>
      </c>
      <c r="H62" s="74" t="s">
        <v>352</v>
      </c>
      <c r="I62" s="3" t="s">
        <v>347</v>
      </c>
    </row>
    <row r="63" spans="1:9" ht="45" x14ac:dyDescent="0.25">
      <c r="A63" s="76">
        <v>45</v>
      </c>
      <c r="B63" s="3" t="s">
        <v>340</v>
      </c>
      <c r="C63" s="72" t="s">
        <v>72</v>
      </c>
      <c r="D63" s="113" t="s">
        <v>144</v>
      </c>
      <c r="E63" s="79" t="s">
        <v>358</v>
      </c>
      <c r="F63" s="89">
        <v>50</v>
      </c>
      <c r="G63" s="125">
        <v>10506000</v>
      </c>
      <c r="H63" s="74" t="s">
        <v>352</v>
      </c>
      <c r="I63" s="3" t="s">
        <v>347</v>
      </c>
    </row>
    <row r="64" spans="1:9" ht="45" x14ac:dyDescent="0.25">
      <c r="A64" s="76">
        <v>46</v>
      </c>
      <c r="B64" s="3" t="s">
        <v>340</v>
      </c>
      <c r="C64" s="72" t="s">
        <v>265</v>
      </c>
      <c r="D64" s="113" t="s">
        <v>199</v>
      </c>
      <c r="E64" s="79" t="s">
        <v>358</v>
      </c>
      <c r="F64" s="89">
        <v>11000</v>
      </c>
      <c r="G64" s="125">
        <v>18392220</v>
      </c>
      <c r="H64" s="79" t="s">
        <v>353</v>
      </c>
      <c r="I64" s="3" t="s">
        <v>347</v>
      </c>
    </row>
    <row r="65" spans="1:9" ht="60" x14ac:dyDescent="0.25">
      <c r="A65" s="76">
        <v>47</v>
      </c>
      <c r="B65" s="3" t="s">
        <v>340</v>
      </c>
      <c r="C65" s="72" t="s">
        <v>264</v>
      </c>
      <c r="D65" s="113" t="s">
        <v>205</v>
      </c>
      <c r="E65" s="79" t="s">
        <v>382</v>
      </c>
      <c r="F65" s="89" t="s">
        <v>327</v>
      </c>
      <c r="G65" s="125">
        <v>4046417</v>
      </c>
      <c r="H65" s="74" t="s">
        <v>354</v>
      </c>
      <c r="I65" s="3" t="s">
        <v>347</v>
      </c>
    </row>
    <row r="66" spans="1:9" ht="45" x14ac:dyDescent="0.25">
      <c r="A66" s="76">
        <v>48</v>
      </c>
      <c r="B66" s="3" t="s">
        <v>340</v>
      </c>
      <c r="C66" s="72" t="s">
        <v>206</v>
      </c>
      <c r="D66" s="113" t="s">
        <v>208</v>
      </c>
      <c r="E66" s="79" t="s">
        <v>358</v>
      </c>
      <c r="F66" s="89">
        <v>1030</v>
      </c>
      <c r="G66" s="125">
        <v>11392668</v>
      </c>
      <c r="H66" s="79" t="s">
        <v>353</v>
      </c>
      <c r="I66" s="3" t="s">
        <v>347</v>
      </c>
    </row>
    <row r="67" spans="1:9" ht="45" x14ac:dyDescent="0.25">
      <c r="A67" s="76">
        <v>49</v>
      </c>
      <c r="B67" s="3" t="s">
        <v>340</v>
      </c>
      <c r="C67" s="72" t="s">
        <v>207</v>
      </c>
      <c r="D67" s="113" t="s">
        <v>383</v>
      </c>
      <c r="E67" s="79" t="s">
        <v>358</v>
      </c>
      <c r="F67" s="89">
        <v>205</v>
      </c>
      <c r="G67" s="125">
        <v>24600000</v>
      </c>
      <c r="H67" s="79" t="s">
        <v>353</v>
      </c>
      <c r="I67" s="3" t="s">
        <v>347</v>
      </c>
    </row>
    <row r="68" spans="1:9" ht="75" x14ac:dyDescent="0.25">
      <c r="A68" s="76">
        <v>50</v>
      </c>
      <c r="B68" s="3" t="s">
        <v>340</v>
      </c>
      <c r="C68" s="72" t="s">
        <v>210</v>
      </c>
      <c r="D68" s="113" t="s">
        <v>459</v>
      </c>
      <c r="E68" s="79" t="s">
        <v>358</v>
      </c>
      <c r="F68" s="89">
        <v>1</v>
      </c>
      <c r="G68" s="125">
        <v>20028528.579999998</v>
      </c>
      <c r="H68" s="79" t="s">
        <v>384</v>
      </c>
      <c r="I68" s="3" t="s">
        <v>347</v>
      </c>
    </row>
    <row r="69" spans="1:9" ht="105" x14ac:dyDescent="0.25">
      <c r="A69" s="76">
        <v>51</v>
      </c>
      <c r="B69" s="3" t="s">
        <v>340</v>
      </c>
      <c r="C69" s="72" t="s">
        <v>209</v>
      </c>
      <c r="D69" s="113" t="s">
        <v>458</v>
      </c>
      <c r="E69" s="79" t="s">
        <v>358</v>
      </c>
      <c r="F69" s="89">
        <v>1</v>
      </c>
      <c r="G69" s="125">
        <v>68115000</v>
      </c>
      <c r="H69" s="79" t="s">
        <v>353</v>
      </c>
      <c r="I69" s="3" t="s">
        <v>347</v>
      </c>
    </row>
    <row r="70" spans="1:9" ht="60" x14ac:dyDescent="0.25">
      <c r="A70" s="76">
        <v>52</v>
      </c>
      <c r="B70" s="3" t="s">
        <v>340</v>
      </c>
      <c r="C70" s="72" t="s">
        <v>211</v>
      </c>
      <c r="D70" s="113" t="s">
        <v>522</v>
      </c>
      <c r="E70" s="79" t="s">
        <v>358</v>
      </c>
      <c r="F70" s="89">
        <v>2</v>
      </c>
      <c r="G70" s="125">
        <v>16510780.01</v>
      </c>
      <c r="H70" s="79" t="s">
        <v>523</v>
      </c>
      <c r="I70" s="3" t="s">
        <v>347</v>
      </c>
    </row>
    <row r="71" spans="1:9" ht="60" x14ac:dyDescent="0.25">
      <c r="A71" s="284">
        <v>53</v>
      </c>
      <c r="B71" s="3" t="s">
        <v>340</v>
      </c>
      <c r="C71" s="285" t="s">
        <v>213</v>
      </c>
      <c r="D71" s="113" t="s">
        <v>520</v>
      </c>
      <c r="E71" s="79" t="s">
        <v>358</v>
      </c>
      <c r="F71" s="89">
        <v>40</v>
      </c>
      <c r="G71" s="125">
        <v>297052344.60000002</v>
      </c>
      <c r="H71" s="272" t="s">
        <v>354</v>
      </c>
      <c r="I71" s="3" t="s">
        <v>347</v>
      </c>
    </row>
    <row r="72" spans="1:9" ht="75" x14ac:dyDescent="0.25">
      <c r="A72" s="284"/>
      <c r="B72" s="3" t="s">
        <v>340</v>
      </c>
      <c r="C72" s="286"/>
      <c r="D72" s="113" t="s">
        <v>521</v>
      </c>
      <c r="E72" s="79" t="s">
        <v>358</v>
      </c>
      <c r="F72" s="89">
        <v>502</v>
      </c>
      <c r="G72" s="125">
        <v>527555395.30000001</v>
      </c>
      <c r="H72" s="273"/>
      <c r="I72" s="3" t="s">
        <v>347</v>
      </c>
    </row>
    <row r="73" spans="1:9" ht="30" x14ac:dyDescent="0.25">
      <c r="A73" s="76">
        <v>54</v>
      </c>
      <c r="B73" s="3" t="s">
        <v>340</v>
      </c>
      <c r="C73" s="72" t="s">
        <v>212</v>
      </c>
      <c r="D73" s="113" t="s">
        <v>385</v>
      </c>
      <c r="E73" s="79" t="s">
        <v>358</v>
      </c>
      <c r="F73" s="89">
        <v>633</v>
      </c>
      <c r="G73" s="125">
        <v>448555812.19999999</v>
      </c>
      <c r="H73" s="79" t="s">
        <v>353</v>
      </c>
      <c r="I73" s="3" t="s">
        <v>347</v>
      </c>
    </row>
    <row r="74" spans="1:9" ht="60" x14ac:dyDescent="0.25">
      <c r="A74" s="76">
        <v>55</v>
      </c>
      <c r="B74" s="3" t="s">
        <v>340</v>
      </c>
      <c r="C74" s="72" t="s">
        <v>214</v>
      </c>
      <c r="D74" s="113" t="s">
        <v>386</v>
      </c>
      <c r="E74" s="79" t="s">
        <v>358</v>
      </c>
      <c r="F74" s="89">
        <v>2534</v>
      </c>
      <c r="G74" s="125">
        <v>411252174.88999999</v>
      </c>
      <c r="H74" s="79" t="s">
        <v>353</v>
      </c>
      <c r="I74" s="3" t="s">
        <v>347</v>
      </c>
    </row>
    <row r="75" spans="1:9" ht="60" x14ac:dyDescent="0.25">
      <c r="A75" s="76">
        <v>56</v>
      </c>
      <c r="B75" s="3" t="s">
        <v>340</v>
      </c>
      <c r="C75" s="72" t="s">
        <v>217</v>
      </c>
      <c r="D75" s="113" t="s">
        <v>221</v>
      </c>
      <c r="E75" s="79" t="s">
        <v>358</v>
      </c>
      <c r="F75" s="89">
        <v>12</v>
      </c>
      <c r="G75" s="125">
        <v>13413441</v>
      </c>
      <c r="H75" s="79" t="s">
        <v>353</v>
      </c>
      <c r="I75" s="3" t="s">
        <v>347</v>
      </c>
    </row>
    <row r="76" spans="1:9" ht="60" x14ac:dyDescent="0.25">
      <c r="A76" s="76">
        <v>57</v>
      </c>
      <c r="B76" s="3" t="s">
        <v>340</v>
      </c>
      <c r="C76" s="72" t="s">
        <v>219</v>
      </c>
      <c r="D76" s="113" t="s">
        <v>222</v>
      </c>
      <c r="E76" s="79" t="s">
        <v>358</v>
      </c>
      <c r="F76" s="79">
        <v>5</v>
      </c>
      <c r="G76" s="125" t="s">
        <v>223</v>
      </c>
      <c r="H76" s="79" t="s">
        <v>353</v>
      </c>
      <c r="I76" s="3" t="s">
        <v>347</v>
      </c>
    </row>
    <row r="77" spans="1:9" ht="60" x14ac:dyDescent="0.25">
      <c r="A77" s="76">
        <v>58</v>
      </c>
      <c r="B77" s="3" t="s">
        <v>340</v>
      </c>
      <c r="C77" s="72" t="s">
        <v>218</v>
      </c>
      <c r="D77" s="113" t="s">
        <v>224</v>
      </c>
      <c r="E77" s="79" t="s">
        <v>358</v>
      </c>
      <c r="F77" s="89">
        <v>16</v>
      </c>
      <c r="G77" s="125">
        <v>4591721.0199999996</v>
      </c>
      <c r="H77" s="79" t="s">
        <v>353</v>
      </c>
      <c r="I77" s="3" t="s">
        <v>347</v>
      </c>
    </row>
    <row r="78" spans="1:9" ht="63.75" x14ac:dyDescent="0.25">
      <c r="A78" s="76">
        <v>59</v>
      </c>
      <c r="B78" s="3" t="s">
        <v>340</v>
      </c>
      <c r="C78" s="72" t="s">
        <v>220</v>
      </c>
      <c r="D78" s="113" t="s">
        <v>250</v>
      </c>
      <c r="E78" s="108" t="s">
        <v>387</v>
      </c>
      <c r="F78" s="89">
        <v>2038</v>
      </c>
      <c r="G78" s="125">
        <v>6381120</v>
      </c>
      <c r="H78" s="79" t="s">
        <v>353</v>
      </c>
      <c r="I78" s="3" t="s">
        <v>347</v>
      </c>
    </row>
    <row r="79" spans="1:9" ht="30" x14ac:dyDescent="0.25">
      <c r="A79" s="76">
        <v>60</v>
      </c>
      <c r="B79" s="3" t="s">
        <v>340</v>
      </c>
      <c r="C79" s="72" t="s">
        <v>225</v>
      </c>
      <c r="D79" s="113" t="s">
        <v>226</v>
      </c>
      <c r="E79" s="79" t="s">
        <v>358</v>
      </c>
      <c r="F79" s="89">
        <v>6</v>
      </c>
      <c r="G79" s="125">
        <v>5637796.7999999998</v>
      </c>
      <c r="H79" s="79" t="s">
        <v>353</v>
      </c>
      <c r="I79" s="3" t="s">
        <v>347</v>
      </c>
    </row>
    <row r="80" spans="1:9" ht="30" x14ac:dyDescent="0.25">
      <c r="A80" s="76">
        <v>61</v>
      </c>
      <c r="B80" s="3" t="s">
        <v>340</v>
      </c>
      <c r="C80" s="72" t="s">
        <v>227</v>
      </c>
      <c r="D80" s="113" t="s">
        <v>719</v>
      </c>
      <c r="E80" s="79" t="s">
        <v>358</v>
      </c>
      <c r="F80" s="89">
        <v>62</v>
      </c>
      <c r="G80" s="125">
        <v>16554000</v>
      </c>
      <c r="H80" s="74" t="s">
        <v>573</v>
      </c>
      <c r="I80" s="3" t="s">
        <v>347</v>
      </c>
    </row>
    <row r="81" spans="1:9" ht="60" x14ac:dyDescent="0.25">
      <c r="A81" s="76">
        <v>62</v>
      </c>
      <c r="B81" s="3" t="s">
        <v>340</v>
      </c>
      <c r="C81" s="72" t="s">
        <v>229</v>
      </c>
      <c r="D81" s="113" t="s">
        <v>228</v>
      </c>
      <c r="E81" s="108" t="s">
        <v>363</v>
      </c>
      <c r="F81" s="87">
        <v>1</v>
      </c>
      <c r="G81" s="125">
        <v>42790981.200000003</v>
      </c>
      <c r="H81" s="79" t="s">
        <v>353</v>
      </c>
      <c r="I81" s="3" t="s">
        <v>347</v>
      </c>
    </row>
    <row r="82" spans="1:9" ht="30" x14ac:dyDescent="0.25">
      <c r="A82" s="76">
        <v>63</v>
      </c>
      <c r="B82" s="3" t="s">
        <v>340</v>
      </c>
      <c r="C82" s="72" t="s">
        <v>267</v>
      </c>
      <c r="D82" s="113" t="s">
        <v>238</v>
      </c>
      <c r="E82" s="79" t="s">
        <v>358</v>
      </c>
      <c r="F82" s="87">
        <v>4</v>
      </c>
      <c r="G82" s="125">
        <v>1978400</v>
      </c>
      <c r="H82" s="79" t="s">
        <v>353</v>
      </c>
      <c r="I82" s="3" t="s">
        <v>347</v>
      </c>
    </row>
    <row r="83" spans="1:9" ht="75" x14ac:dyDescent="0.25">
      <c r="A83" s="76">
        <v>64</v>
      </c>
      <c r="B83" s="3" t="s">
        <v>340</v>
      </c>
      <c r="C83" s="72" t="s">
        <v>239</v>
      </c>
      <c r="D83" s="113" t="s">
        <v>240</v>
      </c>
      <c r="E83" s="79" t="s">
        <v>358</v>
      </c>
      <c r="F83" s="87">
        <v>2</v>
      </c>
      <c r="G83" s="125">
        <v>4801986.74</v>
      </c>
      <c r="H83" s="79" t="s">
        <v>353</v>
      </c>
      <c r="I83" s="3" t="s">
        <v>347</v>
      </c>
    </row>
    <row r="84" spans="1:9" ht="75" x14ac:dyDescent="0.25">
      <c r="A84" s="76">
        <v>65</v>
      </c>
      <c r="B84" s="3" t="s">
        <v>340</v>
      </c>
      <c r="C84" s="72" t="s">
        <v>253</v>
      </c>
      <c r="D84" s="113" t="s">
        <v>259</v>
      </c>
      <c r="E84" s="79" t="s">
        <v>358</v>
      </c>
      <c r="F84" s="87">
        <v>9400</v>
      </c>
      <c r="G84" s="125">
        <v>14332680</v>
      </c>
      <c r="H84" s="74" t="s">
        <v>354</v>
      </c>
      <c r="I84" s="3" t="s">
        <v>347</v>
      </c>
    </row>
    <row r="85" spans="1:9" ht="45" x14ac:dyDescent="0.25">
      <c r="A85" s="76">
        <v>66</v>
      </c>
      <c r="B85" s="3" t="s">
        <v>340</v>
      </c>
      <c r="C85" s="72" t="s">
        <v>263</v>
      </c>
      <c r="D85" s="113" t="s">
        <v>389</v>
      </c>
      <c r="E85" s="110" t="s">
        <v>388</v>
      </c>
      <c r="F85" s="87">
        <v>7000</v>
      </c>
      <c r="G85" s="125">
        <v>5359200</v>
      </c>
      <c r="H85" s="74" t="s">
        <v>354</v>
      </c>
      <c r="I85" s="3" t="s">
        <v>347</v>
      </c>
    </row>
    <row r="86" spans="1:9" ht="60" x14ac:dyDescent="0.25">
      <c r="A86" s="76">
        <v>67</v>
      </c>
      <c r="B86" s="3" t="s">
        <v>340</v>
      </c>
      <c r="C86" s="72" t="s">
        <v>271</v>
      </c>
      <c r="D86" s="113" t="s">
        <v>241</v>
      </c>
      <c r="E86" s="79" t="s">
        <v>358</v>
      </c>
      <c r="F86" s="87">
        <v>96</v>
      </c>
      <c r="G86" s="125">
        <v>19324530</v>
      </c>
      <c r="H86" s="74" t="s">
        <v>354</v>
      </c>
      <c r="I86" s="3" t="s">
        <v>347</v>
      </c>
    </row>
    <row r="87" spans="1:9" ht="60" x14ac:dyDescent="0.25">
      <c r="A87" s="76">
        <v>68</v>
      </c>
      <c r="B87" s="3" t="s">
        <v>340</v>
      </c>
      <c r="C87" s="72" t="s">
        <v>243</v>
      </c>
      <c r="D87" s="113" t="s">
        <v>258</v>
      </c>
      <c r="E87" s="79" t="s">
        <v>358</v>
      </c>
      <c r="F87" s="87">
        <v>3</v>
      </c>
      <c r="G87" s="125">
        <v>2200997</v>
      </c>
      <c r="H87" s="74" t="s">
        <v>606</v>
      </c>
      <c r="I87" s="3" t="s">
        <v>347</v>
      </c>
    </row>
    <row r="88" spans="1:9" ht="105" x14ac:dyDescent="0.25">
      <c r="A88" s="76">
        <v>69</v>
      </c>
      <c r="B88" s="3" t="s">
        <v>340</v>
      </c>
      <c r="C88" s="72" t="s">
        <v>245</v>
      </c>
      <c r="D88" s="113" t="s">
        <v>244</v>
      </c>
      <c r="E88" s="79" t="s">
        <v>358</v>
      </c>
      <c r="F88" s="87">
        <v>47</v>
      </c>
      <c r="G88" s="125">
        <v>131633838</v>
      </c>
      <c r="H88" s="74" t="s">
        <v>354</v>
      </c>
      <c r="I88" s="3" t="s">
        <v>347</v>
      </c>
    </row>
    <row r="89" spans="1:9" ht="30" x14ac:dyDescent="0.25">
      <c r="A89" s="76">
        <v>70</v>
      </c>
      <c r="B89" s="3" t="s">
        <v>340</v>
      </c>
      <c r="C89" s="72" t="s">
        <v>246</v>
      </c>
      <c r="D89" s="113" t="s">
        <v>391</v>
      </c>
      <c r="E89" s="79" t="s">
        <v>358</v>
      </c>
      <c r="F89" s="87">
        <v>382</v>
      </c>
      <c r="G89" s="125">
        <v>23014368</v>
      </c>
      <c r="H89" s="74" t="s">
        <v>573</v>
      </c>
      <c r="I89" s="3" t="s">
        <v>347</v>
      </c>
    </row>
    <row r="90" spans="1:9" ht="30" x14ac:dyDescent="0.25">
      <c r="A90" s="76">
        <v>71</v>
      </c>
      <c r="B90" s="3" t="s">
        <v>340</v>
      </c>
      <c r="C90" s="72" t="s">
        <v>247</v>
      </c>
      <c r="D90" s="113" t="s">
        <v>392</v>
      </c>
      <c r="E90" s="110" t="s">
        <v>390</v>
      </c>
      <c r="F90" s="87">
        <v>376200</v>
      </c>
      <c r="G90" s="125">
        <v>45003565</v>
      </c>
      <c r="H90" s="74" t="s">
        <v>354</v>
      </c>
      <c r="I90" s="3" t="s">
        <v>347</v>
      </c>
    </row>
    <row r="91" spans="1:9" ht="45" x14ac:dyDescent="0.25">
      <c r="A91" s="76">
        <v>72</v>
      </c>
      <c r="B91" s="3" t="s">
        <v>340</v>
      </c>
      <c r="C91" s="72" t="s">
        <v>248</v>
      </c>
      <c r="D91" s="113" t="s">
        <v>393</v>
      </c>
      <c r="E91" s="79" t="s">
        <v>358</v>
      </c>
      <c r="F91" s="87">
        <v>2000</v>
      </c>
      <c r="G91" s="125">
        <v>9198600</v>
      </c>
      <c r="H91" s="74" t="s">
        <v>354</v>
      </c>
      <c r="I91" s="3" t="s">
        <v>347</v>
      </c>
    </row>
    <row r="92" spans="1:9" ht="60" x14ac:dyDescent="0.25">
      <c r="A92" s="76">
        <v>73</v>
      </c>
      <c r="B92" s="3" t="s">
        <v>340</v>
      </c>
      <c r="C92" s="72" t="s">
        <v>252</v>
      </c>
      <c r="D92" s="113" t="s">
        <v>249</v>
      </c>
      <c r="E92" s="108" t="s">
        <v>366</v>
      </c>
      <c r="F92" s="87">
        <v>899.5</v>
      </c>
      <c r="G92" s="125">
        <v>824607740</v>
      </c>
      <c r="H92" s="74" t="s">
        <v>354</v>
      </c>
      <c r="I92" s="3" t="s">
        <v>347</v>
      </c>
    </row>
    <row r="93" spans="1:9" ht="30" x14ac:dyDescent="0.25">
      <c r="A93" s="76">
        <v>74</v>
      </c>
      <c r="B93" s="3" t="s">
        <v>340</v>
      </c>
      <c r="C93" s="72" t="s">
        <v>254</v>
      </c>
      <c r="D93" s="113" t="s">
        <v>251</v>
      </c>
      <c r="E93" s="108" t="s">
        <v>375</v>
      </c>
      <c r="F93" s="87">
        <v>186450</v>
      </c>
      <c r="G93" s="125">
        <v>374164929</v>
      </c>
      <c r="H93" s="74" t="s">
        <v>354</v>
      </c>
      <c r="I93" s="3" t="s">
        <v>347</v>
      </c>
    </row>
    <row r="94" spans="1:9" ht="60" x14ac:dyDescent="0.25">
      <c r="A94" s="76">
        <v>75</v>
      </c>
      <c r="B94" s="3" t="s">
        <v>340</v>
      </c>
      <c r="C94" s="72" t="s">
        <v>255</v>
      </c>
      <c r="D94" s="113" t="s">
        <v>394</v>
      </c>
      <c r="E94" s="79" t="s">
        <v>358</v>
      </c>
      <c r="F94" s="87">
        <v>4225</v>
      </c>
      <c r="G94" s="125">
        <v>16449039</v>
      </c>
      <c r="H94" s="74" t="s">
        <v>354</v>
      </c>
      <c r="I94" s="3" t="s">
        <v>347</v>
      </c>
    </row>
    <row r="95" spans="1:9" ht="45" x14ac:dyDescent="0.25">
      <c r="A95" s="76">
        <v>76</v>
      </c>
      <c r="B95" s="3" t="s">
        <v>340</v>
      </c>
      <c r="C95" s="72" t="s">
        <v>256</v>
      </c>
      <c r="D95" s="113" t="s">
        <v>260</v>
      </c>
      <c r="E95" s="79" t="s">
        <v>358</v>
      </c>
      <c r="F95" s="87">
        <v>110</v>
      </c>
      <c r="G95" s="125">
        <v>200640000</v>
      </c>
      <c r="H95" s="74" t="s">
        <v>354</v>
      </c>
      <c r="I95" s="3" t="s">
        <v>347</v>
      </c>
    </row>
    <row r="96" spans="1:9" ht="60" x14ac:dyDescent="0.25">
      <c r="A96" s="76">
        <v>77</v>
      </c>
      <c r="B96" s="3" t="s">
        <v>340</v>
      </c>
      <c r="C96" s="72" t="s">
        <v>257</v>
      </c>
      <c r="D96" s="113" t="s">
        <v>261</v>
      </c>
      <c r="E96" s="108" t="s">
        <v>366</v>
      </c>
      <c r="F96" s="87">
        <v>119</v>
      </c>
      <c r="G96" s="125">
        <v>49500282</v>
      </c>
      <c r="H96" s="74" t="s">
        <v>354</v>
      </c>
      <c r="I96" s="3" t="s">
        <v>347</v>
      </c>
    </row>
    <row r="97" spans="1:12" ht="30" x14ac:dyDescent="0.25">
      <c r="A97" s="76">
        <v>78</v>
      </c>
      <c r="B97" s="3" t="s">
        <v>340</v>
      </c>
      <c r="C97" s="72" t="s">
        <v>262</v>
      </c>
      <c r="D97" s="113" t="s">
        <v>533</v>
      </c>
      <c r="E97" s="79" t="s">
        <v>534</v>
      </c>
      <c r="F97" s="87">
        <v>1052</v>
      </c>
      <c r="G97" s="125">
        <v>49207403</v>
      </c>
      <c r="H97" s="74" t="s">
        <v>354</v>
      </c>
      <c r="I97" s="3" t="s">
        <v>347</v>
      </c>
    </row>
    <row r="98" spans="1:12" ht="60" x14ac:dyDescent="0.25">
      <c r="A98" s="291">
        <v>79</v>
      </c>
      <c r="B98" s="3" t="s">
        <v>340</v>
      </c>
      <c r="C98" s="72" t="s">
        <v>266</v>
      </c>
      <c r="D98" s="113" t="s">
        <v>381</v>
      </c>
      <c r="E98" s="79" t="s">
        <v>534</v>
      </c>
      <c r="F98" s="87">
        <v>40</v>
      </c>
      <c r="G98" s="125">
        <v>22130352</v>
      </c>
      <c r="H98" s="74" t="s">
        <v>607</v>
      </c>
      <c r="I98" s="3" t="s">
        <v>347</v>
      </c>
    </row>
    <row r="99" spans="1:12" ht="60" x14ac:dyDescent="0.25">
      <c r="A99" s="292"/>
      <c r="B99" s="3" t="s">
        <v>340</v>
      </c>
      <c r="C99" s="72" t="s">
        <v>266</v>
      </c>
      <c r="D99" s="113" t="s">
        <v>381</v>
      </c>
      <c r="E99" s="79" t="s">
        <v>534</v>
      </c>
      <c r="F99" s="202">
        <v>40</v>
      </c>
      <c r="G99" s="125">
        <v>22130352</v>
      </c>
      <c r="H99" s="74" t="s">
        <v>607</v>
      </c>
      <c r="I99" s="3" t="s">
        <v>347</v>
      </c>
      <c r="L99" t="s">
        <v>10</v>
      </c>
    </row>
    <row r="100" spans="1:12" ht="90" x14ac:dyDescent="0.25">
      <c r="A100" s="76">
        <v>80</v>
      </c>
      <c r="B100" s="3" t="s">
        <v>340</v>
      </c>
      <c r="C100" s="234">
        <v>1001236994</v>
      </c>
      <c r="D100" s="113" t="s">
        <v>653</v>
      </c>
      <c r="E100" s="190" t="s">
        <v>586</v>
      </c>
      <c r="F100" s="220">
        <v>2500</v>
      </c>
      <c r="G100" s="233">
        <v>11579800</v>
      </c>
      <c r="H100" s="79" t="s">
        <v>736</v>
      </c>
      <c r="I100" s="3" t="s">
        <v>347</v>
      </c>
    </row>
    <row r="101" spans="1:12" ht="60" x14ac:dyDescent="0.25">
      <c r="A101" s="291">
        <v>81</v>
      </c>
      <c r="B101" s="293" t="s">
        <v>340</v>
      </c>
      <c r="C101" s="295" t="s">
        <v>272</v>
      </c>
      <c r="D101" s="79" t="s">
        <v>654</v>
      </c>
      <c r="E101" s="79" t="s">
        <v>656</v>
      </c>
      <c r="F101" s="87">
        <v>2</v>
      </c>
      <c r="G101" s="125">
        <v>7405999.9900000002</v>
      </c>
      <c r="H101" s="74" t="s">
        <v>528</v>
      </c>
      <c r="I101" s="3" t="s">
        <v>347</v>
      </c>
    </row>
    <row r="102" spans="1:12" ht="60" x14ac:dyDescent="0.25">
      <c r="A102" s="292"/>
      <c r="B102" s="294"/>
      <c r="C102" s="294"/>
      <c r="D102" s="79" t="s">
        <v>655</v>
      </c>
      <c r="E102" s="79" t="s">
        <v>656</v>
      </c>
      <c r="F102" s="202">
        <v>6</v>
      </c>
      <c r="G102" s="125">
        <v>13770000</v>
      </c>
      <c r="H102" s="74" t="s">
        <v>528</v>
      </c>
      <c r="I102" s="3" t="s">
        <v>347</v>
      </c>
    </row>
    <row r="103" spans="1:12" ht="30" x14ac:dyDescent="0.25">
      <c r="A103" s="76">
        <v>82</v>
      </c>
      <c r="B103" s="3" t="s">
        <v>340</v>
      </c>
      <c r="C103" s="72" t="s">
        <v>273</v>
      </c>
      <c r="D103" s="79" t="s">
        <v>395</v>
      </c>
      <c r="E103" s="79" t="s">
        <v>358</v>
      </c>
      <c r="F103" s="87">
        <v>230</v>
      </c>
      <c r="G103" s="125">
        <v>6464835</v>
      </c>
      <c r="H103" s="192" t="s">
        <v>587</v>
      </c>
      <c r="I103" s="3" t="s">
        <v>347</v>
      </c>
    </row>
    <row r="104" spans="1:12" ht="45" x14ac:dyDescent="0.25">
      <c r="A104" s="76">
        <v>83</v>
      </c>
      <c r="B104" s="3" t="s">
        <v>340</v>
      </c>
      <c r="C104" s="72" t="s">
        <v>274</v>
      </c>
      <c r="D104" s="79" t="s">
        <v>275</v>
      </c>
      <c r="E104" s="79" t="s">
        <v>358</v>
      </c>
      <c r="F104" s="87">
        <v>36</v>
      </c>
      <c r="G104" s="125">
        <v>4651438</v>
      </c>
      <c r="H104" s="74" t="s">
        <v>354</v>
      </c>
      <c r="I104" s="3" t="s">
        <v>347</v>
      </c>
    </row>
    <row r="105" spans="1:12" ht="30" x14ac:dyDescent="0.25">
      <c r="A105" s="76">
        <v>84</v>
      </c>
      <c r="B105" s="3" t="s">
        <v>340</v>
      </c>
      <c r="C105" s="72"/>
      <c r="D105" s="79"/>
      <c r="E105" s="79"/>
      <c r="F105" s="87"/>
      <c r="G105" s="125"/>
      <c r="H105" s="74"/>
      <c r="I105" s="3"/>
    </row>
    <row r="106" spans="1:12" ht="60" x14ac:dyDescent="0.25">
      <c r="A106" s="76">
        <v>85</v>
      </c>
      <c r="B106" s="3" t="s">
        <v>340</v>
      </c>
      <c r="C106" s="72" t="s">
        <v>277</v>
      </c>
      <c r="D106" s="79" t="s">
        <v>413</v>
      </c>
      <c r="E106" s="79" t="s">
        <v>358</v>
      </c>
      <c r="F106" s="87">
        <v>19</v>
      </c>
      <c r="G106" s="125">
        <v>133202268</v>
      </c>
      <c r="H106" s="74" t="s">
        <v>354</v>
      </c>
      <c r="I106" s="3" t="s">
        <v>347</v>
      </c>
    </row>
    <row r="107" spans="1:12" ht="60" x14ac:dyDescent="0.25">
      <c r="A107" s="76">
        <v>86</v>
      </c>
      <c r="B107" s="3" t="s">
        <v>340</v>
      </c>
      <c r="C107" s="72" t="s">
        <v>278</v>
      </c>
      <c r="D107" s="79" t="s">
        <v>396</v>
      </c>
      <c r="E107" s="79" t="s">
        <v>358</v>
      </c>
      <c r="F107" s="87">
        <v>4</v>
      </c>
      <c r="G107" s="125">
        <v>27654500</v>
      </c>
      <c r="H107" s="74" t="s">
        <v>664</v>
      </c>
      <c r="I107" s="3" t="s">
        <v>347</v>
      </c>
    </row>
    <row r="108" spans="1:12" ht="60" x14ac:dyDescent="0.25">
      <c r="A108" s="76">
        <v>87</v>
      </c>
      <c r="B108" s="3" t="s">
        <v>340</v>
      </c>
      <c r="C108" s="124" t="s">
        <v>314</v>
      </c>
      <c r="D108" s="79" t="s">
        <v>397</v>
      </c>
      <c r="E108" s="79" t="s">
        <v>358</v>
      </c>
      <c r="F108" s="87">
        <v>72</v>
      </c>
      <c r="G108" s="125">
        <v>31738432.960000001</v>
      </c>
      <c r="H108" s="74" t="s">
        <v>354</v>
      </c>
      <c r="I108" s="3" t="s">
        <v>347</v>
      </c>
    </row>
    <row r="109" spans="1:12" ht="90" x14ac:dyDescent="0.25">
      <c r="A109" s="76">
        <v>88</v>
      </c>
      <c r="B109" s="3" t="s">
        <v>340</v>
      </c>
      <c r="C109" s="124" t="s">
        <v>288</v>
      </c>
      <c r="D109" s="79" t="s">
        <v>398</v>
      </c>
      <c r="E109" s="131" t="s">
        <v>416</v>
      </c>
      <c r="F109" s="124" t="s">
        <v>328</v>
      </c>
      <c r="G109" s="125">
        <v>9951071.5199999996</v>
      </c>
      <c r="H109" s="74" t="s">
        <v>354</v>
      </c>
      <c r="I109" s="3" t="s">
        <v>347</v>
      </c>
    </row>
    <row r="110" spans="1:12" ht="60" x14ac:dyDescent="0.25">
      <c r="A110" s="76">
        <v>89</v>
      </c>
      <c r="B110" s="3" t="s">
        <v>340</v>
      </c>
      <c r="C110" s="124" t="s">
        <v>289</v>
      </c>
      <c r="D110" s="79" t="s">
        <v>417</v>
      </c>
      <c r="E110" s="79" t="s">
        <v>358</v>
      </c>
      <c r="F110" s="124" t="s">
        <v>330</v>
      </c>
      <c r="G110" s="125">
        <v>13771200</v>
      </c>
      <c r="H110" s="74" t="s">
        <v>354</v>
      </c>
      <c r="I110" s="3" t="s">
        <v>347</v>
      </c>
    </row>
    <row r="111" spans="1:12" ht="60" x14ac:dyDescent="0.25">
      <c r="A111" s="76">
        <v>90</v>
      </c>
      <c r="B111" s="3" t="s">
        <v>340</v>
      </c>
      <c r="C111" s="124" t="s">
        <v>290</v>
      </c>
      <c r="D111" s="79" t="s">
        <v>403</v>
      </c>
      <c r="E111" s="129" t="s">
        <v>329</v>
      </c>
      <c r="F111" s="124" t="s">
        <v>331</v>
      </c>
      <c r="G111" s="125">
        <v>163218000.13</v>
      </c>
      <c r="H111" s="74" t="s">
        <v>354</v>
      </c>
      <c r="I111" s="3" t="s">
        <v>347</v>
      </c>
    </row>
    <row r="112" spans="1:12" ht="75" x14ac:dyDescent="0.25">
      <c r="A112" s="76">
        <v>91</v>
      </c>
      <c r="B112" s="3" t="s">
        <v>340</v>
      </c>
      <c r="C112" s="124" t="s">
        <v>291</v>
      </c>
      <c r="D112" s="79" t="s">
        <v>399</v>
      </c>
      <c r="E112" s="79" t="s">
        <v>358</v>
      </c>
      <c r="F112" s="124" t="s">
        <v>332</v>
      </c>
      <c r="G112" s="125">
        <v>211334984.77000001</v>
      </c>
      <c r="H112" s="74" t="s">
        <v>354</v>
      </c>
      <c r="I112" s="3" t="s">
        <v>347</v>
      </c>
    </row>
    <row r="113" spans="1:9" ht="30" x14ac:dyDescent="0.25">
      <c r="A113" s="76">
        <v>92</v>
      </c>
      <c r="B113" s="3" t="s">
        <v>340</v>
      </c>
      <c r="C113" s="124" t="s">
        <v>292</v>
      </c>
      <c r="D113" s="79" t="s">
        <v>400</v>
      </c>
      <c r="E113" s="79" t="s">
        <v>358</v>
      </c>
      <c r="F113" s="124" t="s">
        <v>333</v>
      </c>
      <c r="G113" s="125">
        <v>49141986</v>
      </c>
      <c r="H113" s="74" t="s">
        <v>528</v>
      </c>
      <c r="I113" s="3" t="s">
        <v>347</v>
      </c>
    </row>
    <row r="114" spans="1:9" ht="60" x14ac:dyDescent="0.25">
      <c r="A114" s="76">
        <v>93</v>
      </c>
      <c r="B114" s="3" t="s">
        <v>340</v>
      </c>
      <c r="C114" s="124" t="s">
        <v>293</v>
      </c>
      <c r="D114" s="79" t="s">
        <v>401</v>
      </c>
      <c r="E114" s="110" t="s">
        <v>404</v>
      </c>
      <c r="F114" s="124" t="s">
        <v>334</v>
      </c>
      <c r="G114" s="125">
        <v>40556746.380000003</v>
      </c>
      <c r="H114" s="192" t="s">
        <v>587</v>
      </c>
      <c r="I114" s="3" t="s">
        <v>347</v>
      </c>
    </row>
    <row r="115" spans="1:9" ht="30" x14ac:dyDescent="0.25">
      <c r="A115" s="76">
        <v>94</v>
      </c>
      <c r="B115" s="3" t="s">
        <v>340</v>
      </c>
      <c r="C115" s="124" t="s">
        <v>298</v>
      </c>
      <c r="D115" s="79" t="s">
        <v>405</v>
      </c>
      <c r="E115" s="131" t="s">
        <v>406</v>
      </c>
      <c r="F115" s="124" t="s">
        <v>45</v>
      </c>
      <c r="G115" s="125">
        <v>7349159.3300000001</v>
      </c>
      <c r="H115" s="74" t="s">
        <v>528</v>
      </c>
      <c r="I115" s="3" t="s">
        <v>347</v>
      </c>
    </row>
    <row r="116" spans="1:9" ht="45" x14ac:dyDescent="0.25">
      <c r="A116" s="76">
        <v>95</v>
      </c>
      <c r="B116" s="3" t="s">
        <v>340</v>
      </c>
      <c r="C116" s="124" t="s">
        <v>299</v>
      </c>
      <c r="D116" s="79" t="s">
        <v>412</v>
      </c>
      <c r="E116" s="110" t="s">
        <v>418</v>
      </c>
      <c r="F116" s="124" t="s">
        <v>407</v>
      </c>
      <c r="G116" s="125">
        <v>7606891.0099999998</v>
      </c>
      <c r="H116" s="79" t="s">
        <v>736</v>
      </c>
      <c r="I116" s="3" t="s">
        <v>347</v>
      </c>
    </row>
    <row r="117" spans="1:9" ht="60" x14ac:dyDescent="0.25">
      <c r="A117" s="76">
        <v>96</v>
      </c>
      <c r="B117" s="3" t="s">
        <v>340</v>
      </c>
      <c r="C117" s="124" t="s">
        <v>300</v>
      </c>
      <c r="D117" s="79" t="s">
        <v>402</v>
      </c>
      <c r="E117" s="79" t="s">
        <v>358</v>
      </c>
      <c r="F117" s="124" t="s">
        <v>46</v>
      </c>
      <c r="G117" s="125">
        <v>82452823.670000002</v>
      </c>
      <c r="H117" s="74" t="s">
        <v>528</v>
      </c>
      <c r="I117" s="3" t="s">
        <v>347</v>
      </c>
    </row>
    <row r="118" spans="1:9" ht="60" x14ac:dyDescent="0.25">
      <c r="A118" s="76">
        <v>97</v>
      </c>
      <c r="B118" s="3" t="s">
        <v>340</v>
      </c>
      <c r="C118" s="124" t="s">
        <v>301</v>
      </c>
      <c r="D118" s="79" t="s">
        <v>414</v>
      </c>
      <c r="E118" s="79" t="s">
        <v>358</v>
      </c>
      <c r="F118" s="124" t="s">
        <v>50</v>
      </c>
      <c r="G118" s="125">
        <v>174131454</v>
      </c>
      <c r="H118" s="74" t="s">
        <v>528</v>
      </c>
      <c r="I118" s="3" t="s">
        <v>347</v>
      </c>
    </row>
    <row r="119" spans="1:9" ht="60" x14ac:dyDescent="0.25">
      <c r="A119" s="76">
        <v>98</v>
      </c>
      <c r="B119" s="3" t="s">
        <v>340</v>
      </c>
      <c r="C119" s="124" t="s">
        <v>302</v>
      </c>
      <c r="D119" s="79" t="s">
        <v>415</v>
      </c>
      <c r="E119" s="79" t="s">
        <v>358</v>
      </c>
      <c r="F119" s="124" t="s">
        <v>157</v>
      </c>
      <c r="G119" s="125">
        <v>148302135.59999999</v>
      </c>
      <c r="H119" s="74" t="s">
        <v>528</v>
      </c>
      <c r="I119" s="3" t="s">
        <v>347</v>
      </c>
    </row>
    <row r="120" spans="1:9" ht="60" x14ac:dyDescent="0.25">
      <c r="A120" s="76">
        <v>99</v>
      </c>
      <c r="B120" s="3" t="s">
        <v>340</v>
      </c>
      <c r="C120" s="124" t="s">
        <v>304</v>
      </c>
      <c r="D120" s="79" t="s">
        <v>427</v>
      </c>
      <c r="E120" s="79" t="s">
        <v>358</v>
      </c>
      <c r="F120" s="124" t="s">
        <v>46</v>
      </c>
      <c r="G120" s="125">
        <v>3841931.34</v>
      </c>
      <c r="H120" s="79" t="s">
        <v>736</v>
      </c>
      <c r="I120" s="3" t="s">
        <v>347</v>
      </c>
    </row>
    <row r="121" spans="1:9" ht="30" x14ac:dyDescent="0.25">
      <c r="A121" s="76">
        <v>100</v>
      </c>
      <c r="B121" s="3" t="s">
        <v>340</v>
      </c>
      <c r="C121" s="124" t="s">
        <v>305</v>
      </c>
      <c r="D121" s="79" t="s">
        <v>428</v>
      </c>
      <c r="E121" s="79" t="s">
        <v>358</v>
      </c>
      <c r="F121" s="124" t="s">
        <v>408</v>
      </c>
      <c r="G121" s="125">
        <v>4752049.92</v>
      </c>
      <c r="H121" s="74" t="s">
        <v>606</v>
      </c>
      <c r="I121" s="3" t="s">
        <v>347</v>
      </c>
    </row>
    <row r="122" spans="1:9" ht="45" x14ac:dyDescent="0.25">
      <c r="A122" s="76">
        <v>101</v>
      </c>
      <c r="B122" s="3" t="s">
        <v>340</v>
      </c>
      <c r="C122" s="124" t="s">
        <v>306</v>
      </c>
      <c r="D122" s="79" t="s">
        <v>592</v>
      </c>
      <c r="E122" s="79" t="s">
        <v>358</v>
      </c>
      <c r="F122" s="124" t="s">
        <v>409</v>
      </c>
      <c r="G122" s="125">
        <v>57387278.960000001</v>
      </c>
      <c r="H122" s="74" t="s">
        <v>573</v>
      </c>
      <c r="I122" s="3" t="s">
        <v>347</v>
      </c>
    </row>
    <row r="123" spans="1:9" ht="45" x14ac:dyDescent="0.25">
      <c r="A123" s="76">
        <v>102</v>
      </c>
      <c r="B123" s="3" t="s">
        <v>340</v>
      </c>
      <c r="C123" s="124" t="s">
        <v>315</v>
      </c>
      <c r="D123" s="79" t="s">
        <v>444</v>
      </c>
      <c r="E123" s="110" t="s">
        <v>410</v>
      </c>
      <c r="F123" s="124" t="s">
        <v>42</v>
      </c>
      <c r="G123" s="125">
        <v>29708078.399999999</v>
      </c>
      <c r="H123" s="74" t="s">
        <v>573</v>
      </c>
      <c r="I123" s="3" t="s">
        <v>347</v>
      </c>
    </row>
    <row r="124" spans="1:9" ht="90" x14ac:dyDescent="0.25">
      <c r="A124" s="76">
        <v>103</v>
      </c>
      <c r="B124" s="3" t="s">
        <v>340</v>
      </c>
      <c r="C124" s="124" t="s">
        <v>316</v>
      </c>
      <c r="D124" s="79" t="s">
        <v>593</v>
      </c>
      <c r="E124" s="110" t="s">
        <v>411</v>
      </c>
      <c r="F124" s="124" t="s">
        <v>232</v>
      </c>
      <c r="G124" s="125">
        <v>32601948</v>
      </c>
      <c r="H124" s="74" t="s">
        <v>354</v>
      </c>
      <c r="I124" s="3" t="s">
        <v>347</v>
      </c>
    </row>
    <row r="125" spans="1:9" ht="30" x14ac:dyDescent="0.25">
      <c r="A125" s="76">
        <v>104</v>
      </c>
      <c r="B125" s="3" t="s">
        <v>340</v>
      </c>
      <c r="C125" s="124" t="s">
        <v>307</v>
      </c>
      <c r="D125" s="79" t="s">
        <v>634</v>
      </c>
      <c r="E125" s="79" t="s">
        <v>358</v>
      </c>
      <c r="F125" s="124" t="s">
        <v>419</v>
      </c>
      <c r="G125" s="125">
        <v>1971150.99</v>
      </c>
      <c r="H125" s="79" t="s">
        <v>736</v>
      </c>
      <c r="I125" s="3" t="s">
        <v>347</v>
      </c>
    </row>
    <row r="126" spans="1:9" ht="60" x14ac:dyDescent="0.25">
      <c r="A126" s="76">
        <v>105</v>
      </c>
      <c r="B126" s="3" t="s">
        <v>340</v>
      </c>
      <c r="C126" s="124" t="s">
        <v>308</v>
      </c>
      <c r="D126" s="79" t="s">
        <v>445</v>
      </c>
      <c r="E126" s="131" t="s">
        <v>446</v>
      </c>
      <c r="F126" s="124" t="s">
        <v>420</v>
      </c>
      <c r="G126" s="125">
        <v>5773249.2000000002</v>
      </c>
      <c r="H126" s="79" t="s">
        <v>739</v>
      </c>
      <c r="I126" s="3" t="s">
        <v>347</v>
      </c>
    </row>
    <row r="127" spans="1:9" ht="60" x14ac:dyDescent="0.25">
      <c r="A127" s="76">
        <v>106</v>
      </c>
      <c r="B127" s="3" t="s">
        <v>340</v>
      </c>
      <c r="C127" s="124" t="s">
        <v>309</v>
      </c>
      <c r="D127" s="79" t="s">
        <v>441</v>
      </c>
      <c r="E127" s="79" t="s">
        <v>358</v>
      </c>
      <c r="F127" s="124" t="s">
        <v>421</v>
      </c>
      <c r="G127" s="125">
        <v>252122575.49000001</v>
      </c>
      <c r="H127" s="74" t="s">
        <v>606</v>
      </c>
      <c r="I127" s="3" t="s">
        <v>347</v>
      </c>
    </row>
    <row r="128" spans="1:9" ht="60" x14ac:dyDescent="0.25">
      <c r="A128" s="76">
        <v>107</v>
      </c>
      <c r="B128" s="3" t="s">
        <v>340</v>
      </c>
      <c r="C128" s="124" t="s">
        <v>317</v>
      </c>
      <c r="D128" s="79" t="s">
        <v>435</v>
      </c>
      <c r="E128" s="79" t="s">
        <v>358</v>
      </c>
      <c r="F128" s="124" t="s">
        <v>48</v>
      </c>
      <c r="G128" s="125">
        <v>52992636.240000002</v>
      </c>
      <c r="H128" s="74" t="s">
        <v>354</v>
      </c>
      <c r="I128" s="3" t="s">
        <v>347</v>
      </c>
    </row>
    <row r="129" spans="1:9" ht="45" x14ac:dyDescent="0.25">
      <c r="A129" s="76">
        <v>108</v>
      </c>
      <c r="B129" s="3" t="s">
        <v>340</v>
      </c>
      <c r="C129" s="124" t="s">
        <v>310</v>
      </c>
      <c r="D129" s="79" t="s">
        <v>430</v>
      </c>
      <c r="E129" s="138" t="s">
        <v>336</v>
      </c>
      <c r="F129" s="137" t="s">
        <v>422</v>
      </c>
      <c r="G129" s="125">
        <v>312473778</v>
      </c>
      <c r="H129" s="74" t="s">
        <v>594</v>
      </c>
      <c r="I129" s="3" t="s">
        <v>347</v>
      </c>
    </row>
    <row r="130" spans="1:9" ht="120" x14ac:dyDescent="0.25">
      <c r="A130" s="76">
        <v>109</v>
      </c>
      <c r="B130" s="3" t="s">
        <v>340</v>
      </c>
      <c r="C130" s="124" t="s">
        <v>311</v>
      </c>
      <c r="D130" s="79" t="s">
        <v>451</v>
      </c>
      <c r="E130" s="139" t="s">
        <v>437</v>
      </c>
      <c r="F130" s="137" t="s">
        <v>423</v>
      </c>
      <c r="G130" s="125">
        <v>130390814.04000001</v>
      </c>
      <c r="H130" s="74" t="s">
        <v>354</v>
      </c>
      <c r="I130" s="3" t="s">
        <v>347</v>
      </c>
    </row>
    <row r="131" spans="1:9" ht="45" x14ac:dyDescent="0.25">
      <c r="A131" s="76">
        <v>110</v>
      </c>
      <c r="B131" s="3" t="s">
        <v>340</v>
      </c>
      <c r="C131" s="124" t="s">
        <v>312</v>
      </c>
      <c r="D131" s="79" t="s">
        <v>450</v>
      </c>
      <c r="E131" s="139" t="s">
        <v>436</v>
      </c>
      <c r="F131" s="137" t="s">
        <v>424</v>
      </c>
      <c r="G131" s="125">
        <v>4948363.88</v>
      </c>
      <c r="H131" s="74" t="s">
        <v>606</v>
      </c>
      <c r="I131" s="3" t="s">
        <v>347</v>
      </c>
    </row>
    <row r="132" spans="1:9" ht="45" x14ac:dyDescent="0.25">
      <c r="A132" s="76">
        <v>111</v>
      </c>
      <c r="B132" s="3" t="s">
        <v>340</v>
      </c>
      <c r="C132" s="124" t="s">
        <v>313</v>
      </c>
      <c r="D132" s="79" t="s">
        <v>429</v>
      </c>
      <c r="E132" s="79" t="s">
        <v>358</v>
      </c>
      <c r="F132" s="124" t="s">
        <v>425</v>
      </c>
      <c r="G132" s="125">
        <v>3853920</v>
      </c>
      <c r="H132" s="74" t="s">
        <v>354</v>
      </c>
      <c r="I132" s="3" t="s">
        <v>347</v>
      </c>
    </row>
    <row r="133" spans="1:9" ht="45" x14ac:dyDescent="0.25">
      <c r="A133" s="76">
        <v>112</v>
      </c>
      <c r="B133" s="3" t="s">
        <v>340</v>
      </c>
      <c r="C133" s="124" t="s">
        <v>318</v>
      </c>
      <c r="D133" s="79" t="s">
        <v>448</v>
      </c>
      <c r="E133" s="79" t="s">
        <v>358</v>
      </c>
      <c r="F133" s="124" t="s">
        <v>42</v>
      </c>
      <c r="G133" s="125">
        <v>14662120</v>
      </c>
      <c r="H133" s="74" t="s">
        <v>606</v>
      </c>
      <c r="I133" s="3" t="s">
        <v>347</v>
      </c>
    </row>
    <row r="134" spans="1:9" ht="45" x14ac:dyDescent="0.25">
      <c r="A134" s="76">
        <v>113</v>
      </c>
      <c r="B134" s="3" t="s">
        <v>340</v>
      </c>
      <c r="C134" s="124" t="s">
        <v>319</v>
      </c>
      <c r="D134" s="79" t="s">
        <v>449</v>
      </c>
      <c r="E134" s="79" t="s">
        <v>358</v>
      </c>
      <c r="F134" s="124" t="s">
        <v>46</v>
      </c>
      <c r="G134" s="125">
        <v>92700000</v>
      </c>
      <c r="H134" s="74" t="s">
        <v>354</v>
      </c>
      <c r="I134" s="3" t="s">
        <v>347</v>
      </c>
    </row>
    <row r="135" spans="1:9" ht="75" x14ac:dyDescent="0.25">
      <c r="A135" s="76">
        <v>114</v>
      </c>
      <c r="B135" s="3" t="s">
        <v>340</v>
      </c>
      <c r="C135" s="124" t="s">
        <v>320</v>
      </c>
      <c r="D135" s="79" t="s">
        <v>442</v>
      </c>
      <c r="E135" s="79" t="s">
        <v>358</v>
      </c>
      <c r="F135" s="124" t="s">
        <v>50</v>
      </c>
      <c r="G135" s="125">
        <v>188470403</v>
      </c>
      <c r="H135" s="74" t="s">
        <v>354</v>
      </c>
      <c r="I135" s="3" t="s">
        <v>347</v>
      </c>
    </row>
    <row r="136" spans="1:9" ht="60" x14ac:dyDescent="0.25">
      <c r="A136" s="76">
        <v>115</v>
      </c>
      <c r="B136" s="3" t="s">
        <v>340</v>
      </c>
      <c r="C136" s="124" t="s">
        <v>321</v>
      </c>
      <c r="D136" s="79" t="s">
        <v>447</v>
      </c>
      <c r="E136" s="79" t="s">
        <v>358</v>
      </c>
      <c r="F136" s="124" t="s">
        <v>438</v>
      </c>
      <c r="G136" s="125">
        <v>8732404.4199999999</v>
      </c>
      <c r="H136" s="74" t="s">
        <v>633</v>
      </c>
      <c r="I136" s="3" t="s">
        <v>347</v>
      </c>
    </row>
    <row r="137" spans="1:9" ht="60" x14ac:dyDescent="0.25">
      <c r="A137" s="76">
        <v>116</v>
      </c>
      <c r="B137" s="3" t="s">
        <v>340</v>
      </c>
      <c r="C137" s="124" t="s">
        <v>242</v>
      </c>
      <c r="D137" s="79" t="s">
        <v>443</v>
      </c>
      <c r="E137" s="79" t="s">
        <v>358</v>
      </c>
      <c r="F137" s="124" t="s">
        <v>433</v>
      </c>
      <c r="G137" s="125">
        <v>10704510</v>
      </c>
      <c r="H137" s="79" t="s">
        <v>736</v>
      </c>
      <c r="I137" s="3" t="s">
        <v>347</v>
      </c>
    </row>
    <row r="138" spans="1:9" ht="45" x14ac:dyDescent="0.25">
      <c r="A138" s="76">
        <v>117</v>
      </c>
      <c r="B138" s="3" t="s">
        <v>340</v>
      </c>
      <c r="C138" s="124" t="s">
        <v>322</v>
      </c>
      <c r="D138" s="79" t="s">
        <v>431</v>
      </c>
      <c r="E138" s="79" t="s">
        <v>358</v>
      </c>
      <c r="F138" s="124" t="s">
        <v>46</v>
      </c>
      <c r="G138" s="125">
        <v>4103557.2</v>
      </c>
      <c r="H138" s="79" t="s">
        <v>736</v>
      </c>
      <c r="I138" s="3" t="s">
        <v>347</v>
      </c>
    </row>
    <row r="139" spans="1:9" ht="45" x14ac:dyDescent="0.25">
      <c r="A139" s="76">
        <v>118</v>
      </c>
      <c r="B139" s="3" t="s">
        <v>340</v>
      </c>
      <c r="C139" s="124" t="s">
        <v>323</v>
      </c>
      <c r="D139" s="79" t="s">
        <v>440</v>
      </c>
      <c r="E139" s="79" t="s">
        <v>530</v>
      </c>
      <c r="F139" s="124" t="s">
        <v>432</v>
      </c>
      <c r="G139" s="125">
        <v>92553840</v>
      </c>
      <c r="H139" s="79" t="s">
        <v>736</v>
      </c>
      <c r="I139" s="3" t="s">
        <v>347</v>
      </c>
    </row>
    <row r="140" spans="1:9" ht="30" x14ac:dyDescent="0.25">
      <c r="A140" s="76">
        <v>119</v>
      </c>
      <c r="B140" s="3" t="s">
        <v>340</v>
      </c>
      <c r="C140" s="124" t="s">
        <v>324</v>
      </c>
      <c r="D140" s="79" t="s">
        <v>434</v>
      </c>
      <c r="E140" s="79" t="s">
        <v>530</v>
      </c>
      <c r="F140" s="124" t="s">
        <v>426</v>
      </c>
      <c r="G140" s="125">
        <v>2827730.68</v>
      </c>
      <c r="H140" s="79" t="s">
        <v>739</v>
      </c>
      <c r="I140" s="3" t="s">
        <v>347</v>
      </c>
    </row>
    <row r="141" spans="1:9" ht="60" x14ac:dyDescent="0.25">
      <c r="A141" s="76">
        <v>120</v>
      </c>
      <c r="B141" s="3" t="s">
        <v>340</v>
      </c>
      <c r="C141" s="124" t="s">
        <v>325</v>
      </c>
      <c r="D141" s="79" t="s">
        <v>439</v>
      </c>
      <c r="E141" s="79" t="s">
        <v>530</v>
      </c>
      <c r="F141" s="124" t="s">
        <v>48</v>
      </c>
      <c r="G141" s="125">
        <v>21012175.989999998</v>
      </c>
      <c r="H141" s="79" t="s">
        <v>736</v>
      </c>
      <c r="I141" s="3" t="s">
        <v>347</v>
      </c>
    </row>
    <row r="142" spans="1:9" ht="30" x14ac:dyDescent="0.25">
      <c r="A142" s="76">
        <v>121</v>
      </c>
      <c r="B142" s="3" t="s">
        <v>340</v>
      </c>
      <c r="C142" s="124" t="s">
        <v>96</v>
      </c>
      <c r="D142" s="79" t="s">
        <v>661</v>
      </c>
      <c r="E142" s="79" t="s">
        <v>530</v>
      </c>
      <c r="F142" s="124" t="s">
        <v>330</v>
      </c>
      <c r="G142" s="125">
        <v>90120000</v>
      </c>
      <c r="H142" s="79" t="s">
        <v>740</v>
      </c>
      <c r="I142" s="3" t="s">
        <v>347</v>
      </c>
    </row>
    <row r="143" spans="1:9" ht="60" x14ac:dyDescent="0.25">
      <c r="A143" s="76">
        <v>122</v>
      </c>
      <c r="B143" s="3" t="s">
        <v>340</v>
      </c>
      <c r="C143" s="235">
        <v>1001203585</v>
      </c>
      <c r="D143" s="79" t="s">
        <v>662</v>
      </c>
      <c r="E143" s="190" t="s">
        <v>586</v>
      </c>
      <c r="F143" s="220">
        <v>80</v>
      </c>
      <c r="G143" s="235">
        <v>3456000</v>
      </c>
      <c r="H143" s="185" t="s">
        <v>644</v>
      </c>
      <c r="I143" s="188" t="s">
        <v>531</v>
      </c>
    </row>
    <row r="144" spans="1:9" ht="60" x14ac:dyDescent="0.25">
      <c r="A144" s="76">
        <v>123</v>
      </c>
      <c r="B144" s="3" t="s">
        <v>340</v>
      </c>
      <c r="C144" s="124" t="s">
        <v>108</v>
      </c>
      <c r="D144" s="79" t="s">
        <v>595</v>
      </c>
      <c r="E144" s="79" t="s">
        <v>530</v>
      </c>
      <c r="F144" s="124" t="s">
        <v>157</v>
      </c>
      <c r="G144" s="125">
        <v>10570537.609999999</v>
      </c>
      <c r="H144" s="79" t="s">
        <v>736</v>
      </c>
      <c r="I144" s="3" t="s">
        <v>347</v>
      </c>
    </row>
    <row r="145" spans="1:9" ht="60" x14ac:dyDescent="0.25">
      <c r="A145" s="184">
        <v>124</v>
      </c>
      <c r="B145" s="3" t="s">
        <v>340</v>
      </c>
      <c r="C145" s="124" t="s">
        <v>535</v>
      </c>
      <c r="D145" s="185" t="s">
        <v>532</v>
      </c>
      <c r="E145" s="79" t="s">
        <v>530</v>
      </c>
      <c r="F145" s="124" t="s">
        <v>529</v>
      </c>
      <c r="G145" s="125">
        <v>1342939</v>
      </c>
      <c r="H145" s="74" t="s">
        <v>528</v>
      </c>
      <c r="I145" s="3" t="s">
        <v>531</v>
      </c>
    </row>
    <row r="146" spans="1:9" ht="95.25" customHeight="1" x14ac:dyDescent="0.25">
      <c r="A146" s="184">
        <v>125</v>
      </c>
      <c r="B146" s="3" t="s">
        <v>340</v>
      </c>
      <c r="C146" s="124">
        <v>1001136738</v>
      </c>
      <c r="D146" s="185" t="s">
        <v>581</v>
      </c>
      <c r="E146" s="108" t="s">
        <v>582</v>
      </c>
      <c r="F146" s="87" t="s">
        <v>583</v>
      </c>
      <c r="G146" s="125">
        <v>2486620</v>
      </c>
      <c r="H146" s="74" t="s">
        <v>528</v>
      </c>
      <c r="I146" s="3" t="s">
        <v>531</v>
      </c>
    </row>
    <row r="147" spans="1:9" ht="65.25" customHeight="1" x14ac:dyDescent="0.25">
      <c r="A147" s="75">
        <v>126</v>
      </c>
      <c r="B147" s="3" t="s">
        <v>340</v>
      </c>
      <c r="C147" s="124" t="s">
        <v>589</v>
      </c>
      <c r="D147" s="178" t="s">
        <v>585</v>
      </c>
      <c r="E147" s="190" t="s">
        <v>586</v>
      </c>
      <c r="F147" s="191">
        <v>9456</v>
      </c>
      <c r="G147" s="194">
        <v>4914321.5999999996</v>
      </c>
      <c r="H147" s="192" t="s">
        <v>587</v>
      </c>
      <c r="I147" s="3" t="s">
        <v>531</v>
      </c>
    </row>
    <row r="148" spans="1:9" ht="51" customHeight="1" x14ac:dyDescent="0.25">
      <c r="A148" s="184">
        <v>127</v>
      </c>
      <c r="B148" s="3" t="s">
        <v>340</v>
      </c>
      <c r="C148" s="124" t="s">
        <v>276</v>
      </c>
      <c r="D148" s="163" t="s">
        <v>588</v>
      </c>
      <c r="E148" s="190" t="s">
        <v>586</v>
      </c>
      <c r="F148" s="191">
        <v>45</v>
      </c>
      <c r="G148" s="195">
        <v>2137120</v>
      </c>
      <c r="H148" s="192" t="s">
        <v>587</v>
      </c>
      <c r="I148" s="3" t="s">
        <v>531</v>
      </c>
    </row>
    <row r="149" spans="1:9" ht="53.25" customHeight="1" x14ac:dyDescent="0.25">
      <c r="A149" s="184">
        <v>128</v>
      </c>
      <c r="B149" s="3" t="s">
        <v>340</v>
      </c>
      <c r="C149" s="124" t="s">
        <v>590</v>
      </c>
      <c r="D149" s="178" t="s">
        <v>373</v>
      </c>
      <c r="E149" s="190" t="s">
        <v>586</v>
      </c>
      <c r="F149" s="191">
        <v>30</v>
      </c>
      <c r="G149" s="196">
        <v>1423992</v>
      </c>
      <c r="H149" s="192" t="s">
        <v>587</v>
      </c>
      <c r="I149" s="3" t="s">
        <v>531</v>
      </c>
    </row>
    <row r="150" spans="1:9" ht="68.25" customHeight="1" x14ac:dyDescent="0.25">
      <c r="A150" s="184">
        <v>129</v>
      </c>
      <c r="B150" s="3" t="s">
        <v>340</v>
      </c>
      <c r="C150" s="124" t="s">
        <v>590</v>
      </c>
      <c r="D150" s="178" t="s">
        <v>591</v>
      </c>
      <c r="E150" s="190" t="s">
        <v>586</v>
      </c>
      <c r="F150" s="191">
        <v>10</v>
      </c>
      <c r="G150" s="197">
        <v>2004000</v>
      </c>
      <c r="H150" s="192" t="s">
        <v>587</v>
      </c>
      <c r="I150" s="3" t="s">
        <v>531</v>
      </c>
    </row>
    <row r="151" spans="1:9" ht="90" customHeight="1" x14ac:dyDescent="0.3">
      <c r="A151" s="200">
        <v>130</v>
      </c>
      <c r="B151" s="201" t="s">
        <v>340</v>
      </c>
      <c r="C151" s="175" t="s">
        <v>599</v>
      </c>
      <c r="D151" s="239" t="s">
        <v>598</v>
      </c>
      <c r="E151" s="190" t="s">
        <v>586</v>
      </c>
      <c r="F151" s="191">
        <v>1</v>
      </c>
      <c r="G151" s="197">
        <v>26910000</v>
      </c>
      <c r="H151" s="192" t="s">
        <v>587</v>
      </c>
      <c r="I151" s="3" t="s">
        <v>531</v>
      </c>
    </row>
    <row r="152" spans="1:9" ht="88.5" customHeight="1" x14ac:dyDescent="0.25">
      <c r="A152" s="203">
        <v>131</v>
      </c>
      <c r="B152" s="201" t="s">
        <v>340</v>
      </c>
      <c r="C152" s="204" t="s">
        <v>478</v>
      </c>
      <c r="D152" s="240" t="s">
        <v>601</v>
      </c>
      <c r="E152" s="205" t="s">
        <v>586</v>
      </c>
      <c r="F152" s="206">
        <v>60</v>
      </c>
      <c r="G152" s="207">
        <v>20040000</v>
      </c>
      <c r="H152" s="208" t="s">
        <v>609</v>
      </c>
      <c r="I152" s="201" t="s">
        <v>531</v>
      </c>
    </row>
    <row r="153" spans="1:9" ht="90.75" customHeight="1" x14ac:dyDescent="0.25">
      <c r="A153" s="213">
        <v>132</v>
      </c>
      <c r="B153" s="188" t="s">
        <v>340</v>
      </c>
      <c r="C153" s="175" t="s">
        <v>635</v>
      </c>
      <c r="D153" s="218" t="s">
        <v>612</v>
      </c>
      <c r="E153" s="190" t="s">
        <v>586</v>
      </c>
      <c r="F153" s="202">
        <v>11</v>
      </c>
      <c r="G153" s="213">
        <v>2544000</v>
      </c>
      <c r="H153" s="185" t="s">
        <v>609</v>
      </c>
      <c r="I153" s="188" t="s">
        <v>531</v>
      </c>
    </row>
    <row r="154" spans="1:9" s="214" customFormat="1" ht="67.5" customHeight="1" x14ac:dyDescent="0.25">
      <c r="A154" s="213">
        <v>133</v>
      </c>
      <c r="B154" s="188" t="s">
        <v>340</v>
      </c>
      <c r="C154" s="124" t="s">
        <v>636</v>
      </c>
      <c r="D154" s="218" t="s">
        <v>704</v>
      </c>
      <c r="E154" s="190" t="s">
        <v>586</v>
      </c>
      <c r="F154" s="202">
        <v>3</v>
      </c>
      <c r="G154" s="213">
        <v>8745965.2799999993</v>
      </c>
      <c r="H154" s="185" t="s">
        <v>609</v>
      </c>
      <c r="I154" s="188" t="s">
        <v>531</v>
      </c>
    </row>
    <row r="155" spans="1:9" s="214" customFormat="1" ht="71.25" customHeight="1" x14ac:dyDescent="0.25">
      <c r="A155" s="215">
        <v>134</v>
      </c>
      <c r="B155" s="188" t="s">
        <v>340</v>
      </c>
      <c r="C155" s="216">
        <v>1001204178</v>
      </c>
      <c r="D155" s="241" t="s">
        <v>615</v>
      </c>
      <c r="E155" s="190" t="s">
        <v>614</v>
      </c>
      <c r="F155" s="202">
        <v>3</v>
      </c>
      <c r="G155" s="213">
        <v>15160356</v>
      </c>
      <c r="H155" s="185" t="s">
        <v>609</v>
      </c>
      <c r="I155" s="188" t="s">
        <v>531</v>
      </c>
    </row>
    <row r="156" spans="1:9" s="214" customFormat="1" ht="48.75" customHeight="1" x14ac:dyDescent="0.25">
      <c r="A156" s="213">
        <v>135</v>
      </c>
      <c r="B156" s="188" t="s">
        <v>340</v>
      </c>
      <c r="C156" s="213">
        <v>1001177098</v>
      </c>
      <c r="D156" s="218" t="s">
        <v>623</v>
      </c>
      <c r="E156" s="190" t="s">
        <v>614</v>
      </c>
      <c r="F156" s="202">
        <v>1</v>
      </c>
      <c r="G156" s="213">
        <v>697037</v>
      </c>
      <c r="H156" s="79" t="s">
        <v>736</v>
      </c>
      <c r="I156" s="188" t="s">
        <v>531</v>
      </c>
    </row>
    <row r="157" spans="1:9" s="214" customFormat="1" ht="48" customHeight="1" x14ac:dyDescent="0.25">
      <c r="A157" s="213">
        <v>136</v>
      </c>
      <c r="B157" s="188" t="s">
        <v>340</v>
      </c>
      <c r="C157" s="213">
        <v>1001181227</v>
      </c>
      <c r="D157" s="218" t="s">
        <v>624</v>
      </c>
      <c r="E157" s="190" t="s">
        <v>586</v>
      </c>
      <c r="F157" s="202">
        <v>3</v>
      </c>
      <c r="G157" s="213">
        <v>3841931.34</v>
      </c>
      <c r="H157" s="185" t="s">
        <v>609</v>
      </c>
      <c r="I157" s="188" t="s">
        <v>531</v>
      </c>
    </row>
    <row r="158" spans="1:9" s="214" customFormat="1" ht="50.25" customHeight="1" x14ac:dyDescent="0.25">
      <c r="A158" s="215">
        <v>137</v>
      </c>
      <c r="B158" s="188" t="s">
        <v>340</v>
      </c>
      <c r="C158" s="216" t="s">
        <v>638</v>
      </c>
      <c r="D158" s="241" t="s">
        <v>637</v>
      </c>
      <c r="E158" s="190" t="s">
        <v>586</v>
      </c>
      <c r="F158" s="220">
        <v>85</v>
      </c>
      <c r="G158" s="216">
        <v>1074019.8899999999</v>
      </c>
      <c r="H158" s="185" t="s">
        <v>609</v>
      </c>
      <c r="I158" s="188" t="s">
        <v>531</v>
      </c>
    </row>
    <row r="159" spans="1:9" s="214" customFormat="1" ht="59.25" customHeight="1" x14ac:dyDescent="0.25">
      <c r="A159" s="215">
        <v>138</v>
      </c>
      <c r="B159" s="188" t="s">
        <v>340</v>
      </c>
      <c r="C159" s="216">
        <v>1001199994</v>
      </c>
      <c r="D159" s="241" t="s">
        <v>642</v>
      </c>
      <c r="E159" s="190" t="s">
        <v>586</v>
      </c>
      <c r="F159" s="220">
        <v>1110</v>
      </c>
      <c r="G159" s="216">
        <v>2914656</v>
      </c>
      <c r="H159" s="185" t="s">
        <v>609</v>
      </c>
      <c r="I159" s="188" t="s">
        <v>531</v>
      </c>
    </row>
    <row r="160" spans="1:9" s="214" customFormat="1" ht="57.75" customHeight="1" x14ac:dyDescent="0.25">
      <c r="A160" s="215">
        <v>139</v>
      </c>
      <c r="B160" s="188" t="s">
        <v>340</v>
      </c>
      <c r="C160" s="216">
        <v>1001203584</v>
      </c>
      <c r="D160" s="241" t="s">
        <v>643</v>
      </c>
      <c r="E160" s="190" t="s">
        <v>586</v>
      </c>
      <c r="F160" s="220">
        <v>1</v>
      </c>
      <c r="G160" s="216">
        <v>18557602</v>
      </c>
      <c r="H160" s="185" t="s">
        <v>644</v>
      </c>
      <c r="I160" s="188" t="s">
        <v>531</v>
      </c>
    </row>
    <row r="161" spans="1:9" s="214" customFormat="1" ht="54.75" customHeight="1" x14ac:dyDescent="0.25">
      <c r="A161" s="215">
        <v>140</v>
      </c>
      <c r="B161" s="188" t="s">
        <v>340</v>
      </c>
      <c r="C161" s="216">
        <v>1001221590</v>
      </c>
      <c r="D161" s="241" t="s">
        <v>645</v>
      </c>
      <c r="E161" s="190" t="s">
        <v>586</v>
      </c>
      <c r="F161" s="220">
        <v>2</v>
      </c>
      <c r="G161" s="216">
        <v>10950601</v>
      </c>
      <c r="H161" s="185" t="s">
        <v>668</v>
      </c>
      <c r="I161" s="188" t="s">
        <v>531</v>
      </c>
    </row>
    <row r="162" spans="1:9" s="214" customFormat="1" ht="45.75" customHeight="1" x14ac:dyDescent="0.25">
      <c r="A162" s="213">
        <v>141</v>
      </c>
      <c r="B162" s="188" t="s">
        <v>340</v>
      </c>
      <c r="C162" s="213">
        <v>1001136630</v>
      </c>
      <c r="D162" s="218" t="s">
        <v>648</v>
      </c>
      <c r="E162" s="190" t="s">
        <v>586</v>
      </c>
      <c r="F162" s="202">
        <v>15</v>
      </c>
      <c r="G162" s="213">
        <v>6179994</v>
      </c>
      <c r="H162" s="185" t="s">
        <v>644</v>
      </c>
      <c r="I162" s="188" t="s">
        <v>531</v>
      </c>
    </row>
    <row r="163" spans="1:9" s="214" customFormat="1" ht="62.25" customHeight="1" x14ac:dyDescent="0.25">
      <c r="A163" s="213">
        <v>142</v>
      </c>
      <c r="B163" s="188" t="s">
        <v>340</v>
      </c>
      <c r="C163" s="213">
        <v>1001240447</v>
      </c>
      <c r="D163" s="241" t="s">
        <v>705</v>
      </c>
      <c r="E163" s="190" t="s">
        <v>586</v>
      </c>
      <c r="F163" s="220">
        <v>1</v>
      </c>
      <c r="G163" s="213">
        <v>8421963</v>
      </c>
      <c r="H163" s="185" t="s">
        <v>668</v>
      </c>
      <c r="I163" s="188" t="s">
        <v>531</v>
      </c>
    </row>
    <row r="164" spans="1:9" s="214" customFormat="1" ht="45" customHeight="1" x14ac:dyDescent="0.25">
      <c r="A164" s="213">
        <v>143</v>
      </c>
      <c r="B164" s="188" t="s">
        <v>340</v>
      </c>
      <c r="C164" s="213">
        <v>1001255168</v>
      </c>
      <c r="D164" s="241" t="s">
        <v>720</v>
      </c>
      <c r="E164" s="190" t="s">
        <v>680</v>
      </c>
      <c r="F164" s="220">
        <v>23</v>
      </c>
      <c r="G164" s="213">
        <v>2535568</v>
      </c>
      <c r="H164" s="79" t="s">
        <v>739</v>
      </c>
      <c r="I164" s="188" t="s">
        <v>531</v>
      </c>
    </row>
    <row r="165" spans="1:9" s="214" customFormat="1" ht="46.5" customHeight="1" x14ac:dyDescent="0.25">
      <c r="A165" s="213">
        <v>144</v>
      </c>
      <c r="B165" s="188" t="s">
        <v>340</v>
      </c>
      <c r="C165" s="213">
        <v>1001255288</v>
      </c>
      <c r="D165" s="241" t="s">
        <v>721</v>
      </c>
      <c r="E165" s="190" t="s">
        <v>586</v>
      </c>
      <c r="F165" s="220">
        <v>116</v>
      </c>
      <c r="G165" s="213">
        <v>59803661</v>
      </c>
      <c r="H165" s="79" t="s">
        <v>708</v>
      </c>
      <c r="I165" s="188" t="s">
        <v>531</v>
      </c>
    </row>
    <row r="166" spans="1:9" s="214" customFormat="1" ht="42" customHeight="1" x14ac:dyDescent="0.25">
      <c r="A166" s="213">
        <v>145</v>
      </c>
      <c r="B166" s="188" t="s">
        <v>340</v>
      </c>
      <c r="C166" s="213">
        <v>1001256694</v>
      </c>
      <c r="D166" s="241" t="s">
        <v>722</v>
      </c>
      <c r="E166" s="190" t="s">
        <v>586</v>
      </c>
      <c r="F166" s="220">
        <v>3</v>
      </c>
      <c r="G166" s="213">
        <v>5172000</v>
      </c>
      <c r="H166" s="79" t="s">
        <v>708</v>
      </c>
      <c r="I166" s="188" t="s">
        <v>531</v>
      </c>
    </row>
    <row r="167" spans="1:9" s="214" customFormat="1" ht="34.5" customHeight="1" x14ac:dyDescent="0.25">
      <c r="A167" s="213">
        <v>146</v>
      </c>
      <c r="B167" s="188" t="s">
        <v>340</v>
      </c>
      <c r="C167" s="213">
        <v>1001258470</v>
      </c>
      <c r="D167" s="241" t="s">
        <v>723</v>
      </c>
      <c r="E167" s="190" t="s">
        <v>586</v>
      </c>
      <c r="F167" s="220">
        <v>13</v>
      </c>
      <c r="G167" s="213">
        <v>4316334</v>
      </c>
      <c r="H167" s="79" t="s">
        <v>740</v>
      </c>
      <c r="I167" s="188" t="s">
        <v>531</v>
      </c>
    </row>
    <row r="168" spans="1:9" s="214" customFormat="1" ht="54" customHeight="1" x14ac:dyDescent="0.25">
      <c r="A168" s="213">
        <v>147</v>
      </c>
      <c r="B168" s="188" t="s">
        <v>340</v>
      </c>
      <c r="C168" s="213">
        <v>1001254639</v>
      </c>
      <c r="D168" s="241" t="s">
        <v>724</v>
      </c>
      <c r="E168" s="190" t="s">
        <v>586</v>
      </c>
      <c r="F168" s="220">
        <v>120</v>
      </c>
      <c r="G168" s="213">
        <v>9744000</v>
      </c>
      <c r="H168" s="79" t="s">
        <v>708</v>
      </c>
      <c r="I168" s="188" t="s">
        <v>531</v>
      </c>
    </row>
    <row r="169" spans="1:9" s="214" customFormat="1" ht="40.5" customHeight="1" x14ac:dyDescent="0.25">
      <c r="A169" s="213">
        <v>148</v>
      </c>
      <c r="B169" s="188" t="s">
        <v>340</v>
      </c>
      <c r="C169" s="213">
        <v>1001254635</v>
      </c>
      <c r="D169" s="241" t="s">
        <v>725</v>
      </c>
      <c r="E169" s="190" t="s">
        <v>586</v>
      </c>
      <c r="F169" s="220">
        <v>1</v>
      </c>
      <c r="G169" s="213">
        <v>82000000</v>
      </c>
      <c r="H169" s="79" t="s">
        <v>708</v>
      </c>
      <c r="I169" s="188" t="s">
        <v>531</v>
      </c>
    </row>
    <row r="170" spans="1:9" s="214" customFormat="1" ht="45" customHeight="1" x14ac:dyDescent="0.25">
      <c r="A170" s="213">
        <v>149</v>
      </c>
      <c r="B170" s="188" t="s">
        <v>340</v>
      </c>
      <c r="C170" s="213">
        <v>1001242185</v>
      </c>
      <c r="D170" s="241" t="s">
        <v>726</v>
      </c>
      <c r="E170" s="190" t="s">
        <v>682</v>
      </c>
      <c r="F170" s="220" t="s">
        <v>681</v>
      </c>
      <c r="G170" s="213">
        <v>56847369</v>
      </c>
      <c r="H170" s="79" t="s">
        <v>708</v>
      </c>
      <c r="I170" s="188" t="s">
        <v>531</v>
      </c>
    </row>
    <row r="171" spans="1:9" s="214" customFormat="1" ht="38.25" customHeight="1" x14ac:dyDescent="0.25">
      <c r="A171" s="213">
        <v>150</v>
      </c>
      <c r="B171" s="188" t="s">
        <v>340</v>
      </c>
      <c r="C171" s="213">
        <v>1001241393</v>
      </c>
      <c r="D171" s="241" t="s">
        <v>727</v>
      </c>
      <c r="E171" s="190" t="s">
        <v>586</v>
      </c>
      <c r="F171" s="220">
        <v>2</v>
      </c>
      <c r="G171" s="213">
        <v>37440000</v>
      </c>
      <c r="H171" s="185" t="s">
        <v>668</v>
      </c>
      <c r="I171" s="188" t="s">
        <v>531</v>
      </c>
    </row>
    <row r="172" spans="1:9" s="214" customFormat="1" ht="39.75" customHeight="1" x14ac:dyDescent="0.25">
      <c r="A172" s="213">
        <v>151</v>
      </c>
      <c r="B172" s="188" t="s">
        <v>340</v>
      </c>
      <c r="C172" s="213">
        <v>1001198207</v>
      </c>
      <c r="D172" s="241" t="s">
        <v>728</v>
      </c>
      <c r="E172" s="190" t="s">
        <v>586</v>
      </c>
      <c r="F172" s="220">
        <v>1</v>
      </c>
      <c r="G172" s="213">
        <v>49916305</v>
      </c>
      <c r="H172" s="79" t="s">
        <v>740</v>
      </c>
      <c r="I172" s="188" t="s">
        <v>531</v>
      </c>
    </row>
    <row r="173" spans="1:9" s="214" customFormat="1" ht="40.5" customHeight="1" x14ac:dyDescent="0.25">
      <c r="A173" s="213">
        <v>152</v>
      </c>
      <c r="B173" s="188" t="s">
        <v>340</v>
      </c>
      <c r="C173" s="213">
        <v>1001239769</v>
      </c>
      <c r="D173" s="241" t="s">
        <v>729</v>
      </c>
      <c r="E173" s="190" t="s">
        <v>586</v>
      </c>
      <c r="F173" s="220">
        <v>3487</v>
      </c>
      <c r="G173" s="213">
        <v>214550185</v>
      </c>
      <c r="H173" s="79" t="s">
        <v>708</v>
      </c>
      <c r="I173" s="188" t="s">
        <v>531</v>
      </c>
    </row>
    <row r="174" spans="1:9" s="214" customFormat="1" ht="45" x14ac:dyDescent="0.25">
      <c r="A174" s="213">
        <v>153</v>
      </c>
      <c r="B174" s="188" t="s">
        <v>340</v>
      </c>
      <c r="C174" s="213">
        <v>1001258468</v>
      </c>
      <c r="D174" s="241" t="s">
        <v>718</v>
      </c>
      <c r="E174" s="190" t="s">
        <v>586</v>
      </c>
      <c r="F174" s="220">
        <v>91</v>
      </c>
      <c r="G174" s="213">
        <v>5225000</v>
      </c>
      <c r="H174" s="185" t="s">
        <v>668</v>
      </c>
      <c r="I174" s="188" t="s">
        <v>531</v>
      </c>
    </row>
    <row r="175" spans="1:9" s="214" customFormat="1" ht="65.25" customHeight="1" x14ac:dyDescent="0.25">
      <c r="A175" s="213">
        <v>154</v>
      </c>
      <c r="B175" s="188" t="s">
        <v>340</v>
      </c>
      <c r="C175" s="213">
        <v>1001198116</v>
      </c>
      <c r="D175" s="241" t="s">
        <v>706</v>
      </c>
      <c r="E175" s="190" t="s">
        <v>614</v>
      </c>
      <c r="F175" s="220">
        <v>105</v>
      </c>
      <c r="G175" s="213">
        <v>26208000</v>
      </c>
      <c r="H175" s="79" t="s">
        <v>708</v>
      </c>
      <c r="I175" s="188" t="s">
        <v>531</v>
      </c>
    </row>
    <row r="176" spans="1:9" s="214" customFormat="1" ht="90.75" customHeight="1" x14ac:dyDescent="0.25">
      <c r="A176" s="213">
        <v>155</v>
      </c>
      <c r="B176" s="188" t="s">
        <v>340</v>
      </c>
      <c r="C176" s="213">
        <v>1001198205</v>
      </c>
      <c r="D176" s="241" t="s">
        <v>711</v>
      </c>
      <c r="E176" s="190" t="s">
        <v>586</v>
      </c>
      <c r="F176" s="220">
        <v>2</v>
      </c>
      <c r="G176" s="213">
        <v>99000000</v>
      </c>
      <c r="H176" s="79" t="s">
        <v>708</v>
      </c>
      <c r="I176" s="188" t="s">
        <v>531</v>
      </c>
    </row>
    <row r="177" spans="1:9" s="214" customFormat="1" ht="90.75" customHeight="1" x14ac:dyDescent="0.25">
      <c r="A177" s="215">
        <v>156</v>
      </c>
      <c r="B177" s="188" t="s">
        <v>340</v>
      </c>
      <c r="C177" s="244">
        <v>1001239699</v>
      </c>
      <c r="D177" s="79" t="s">
        <v>717</v>
      </c>
      <c r="E177" s="190" t="s">
        <v>586</v>
      </c>
      <c r="F177" s="220">
        <v>5</v>
      </c>
      <c r="G177" s="213">
        <v>144423111.09999999</v>
      </c>
      <c r="H177" s="79" t="s">
        <v>708</v>
      </c>
      <c r="I177" s="188" t="s">
        <v>531</v>
      </c>
    </row>
    <row r="178" spans="1:9" s="214" customFormat="1" ht="90.75" customHeight="1" x14ac:dyDescent="0.25">
      <c r="A178" s="215">
        <v>157</v>
      </c>
      <c r="B178" s="188" t="s">
        <v>340</v>
      </c>
      <c r="C178" s="246">
        <v>1001271091</v>
      </c>
      <c r="D178" s="113" t="s">
        <v>719</v>
      </c>
      <c r="E178" s="190" t="s">
        <v>586</v>
      </c>
      <c r="F178" s="220">
        <v>40</v>
      </c>
      <c r="G178" s="246">
        <v>7443659.8399999999</v>
      </c>
      <c r="H178" s="79" t="s">
        <v>736</v>
      </c>
      <c r="I178" s="188" t="s">
        <v>531</v>
      </c>
    </row>
    <row r="179" spans="1:9" s="214" customFormat="1" ht="90.75" customHeight="1" x14ac:dyDescent="0.25">
      <c r="A179" s="215">
        <v>158</v>
      </c>
      <c r="B179" s="188" t="s">
        <v>340</v>
      </c>
      <c r="C179" s="245">
        <v>1001260988</v>
      </c>
      <c r="D179" s="113" t="s">
        <v>730</v>
      </c>
      <c r="E179" s="190" t="s">
        <v>586</v>
      </c>
      <c r="F179" s="220">
        <v>12</v>
      </c>
      <c r="G179" s="245">
        <v>5150083.4800000004</v>
      </c>
      <c r="H179" s="79" t="s">
        <v>708</v>
      </c>
      <c r="I179" s="188" t="s">
        <v>531</v>
      </c>
    </row>
    <row r="180" spans="1:9" s="214" customFormat="1" ht="90.75" customHeight="1" x14ac:dyDescent="0.25">
      <c r="A180" s="215">
        <v>159</v>
      </c>
      <c r="B180" s="188" t="s">
        <v>340</v>
      </c>
      <c r="C180" s="248">
        <v>1001260910</v>
      </c>
      <c r="D180" s="249" t="s">
        <v>391</v>
      </c>
      <c r="E180" s="190" t="s">
        <v>586</v>
      </c>
      <c r="F180" s="220">
        <v>494</v>
      </c>
      <c r="G180" s="248">
        <v>25618740.910000004</v>
      </c>
      <c r="H180" s="185" t="s">
        <v>736</v>
      </c>
      <c r="I180" s="188" t="s">
        <v>531</v>
      </c>
    </row>
    <row r="181" spans="1:9" s="214" customFormat="1" ht="90.75" customHeight="1" x14ac:dyDescent="0.25">
      <c r="A181" s="215">
        <v>160</v>
      </c>
      <c r="B181" s="188" t="s">
        <v>340</v>
      </c>
      <c r="C181" s="248">
        <v>1001271089</v>
      </c>
      <c r="D181" s="249" t="s">
        <v>383</v>
      </c>
      <c r="E181" s="190" t="s">
        <v>586</v>
      </c>
      <c r="F181" s="220">
        <v>260</v>
      </c>
      <c r="G181" s="248">
        <v>20080497.080000002</v>
      </c>
      <c r="H181" s="185" t="s">
        <v>736</v>
      </c>
      <c r="I181" s="188" t="s">
        <v>531</v>
      </c>
    </row>
    <row r="182" spans="1:9" s="214" customFormat="1" ht="90.75" customHeight="1" x14ac:dyDescent="0.25">
      <c r="A182" s="215">
        <v>161</v>
      </c>
      <c r="B182" s="188" t="s">
        <v>340</v>
      </c>
      <c r="C182" s="250">
        <v>1001241395</v>
      </c>
      <c r="D182" s="249" t="s">
        <v>734</v>
      </c>
      <c r="E182" s="190" t="s">
        <v>586</v>
      </c>
      <c r="F182" s="220">
        <v>9</v>
      </c>
      <c r="G182" s="250">
        <v>83281585.189999998</v>
      </c>
      <c r="H182" s="185" t="s">
        <v>736</v>
      </c>
      <c r="I182" s="188" t="s">
        <v>531</v>
      </c>
    </row>
    <row r="183" spans="1:9" s="214" customFormat="1" ht="90.75" customHeight="1" x14ac:dyDescent="0.25">
      <c r="A183" s="215">
        <v>162</v>
      </c>
      <c r="B183" s="188" t="s">
        <v>340</v>
      </c>
      <c r="C183" s="248">
        <v>1001192283</v>
      </c>
      <c r="D183" s="249" t="s">
        <v>737</v>
      </c>
      <c r="E183" s="190" t="s">
        <v>586</v>
      </c>
      <c r="F183" s="220">
        <v>58</v>
      </c>
      <c r="G183" s="248">
        <v>16923312.289999999</v>
      </c>
      <c r="H183" s="185" t="s">
        <v>736</v>
      </c>
      <c r="I183" s="188" t="s">
        <v>531</v>
      </c>
    </row>
    <row r="184" spans="1:9" s="214" customFormat="1" ht="90.75" customHeight="1" x14ac:dyDescent="0.25">
      <c r="A184" s="215">
        <v>163</v>
      </c>
      <c r="B184" s="188" t="s">
        <v>340</v>
      </c>
      <c r="C184" s="251">
        <v>1001273195</v>
      </c>
      <c r="D184" s="252" t="s">
        <v>742</v>
      </c>
      <c r="E184" s="190" t="s">
        <v>586</v>
      </c>
      <c r="F184" s="220">
        <v>1</v>
      </c>
      <c r="G184" s="251">
        <v>8899766</v>
      </c>
      <c r="H184" s="185" t="s">
        <v>736</v>
      </c>
      <c r="I184" s="188" t="s">
        <v>531</v>
      </c>
    </row>
    <row r="185" spans="1:9" s="13" customFormat="1" ht="36.75" customHeight="1" x14ac:dyDescent="0.25">
      <c r="A185" s="289" t="s">
        <v>51</v>
      </c>
      <c r="B185" s="290"/>
      <c r="C185" s="209"/>
      <c r="D185" s="210"/>
      <c r="E185" s="211"/>
      <c r="F185" s="212"/>
      <c r="G185" s="193">
        <f>SUM(G17:G184)</f>
        <v>13838359923.760002</v>
      </c>
      <c r="H185" s="216"/>
      <c r="I185" s="216"/>
    </row>
    <row r="186" spans="1:9" s="15" customFormat="1" ht="18" x14ac:dyDescent="0.25">
      <c r="A186" s="279" t="s">
        <v>22</v>
      </c>
      <c r="B186" s="279"/>
      <c r="C186" s="16"/>
      <c r="D186" s="17"/>
      <c r="E186" s="17"/>
      <c r="F186" s="80"/>
      <c r="G186" s="19"/>
      <c r="H186" s="19"/>
    </row>
    <row r="187" spans="1:9" s="15" customFormat="1" ht="18" x14ac:dyDescent="0.25">
      <c r="A187" s="20" t="s">
        <v>23</v>
      </c>
      <c r="B187" s="134"/>
      <c r="C187" s="21"/>
      <c r="D187" s="17"/>
      <c r="E187" s="17"/>
      <c r="F187" s="80"/>
      <c r="G187" s="19"/>
      <c r="H187" s="19"/>
    </row>
    <row r="188" spans="1:9" s="22" customFormat="1" ht="18" x14ac:dyDescent="0.35">
      <c r="A188" s="23" t="s">
        <v>29</v>
      </c>
      <c r="B188" s="135"/>
      <c r="C188" s="24"/>
      <c r="D188" s="119"/>
      <c r="E188" s="127"/>
      <c r="F188" s="81"/>
      <c r="G188" s="23"/>
      <c r="H188" s="23"/>
    </row>
    <row r="189" spans="1:9" s="22" customFormat="1" ht="18" x14ac:dyDescent="0.35">
      <c r="A189" s="23" t="s">
        <v>24</v>
      </c>
      <c r="B189" s="135"/>
      <c r="C189" s="23"/>
      <c r="D189" s="119"/>
      <c r="E189" s="127"/>
      <c r="F189" s="81"/>
      <c r="G189" s="23"/>
      <c r="H189" s="23"/>
    </row>
    <row r="190" spans="1:9" s="22" customFormat="1" ht="18" x14ac:dyDescent="0.35">
      <c r="A190" s="26" t="s">
        <v>25</v>
      </c>
      <c r="B190" s="135"/>
      <c r="C190" s="27"/>
      <c r="D190" s="119"/>
      <c r="E190" s="127"/>
      <c r="F190" s="84"/>
      <c r="G190" s="25"/>
      <c r="H190" s="23"/>
    </row>
    <row r="191" spans="1:9" s="22" customFormat="1" ht="18" x14ac:dyDescent="0.35">
      <c r="A191" s="26" t="s">
        <v>26</v>
      </c>
      <c r="B191" s="135"/>
      <c r="C191" s="27"/>
      <c r="D191" s="119"/>
      <c r="E191" s="127"/>
      <c r="F191" s="84"/>
      <c r="G191" s="25"/>
      <c r="H191" s="23"/>
    </row>
    <row r="192" spans="1:9" s="22" customFormat="1" ht="18" x14ac:dyDescent="0.35">
      <c r="A192" s="23" t="s">
        <v>27</v>
      </c>
      <c r="B192" s="135"/>
      <c r="C192" s="23"/>
      <c r="D192" s="120"/>
      <c r="E192" s="128"/>
      <c r="F192" s="85"/>
      <c r="G192" s="28"/>
      <c r="H192" s="23"/>
    </row>
    <row r="193" spans="1:6" s="29" customFormat="1" ht="18" x14ac:dyDescent="0.35">
      <c r="A193" s="23" t="s">
        <v>28</v>
      </c>
      <c r="B193" s="135"/>
      <c r="C193" s="23"/>
      <c r="D193" s="121"/>
      <c r="E193" s="130"/>
      <c r="F193" s="86"/>
    </row>
  </sheetData>
  <mergeCells count="25">
    <mergeCell ref="A7:H7"/>
    <mergeCell ref="A9:B9"/>
    <mergeCell ref="A10:B10"/>
    <mergeCell ref="A11:B11"/>
    <mergeCell ref="A12:B12"/>
    <mergeCell ref="D1:E1"/>
    <mergeCell ref="D2:E2"/>
    <mergeCell ref="A4:H4"/>
    <mergeCell ref="A5:H5"/>
    <mergeCell ref="A6:H6"/>
    <mergeCell ref="A21:A22"/>
    <mergeCell ref="C21:C22"/>
    <mergeCell ref="I19:I20"/>
    <mergeCell ref="A186:B186"/>
    <mergeCell ref="A19:A20"/>
    <mergeCell ref="C19:C20"/>
    <mergeCell ref="H19:H20"/>
    <mergeCell ref="A71:A72"/>
    <mergeCell ref="H71:H72"/>
    <mergeCell ref="C71:C72"/>
    <mergeCell ref="A185:B185"/>
    <mergeCell ref="A98:A99"/>
    <mergeCell ref="A101:A102"/>
    <mergeCell ref="B101:B102"/>
    <mergeCell ref="C101:C102"/>
  </mergeCells>
  <hyperlinks>
    <hyperlink ref="C12" r:id="rId1" display="mailto:inbox@gazpromarmenia.am"/>
  </hyperlinks>
  <pageMargins left="0.2" right="0.2" top="0.3" bottom="0.280000000000000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33"/>
  <sheetViews>
    <sheetView topLeftCell="A22" zoomScaleNormal="100" workbookViewId="0">
      <selection activeCell="G22" sqref="G22"/>
    </sheetView>
  </sheetViews>
  <sheetFormatPr defaultRowHeight="15" x14ac:dyDescent="0.25"/>
  <cols>
    <col min="1" max="2" width="21.28515625" customWidth="1"/>
    <col min="3" max="3" width="24.85546875" customWidth="1"/>
    <col min="4" max="4" width="38.28515625" customWidth="1"/>
    <col min="5" max="9" width="21.28515625" customWidth="1"/>
  </cols>
  <sheetData>
    <row r="2" spans="1:9" s="30" customFormat="1" ht="36" customHeight="1" x14ac:dyDescent="0.25">
      <c r="A2" s="301" t="s">
        <v>20</v>
      </c>
      <c r="B2" s="301"/>
      <c r="C2" s="301"/>
      <c r="D2" s="301"/>
      <c r="E2" s="301"/>
      <c r="F2" s="301"/>
      <c r="G2" s="301"/>
      <c r="H2" s="301"/>
      <c r="I2" s="301"/>
    </row>
    <row r="3" spans="1:9" s="30" customFormat="1" ht="36.75" customHeight="1" x14ac:dyDescent="0.25">
      <c r="A3" s="302" t="s">
        <v>60</v>
      </c>
      <c r="B3" s="302"/>
      <c r="C3" s="302"/>
      <c r="D3" s="302"/>
      <c r="E3" s="302"/>
      <c r="F3" s="302"/>
      <c r="G3" s="302"/>
      <c r="H3" s="302"/>
      <c r="I3" s="302"/>
    </row>
    <row r="4" spans="1:9" s="30" customFormat="1" ht="21" customHeight="1" x14ac:dyDescent="0.25">
      <c r="A4" s="303" t="s">
        <v>34</v>
      </c>
      <c r="B4" s="303"/>
      <c r="C4" s="303"/>
      <c r="D4" s="303"/>
      <c r="E4" s="303"/>
      <c r="F4" s="303"/>
      <c r="G4" s="303"/>
      <c r="H4" s="303"/>
      <c r="I4" s="303"/>
    </row>
    <row r="7" spans="1:9" s="34" customFormat="1" ht="39.75" customHeight="1" x14ac:dyDescent="0.2">
      <c r="A7" s="297" t="s">
        <v>35</v>
      </c>
      <c r="B7" s="297"/>
      <c r="C7" s="31" t="s">
        <v>8</v>
      </c>
      <c r="D7" s="31"/>
      <c r="E7" s="32"/>
      <c r="F7" s="33"/>
      <c r="G7" s="33"/>
      <c r="H7" s="33"/>
      <c r="I7" s="33"/>
    </row>
    <row r="8" spans="1:9" s="34" customFormat="1" ht="53.25" customHeight="1" x14ac:dyDescent="0.2">
      <c r="A8" s="297" t="s">
        <v>36</v>
      </c>
      <c r="B8" s="297"/>
      <c r="C8" s="31" t="s">
        <v>9</v>
      </c>
      <c r="D8" s="31"/>
      <c r="E8" s="32"/>
      <c r="F8" s="33"/>
      <c r="G8" s="33" t="s">
        <v>10</v>
      </c>
      <c r="H8" s="33"/>
      <c r="I8" s="33"/>
    </row>
    <row r="9" spans="1:9" s="34" customFormat="1" ht="44.25" customHeight="1" x14ac:dyDescent="0.2">
      <c r="A9" s="297" t="s">
        <v>62</v>
      </c>
      <c r="B9" s="297"/>
      <c r="C9" s="35" t="s">
        <v>11</v>
      </c>
      <c r="D9" s="35"/>
      <c r="E9" s="32"/>
      <c r="F9" s="33"/>
      <c r="G9" s="33"/>
      <c r="H9" s="33"/>
      <c r="I9" s="33"/>
    </row>
    <row r="10" spans="1:9" s="34" customFormat="1" ht="30" x14ac:dyDescent="0.2">
      <c r="A10" s="297" t="s">
        <v>63</v>
      </c>
      <c r="B10" s="297"/>
      <c r="C10" s="36" t="s">
        <v>12</v>
      </c>
      <c r="D10" s="36"/>
      <c r="E10" s="32"/>
      <c r="F10" s="33"/>
      <c r="G10" s="33"/>
      <c r="H10" s="33"/>
      <c r="I10" s="33"/>
    </row>
    <row r="11" spans="1:9" s="34" customFormat="1" ht="30" x14ac:dyDescent="0.25">
      <c r="A11" s="37" t="s">
        <v>61</v>
      </c>
      <c r="B11" s="38" t="s">
        <v>14</v>
      </c>
      <c r="C11" s="38"/>
      <c r="D11" s="39"/>
      <c r="E11" s="32"/>
      <c r="F11" s="33"/>
      <c r="G11" s="33"/>
      <c r="H11" s="33"/>
      <c r="I11" s="33"/>
    </row>
    <row r="12" spans="1:9" s="14" customFormat="1" ht="15.75" customHeight="1" x14ac:dyDescent="0.25"/>
    <row r="13" spans="1:9" s="14" customFormat="1" ht="195" x14ac:dyDescent="0.25">
      <c r="A13" s="40" t="s">
        <v>1</v>
      </c>
      <c r="B13" s="41" t="s">
        <v>0</v>
      </c>
      <c r="C13" s="41" t="s">
        <v>6</v>
      </c>
      <c r="D13" s="41" t="s">
        <v>2</v>
      </c>
      <c r="E13" s="41" t="s">
        <v>39</v>
      </c>
      <c r="F13" s="42" t="s">
        <v>40</v>
      </c>
      <c r="G13" s="43" t="s">
        <v>41</v>
      </c>
      <c r="H13" s="43" t="s">
        <v>4</v>
      </c>
      <c r="I13" s="43" t="s">
        <v>5</v>
      </c>
    </row>
    <row r="14" spans="1:9" s="14" customFormat="1" ht="15.75" customHeight="1" x14ac:dyDescent="0.25">
      <c r="A14" s="44">
        <v>1</v>
      </c>
      <c r="B14" s="44">
        <v>2</v>
      </c>
      <c r="C14" s="44">
        <v>3</v>
      </c>
      <c r="D14" s="45">
        <v>4</v>
      </c>
      <c r="E14" s="44">
        <v>5</v>
      </c>
      <c r="F14" s="45">
        <v>6</v>
      </c>
      <c r="G14" s="46">
        <v>7</v>
      </c>
      <c r="H14" s="2">
        <v>8</v>
      </c>
      <c r="I14" s="2">
        <v>9</v>
      </c>
    </row>
    <row r="15" spans="1:9" s="14" customFormat="1" ht="105" x14ac:dyDescent="0.25">
      <c r="A15" s="111" t="s">
        <v>42</v>
      </c>
      <c r="B15" s="100" t="s">
        <v>43</v>
      </c>
      <c r="C15" s="101"/>
      <c r="D15" s="105" t="s">
        <v>130</v>
      </c>
      <c r="E15" s="109" t="s">
        <v>131</v>
      </c>
      <c r="F15" s="113" t="s">
        <v>42</v>
      </c>
      <c r="G15" s="114">
        <v>2643264</v>
      </c>
      <c r="H15" s="99" t="s">
        <v>141</v>
      </c>
      <c r="I15" s="96" t="s">
        <v>44</v>
      </c>
    </row>
    <row r="16" spans="1:9" s="14" customFormat="1" ht="144.75" customHeight="1" x14ac:dyDescent="0.25">
      <c r="A16" s="115" t="s">
        <v>45</v>
      </c>
      <c r="B16" s="100" t="s">
        <v>43</v>
      </c>
      <c r="C16" s="100"/>
      <c r="D16" s="106" t="s">
        <v>158</v>
      </c>
      <c r="E16" s="110" t="s">
        <v>159</v>
      </c>
      <c r="F16" s="113" t="s">
        <v>160</v>
      </c>
      <c r="G16" s="114">
        <v>159752088</v>
      </c>
      <c r="H16" s="188" t="s">
        <v>141</v>
      </c>
      <c r="I16" s="97" t="s">
        <v>44</v>
      </c>
    </row>
    <row r="17" spans="1:9" s="14" customFormat="1" ht="105" x14ac:dyDescent="0.25">
      <c r="A17" s="111" t="s">
        <v>46</v>
      </c>
      <c r="B17" s="100" t="s">
        <v>43</v>
      </c>
      <c r="C17" s="100"/>
      <c r="D17" s="107" t="s">
        <v>133</v>
      </c>
      <c r="E17" s="110" t="s">
        <v>132</v>
      </c>
      <c r="F17" s="113" t="s">
        <v>134</v>
      </c>
      <c r="G17" s="114" t="s">
        <v>135</v>
      </c>
      <c r="H17" s="188" t="s">
        <v>141</v>
      </c>
      <c r="I17" s="97" t="s">
        <v>44</v>
      </c>
    </row>
    <row r="18" spans="1:9" s="14" customFormat="1" ht="100.5" customHeight="1" x14ac:dyDescent="0.25">
      <c r="A18" s="111" t="s">
        <v>47</v>
      </c>
      <c r="B18" s="100" t="s">
        <v>43</v>
      </c>
      <c r="C18" s="100"/>
      <c r="D18" s="107" t="s">
        <v>136</v>
      </c>
      <c r="E18" s="110" t="s">
        <v>132</v>
      </c>
      <c r="F18" s="113" t="s">
        <v>138</v>
      </c>
      <c r="G18" s="114" t="s">
        <v>139</v>
      </c>
      <c r="H18" s="99" t="s">
        <v>152</v>
      </c>
      <c r="I18" s="97" t="s">
        <v>44</v>
      </c>
    </row>
    <row r="19" spans="1:9" s="14" customFormat="1" ht="117.75" customHeight="1" x14ac:dyDescent="0.25">
      <c r="A19" s="111" t="s">
        <v>48</v>
      </c>
      <c r="B19" s="100" t="s">
        <v>43</v>
      </c>
      <c r="C19" s="100"/>
      <c r="D19" s="107" t="s">
        <v>137</v>
      </c>
      <c r="E19" s="103" t="s">
        <v>132</v>
      </c>
      <c r="F19" s="113">
        <v>90</v>
      </c>
      <c r="G19" s="114">
        <v>22681800</v>
      </c>
      <c r="H19" s="99" t="s">
        <v>141</v>
      </c>
      <c r="I19" s="97" t="s">
        <v>44</v>
      </c>
    </row>
    <row r="20" spans="1:9" s="14" customFormat="1" ht="100.5" customHeight="1" x14ac:dyDescent="0.25">
      <c r="A20" s="111" t="s">
        <v>49</v>
      </c>
      <c r="B20" s="100" t="s">
        <v>43</v>
      </c>
      <c r="C20" s="100"/>
      <c r="D20" s="107" t="s">
        <v>163</v>
      </c>
      <c r="E20" s="103" t="s">
        <v>132</v>
      </c>
      <c r="F20" s="113">
        <v>156530</v>
      </c>
      <c r="G20" s="114">
        <v>56350800</v>
      </c>
      <c r="H20" s="99" t="s">
        <v>141</v>
      </c>
      <c r="I20" s="97" t="s">
        <v>44</v>
      </c>
    </row>
    <row r="21" spans="1:9" s="14" customFormat="1" ht="150" x14ac:dyDescent="0.25">
      <c r="A21" s="112" t="s">
        <v>50</v>
      </c>
      <c r="B21" s="102" t="s">
        <v>43</v>
      </c>
      <c r="C21" s="100"/>
      <c r="D21" s="107" t="s">
        <v>140</v>
      </c>
      <c r="E21" s="103" t="s">
        <v>132</v>
      </c>
      <c r="F21" s="113">
        <v>1385</v>
      </c>
      <c r="G21" s="114">
        <v>20000000</v>
      </c>
      <c r="H21" s="99" t="s">
        <v>141</v>
      </c>
      <c r="I21" s="98" t="s">
        <v>44</v>
      </c>
    </row>
    <row r="22" spans="1:9" s="14" customFormat="1" ht="15.75" customHeight="1" x14ac:dyDescent="0.25">
      <c r="A22" s="298" t="s">
        <v>51</v>
      </c>
      <c r="B22" s="299"/>
      <c r="C22" s="299"/>
      <c r="D22" s="299"/>
      <c r="E22" s="299"/>
      <c r="F22" s="300"/>
      <c r="G22" s="114">
        <f>SUM(G15:G21)</f>
        <v>261427952</v>
      </c>
      <c r="H22" s="104"/>
      <c r="I22" s="47"/>
    </row>
    <row r="23" spans="1:9" s="30" customFormat="1" ht="15.75" customHeight="1" x14ac:dyDescent="0.25">
      <c r="A23" s="48" t="s">
        <v>52</v>
      </c>
      <c r="B23" s="48"/>
      <c r="C23" s="48"/>
      <c r="D23" s="48"/>
      <c r="E23" s="49"/>
      <c r="F23" s="48"/>
      <c r="G23" s="48"/>
      <c r="H23" s="50"/>
      <c r="I23" s="51"/>
    </row>
    <row r="24" spans="1:9" s="30" customFormat="1" ht="15.75" customHeight="1" x14ac:dyDescent="0.25">
      <c r="A24" s="296" t="s">
        <v>53</v>
      </c>
      <c r="B24" s="296"/>
      <c r="C24" s="296"/>
      <c r="D24" s="296"/>
      <c r="E24" s="296"/>
      <c r="F24" s="296"/>
      <c r="G24" s="296"/>
      <c r="H24" s="296"/>
      <c r="I24" s="51"/>
    </row>
    <row r="25" spans="1:9" s="30" customFormat="1" ht="15.75" customHeight="1" x14ac:dyDescent="0.25">
      <c r="A25" s="296"/>
      <c r="B25" s="296"/>
      <c r="C25" s="296"/>
      <c r="D25" s="296"/>
      <c r="E25" s="296"/>
      <c r="F25" s="296"/>
      <c r="G25" s="296"/>
      <c r="H25" s="296"/>
      <c r="I25" s="51"/>
    </row>
    <row r="26" spans="1:9" s="30" customFormat="1" ht="15.75" customHeight="1" x14ac:dyDescent="0.25">
      <c r="A26" s="52" t="s">
        <v>25</v>
      </c>
      <c r="B26" s="49"/>
      <c r="C26" s="49"/>
      <c r="D26" s="49"/>
      <c r="E26" s="49"/>
      <c r="F26" s="49"/>
      <c r="G26" s="49"/>
      <c r="H26" s="53"/>
      <c r="I26" s="49"/>
    </row>
    <row r="27" spans="1:9" s="30" customFormat="1" ht="15.75" customHeight="1" x14ac:dyDescent="0.35">
      <c r="A27" s="54" t="s">
        <v>26</v>
      </c>
      <c r="B27" s="55"/>
      <c r="C27" s="55"/>
      <c r="D27" s="56"/>
      <c r="E27" s="57"/>
      <c r="F27" s="49"/>
      <c r="G27" s="49"/>
      <c r="H27" s="53"/>
      <c r="I27" s="49"/>
    </row>
    <row r="28" spans="1:9" s="30" customFormat="1" ht="15.75" customHeight="1" x14ac:dyDescent="0.25">
      <c r="A28" s="58" t="s">
        <v>54</v>
      </c>
      <c r="B28" s="49"/>
      <c r="C28" s="49"/>
      <c r="D28" s="49"/>
      <c r="E28" s="49"/>
      <c r="F28" s="49"/>
      <c r="G28" s="49"/>
      <c r="H28" s="53"/>
      <c r="I28" s="49"/>
    </row>
    <row r="29" spans="1:9" s="30" customFormat="1" ht="15.75" customHeight="1" x14ac:dyDescent="0.25">
      <c r="A29" s="56" t="s">
        <v>55</v>
      </c>
      <c r="B29" s="55"/>
      <c r="C29" s="55"/>
      <c r="D29" s="56"/>
      <c r="E29" s="59"/>
      <c r="F29" s="49"/>
      <c r="G29" s="49"/>
      <c r="H29" s="53"/>
      <c r="I29" s="49"/>
    </row>
    <row r="30" spans="1:9" s="30" customFormat="1" ht="16.5" customHeight="1" x14ac:dyDescent="0.25">
      <c r="A30" s="58" t="s">
        <v>56</v>
      </c>
      <c r="B30" s="49"/>
      <c r="C30" s="49"/>
      <c r="D30" s="49"/>
      <c r="E30" s="49"/>
      <c r="F30" s="49"/>
      <c r="G30" s="49"/>
      <c r="H30" s="53"/>
      <c r="I30" s="49"/>
    </row>
    <row r="31" spans="1:9" s="30" customFormat="1" ht="16.5" customHeight="1" x14ac:dyDescent="0.25">
      <c r="A31" s="60" t="s">
        <v>57</v>
      </c>
      <c r="F31" s="61"/>
      <c r="G31" s="49"/>
      <c r="H31" s="53"/>
      <c r="I31" s="49"/>
    </row>
    <row r="32" spans="1:9" s="30" customFormat="1" ht="15.75" customHeight="1" x14ac:dyDescent="0.25">
      <c r="A32" s="30" t="s">
        <v>58</v>
      </c>
      <c r="H32" s="62"/>
    </row>
    <row r="33" spans="1:1" s="14" customFormat="1" ht="15.75" customHeight="1" x14ac:dyDescent="0.25">
      <c r="A33" s="14" t="s">
        <v>59</v>
      </c>
    </row>
  </sheetData>
  <mergeCells count="9">
    <mergeCell ref="A24:H25"/>
    <mergeCell ref="A10:B10"/>
    <mergeCell ref="A22:F22"/>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topLeftCell="A4" workbookViewId="0">
      <selection activeCell="F33" sqref="F33"/>
    </sheetView>
  </sheetViews>
  <sheetFormatPr defaultRowHeight="15" x14ac:dyDescent="0.25"/>
  <cols>
    <col min="1" max="1" width="10.28515625" customWidth="1"/>
    <col min="2" max="2" width="24.85546875" customWidth="1"/>
    <col min="3" max="3" width="23.5703125" customWidth="1"/>
    <col min="4" max="4" width="32.7109375" customWidth="1"/>
    <col min="5" max="6" width="15.7109375" customWidth="1"/>
    <col min="7" max="7" width="21.85546875" customWidth="1"/>
    <col min="8" max="8" width="15.7109375" customWidth="1"/>
    <col min="9" max="9" width="24.7109375" customWidth="1"/>
    <col min="10" max="10" width="11.85546875" customWidth="1"/>
  </cols>
  <sheetData>
    <row r="1" spans="1:9" s="63" customFormat="1" ht="21" x14ac:dyDescent="0.3">
      <c r="A1" s="303" t="s">
        <v>20</v>
      </c>
      <c r="B1" s="303"/>
      <c r="C1" s="303"/>
      <c r="D1" s="303"/>
      <c r="E1" s="303"/>
      <c r="F1" s="303"/>
      <c r="G1" s="303"/>
      <c r="H1" s="303"/>
    </row>
    <row r="2" spans="1:9" s="63" customFormat="1" ht="21" x14ac:dyDescent="0.3">
      <c r="A2" s="303" t="s">
        <v>64</v>
      </c>
      <c r="B2" s="303"/>
      <c r="C2" s="303"/>
      <c r="D2" s="303"/>
      <c r="E2" s="303"/>
      <c r="F2" s="303"/>
      <c r="G2" s="303"/>
      <c r="H2" s="303"/>
    </row>
    <row r="3" spans="1:9" s="63" customFormat="1" ht="21" x14ac:dyDescent="0.3">
      <c r="A3" s="302" t="s">
        <v>67</v>
      </c>
      <c r="B3" s="302"/>
      <c r="C3" s="302"/>
      <c r="D3" s="302"/>
      <c r="E3" s="302"/>
      <c r="F3" s="302"/>
      <c r="G3" s="302"/>
      <c r="H3" s="302"/>
    </row>
    <row r="4" spans="1:9" s="63" customFormat="1" ht="21" x14ac:dyDescent="0.3">
      <c r="A4" s="302" t="s">
        <v>68</v>
      </c>
      <c r="B4" s="302"/>
      <c r="C4" s="302"/>
      <c r="D4" s="302"/>
      <c r="E4" s="302"/>
      <c r="F4" s="302"/>
      <c r="G4" s="302"/>
      <c r="H4" s="302"/>
    </row>
    <row r="5" spans="1:9" s="63" customFormat="1" ht="21" customHeight="1" x14ac:dyDescent="0.3">
      <c r="A5" s="303" t="s">
        <v>32</v>
      </c>
      <c r="B5" s="303"/>
      <c r="C5" s="303"/>
      <c r="D5" s="303"/>
      <c r="E5" s="303"/>
      <c r="F5" s="303"/>
      <c r="G5" s="303"/>
      <c r="H5" s="303"/>
    </row>
    <row r="6" spans="1:9" s="63" customFormat="1" ht="21" customHeight="1" x14ac:dyDescent="0.3">
      <c r="A6" s="303" t="s">
        <v>33</v>
      </c>
      <c r="B6" s="303"/>
      <c r="C6" s="303"/>
      <c r="D6" s="303"/>
      <c r="E6" s="303"/>
      <c r="F6" s="303"/>
      <c r="G6" s="303"/>
      <c r="H6" s="303"/>
    </row>
    <row r="7" spans="1:9" s="63" customFormat="1" ht="21" customHeight="1" x14ac:dyDescent="0.3">
      <c r="A7" s="303" t="s">
        <v>18</v>
      </c>
      <c r="B7" s="303"/>
      <c r="C7" s="303"/>
      <c r="D7" s="303"/>
      <c r="E7" s="303"/>
      <c r="F7" s="303"/>
      <c r="G7" s="303"/>
      <c r="H7" s="303"/>
    </row>
    <row r="8" spans="1:9" s="63" customFormat="1" ht="21" customHeight="1" x14ac:dyDescent="0.3">
      <c r="A8" s="303" t="s">
        <v>19</v>
      </c>
      <c r="B8" s="303"/>
      <c r="C8" s="303"/>
      <c r="D8" s="303"/>
      <c r="E8" s="303"/>
      <c r="F8" s="303"/>
      <c r="G8" s="303"/>
      <c r="H8" s="303"/>
    </row>
    <row r="9" spans="1:9" s="64" customFormat="1" ht="30" x14ac:dyDescent="0.3">
      <c r="A9" s="304" t="s">
        <v>35</v>
      </c>
      <c r="B9" s="304"/>
      <c r="C9" s="65" t="s">
        <v>65</v>
      </c>
      <c r="D9" s="65"/>
      <c r="E9" s="66"/>
      <c r="F9" s="67"/>
      <c r="G9" s="67"/>
      <c r="H9" s="67"/>
    </row>
    <row r="10" spans="1:9" s="64" customFormat="1" ht="39" customHeight="1" x14ac:dyDescent="0.3">
      <c r="A10" s="304" t="s">
        <v>66</v>
      </c>
      <c r="B10" s="304"/>
      <c r="C10" s="65" t="s">
        <v>9</v>
      </c>
      <c r="D10" s="65"/>
      <c r="E10" s="66"/>
      <c r="F10" s="67"/>
      <c r="G10" s="67" t="s">
        <v>10</v>
      </c>
      <c r="H10" s="67"/>
    </row>
    <row r="11" spans="1:9" s="64" customFormat="1" x14ac:dyDescent="0.3">
      <c r="A11" s="304" t="s">
        <v>37</v>
      </c>
      <c r="B11" s="304"/>
      <c r="C11" s="68" t="s">
        <v>11</v>
      </c>
      <c r="D11" s="68"/>
      <c r="E11" s="66"/>
      <c r="F11" s="67"/>
      <c r="G11" s="67"/>
      <c r="H11" s="67"/>
    </row>
    <row r="12" spans="1:9" s="64" customFormat="1" x14ac:dyDescent="0.3">
      <c r="A12" s="304" t="s">
        <v>38</v>
      </c>
      <c r="B12" s="304"/>
      <c r="C12" s="69" t="s">
        <v>12</v>
      </c>
      <c r="D12" s="69"/>
      <c r="E12" s="66"/>
      <c r="F12" s="67"/>
      <c r="G12" s="67"/>
      <c r="H12" s="67"/>
    </row>
    <row r="13" spans="1:9" s="64" customFormat="1" ht="30" x14ac:dyDescent="0.3">
      <c r="A13" s="70" t="s">
        <v>13</v>
      </c>
      <c r="B13" s="71" t="s">
        <v>14</v>
      </c>
      <c r="C13" s="71"/>
      <c r="E13" s="66"/>
      <c r="F13" s="67"/>
      <c r="G13" s="67"/>
      <c r="H13" s="67"/>
    </row>
    <row r="14" spans="1:9" ht="180" x14ac:dyDescent="0.25">
      <c r="A14" s="40" t="s">
        <v>1</v>
      </c>
      <c r="B14" s="41" t="s">
        <v>0</v>
      </c>
      <c r="C14" s="41" t="s">
        <v>6</v>
      </c>
      <c r="D14" s="41" t="s">
        <v>2</v>
      </c>
      <c r="E14" s="42" t="s">
        <v>3</v>
      </c>
      <c r="F14" s="42" t="s">
        <v>69</v>
      </c>
      <c r="G14" s="43" t="s">
        <v>746</v>
      </c>
      <c r="H14" s="43" t="s">
        <v>70</v>
      </c>
      <c r="I14" s="43" t="s">
        <v>70</v>
      </c>
    </row>
    <row r="15" spans="1:9" x14ac:dyDescent="0.25">
      <c r="A15" s="179">
        <v>1</v>
      </c>
      <c r="B15" s="180">
        <v>2</v>
      </c>
      <c r="C15" s="180">
        <v>3</v>
      </c>
      <c r="D15" s="180">
        <v>4</v>
      </c>
      <c r="E15" s="181">
        <v>5</v>
      </c>
      <c r="F15" s="181">
        <v>6</v>
      </c>
      <c r="G15" s="182">
        <v>7</v>
      </c>
      <c r="H15" s="182">
        <v>8</v>
      </c>
      <c r="I15" s="182">
        <v>9</v>
      </c>
    </row>
    <row r="16" spans="1:9" ht="21" x14ac:dyDescent="0.25">
      <c r="A16" s="305" t="s">
        <v>18</v>
      </c>
      <c r="B16" s="306"/>
      <c r="C16" s="306"/>
      <c r="D16" s="306"/>
      <c r="E16" s="306"/>
      <c r="F16" s="306"/>
      <c r="G16" s="306"/>
      <c r="H16" s="306"/>
      <c r="I16" s="307"/>
    </row>
    <row r="17" spans="1:10" ht="21" x14ac:dyDescent="0.25">
      <c r="A17" s="308" t="s">
        <v>19</v>
      </c>
      <c r="B17" s="308"/>
      <c r="C17" s="308"/>
      <c r="D17" s="308"/>
      <c r="E17" s="308"/>
      <c r="F17" s="308"/>
      <c r="G17" s="308"/>
      <c r="H17" s="308"/>
      <c r="I17" s="308"/>
    </row>
    <row r="18" spans="1:10" ht="45" x14ac:dyDescent="0.25">
      <c r="A18" s="75">
        <v>1</v>
      </c>
      <c r="B18" s="3" t="s">
        <v>464</v>
      </c>
      <c r="C18" s="124" t="s">
        <v>468</v>
      </c>
      <c r="D18" s="163" t="s">
        <v>469</v>
      </c>
      <c r="E18" s="79" t="s">
        <v>579</v>
      </c>
      <c r="F18" s="73">
        <v>1</v>
      </c>
      <c r="G18" s="163">
        <v>3427080</v>
      </c>
      <c r="H18" s="74" t="s">
        <v>453</v>
      </c>
      <c r="I18" s="103" t="s">
        <v>7</v>
      </c>
    </row>
    <row r="19" spans="1:10" ht="45" x14ac:dyDescent="0.25">
      <c r="A19" s="76">
        <v>2</v>
      </c>
      <c r="B19" s="3" t="s">
        <v>464</v>
      </c>
      <c r="C19" s="175" t="s">
        <v>470</v>
      </c>
      <c r="D19" s="176" t="s">
        <v>471</v>
      </c>
      <c r="E19" s="79" t="s">
        <v>579</v>
      </c>
      <c r="F19" s="122" t="s">
        <v>42</v>
      </c>
      <c r="G19" s="176">
        <v>690197790</v>
      </c>
      <c r="H19" s="123" t="s">
        <v>453</v>
      </c>
      <c r="I19" s="177" t="s">
        <v>7</v>
      </c>
    </row>
    <row r="20" spans="1:10" ht="45" x14ac:dyDescent="0.25">
      <c r="A20" s="75">
        <v>3</v>
      </c>
      <c r="B20" s="3" t="s">
        <v>464</v>
      </c>
      <c r="C20" s="124" t="s">
        <v>472</v>
      </c>
      <c r="D20" s="163" t="s">
        <v>473</v>
      </c>
      <c r="E20" s="186" t="s">
        <v>577</v>
      </c>
      <c r="F20" s="124" t="s">
        <v>42</v>
      </c>
      <c r="G20" s="176">
        <v>76083928.799999997</v>
      </c>
      <c r="H20" s="74" t="s">
        <v>574</v>
      </c>
      <c r="I20" s="177" t="s">
        <v>7</v>
      </c>
    </row>
    <row r="21" spans="1:10" ht="45" x14ac:dyDescent="0.25">
      <c r="A21" s="76">
        <v>4</v>
      </c>
      <c r="B21" s="3" t="s">
        <v>464</v>
      </c>
      <c r="C21" s="124" t="s">
        <v>474</v>
      </c>
      <c r="D21" s="163" t="s">
        <v>475</v>
      </c>
      <c r="E21" s="79" t="s">
        <v>579</v>
      </c>
      <c r="F21" s="124" t="s">
        <v>526</v>
      </c>
      <c r="G21" s="176">
        <v>46880000.020000003</v>
      </c>
      <c r="H21" s="74" t="s">
        <v>574</v>
      </c>
      <c r="I21" s="177" t="s">
        <v>7</v>
      </c>
      <c r="J21" t="s">
        <v>10</v>
      </c>
    </row>
    <row r="22" spans="1:10" ht="60" x14ac:dyDescent="0.25">
      <c r="A22" s="75">
        <v>5</v>
      </c>
      <c r="B22" s="3" t="s">
        <v>464</v>
      </c>
      <c r="C22" s="124" t="s">
        <v>509</v>
      </c>
      <c r="D22" s="163" t="s">
        <v>512</v>
      </c>
      <c r="E22" s="79" t="s">
        <v>578</v>
      </c>
      <c r="F22" s="79">
        <v>7</v>
      </c>
      <c r="G22" s="79">
        <v>8039992.7999999998</v>
      </c>
      <c r="H22" s="79" t="s">
        <v>575</v>
      </c>
      <c r="I22" s="177" t="s">
        <v>7</v>
      </c>
      <c r="J22" t="s">
        <v>10</v>
      </c>
    </row>
    <row r="23" spans="1:10" ht="60" x14ac:dyDescent="0.25">
      <c r="A23" s="76">
        <v>6</v>
      </c>
      <c r="B23" s="3" t="s">
        <v>464</v>
      </c>
      <c r="C23" s="124" t="s">
        <v>507</v>
      </c>
      <c r="D23" s="163" t="s">
        <v>510</v>
      </c>
      <c r="E23" s="123" t="s">
        <v>577</v>
      </c>
      <c r="F23" s="124" t="s">
        <v>42</v>
      </c>
      <c r="G23" s="169">
        <v>502359999.48000002</v>
      </c>
      <c r="H23" s="185" t="s">
        <v>644</v>
      </c>
      <c r="I23" s="177" t="s">
        <v>7</v>
      </c>
      <c r="J23" s="183"/>
    </row>
    <row r="24" spans="1:10" ht="45" x14ac:dyDescent="0.25">
      <c r="A24" s="75">
        <v>7</v>
      </c>
      <c r="B24" s="3" t="s">
        <v>464</v>
      </c>
      <c r="C24" s="124" t="s">
        <v>508</v>
      </c>
      <c r="D24" s="163" t="s">
        <v>511</v>
      </c>
      <c r="E24" s="186" t="s">
        <v>577</v>
      </c>
      <c r="F24" s="124" t="s">
        <v>42</v>
      </c>
      <c r="G24" s="169">
        <v>73728000</v>
      </c>
      <c r="H24" s="74" t="s">
        <v>574</v>
      </c>
      <c r="I24" s="177" t="s">
        <v>7</v>
      </c>
      <c r="J24" s="183"/>
    </row>
    <row r="25" spans="1:10" x14ac:dyDescent="0.25">
      <c r="A25" s="282" t="s">
        <v>51</v>
      </c>
      <c r="B25" s="283"/>
      <c r="C25" s="72"/>
      <c r="D25" s="178"/>
      <c r="E25" s="79"/>
      <c r="F25" s="72"/>
      <c r="G25" s="178">
        <f>SUM(G18:G24)</f>
        <v>1400716791.0999999</v>
      </c>
      <c r="H25" s="79"/>
      <c r="I25" s="174"/>
    </row>
    <row r="26" spans="1:10" ht="21" x14ac:dyDescent="0.25">
      <c r="A26" s="308" t="s">
        <v>32</v>
      </c>
      <c r="B26" s="308"/>
      <c r="C26" s="308"/>
      <c r="D26" s="308"/>
      <c r="E26" s="308"/>
      <c r="F26" s="308"/>
      <c r="G26" s="308"/>
      <c r="H26" s="308"/>
      <c r="I26" s="308"/>
    </row>
    <row r="27" spans="1:10" ht="21" x14ac:dyDescent="0.25">
      <c r="A27" s="308" t="s">
        <v>33</v>
      </c>
      <c r="B27" s="308"/>
      <c r="C27" s="308"/>
      <c r="D27" s="308"/>
      <c r="E27" s="308"/>
      <c r="F27" s="308"/>
      <c r="G27" s="308"/>
      <c r="H27" s="308"/>
      <c r="I27" s="308"/>
    </row>
    <row r="28" spans="1:10" ht="75" x14ac:dyDescent="0.25">
      <c r="A28" s="103">
        <v>1</v>
      </c>
      <c r="B28" s="103" t="s">
        <v>452</v>
      </c>
      <c r="C28" s="103" t="s">
        <v>268</v>
      </c>
      <c r="D28" s="103" t="s">
        <v>454</v>
      </c>
      <c r="E28" s="79" t="s">
        <v>579</v>
      </c>
      <c r="F28" s="103" t="s">
        <v>269</v>
      </c>
      <c r="G28" s="224" t="s">
        <v>270</v>
      </c>
      <c r="H28" s="74" t="s">
        <v>576</v>
      </c>
      <c r="I28" s="103" t="s">
        <v>7</v>
      </c>
    </row>
    <row r="29" spans="1:10" ht="30" x14ac:dyDescent="0.25">
      <c r="A29" s="103" t="s">
        <v>45</v>
      </c>
      <c r="B29" s="103" t="s">
        <v>452</v>
      </c>
      <c r="C29" s="124" t="s">
        <v>296</v>
      </c>
      <c r="D29" s="103" t="s">
        <v>297</v>
      </c>
      <c r="E29" s="79" t="s">
        <v>579</v>
      </c>
      <c r="F29" s="124" t="s">
        <v>455</v>
      </c>
      <c r="G29" s="103">
        <v>39773370</v>
      </c>
      <c r="H29" s="74" t="s">
        <v>574</v>
      </c>
      <c r="I29" s="103" t="s">
        <v>7</v>
      </c>
    </row>
    <row r="30" spans="1:10" ht="60" x14ac:dyDescent="0.25">
      <c r="A30" s="103" t="s">
        <v>46</v>
      </c>
      <c r="B30" s="103" t="s">
        <v>452</v>
      </c>
      <c r="C30" s="124" t="s">
        <v>303</v>
      </c>
      <c r="D30" s="103" t="s">
        <v>584</v>
      </c>
      <c r="E30" s="79" t="s">
        <v>579</v>
      </c>
      <c r="F30" s="124" t="s">
        <v>456</v>
      </c>
      <c r="G30" s="103">
        <v>36819504</v>
      </c>
      <c r="H30" s="185" t="s">
        <v>528</v>
      </c>
      <c r="I30" s="103" t="s">
        <v>7</v>
      </c>
    </row>
    <row r="31" spans="1:10" ht="45" x14ac:dyDescent="0.25">
      <c r="A31" s="103" t="s">
        <v>47</v>
      </c>
      <c r="B31" s="3" t="s">
        <v>340</v>
      </c>
      <c r="C31" s="124" t="s">
        <v>294</v>
      </c>
      <c r="D31" s="103" t="s">
        <v>295</v>
      </c>
      <c r="E31" s="79" t="s">
        <v>579</v>
      </c>
      <c r="F31" s="124" t="s">
        <v>335</v>
      </c>
      <c r="G31" s="125">
        <v>145741980.12</v>
      </c>
      <c r="H31" s="74" t="s">
        <v>574</v>
      </c>
      <c r="I31" s="3" t="s">
        <v>347</v>
      </c>
    </row>
    <row r="32" spans="1:10" ht="30" x14ac:dyDescent="0.25">
      <c r="A32" s="222" t="s">
        <v>48</v>
      </c>
      <c r="B32" s="3" t="s">
        <v>340</v>
      </c>
      <c r="C32" s="124" t="s">
        <v>646</v>
      </c>
      <c r="D32" s="223" t="s">
        <v>647</v>
      </c>
      <c r="E32" s="79" t="s">
        <v>579</v>
      </c>
      <c r="F32" s="124"/>
      <c r="G32" s="125">
        <v>7049640</v>
      </c>
      <c r="H32" s="185" t="s">
        <v>644</v>
      </c>
      <c r="I32" s="3" t="s">
        <v>347</v>
      </c>
    </row>
    <row r="33" spans="1:9" ht="26.25" customHeight="1" x14ac:dyDescent="0.25">
      <c r="A33" s="282" t="s">
        <v>51</v>
      </c>
      <c r="B33" s="283"/>
      <c r="C33" s="189"/>
      <c r="D33" s="189"/>
      <c r="E33" s="189"/>
      <c r="F33" s="189"/>
      <c r="G33" s="238"/>
      <c r="H33" s="189"/>
      <c r="I33" s="189"/>
    </row>
  </sheetData>
  <protectedRanges>
    <protectedRange sqref="D28" name="Диапазон1_16_4_1"/>
  </protectedRanges>
  <mergeCells count="18">
    <mergeCell ref="A33:B33"/>
    <mergeCell ref="A25:B25"/>
    <mergeCell ref="A7:H7"/>
    <mergeCell ref="A8:H8"/>
    <mergeCell ref="A9:B9"/>
    <mergeCell ref="A10:B10"/>
    <mergeCell ref="A11:B11"/>
    <mergeCell ref="A12:B12"/>
    <mergeCell ref="A16:I16"/>
    <mergeCell ref="A17:I17"/>
    <mergeCell ref="A26:I26"/>
    <mergeCell ref="A27:I27"/>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ignoredErrors>
    <ignoredError sqref="G28"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Artur Hakobyan</cp:lastModifiedBy>
  <cp:lastPrinted>2023-09-07T13:39:34Z</cp:lastPrinted>
  <dcterms:created xsi:type="dcterms:W3CDTF">2022-11-29T06:12:38Z</dcterms:created>
  <dcterms:modified xsi:type="dcterms:W3CDTF">2023-09-08T10:26:08Z</dcterms:modified>
</cp:coreProperties>
</file>