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ren_harutyunyan\Desktop\PLAN-GArm-38-5.4-4.3-090-141-7-12-2023-arm-rus\"/>
    </mc:Choice>
  </mc:AlternateContent>
  <bookViews>
    <workbookView xWindow="0" yWindow="0" windowWidth="28800" windowHeight="12180"/>
  </bookViews>
  <sheets>
    <sheet name="ashxatanq" sheetId="1" r:id="rId1"/>
    <sheet name="apranq" sheetId="2" r:id="rId2"/>
    <sheet name="MM" sheetId="3" r:id="rId3"/>
    <sheet name="AYL" sheetId="4" r:id="rId4"/>
  </sheets>
  <externalReferences>
    <externalReference r:id="rId5"/>
  </externalReferences>
  <definedNames>
    <definedName name="_xlnm._FilterDatabase" localSheetId="1" hidden="1">apranq!$A$18:$I$173</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09" i="1" l="1"/>
  <c r="G111" i="1" l="1"/>
  <c r="G165" i="2" l="1"/>
  <c r="G25" i="4" l="1"/>
  <c r="G22" i="3" l="1"/>
</calcChain>
</file>

<file path=xl/sharedStrings.xml><?xml version="1.0" encoding="utf-8"?>
<sst xmlns="http://schemas.openxmlformats.org/spreadsheetml/2006/main" count="1785" uniqueCount="691">
  <si>
    <t>Պատվիրատուի անվանումը                    Заказчик</t>
  </si>
  <si>
    <t>№ ՀՀ/Н</t>
  </si>
  <si>
    <t>Պայմանագրի առարկան                                                     Предмет договора</t>
  </si>
  <si>
    <t>Չափման միավորը Единица измерения</t>
  </si>
  <si>
    <t xml:space="preserve">Գնման գործընթացի կազմակերպման և անցկացման  ամիս, տարի                                                        Срок (месяц,год) подготовки и проведения закупок  </t>
  </si>
  <si>
    <t>Գնման ձևը և կիրառման իրավական հիմքը                Способ закупки и правовая норма применения</t>
  </si>
  <si>
    <t>ППЗ</t>
  </si>
  <si>
    <t xml:space="preserve">ՄԸ, Կարգի 14-րդ կետ           КО, пункта 14 Положения </t>
  </si>
  <si>
    <t>«ԳԱԶՊՐՈՄ ԱՐՄԵՆԻԱ» ՓԲԸ</t>
  </si>
  <si>
    <t>ՀՀ, ք. Երևան, Թբիլիսյան խճ. 43                                                     г. Ереван Тбилисское шоссе 43</t>
  </si>
  <si>
    <t xml:space="preserve"> </t>
  </si>
  <si>
    <t xml:space="preserve"> +374(10) 294906</t>
  </si>
  <si>
    <t>inbox@gazpromarmenia.am</t>
  </si>
  <si>
    <t>ՀՎՀՀ               ИНН</t>
  </si>
  <si>
    <t>00046317</t>
  </si>
  <si>
    <t xml:space="preserve">Պատվիրատուի անվանումը                   Наименование Заказчика </t>
  </si>
  <si>
    <t>Հեռախոսահամարը                                         Телефон заказчика</t>
  </si>
  <si>
    <t xml:space="preserve">էլեկտրոնային հասցեն                              Электронная почта заказчика    </t>
  </si>
  <si>
    <t>(աշխատանքների ձեռքբերման)</t>
  </si>
  <si>
    <t xml:space="preserve">(выполнения  работ, оказание услуг) </t>
  </si>
  <si>
    <t>ՊԼԱՆ</t>
  </si>
  <si>
    <t>ПЛАН</t>
  </si>
  <si>
    <t>Ծանոթություն</t>
  </si>
  <si>
    <t>Примечание:</t>
  </si>
  <si>
    <t>КО-конкурентного  отбора</t>
  </si>
  <si>
    <t>Կարգ - «Գազպրոմ Արմենիա» ՓԲԸ ապրանքների, աշխատանքների, ծառայությունների գնումների կարգ</t>
  </si>
  <si>
    <t>Положение - о закупках товаров, работ, услуг ЗАО «Газпром Армения»</t>
  </si>
  <si>
    <t>Պլանում չեն ներառված համապատասխան (լիենզավորված) գործունեությանը չհամապատասխանող աշխատանքները և ծառայությունները</t>
  </si>
  <si>
    <t>В план не включены работы и услуги, которые не соответствуют лицензированной деятельности</t>
  </si>
  <si>
    <t>ՄԸ-Մրցակցային ընտրություն</t>
  </si>
  <si>
    <t xml:space="preserve">«Գազպրոմ Արմենիա» ՓԲԸ 2023թ. մրցակցային գնումների </t>
  </si>
  <si>
    <t xml:space="preserve">  конкурентных закупок  на 2023г. ЗАО «Газпром Армения» </t>
  </si>
  <si>
    <t>(ապրանքների ձեռքբերման)</t>
  </si>
  <si>
    <t>(на поставку МТР)</t>
  </si>
  <si>
    <t>(միակ մատակարար գնման ձևով)</t>
  </si>
  <si>
    <t xml:space="preserve">Պատվիրատուի անվանումը Наименование Заказчика </t>
  </si>
  <si>
    <t>Գտնվելու վայրը                                        Адрес местонахождения заказчика                                              г. Ереван Тбилисское шоссе 43</t>
  </si>
  <si>
    <t>Հեռախոսահամարը                 Телефон заказчика</t>
  </si>
  <si>
    <t xml:space="preserve">էլեկտրոնային հասցեն Электронная почта заказчика    </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</si>
  <si>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</si>
  <si>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</si>
  <si>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</si>
  <si>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1</t>
  </si>
  <si>
    <t>«Գազպրոմ Արմենիա» ՓԲԸ                                                    ЗАО "Газпром Армения"</t>
  </si>
  <si>
    <t xml:space="preserve"> ՄՄ, Կարգի  16, 17 կետերի և ՀԾԿՀ 273 Ա որոշման  ЕИ, по пунктам 16, 17 Положения и по решению № 273А КРОУ  РА </t>
  </si>
  <si>
    <t>2</t>
  </si>
  <si>
    <t>3</t>
  </si>
  <si>
    <t>4</t>
  </si>
  <si>
    <t>5</t>
  </si>
  <si>
    <t>6</t>
  </si>
  <si>
    <t>7</t>
  </si>
  <si>
    <t>Ընդամենը  ИТОГО</t>
  </si>
  <si>
    <t>Ծանոթություն-Մրցակցային շեմը (6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</si>
  <si>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6 млн. драм (без НДС)</t>
  </si>
  <si>
    <t>ՀԾԿՀ - Հանրային ծառայությունները կարգավորող հանձնաժողով</t>
  </si>
  <si>
    <t>КРОУ- комиссия по регулированию общественные услуги</t>
  </si>
  <si>
    <t>ՄՄ-միակ մատակարար</t>
  </si>
  <si>
    <t>ЕИ-У ЕДИНСТВЕННОГО ПОСТАВЩИКА (ПОДРЯДЧИКА, ИСПОЛНИТЕЛЯ)</t>
  </si>
  <si>
    <t>*-Հրատապ գնում</t>
  </si>
  <si>
    <t>*-срочные закупки</t>
  </si>
  <si>
    <t xml:space="preserve">«Գազպրոմ Արմենիա» ՓԲԸ 2023թ. ոչ մրցակցային գնումների  </t>
  </si>
  <si>
    <t>ՀՎՀՀ                         ИНН</t>
  </si>
  <si>
    <t>Հեռախոսահամարը                                       Телефон заказчика</t>
  </si>
  <si>
    <t xml:space="preserve">էլեկտրոնային հասցեն                         Электронная почта заказчика    </t>
  </si>
  <si>
    <t xml:space="preserve"> ПЛАН  </t>
  </si>
  <si>
    <t xml:space="preserve">«Գազպրոմ Արմենիա» ՓԲԸ </t>
  </si>
  <si>
    <t xml:space="preserve">Գտնվելու վայրը                                        Адрес местонахождения заказчика  </t>
  </si>
  <si>
    <t xml:space="preserve">«Գազպրոմ Արմենիա» ՓԲԸ 2023թ.  լիցենզավորված գործունեությանը չհամապատասխանող մրցակցային գնումների </t>
  </si>
  <si>
    <t xml:space="preserve">Не соответствующие лицензированной деятельности  конкурентных закупок  на 2023г. ЗАО «Газпром Армения» </t>
  </si>
  <si>
    <t>Քանակը Количество</t>
  </si>
  <si>
    <t>Գնման ձևը և կիրառման իրավական հիմքը  Способ закупки и правовая норма применения</t>
  </si>
  <si>
    <t>1001096221</t>
  </si>
  <si>
    <t>1001096218</t>
  </si>
  <si>
    <t>1001095720</t>
  </si>
  <si>
    <t xml:space="preserve">       Դեկտեմբեր 2022թ. Декабрь 2022г.</t>
  </si>
  <si>
    <t>1001128189</t>
  </si>
  <si>
    <t>1001128117</t>
  </si>
  <si>
    <t>1001125431</t>
  </si>
  <si>
    <t>1001125322</t>
  </si>
  <si>
    <t>1001125275</t>
  </si>
  <si>
    <t>1001124803</t>
  </si>
  <si>
    <t>1001124788</t>
  </si>
  <si>
    <t>1001124785</t>
  </si>
  <si>
    <t>1001124737</t>
  </si>
  <si>
    <t>1001124736</t>
  </si>
  <si>
    <t>1001115416</t>
  </si>
  <si>
    <t>1001115382</t>
  </si>
  <si>
    <t>1001115271</t>
  </si>
  <si>
    <t>1001114346</t>
  </si>
  <si>
    <t>1001114345</t>
  </si>
  <si>
    <t>1001114344</t>
  </si>
  <si>
    <t>1001114343</t>
  </si>
  <si>
    <t>1001114342</t>
  </si>
  <si>
    <t>1001114321</t>
  </si>
  <si>
    <t>1001114320</t>
  </si>
  <si>
    <t>1001114319</t>
  </si>
  <si>
    <t>1001096238</t>
  </si>
  <si>
    <t>1001096227</t>
  </si>
  <si>
    <t>1001096225</t>
  </si>
  <si>
    <t>1001095708</t>
  </si>
  <si>
    <t>1001095707</t>
  </si>
  <si>
    <t>1001095652</t>
  </si>
  <si>
    <t>1001095651</t>
  </si>
  <si>
    <t>1001094982</t>
  </si>
  <si>
    <t>1001094980</t>
  </si>
  <si>
    <t>1001094353</t>
  </si>
  <si>
    <t>1001094327</t>
  </si>
  <si>
    <t>1001082141</t>
  </si>
  <si>
    <t>1001082139</t>
  </si>
  <si>
    <t>1001061207</t>
  </si>
  <si>
    <t>27,280</t>
  </si>
  <si>
    <t>1001127755</t>
  </si>
  <si>
    <t>1001114289</t>
  </si>
  <si>
    <t>1001096224</t>
  </si>
  <si>
    <t>1001082144</t>
  </si>
  <si>
    <t>Gallus տեսակի կենցաղային և RG և DKZ տեսակի ռոտացիոն արդյունաբերական գազահաշվիչների փորձաքննության, նախնական ստուգաչափման աջակցության, ստուգաչափման աջակցության և  նորոգում                                Экспертиза,   предварительная поверка и ремонт бытовых и промышленных газовых счетчиков для  нужд ЗАО «Газпром Армения»</t>
  </si>
  <si>
    <t>Ազդանշանային սարքերի և վթարային անջատիչ կափույրների ախտորոշում և վերանորոգում                     Диагностика и ремонт  сигнализаторов и  аварийно-отсечных клапанов для нужд ЗАО "Газпром Армения"</t>
  </si>
  <si>
    <t>«Գազպրոմ Արմենիա» ՓԲԸ աշխատակիցների բժշկական ապահովագրության  և ավտոմեքենանների պարտադիր ապահովագրության ձեռքբերում             Услуги медицинского страхования здоровья работников и страхование транспортных средств ЗАО ''Газпром Армения''</t>
  </si>
  <si>
    <t>Բնական գազի մեմբրանային հաշվիչների (G2.5-ից G160 ողջ տիրույթի), Elcor-M և Elcor-MU տիպի էլեկտրոնային ճշտիչներով  կահավորված բնական գազի մեմբրանային հաշվիչների (G10-ից G160 ողջ տիրույթի) ստուգաչափում, վերանորոգում և տրամաչափարկում, G10, G16 ,G25B  գազահաշվիչները Elcor-MU տիպի էլեկտրոնային ճշտիչներով  և անջատիչ կափույրներով, իսկ  G25A-ից G160 գազահաշվիչները Elcor-MU տիպի էլեկտրոնային ճշտիչներով                    կահավորում և վերանորոգում                    Поверочные и ремонтные работы для мембранных счетчиков природного газа, оснащенных электронными корректорами для ЗАО «Газпром Армения»</t>
  </si>
  <si>
    <t>MKM, BK, NPMT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Экспертиза бытовых и промышленных газовых счетчиков (RPT, TZ, Kurs-01, МКМ и BK), работы по предварительной поверке, поверке и ремонту для нужд ЗАО «Газпром Армения»</t>
  </si>
  <si>
    <t>Բնական գազի տեխնոլոգիական  անխուսափելի կորուստների և սեփական կարիքների համար գազի ծախսի հաշվարկների կատարման աշխատանքների  ձեռքբերում                                                        Расчет неизбежных технологических потерь в распределительной сети природного газа для ЗАО «Газпром Армения» в 2023 г.</t>
  </si>
  <si>
    <t>«Գազպրոմ Արմենիա» ՓԲԸ-ի պահպանության ինժեներա-տեխնիկական միջոցների՝ տեսահսկման, ազդանշանային և հաճախումների կառավարման համակարգերի (СОТ, ООС, СКУД) 2023թ. տեխնիկական սպասարկման աշխատանքներ:               Работы по техническому обслуживанию инженерно-технических средств охраны объектов  ЗАО "Газпром Армения"</t>
  </si>
  <si>
    <t>10</t>
  </si>
  <si>
    <t>1001132810</t>
  </si>
  <si>
    <t>1001129647</t>
  </si>
  <si>
    <t xml:space="preserve">Հեռուստատեսային եթերում գազանջատումների և գազամատակարարաման հետ կապված այլ հարցերի  տեղեկատվության հեռարձակման, ինչպես նաև տեղեկատվական այլ ծառայությունների ձեռքբերում            Оказание информационных услуг (трансляция объявлений в телевизионном эфире) </t>
  </si>
  <si>
    <t xml:space="preserve">Բնական գազի մատակարարման պայմանագրերի ձեռքբերում     Поставка брошюр договоров и актов для заключения договоров с населением и предприятиями </t>
  </si>
  <si>
    <t>1001137730</t>
  </si>
  <si>
    <t xml:space="preserve"> 1001022262</t>
  </si>
  <si>
    <t>399</t>
  </si>
  <si>
    <t xml:space="preserve">«Գազպրոմ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Поставка полиграфической продукции </t>
  </si>
  <si>
    <t xml:space="preserve">Հիդրոօդերևութաբանության ծառայությունների ձեռքբերում                ГНКО "Служба гидрометеорологии и активных воздействий на атмосферные явления" </t>
  </si>
  <si>
    <t>տարի                                              год</t>
  </si>
  <si>
    <t>հատ                                                  шт</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</si>
  <si>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</si>
  <si>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1095</t>
  </si>
  <si>
    <t>4861800</t>
  </si>
  <si>
    <t>Տեխնիկական մանոմետրերի և գազի անալիզատորների ստուգաչափման աշխատանքների ձեռքբերումը                   Поверочные работы  технических манометров и газоанализаторов</t>
  </si>
  <si>
    <t xml:space="preserve"> «ՀԾ-Ձեռնարկություն» Համակարգչային ծրագիրի սպասարկում                                    Обслуживание  компьютерную программы AS-предприятие</t>
  </si>
  <si>
    <t>5300</t>
  </si>
  <si>
    <t>9600000</t>
  </si>
  <si>
    <t>«Արմֆլոու», «Ֆլոբուս»  էլեկտրական ծախսաչափերի, դիաֆրագմայի, ծավալի մեծության  կերպափոխիչի (ճշտիչ) ստուգաչափում, գազի ծախսաչափային հաշվառման հանգույցների վկայագրում                Поверка электронных расходомеров «Армфлоу»,«Флобус»,диафрагмы,преобразователя величины объема (корректор),aттестация узлов учета газа оснащенных расходомерами</t>
  </si>
  <si>
    <t>Հունվար2023թ.                                  Январь 2023г.</t>
  </si>
  <si>
    <t>1001081836</t>
  </si>
  <si>
    <t>1001136682</t>
  </si>
  <si>
    <t>Էլեկտրոնային ճշտիչների ձեռքբերում Приобретение электронных корректоров</t>
  </si>
  <si>
    <t xml:space="preserve">«Գյումրի-Մարալիկ Dպ500  մայրուղային գազատարի կապիտալ նորոգում» օբյեկտի նախագծա-նախահաշվային փաստաթղթերի մշակման աշխատանքների ձեռքբերում   Разработка проектно-сметной документации объекта по объекту «Капитальный ремонт магистрального газопровода Гюмри-Маралик Дп500»     </t>
  </si>
  <si>
    <t>Հունվար 2023թ.                      Январь 2023 г.</t>
  </si>
  <si>
    <t>234305
11882
9</t>
  </si>
  <si>
    <t>5966
60
750
20</t>
  </si>
  <si>
    <t>2292
1815
5683</t>
  </si>
  <si>
    <t>476000
200400</t>
  </si>
  <si>
    <t>26
1
30
23</t>
  </si>
  <si>
    <t xml:space="preserve">  Դեկտեմբեր 2022թ.             Декабрь 2022г.</t>
  </si>
  <si>
    <t>60000</t>
  </si>
  <si>
    <t>3850</t>
  </si>
  <si>
    <t>25800</t>
  </si>
  <si>
    <t>132070</t>
  </si>
  <si>
    <t>12</t>
  </si>
  <si>
    <t xml:space="preserve">Գազի հաշվիչների պարզեցված ծրագրով առաջնային ստուգաչափում            "Первичная поверка по упрощенной  программе мембранных  газовых счетчиков "Բնական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</si>
  <si>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հատ                                                  шт                                    հատ                                                  шт</t>
  </si>
  <si>
    <t>13030                          157870</t>
  </si>
  <si>
    <t xml:space="preserve">    Հունվար 2023թ.                     Январь 2023г.</t>
  </si>
  <si>
    <t>12800
126000</t>
  </si>
  <si>
    <t xml:space="preserve"> Գազի ձայնաազդանշանային սարքերի ստուգաչափման ծառայություն                                                                        Поверка сигнализаторов  </t>
  </si>
  <si>
    <t>TZ տիպի գազահաշվիչների անհրաժեշտ պահեստամասերի ձեռքբերում                            Приобретение необходимых запчастей для газовых счетчиков типа TZ</t>
  </si>
  <si>
    <t>1001096239              1000946440</t>
  </si>
  <si>
    <t>99528872․16</t>
  </si>
  <si>
    <t xml:space="preserve">    Փետրվար 2023թ.                Февраль 2023г.</t>
  </si>
  <si>
    <t>Վանաձոր-Ալավերդի 700մմ մայրուղային գազատարի կապիտալ նորոգման նախագծա-նախահաշվային փաստաթղթերի կազմում                                       Проведение экспертизы проектной документации, предусмотренной законодательством Республики Армения</t>
  </si>
  <si>
    <t>1001160022</t>
  </si>
  <si>
    <t xml:space="preserve">Mitsubishi L200 տեսակի դիզելային շարժիչով ավտոմեքենայի ձեռքբերում         Поставка автомобиля с дизельным  двигателем марки itsubishi L200 </t>
  </si>
  <si>
    <t xml:space="preserve">Գրենական պիտույքների ձեռքբերում   Поставка  канцелярских товаров   </t>
  </si>
  <si>
    <t xml:space="preserve">Տնտեսական ապրանքների  ձեռքբերում                                                    Поставка хозяйственных товаров </t>
  </si>
  <si>
    <t>Պարուրակախողովակների և խողովակակցիչների ձեռքբերում                  Поставка сгонов, патрубок</t>
  </si>
  <si>
    <t xml:space="preserve">Ճկուն խողովակների և ձևավոր մասերի ձեռքբերում                                Поставка гофрированных труб и фасонных частей </t>
  </si>
  <si>
    <t xml:space="preserve">Հոլոգրաֆիկ կնիքների և կնքման լարի ձեռքբերում                                                  Поставка голографических пломб и тросиков </t>
  </si>
  <si>
    <t xml:space="preserve">Կենցաաղային գազահաշվիչների արկղ-հանգույցների ձեռքբերում       Поставка ящиков-узлов  бытовых счетчиков </t>
  </si>
  <si>
    <t>Արտահագուստի ձեռքբերում         Поставка спецодежды</t>
  </si>
  <si>
    <t>Կալցիումի կարբիտի ձեռքբերում Поставка карбида кальция</t>
  </si>
  <si>
    <t xml:space="preserve">Միացնող դետալների ձեռքբերում տրամագիծը 530 մմ                                Поставка отводов диаметром 530 мм </t>
  </si>
  <si>
    <t>Գնդային փականների ձեռքբերում տրամագիծը 50-10 մմ                               Поставка  шаровых кранов  диаметром 50-100мм</t>
  </si>
  <si>
    <t>Խողովակների ձեռքբերում տրամագիծը 108-325մմ                                 Поставка  трубной продукции  диаметром 108-325 мм</t>
  </si>
  <si>
    <t>Եռաբաշխիկների և խցափակիցների ձեռքբերում                                                Поставка тройников и заглушек</t>
  </si>
  <si>
    <t>Գնդային փականների ձեռքբերում տրամագիծը 500 մմ, 1000 մմ                               Поставка  шаровых кранов диаметром 500мм, 1000мм</t>
  </si>
  <si>
    <t>Ծնկալների,եռաբաշխիկների,անցումների և խցափակիցների ձեռքբերում         Поставка отводов, тройников, переходов и заглушек</t>
  </si>
  <si>
    <t>Գնդային փականների ձեռքբերում տրամագիծը 100 մմ, 200 մմ        Поставка  шаровых кранов диаметром 150 мм, 200 мм</t>
  </si>
  <si>
    <t>Մեկուսիչ նյութերի ձեռքբերում Поставка изоляционных лент</t>
  </si>
  <si>
    <t>Գնդային փականների ձեռքբերում տրամագիծը  20 մմ                                      Поставка шаровых кранов диаметром 20мм</t>
  </si>
  <si>
    <t>Կենցաղային գազահաշվիչների ձեռքբերում                                                  Поставка  бытовых счетчиков</t>
  </si>
  <si>
    <t>Գնդային փականների ձեռքբերում տրամագիծը  15-80 մմ                              Поставка шаровых кранов диаметром 15-80 мм</t>
  </si>
  <si>
    <t>Պողպատյա խողովակների ձեռքբերում 530մմ, 1020մմ                           Поставка стальных труб диаметром 530мм, 1020мм</t>
  </si>
  <si>
    <t>Գնդային փականների ձեռքբերում տրամագիծը  350 մմ,700 մմ                  Поставка шаровых кранов диаметром 350мм,700мм</t>
  </si>
  <si>
    <t>Կենցաղային գազահաշվիչների (Gallus) պահեստամասերի ձեռքբերում Поставка  запасных частей для бытовых  газовых счетчиков</t>
  </si>
  <si>
    <t xml:space="preserve">Բենզինի և դիզելային վառելիքի ձեռքբերում                               Подставка  бензина и дизельного топлива </t>
  </si>
  <si>
    <t>Սեղմված բնական գազի ձեռքբերում (կտրոններով)                                           Поставка   сжатого газа</t>
  </si>
  <si>
    <t xml:space="preserve">Կենցաղային գազահաշվիչների արկղ-հանգույցների ձեռքբերում                       Поставка ящиков-узлов для бытовых газовых счетчиков </t>
  </si>
  <si>
    <t>Տվիչների և տեխնոլոգիական սարքավորումների պահեստամասերի ձեռքբերում                                  Поставка полевых датчиков, устройств и запчастей оборудования систем технологических измерений</t>
  </si>
  <si>
    <t>Թուջե կցորդիչների ձեռքբերում  Поставка  муфт</t>
  </si>
  <si>
    <t>Պողպատյա խողովակների ձեռքբերում  1020մմ                                      Поставка стальных труб диаметром 1020мм</t>
  </si>
  <si>
    <t xml:space="preserve">Գեներատորի և գրգրիչի էլեկտրախոզանակի և քարթրիջի ձեռքբերում                                      Поставка электрощетки для генератора и возбудителя ПСУ и картридж фильтра </t>
  </si>
  <si>
    <t>Կոնաձև փականների ձեռքբերում Приобретение конусных латунных кранов</t>
  </si>
  <si>
    <t>«Շիրակի ԳԳՄ վարչական մասնաշենքերի համակարգչային և հեռախոսային ցանցերի կապիտալ նորոգում»                         "Капитальный ремонт компьютерных и телефонных сетей административных корпусов ФГГ Ширак"</t>
  </si>
  <si>
    <t>«Ջերմուկ-Արարատ Dպ700 ՄԳ № 14,6 փականային հանգույցի կապիտալ նորոգում»   օբյեկտի նախագծա-նախահաշվային փաստաթղթերի մշակման  աշխատանքներ Разработка проектно-сметной документации по объекту «Капитальный ремонт клапанного узла Дп700 МГ № 14.6 Джермук-Арарат»</t>
  </si>
  <si>
    <t>«Անգեղակոթ-Ջերմուկ Dպ700 ՄԳ №21,3 փականային հանգույցի կապիտալ նորոգում» օբյեկտի նախագծա-նախահաշվային փաստաթղթերի մշակման  աշխատանքներ Разработка проектно-сметной документации по объекту«Капитальный ремонт клапанного узла Ангегакот-Джермук Дп700 МГ №21,3»</t>
  </si>
  <si>
    <t>1001172850</t>
  </si>
  <si>
    <t>1001038805</t>
  </si>
  <si>
    <t>Մեկուսիչ ժապավենի, պակլիի և ֆումի ձեռքբերում                                   Приобретение изоляционной ленты, пакли и фума</t>
  </si>
  <si>
    <t>1001156392</t>
  </si>
  <si>
    <t>1001164352</t>
  </si>
  <si>
    <t>Լիթիումային մարտկոցների ձեռքբերում Приобретение литих батареек</t>
  </si>
  <si>
    <t>1001161863</t>
  </si>
  <si>
    <t>1001160018</t>
  </si>
  <si>
    <t xml:space="preserve"> 1001167036</t>
  </si>
  <si>
    <t xml:space="preserve"> 1001153971</t>
  </si>
  <si>
    <t>1001164468</t>
  </si>
  <si>
    <t>1001164360</t>
  </si>
  <si>
    <t>1001156510</t>
  </si>
  <si>
    <t>11</t>
  </si>
  <si>
    <t>1001171351</t>
  </si>
  <si>
    <t>1001171347</t>
  </si>
  <si>
    <t>1001171294</t>
  </si>
  <si>
    <t>1001166675</t>
  </si>
  <si>
    <t>Արդյունաբերական գազի զտիչների ձեռքբերում                                                Поставка промышленных газовых фультров</t>
  </si>
  <si>
    <t>Բնական գազի զտիչ-չորացուցիչների ձեռքբերում                                                 Поставка фильтров-осушителей природного газа</t>
  </si>
  <si>
    <t>3044369.04</t>
  </si>
  <si>
    <t>Չափող սարքերի ձեռքբերում (ադգեզիմետր),                                             Поставка измерительных приборов (адгезиметр)</t>
  </si>
  <si>
    <t>1001164538</t>
  </si>
  <si>
    <t>Տրանսֆորմատորների ձեռքբերում Приобретение трансформаторов</t>
  </si>
  <si>
    <t>1001164351</t>
  </si>
  <si>
    <t xml:space="preserve">Օդորակիչների ձեռքբերում </t>
  </si>
  <si>
    <t>Էլեկտրամեկուսիչ ներդիրների  ձեռքբերում (Ду 1020х10 мм)                                              Поставка электроизолирующих вставок (Ду 1020х10 мм)</t>
  </si>
  <si>
    <t>1001166673</t>
  </si>
  <si>
    <t>Տեխնիկական մանոմետրերի սպասարկման և վերանորոգման ծառայությունների ձեռքբերում Приобретение услуг по обслуживанию и ремонту технических манометров</t>
  </si>
  <si>
    <t>1001156517</t>
  </si>
  <si>
    <t>1000</t>
  </si>
  <si>
    <t>520</t>
  </si>
  <si>
    <t>1001156511</t>
  </si>
  <si>
    <t>1001156509</t>
  </si>
  <si>
    <t xml:space="preserve">Սեղմված բնական գազային վառելիքով շահագործվող ավտոմեքենաների գազաբալոնների վկայագրում Выполнение работ по периодическому освидетельствованию  газобаллонов  </t>
  </si>
  <si>
    <t>Միջազգային ստանդարտներին համապատասխան կազմված ֆինանսական հաշվետվությունների տարեկան աուդիտի անցկացում                                       Оказание услуг по аудиту годовой финансовой отчетности в соответствии с Международными стандартами финансовой отчетности (МСФО) для   нужд ЗАО "Газпром Армения"</t>
  </si>
  <si>
    <t>GPS նավիգատորի ձեռքբերում                  Поставка GPS навигатор</t>
  </si>
  <si>
    <t>1001171350</t>
  </si>
  <si>
    <t>Շինարարական հսկողության սարքերի (հայտեր № SSK-26/23 և № SSK-27/23) ձեռքբերում                             Поставка устройств строительного контроля (Testo)</t>
  </si>
  <si>
    <t xml:space="preserve">Մեմբրանային գազահաշվիչների ձեռքբերում                                               Поставка  мембранных газовых счетчиков    </t>
  </si>
  <si>
    <t>1001137988</t>
  </si>
  <si>
    <t>1001156393</t>
  </si>
  <si>
    <t>Գազահորերի նորոգման աշխատանքների համար անհրաժեշտ գործիքների ձեռքբերում                                              Поставка оборудования и инструментов для выполнения ремонтно-восстановительных работ скважин</t>
  </si>
  <si>
    <t>1001156455</t>
  </si>
  <si>
    <t>1001164354</t>
  </si>
  <si>
    <t>1001164374</t>
  </si>
  <si>
    <t>1001164469</t>
  </si>
  <si>
    <t>Պողպատյա  խողովակների  (15-159 մմ) ձեռքբերում                                                 Приобретение стальных труб (15-159 мм)</t>
  </si>
  <si>
    <t>Կտրող քարերի և սկավառակների ձեռքբերում                                                           Поставка отрезного круга у дисков</t>
  </si>
  <si>
    <t>ներկի և լուծիչի ձեռքբերում                                                                            Поставка краски и растворителей</t>
  </si>
  <si>
    <t>1001164471</t>
  </si>
  <si>
    <t>1001164472</t>
  </si>
  <si>
    <t>1001164473</t>
  </si>
  <si>
    <t>1001156504</t>
  </si>
  <si>
    <t>1001164474</t>
  </si>
  <si>
    <t>1001164534</t>
  </si>
  <si>
    <t xml:space="preserve">Պոմպերի լրակազմերի և պահեստամասերի ձեռքբերում Поставка ремкомплектов и запчастей  насосов                                                </t>
  </si>
  <si>
    <t>Ներկման համար անհրաժեշտ գլանակների և մետաղական խոզանակների                                         Поставка плоских кистей и валиков</t>
  </si>
  <si>
    <t xml:space="preserve">Գազակարգավորիչ կետերի ձեռքբերում Поставка газорегуляторных пунктов  </t>
  </si>
  <si>
    <t xml:space="preserve">Գազախողովակների հենասյունների ձեռքբերում                                                       Поставка опоров труб для газопроводов и электроснабжения </t>
  </si>
  <si>
    <t>1001167042</t>
  </si>
  <si>
    <t>1001171352</t>
  </si>
  <si>
    <t>1001166679</t>
  </si>
  <si>
    <t>1001166997</t>
  </si>
  <si>
    <t>1001171384</t>
  </si>
  <si>
    <t>1001167043</t>
  </si>
  <si>
    <t>1001164359</t>
  </si>
  <si>
    <t>534</t>
  </si>
  <si>
    <t>24490884</t>
  </si>
  <si>
    <t>1001137991</t>
  </si>
  <si>
    <t>1001156491</t>
  </si>
  <si>
    <t>1001160021</t>
  </si>
  <si>
    <t>1001164390</t>
  </si>
  <si>
    <t xml:space="preserve">Փոխարկիչի համար մոդուլների ձեռքբերում                                              Поставка модулей для  преобразователя </t>
  </si>
  <si>
    <t>1001171379</t>
  </si>
  <si>
    <t>1001171980</t>
  </si>
  <si>
    <t>1001172005</t>
  </si>
  <si>
    <t xml:space="preserve">Տրանսպորտային միջոցների (այդ թվում  «Հրազդան 5» հիմնարկի)  տեխնիկական սպասարկման և վերանորոգման  աշխատանքներ, այդ թվում   Kia, Nissan, Ford, Liaz, chevrolet Niva, Gaz, lexus և այլ մակնիշի ավտոմեքենաներ                   Техническое обслуживание и ремонт транспортных средств (включая станцию Раздан-5), в том числе                                            . машин типа Kia, Nissan, Ford, Liaz, chevrolet Niva, Gaz, Lexus </t>
  </si>
  <si>
    <t>Տոյոտա մակնիշի ավտոմեքենաների տեխնիկական սպասարկման և ընթացիկ նորոգման աշխատանքների  (ներառյալ պահեստամասերը)  ձեռքբերում Приобретение  технического  обслуживание и  ремонтных работ для транспортных средств марки Тойота (в том числе запасных частей)</t>
  </si>
  <si>
    <t>1001156507</t>
  </si>
  <si>
    <t>Մերսեդես Բենց, ինչպես նաև Տոյոտա մակնիշի ավտոմեքենաների տեխնիկական սպասարկման և ընթացիկ նորոգման աշխատանքների  (ներառյալ պահեստամասերը)  ձեռքբերում Приобретение  технического  обслуживание и  ремонтных работ для транспортных средств марки Мерседес бенц (в том числе запасных частей)</t>
  </si>
  <si>
    <t>9033149,65</t>
  </si>
  <si>
    <t>Երևան քաղաքի Մալաթիա - Սեբաստիա վարչական շրջանի Մուշ թաղամասի գազամատակարարման ռեժիմի կարգավորում           Регулирование режима газоснабжения квартала Муш административного района Малатия-Себастия города Ереван</t>
  </si>
  <si>
    <t>1001168028</t>
  </si>
  <si>
    <t>1001170426</t>
  </si>
  <si>
    <t>1001170427</t>
  </si>
  <si>
    <t>1001185587</t>
  </si>
  <si>
    <t>1001185585</t>
  </si>
  <si>
    <t>1001185076</t>
  </si>
  <si>
    <t>1001185073</t>
  </si>
  <si>
    <t>1001182899</t>
  </si>
  <si>
    <t>1001182883</t>
  </si>
  <si>
    <t>1001182882</t>
  </si>
  <si>
    <t>Поставка мебели для учебного - спортивного комплекса  ЗАО «Газпром Армения»</t>
  </si>
  <si>
    <t>1001182881</t>
  </si>
  <si>
    <t>Поставка  интерактивных экранов для  нужд ЗАО "Газпром Армения"</t>
  </si>
  <si>
    <t>1001182879</t>
  </si>
  <si>
    <t>1001182878</t>
  </si>
  <si>
    <t>1001181233</t>
  </si>
  <si>
    <t>1001181232</t>
  </si>
  <si>
    <t>1001181230</t>
  </si>
  <si>
    <t>1001181228</t>
  </si>
  <si>
    <t>1001181227</t>
  </si>
  <si>
    <t>1001177037</t>
  </si>
  <si>
    <t>1001172053</t>
  </si>
  <si>
    <t>1001167040</t>
  </si>
  <si>
    <t>1001167039</t>
  </si>
  <si>
    <t>1001167038</t>
  </si>
  <si>
    <t>1001166585</t>
  </si>
  <si>
    <t>1001164545</t>
  </si>
  <si>
    <t>1001164542</t>
  </si>
  <si>
    <t>1001164541</t>
  </si>
  <si>
    <t>1001164535</t>
  </si>
  <si>
    <t>1001164392</t>
  </si>
  <si>
    <t>1001164391</t>
  </si>
  <si>
    <t>1001164389</t>
  </si>
  <si>
    <t>1001163360</t>
  </si>
  <si>
    <t>1001160023</t>
  </si>
  <si>
    <t>1001160020</t>
  </si>
  <si>
    <t>1001156456</t>
  </si>
  <si>
    <t>1001129749</t>
  </si>
  <si>
    <t>1001128114</t>
  </si>
  <si>
    <t>1001125425</t>
  </si>
  <si>
    <t>1001114348</t>
  </si>
  <si>
    <t>756,744</t>
  </si>
  <si>
    <t xml:space="preserve">                    7500                     180</t>
  </si>
  <si>
    <t>12694
2675
2</t>
  </si>
  <si>
    <t>компл.</t>
  </si>
  <si>
    <t>2000</t>
  </si>
  <si>
    <t>66</t>
  </si>
  <si>
    <t>158</t>
  </si>
  <si>
    <t>92</t>
  </si>
  <si>
    <t>326
1</t>
  </si>
  <si>
    <t>742</t>
  </si>
  <si>
    <t>тн.</t>
  </si>
  <si>
    <t>Պայմանագրի առարկան            Предмет договора</t>
  </si>
  <si>
    <t>«Գազպրոմ Արմենիա» ՓԲԸ ЗАО "Газпром Армения"</t>
  </si>
  <si>
    <t xml:space="preserve">Գնման գործընթացի կազմակերպման և անցկացման  ամիս, տարի            Срок (месяц,год) подготовки и проведения закупок  </t>
  </si>
  <si>
    <t>«Գազպրոմ Արմենիա» ՓԲԸ        ЗАО "Газпром Армения"</t>
  </si>
  <si>
    <t>№ ՀՀ/пп</t>
  </si>
  <si>
    <t>Պատվիրատուի անվանումը Наименование Заказчика</t>
  </si>
  <si>
    <t>Քանակը    Количество</t>
  </si>
  <si>
    <t>Գնման ձևը և կիրառման իրավական հիմքը    Способ закупки и правовая норма применения</t>
  </si>
  <si>
    <t>Գնումների պլանի դիրքը               ППЗ</t>
  </si>
  <si>
    <t xml:space="preserve">                   Մարտ 2023թ.                     Март 2023г.</t>
  </si>
  <si>
    <t xml:space="preserve">      ՄԸ, Կարգի 14-րդ կետ          КО, пункта 14 Положения </t>
  </si>
  <si>
    <t xml:space="preserve">           Հատ              шт.
պայմանական միավորը   Условная единица
         Փաթեթ          Рулон</t>
  </si>
  <si>
    <t xml:space="preserve">        Տուփ         Упаковка</t>
  </si>
  <si>
    <t xml:space="preserve">                  Լոտ 2 պոլիմերային                   Лот 2 полимерный</t>
  </si>
  <si>
    <t>Անցումների ձեռքբերում (3/4-3/4, 3/4-1/2, 3/4 պարուրակից ներքին 1/2 պարուրակ)    Приобретение переходов ( 3/4-3/4, 3/4-1/2, с наружной резьбы 3/4 на внутреннюю резьбу 1/2)</t>
  </si>
  <si>
    <t xml:space="preserve">          Հունվար 2023թ.       Январь 2023г.</t>
  </si>
  <si>
    <t xml:space="preserve">             Փետրվար 2023թ.         Февраль 2023г.</t>
  </si>
  <si>
    <t xml:space="preserve">            Մարտ 2023թ.           Март 2023г.</t>
  </si>
  <si>
    <t xml:space="preserve">Կենցաղաին գազահաշվիչների հանգույցների միացման դետալների ձեռքբերում  Լոտ1 թուջե                           Поставка соединительных деталей для узлов бытовых газовых счетчиков    Лот 1 чугунный   </t>
  </si>
  <si>
    <t xml:space="preserve">          Տուփ                Упаковка
         Փաթեթ        Рулон
            Հատ              шт.
           Լիտր            Литр</t>
  </si>
  <si>
    <t xml:space="preserve">Գրասենյակային թղթի  ձեռքբերում Поставка  офисной бумаги </t>
  </si>
  <si>
    <t xml:space="preserve">           հատ         шт.</t>
  </si>
  <si>
    <t xml:space="preserve">            Հատ                         шт.                          գծմ.             п.м.</t>
  </si>
  <si>
    <t xml:space="preserve">         Տոննա        Тонна</t>
  </si>
  <si>
    <t xml:space="preserve">        Լրակազմ               Комплект                Հատ                        шт.                          զույգ           Пара</t>
  </si>
  <si>
    <t xml:space="preserve">             հատ              шт.
             գծմ.               п.м.</t>
  </si>
  <si>
    <t xml:space="preserve">    Լրակազմ     комплект</t>
  </si>
  <si>
    <t>Էլեկտրամեկուսիչ ներդիրների ձեռքբերում                                 Поставка электроизолирующих вставок</t>
  </si>
  <si>
    <t xml:space="preserve">          Դեկտեմբեր 2022թ.                       Декабрь 2022г.                            Հունվար 2023թ.            Январь 2023г.</t>
  </si>
  <si>
    <t xml:space="preserve">           Տոննա           Тонна</t>
  </si>
  <si>
    <t xml:space="preserve">           Դեկտեմբեր 2022թ.                     Декабрь 2022г.                           Հունվար 2023թ.            Январь 2023г.</t>
  </si>
  <si>
    <t>Հոսքային խրոմոտոգրաֆների ձեռքբերում                                Поставка потоковых хроматографов</t>
  </si>
  <si>
    <t xml:space="preserve">         Լրակազմ         Комплект</t>
  </si>
  <si>
    <t xml:space="preserve">            Տոննա            тонна</t>
  </si>
  <si>
    <t xml:space="preserve">       Դեկտեմբեր 2022թ.                           Декабрь 2022г.                            Հունվար 2023թ.                           Январь 2023г.                          Մարտ 2023թ.              Март 2023г.</t>
  </si>
  <si>
    <t>Կենցաղային և արդյունաբերական գազահաշվիչների (MKM, BK) պահեստամասերի ձեռքբերում                   Поставка  запасных частей для бытовых и промышленных газовых счетчиков</t>
  </si>
  <si>
    <t xml:space="preserve">                Նոյեմբեր 2022թ.              Ноябрь 2022г.</t>
  </si>
  <si>
    <t>Ավտոմեքենաների մարտկոցների ձեռքբերում                                    Поставка аккумуляторов для автомобилей</t>
  </si>
  <si>
    <t>Շարժիչային և տրանսմիսիոն յուղերի  ձեռքբերում                                                  Поставка моторного масла для автомашин и механизмов</t>
  </si>
  <si>
    <t xml:space="preserve">             Լիտր               Литр</t>
  </si>
  <si>
    <t>Ավտոմեքենաների անվադողերի  ձեռքբերում                                     Пoставка шин для автомашин</t>
  </si>
  <si>
    <t xml:space="preserve">              կգ.              кг.</t>
  </si>
  <si>
    <t xml:space="preserve">            Հունվար 2023թ.                         Январь 2023г.                             Փետրվար 2023թ.         Февраль 2023г.</t>
  </si>
  <si>
    <t xml:space="preserve">            Հատ             шт.
Չափման միավոր Условная единица
             քմ.              Квадратный метр
              կգ                кг.</t>
  </si>
  <si>
    <t xml:space="preserve">              Փետրվար 2023թ.                       Февраль 2023г.                           Մարտ 2023.              Март 2023г.</t>
  </si>
  <si>
    <t xml:space="preserve">            Դեկտեմբեր 2022թ.                      Декабрь 2022г.                            Փետրվար 2023թ.         Февраль 2023г.</t>
  </si>
  <si>
    <t xml:space="preserve">              Հոկտեմբեր 2022թ.        Октябрь 2022г.</t>
  </si>
  <si>
    <t xml:space="preserve">Էլեկտրոնային ճշտիչների կապի մալուխների ձեռքբերում                                      Поставка кабелей связи  для электронного корректора </t>
  </si>
  <si>
    <t xml:space="preserve">          հատ                        шт.                          կգ.             кг</t>
  </si>
  <si>
    <t>Գրասենյակային բազկաթոռների ձեռքբերում                                                     Приобретение офисных кресел</t>
  </si>
  <si>
    <t xml:space="preserve">             Փետրվար 2023թ.                         Февраль 2023г.                             Մարտ 2023թ.               Март 2023г.</t>
  </si>
  <si>
    <t xml:space="preserve">Սողնակային փականների ձեռքբերում Поставка клиновых задвижек  </t>
  </si>
  <si>
    <t xml:space="preserve">Գազամոտոկոմպրեսորների պահեստամասերի ձեռքբերում  Приобретение запасных частей для газомотокомпрессоров  нужд </t>
  </si>
  <si>
    <t xml:space="preserve">           Հատ              шт.   
           քմ.                 Квадратный метр
</t>
  </si>
  <si>
    <t xml:space="preserve">            կգ.              кг.</t>
  </si>
  <si>
    <t xml:space="preserve">      Եռակցման լարի Ф 3 մմ ձեռքբերում              Поставка провода для сварки Ф3 мм                               </t>
  </si>
  <si>
    <t xml:space="preserve">           գծմ.             пм.</t>
  </si>
  <si>
    <t xml:space="preserve">Գրասենյակային կահույքի ձեռքբերում Поставка мебели  </t>
  </si>
  <si>
    <t xml:space="preserve">Հաղորդալարի և մալուխի ձեռքբերում                Поставка провда и кабеля                </t>
  </si>
  <si>
    <t xml:space="preserve">Ազդանշանային սարքերի սնուցման բլոկների ձեռքբերում                          Поставка адаптеры сигнализаторов  </t>
  </si>
  <si>
    <t xml:space="preserve">Լույսերի և լուսատեխնիկական սարքավորումների ձեռքբերում      Поставка  осветительных приборов и фурнитуры для монтажа </t>
  </si>
  <si>
    <t xml:space="preserve">         Ձեռքի գործիքների ձեռքբերում                 Поставка ручных инструментов </t>
  </si>
  <si>
    <t xml:space="preserve">Բենզինային շարժիչով բեռնատար ֆուրգոն ավտոմեքենայի ձեռքբերում                     Поставка автомобилей с грузовым фургоном с бензиновым двигателем  </t>
  </si>
  <si>
    <t xml:space="preserve"> Հոսքաչափերի տիպային տարրերի և պահեստամասերի ձեռքբերում               Поставка типовых элементов замены и запасных частей расходомеров</t>
  </si>
  <si>
    <t xml:space="preserve">Նոմենկլատուրային քիմռեագենտների և քիմռեակտիվների ձեռքբերում          Поставка номенклатуры химреагентов и химреактивов  </t>
  </si>
  <si>
    <t xml:space="preserve">Էլեկտրոնային ճշտիչներով կահավորված Ռոտացիոն գազահաշվիչների ձեռքբերում Поставка ротационных счетчиков газа  с электронными корректорами </t>
  </si>
  <si>
    <t xml:space="preserve"> Գազի հաշվառման հանգույցների ձեռքբերում  Поставка узлов учёта газа</t>
  </si>
  <si>
    <t>Դաշտային փորձարարական լաբորատորիայի սարքվորումների ձեռքբերում Поставка оборудования для палевой испытательной лаборатории</t>
  </si>
  <si>
    <t>Օդային հովացման համակարգի ապարատների սեկցիաների ձեռքբերում  Поставка секций аппаратов воздушного охлаждения</t>
  </si>
  <si>
    <t>Ռոտացիոն գազային հաշվիչների արկղ հանգույցների ձեռքբերում Поставка ящиков-узлов для ротационных газовых счетчиков.</t>
  </si>
  <si>
    <t xml:space="preserve">              հատ                        шт.                        կոմպլ.            компл.</t>
  </si>
  <si>
    <t>ՈՒնիվերսալ դիաֆրագմայի ձեռքբերում       Поставка универсальных диафрагм</t>
  </si>
  <si>
    <t xml:space="preserve">       կոմպլ.        компл.</t>
  </si>
  <si>
    <t>374
5900</t>
  </si>
  <si>
    <t>548</t>
  </si>
  <si>
    <t>167</t>
  </si>
  <si>
    <t xml:space="preserve">        կոմպլ.        компл.</t>
  </si>
  <si>
    <t xml:space="preserve">            գծմ.               п.м.</t>
  </si>
  <si>
    <t xml:space="preserve">Պաշտպանության տեխնիկական միջոցների ձեռքբերում                        Поставка технических средств охраны </t>
  </si>
  <si>
    <t xml:space="preserve">Թեթև մարդատար ավտոմեքենաների ձեռքբերում                                             Поставка легковых автомашин с бензиновым двигателем  </t>
  </si>
  <si>
    <t>300 մմ  տրամագծի ստորգետնյա գնդային փականների ձեռքբերում    Поставка  подземных шаровых кранов диаметром 300 мм</t>
  </si>
  <si>
    <t xml:space="preserve">100-200 մմ տրամագծի ստորգետնյա գնդային փականների ձեռքբերում   Поставка  подземных шаровых кранов диаметром 100-200 мм  </t>
  </si>
  <si>
    <t xml:space="preserve">       լիտր                 литр               կգ.                   кг.                 փաթեթ       Упаковка</t>
  </si>
  <si>
    <t>Վթարային անջատիչ կափույրների ձեռքբերում                                                     Поставка аварийно - отсечных клапанов газа</t>
  </si>
  <si>
    <t xml:space="preserve">           հատ                      шт.                         գծմ.            пм.</t>
  </si>
  <si>
    <t>9</t>
  </si>
  <si>
    <t>31
23
5</t>
  </si>
  <si>
    <t>21</t>
  </si>
  <si>
    <t>515</t>
  </si>
  <si>
    <t>10
25</t>
  </si>
  <si>
    <t>53
2</t>
  </si>
  <si>
    <t>50</t>
  </si>
  <si>
    <t>72</t>
  </si>
  <si>
    <t xml:space="preserve">Զտիչների համար քարթրիջների ձեռքբերում                                                          Поставка картриджей для фильтрующих установок </t>
  </si>
  <si>
    <t xml:space="preserve">Կապի սարքավորումների ձեռքբերում   Поставка  оборудования связи </t>
  </si>
  <si>
    <t>Ձեռքի պայթունանվտագ լապտերների ձեռքբերում  Поставка ручных взрывозащищенных светодиодных фар</t>
  </si>
  <si>
    <t>530 մմ տրամագծի խողովակների ձեռքբերում                                               Поставка  труб  с диаметром 530 мм</t>
  </si>
  <si>
    <t xml:space="preserve">100 մմ  տրամագծի գնդային փականների ձեռքբերում                                                         Поставка  шаровых кранов  Ду 100мм </t>
  </si>
  <si>
    <t>5400</t>
  </si>
  <si>
    <t>205876</t>
  </si>
  <si>
    <t xml:space="preserve">           Անվադողերի ձեռքբերում                   Поставка шин </t>
  </si>
  <si>
    <t>300 մմ տրամագծի գնդային փականների ձեռքբերում     Поставка шаровых кранов диаметром 300 мм для нужд ЗАО «Газпром Армения»</t>
  </si>
  <si>
    <t xml:space="preserve">          գծմ.                  п.м                  հատ          шт.</t>
  </si>
  <si>
    <t xml:space="preserve">       կոմպլ               компл.             հատ         шт.</t>
  </si>
  <si>
    <t>5008</t>
  </si>
  <si>
    <t xml:space="preserve">կենցաղային հաշվիչների տեղադրում  Поставка  бытовых счетчиков </t>
  </si>
  <si>
    <t>500 մմ և բարձր միացման դետալների ձեռքբերում                                                 Поставка соединительных деталей диаметром свыше 500 мм</t>
  </si>
  <si>
    <t xml:space="preserve">Կենցաղային գազահաշվիչների արկղ հանգույցների ձեռքբերում Поставка ящиков узлов бытовых газовых счетчиков </t>
  </si>
  <si>
    <t xml:space="preserve">ճանապարհա-շինարարական տեխնիկայի ձեռքբերում     Поставка дорожно- строительной техники с дизельным двигателем </t>
  </si>
  <si>
    <t xml:space="preserve">դիզելային և բենզինային շարժիչով կողավոր բեռնատարների ձեռքբերում Поставка  грузовых бортовых автомобилей с бензиновыми и дизельными  двигателями </t>
  </si>
  <si>
    <t xml:space="preserve">կենցաղային գազահաշվիչների պահեստամասերի ձեռքբերում     Поставка  запасных частей для бытовых  газовых счетчиков  </t>
  </si>
  <si>
    <t xml:space="preserve">Շատրվանային արմատուրայի ձեռքբերում   Поставка фонтанной арматуры </t>
  </si>
  <si>
    <t xml:space="preserve">գազային խառնուրդների, ցանցերի, պարոնիտների ձեռքբերում               Поставка газовых смесей, сеток, паронитов, шайб и кранов </t>
  </si>
  <si>
    <t>պայմ. միավոր      Усл.ед.                կգ.                    кг.         шт.</t>
  </si>
  <si>
    <t xml:space="preserve">Բարձր ճնշման թևերի և կիպացման օղակների ձեռքբերում    Поставка рукавов высокого давления  и уплотнительных колец   </t>
  </si>
  <si>
    <t>Պոմպերի ռեմկոմպլեկտների ձեռքբերում     Поставка ремкомплекта для насоса</t>
  </si>
  <si>
    <t>Բենզինային շարժիչով ավտո ձեռքբերում Поставка   автомастерских с бензиновым двигателем</t>
  </si>
  <si>
    <t>Կիպանցման օղակների ձեռքբերում    Поставка уплотнительных колец</t>
  </si>
  <si>
    <t>Միկրոպրոցեսորային ծախսաչափական համալիրների և պահեստամասերի, բազմապարամետրային փոխարկիչների և տվիչների մատակարարումПоставка микропроцессорных расходоизмерительных  комплексов и запчастей, многопараметрических преобразователей и датчиков</t>
  </si>
  <si>
    <t>«Գազպրոմ Արմենիա» ՓԲԸ       ЗАО "Газпром Армения"</t>
  </si>
  <si>
    <t xml:space="preserve">      Մարտ 2023թ.    Март 2023г.</t>
  </si>
  <si>
    <t>Կոնյակի ձեռքբերում   Поставка коньяка</t>
  </si>
  <si>
    <t>20</t>
  </si>
  <si>
    <t>460</t>
  </si>
  <si>
    <t>Բազմաֆունկցիոնալ Ճնշման կարգաբերիչ DRUCK DPI 615HC կամ համարժեք    Многофункциональный калибратор давления  DRUCK DPI 615 или аналог</t>
  </si>
  <si>
    <t xml:space="preserve">Ավտոամբարձիչի ձեռքբերում МАЗ 533702-246-457 КС 45729А-0-01 (16.2 տոննա, կամ համարժեք)                                Поставка автокран для нужд ЗАО «Газпром Армения»     МАЗ 533702-246-457 КС 45729А-0-01 (16.2 т., или аналог)                            </t>
  </si>
  <si>
    <t xml:space="preserve">Դիզելային շարժիչով միկրոավտոբուսի ձեռքբերում(Ford Tranzit կամ համարժեք)     Поставка микроавтобус (Ford Tranzit или аналог) </t>
  </si>
  <si>
    <t xml:space="preserve">      Լոտ 2 Uaz Patriot կամ համարժեք        Лот 2 Uaz Patriot или аналог</t>
  </si>
  <si>
    <t>Բենզինային շարժիչով բեռնա-մարդատար ավտոմեքենաների ձեռքբերում Լոտ 1 ՈւԱԶ կամ համարժեք               Поставка грузопассажирских автомобилей с бензиновыми двигателям Лот 1 УАЗ или аналог</t>
  </si>
  <si>
    <t>ՀՀ, ք. Երևան, Թբիլիսյան խճ. 43     г. Ереван Тбилисское шоссе 43</t>
  </si>
  <si>
    <t xml:space="preserve">Գտնվելու վայրը                                        Адрес местонахождения заказчика </t>
  </si>
  <si>
    <t>«Գազպրոմ Արմենիա» ՓԲԸ     ЗАО "Газпром Армения"</t>
  </si>
  <si>
    <t>(10 ГКНА) տիպի  գազամոտոկոմպրեսորների ընթացիկ և կապիտալ և հիմքերի կապիտալ նորոգման աշխատանքներ                                       Текущий и капитальный ремонт   газомотокомпрессоров  типа (10 ГКНА)  и фундаментов газомотокомпрессоров  типа</t>
  </si>
  <si>
    <t xml:space="preserve">    Փետրվար 2023թ.     Февраль 2023г.</t>
  </si>
  <si>
    <t>Գնումների պլանի դիրքը  ППЗ</t>
  </si>
  <si>
    <t>1001185460</t>
  </si>
  <si>
    <t>Ремонт здания крытого катка   учреждения учебно-строительный комплекса ЗАО'' Газпром Армения''</t>
  </si>
  <si>
    <t>1001184152</t>
  </si>
  <si>
    <t xml:space="preserve">Реконструкция здания крытого катка учебно-спортивного комплекса ЗАО ''Газпром Армения'' </t>
  </si>
  <si>
    <t>1001183769</t>
  </si>
  <si>
    <t>1001182838</t>
  </si>
  <si>
    <t>Услуги по уборке  «Учебно-спортивный комплекс» ЗАО «Газпром Армения»</t>
  </si>
  <si>
    <t>1001182837</t>
  </si>
  <si>
    <t>Обслуживание инженерных систем закрытого катка без котельной для нужд ЗАО'' Газпром Армения''</t>
  </si>
  <si>
    <t>1001182836</t>
  </si>
  <si>
    <t>1001182835</t>
  </si>
  <si>
    <t>1001182831</t>
  </si>
  <si>
    <t>1001182830</t>
  </si>
  <si>
    <t>1001182810</t>
  </si>
  <si>
    <t>1001182808</t>
  </si>
  <si>
    <t>1001182806</t>
  </si>
  <si>
    <t>1001182804</t>
  </si>
  <si>
    <t>1001182802</t>
  </si>
  <si>
    <t>1001182776</t>
  </si>
  <si>
    <t>1001182531</t>
  </si>
  <si>
    <t>1001182530</t>
  </si>
  <si>
    <t>1001182529</t>
  </si>
  <si>
    <t>1001182528</t>
  </si>
  <si>
    <t>1001182525</t>
  </si>
  <si>
    <t>1001182523</t>
  </si>
  <si>
    <t>1001181447</t>
  </si>
  <si>
    <t>1001181445</t>
  </si>
  <si>
    <t>1001181444</t>
  </si>
  <si>
    <t>1001181442</t>
  </si>
  <si>
    <t>1001181350</t>
  </si>
  <si>
    <t>1001181348</t>
  </si>
  <si>
    <t>1001181346</t>
  </si>
  <si>
    <t>1001170432</t>
  </si>
  <si>
    <t>1001170430</t>
  </si>
  <si>
    <t>1001170404</t>
  </si>
  <si>
    <t>1001170400</t>
  </si>
  <si>
    <t>1001170398</t>
  </si>
  <si>
    <t>1001170324</t>
  </si>
  <si>
    <t>1001168036</t>
  </si>
  <si>
    <t>1001168033</t>
  </si>
  <si>
    <t>1001168030</t>
  </si>
  <si>
    <t>1001168027</t>
  </si>
  <si>
    <t>1001168013</t>
  </si>
  <si>
    <t>1001168012</t>
  </si>
  <si>
    <t>1001168007</t>
  </si>
  <si>
    <t>1001167956</t>
  </si>
  <si>
    <t>1001156521</t>
  </si>
  <si>
    <t>1001156519</t>
  </si>
  <si>
    <t>1001129750</t>
  </si>
  <si>
    <t>1001182876</t>
  </si>
  <si>
    <t>1001182839</t>
  </si>
  <si>
    <t>1001156508</t>
  </si>
  <si>
    <t>Услуги общественного питания для школы и детского сада   для учебного - спортивного комплекса  ЗАО «Газпром Армения»</t>
  </si>
  <si>
    <t>Обеспечение круглосуточной охраны в учреждении «Учебно-спортивный комплекс» ЗАО «Газпром Армения»</t>
  </si>
  <si>
    <t xml:space="preserve"> Կանաչապատման աշխատաննքների իրականացում Выполнение работ по озеленению территории  ЗАО "Газпром Армения" </t>
  </si>
  <si>
    <t xml:space="preserve">              տարի           год</t>
  </si>
  <si>
    <t xml:space="preserve">Գտնվելու վայրը                                             Адрес местонахождения заказчика    </t>
  </si>
  <si>
    <t>«ԳԱԶՊՐՈՄ ԱՐՄԵՆԻԱ» ՓԲԸ       ЗАО "Газпром Армения"</t>
  </si>
  <si>
    <t>ՀՀ, ք. Երևան, Թբիլիսյան խճ. 43                                 г. Ереван Тбилисское шоссе 43</t>
  </si>
  <si>
    <t xml:space="preserve">         558-5000             48
50
10</t>
  </si>
  <si>
    <t>40</t>
  </si>
  <si>
    <t xml:space="preserve">        ամիս                         месяц</t>
  </si>
  <si>
    <t>Կատոդային կայանների ձեռքբերում                                      չափաբաժին 1                                    Приобретение катодных станции  Лот1</t>
  </si>
  <si>
    <t>ԷՔՊ սարք-սարքավորումների ձեռքբերում                     չափաբաժին 2          Приобретение оборудования электрохимической защиты от коррозии             Лот 2</t>
  </si>
  <si>
    <t>Շարժական էլեկտրազոդիչ ագրեգատի (ԱԴԴ կամ համարժեք) ձեռքբերում                        Поставка сварочного агрегата АДД или аналог</t>
  </si>
  <si>
    <t xml:space="preserve">             Փետրվար 2023թ.                          Февраль 2023г.                           Մարտ 2023թ.                  Март 2023г.</t>
  </si>
  <si>
    <t xml:space="preserve">Գազի ձայնաազդանշանային սարքերի ստուգաչափման  աշխատանքների ձեռքբերում       Выполнение работ по поверке сигнализаторов для ЗАО «Газпром Армения» Լոտ1 Лот1     </t>
  </si>
  <si>
    <t xml:space="preserve">Գազի ձայնաազդանշանային սարքերի ստուգաչափման  աշխատանքների ձեռքբերում       Выполнение работ по поверке сигнализаторов для ЗАО «Газпром Армения»           Լոտ2 Лот2 </t>
  </si>
  <si>
    <t>19</t>
  </si>
  <si>
    <t xml:space="preserve">      հատ           шт.</t>
  </si>
  <si>
    <t>Մարտ 2023թ.                    Март 2023г.</t>
  </si>
  <si>
    <t>44</t>
  </si>
  <si>
    <t>հատ                    шт.</t>
  </si>
  <si>
    <t xml:space="preserve">ՄԸ, Կարգի 14-րդ կետ          КО, пункта 14 Положения </t>
  </si>
  <si>
    <t>Անհատական պաշտպանության միջոցների ձեռքբերում                       Поставка средств индивидуальной защиты</t>
  </si>
  <si>
    <t xml:space="preserve">Գործիքների ձեռքբերում                   Поставка инструментов </t>
  </si>
  <si>
    <t>հատ                  шт.</t>
  </si>
  <si>
    <t>1001182433</t>
  </si>
  <si>
    <t>Արզնու ԳԲԿ-ի կապիտալ նորոգում Капитальный ремонт ГРС Арзни</t>
  </si>
  <si>
    <t>Սյունիքի մարզի Տեղ գյուղը սնող միջին ճնշման գազատարի կապիտալ նորոգում Капитальный ремонт газопровод среднего давления питающего  с. Тех  Сюникского марза</t>
  </si>
  <si>
    <t xml:space="preserve">«Գազպրոմ Արմենիա» ՓԲԸ-ի մեքենա-մեխանիզմների կապիտալ նորոգման աշխատանքներ Работы по капитальному  ремонту машин и механизмов ЗАО «Газпром Армения» </t>
  </si>
  <si>
    <t>Քաջարանի ԳԲԿ-ի կապիտալ նորոգում Капитальный ремонт ГРС Каджаран</t>
  </si>
  <si>
    <t xml:space="preserve">   հատ           шт.</t>
  </si>
  <si>
    <t>Մարդ   Человек
   հատ                 шт.                   կմ.                    км                գազահոր   скважина</t>
  </si>
  <si>
    <t>«Գազպրոմ Արմենիա» ՓԲԸ-ի ավտոմեքենաների վրա գազաբալոնային համակարգերի տեղադրում և փոխարինում Замена и установка газобаллонного оборудования на автомашинах ЗАО ''Газпром Армения''</t>
  </si>
  <si>
    <t>Աբովյանի ԳՍՊԿ АВО գազ 1-ին և 2-րդ աստիճանի հանգույցի կապիտալ նորոգում    Капитальный ремонт узла АВО газа 1-ой и 2-ой ступени Абовянской СПХГ</t>
  </si>
  <si>
    <t>Աբովյանի ԳՍՊԿ АВО տաք ջրի ցիկլի կապիտալ նորոգում                          Капитальный ремонт  АВО воды горячего цикла Абовянской СПХГ</t>
  </si>
  <si>
    <t xml:space="preserve">«Գազպրոմ Արմենիա» ՓԲԸ-ի օբյեկտների պահպանության ինժեներա-տեխնիկական միջոցների տեխնիկական սպասարկման աշխատանքներ                                            Работы по техническому обслуживанию инженерно-технических средств охраны объектов  ЗАО "Газпром Армения" </t>
  </si>
  <si>
    <t xml:space="preserve"> էլեկտրական սարքավորումների ախտորոշման և հողանցման կոնտուրների չափագրման աշխատանքներ Работы по диагностике эл. установок и замеры контуров заземлений  </t>
  </si>
  <si>
    <t xml:space="preserve">Աբովյանի ԳՍՊԿ-ի թիվ 23 գ ստորգետնյա գազահորի համալիր ախտորոշման աշխատանքների իրականացում  Проведение комплексных диагностических работ на подземном резервуаре № 23Г  </t>
  </si>
  <si>
    <t xml:space="preserve">Աբովյանի ԳՍՊԿ-ի թիվ 27 գ ստորգետնյա գազահորի համալիր ախտորոշման աշխատանքների իրականացում  Проведение комплексных диагностических работ на подземном резервуаре № 27Г  </t>
  </si>
  <si>
    <t xml:space="preserve">Աբովյանի ԳՍՊԿ-ի թիվ 1 գ ստորգետնյա գազահորի համալիր ախտորոշման աշխատանքների իրականացում     Проведение комплексных диагностических работ на подземном резервуаре № 1Г  </t>
  </si>
  <si>
    <t>Գեղարքունիքի մարզի Ներքին Գետաշեն գյուղը սնող ստորգետնյա միջին ճնշման և կենտրոնական փող.  ցածր ճնշման գազատարի կապիտալ նորոգում Капитальный ремонт подводящего подземного газопровода среднего давления с. Н. Геташен и низкого давления ул. Кентронакан Гегаркуникского марза</t>
  </si>
  <si>
    <t>Գեղարքունիք մարզի Ծովինար գյուղի ստորգետնյա միջին և ցածր ճնշման մեկուսիչ ծածկույթի կապիտալ նորոգում Капитальный ремонт изоляционного покрытия подземного газопровода среднего и низкого давления с. Цовинар Гегаркуникского марза</t>
  </si>
  <si>
    <t>Գեղարքունիքի մարզի Գանձակ գյուղի կամրջից մինչև Սարուխան գյուղ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моста с. Гандзак до с. Сарухан Гегаркуникского марза</t>
  </si>
  <si>
    <t>Գեղարքունիքի մարզի Նորատուս գյուղի ՊԳԿԿ թիվ 3-ից մինչև ՊԳԿԿ 4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ШГРП N 3 до ШГРП N 4 с. Норатус Гегаркуникского марза</t>
  </si>
  <si>
    <t xml:space="preserve">Գեղարքունիքի մարզի Ներքին Գետաշեն գյուղը Անտոնյան Հենզելի բն.  ցածր ճնշման ստորգետնյա գազատարի կապիտալ նորոգում Капитальный ремонт подземного газопровода низкого давления кв. Антонян Гензел с. Н. Геташен Гегаркуникского марза </t>
  </si>
  <si>
    <t xml:space="preserve">Կոտայքի մարզի Քարաշամբ գյուղի  ցածր ճնշման ստորգետնյա գազատարի կապիտալ նորոգում Капитальный ремонт  подземного газопровода низкого давления с. Карашамб Котайкского марза </t>
  </si>
  <si>
    <t xml:space="preserve">Երևան քաղաքի Դ. Անհաղթի փող.մինչև Դրոյի փող.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ул. Д. Анахта и Дро г. Еревана </t>
  </si>
  <si>
    <t xml:space="preserve">Երևան քաղաքի Շահումյանի շրջանի КПД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КПД Шаумянского района  г. Еревана </t>
  </si>
  <si>
    <t xml:space="preserve">Գեղարքունիքի մարզի կարճաղբյուր գյուղը սնող միջին ճնշման ստորգետնյա գազատարի  կապիտալ նորոգում  Капитальный ремонт подводящего подземного газопровода среднего давления  с. Карчахбюр Гегаркуникского марза </t>
  </si>
  <si>
    <t xml:space="preserve">Արմավիրի մարզի Պտղունք գյուղի ցածր ճնշման ստորգետնյա գազատարի  կապիտալ նորոգում Капитальный ремонт  подземного газопровода низкого давления с. Птхунк Армавирского марза </t>
  </si>
  <si>
    <t xml:space="preserve">Գեղարքունիք մարզի Ներքին Գետաշեն գյուղի  Նախրագնա ցածր ճնշման ստորգետնյա գազատարի  կապիտալ նորոգում Капитальный ремонт подземного газопровода низкого давления кв. Нахрагна с. Н. Геташен Гегаркуникского марза </t>
  </si>
  <si>
    <t xml:space="preserve">Արարատի մարզի Արտաշատ քաղաքի Արտաշատի ԳԲԿ-ից մինջև Այգեպատ և Շահումյան գյուղեր միջին ճնշման ստորգետնյա գազատարի մեկուսիչ ծածկույթի  կապիտալ նորոգում Капитальный ремонт изоляционного покрытия подводящего подземного газопровода среднего давления от Арташатской ГРС до г. Арташат с. Айгепат-с. Шаумян Араратского марза </t>
  </si>
  <si>
    <t xml:space="preserve">Երևան քաղաքի Թամանցիների փող.-ից Էջմիածնի խճ. մինջև ԱՏՊ 4 միջին ճնշման ստորգետնյա գազատարի մեկուսիչ ծածկույթի  կապիտալ նորոգումկապիտալ նորոգում Капитальный ремонт изоляционного покрытия подземного газопровода среднего давления от ул. Таманцинер Эчмиадзинского шоссе до АТП-4 г. Еревана </t>
  </si>
  <si>
    <t xml:space="preserve">Տավուշի մարզի Վերին Կարմիր Աղբյուր գյուղը սնող  միջին ճնշման ստորգետնյա գազատարի կապիտալ նորոգում Капитальный ремонт подводящего подземного газопровода среднего давления с. Верин Кармир Ахбюр Тавушского марза </t>
  </si>
  <si>
    <t xml:space="preserve">Գեղարքունիք մարզի Կարճաղբյուր գյուղը սնող  միջին ճնշման ստորգետնյա գազատարի կապիտալ նորոգում Капитальный ремонт подводящего подземного газопровода среднего давления  с. Карчахбюр Гегаркуникского марза  </t>
  </si>
  <si>
    <t xml:space="preserve">Գեղարքունիքի մարզի Գեղհովիտ գյուղի ցածր ճնշման ստորգետնյա գազատարի  կապիտալ նորոգում Капитальный ремонт подземного газопровода низкого давления с. Геховит  Гегаркуникского марза </t>
  </si>
  <si>
    <t xml:space="preserve"> Գեղարքունիքի մարզի Գեղհովիտ գյուղի ցածր ճնշման ստորգետնյա գազատարի  կապիտալ նորոգում Капитальный ремонт подземного газопровода низкого давления с. Геховит Гегаркуникского марза </t>
  </si>
  <si>
    <t>Գեղարքունիքի մարզի Զոլաքար գյուղի արևմտյան թաղ-ից միջև Աստղաձոր ցածր ճնշման ստորգետնյա գազատարի կապիտալ նորոգում                                                  Капитальный ремонт подземного газопровода низкого давления от кв. Западный до Астхадзор с. Золакар Гегаркуникского марза</t>
  </si>
  <si>
    <t>Գեղարքունիքի մարզի Լանջաղբյուր գյուղի ՊԳԿԿ-ի թիվ 1-ից մինչև կենտրոնական փող. ստորգետնյա ցածր ճնշման գազատարի մեկուսիչ ծածկույթի կապիտալ նորոգում Капитальный ремонт  изоляционного покрытия подземного газопровода низкого давления от ШГРП N 1 до ул. Кентронакан с. Ланчахбюр Гегаркуникского марза</t>
  </si>
  <si>
    <t>Գեղարքունիքի մարզի Զոլաքար գյուղի միջին և  Զոլաքար գյուղի կենտրոնական փող.-ից մինջև «Խաչքար» ցածր ճնշման գազատարի կապիտալ նորոգում Капитальный ремонт подземного газопровода среднего давления с. Золакар и низкого давления от ул. Кентронакан до кв. "Хачкар" с. Золакар Гегаркуникского марза</t>
  </si>
  <si>
    <t>Լոռու մարզի Բովաձոր գյուղը սնող միջին ճնշման ստորգետնյա գազատարի կապիտալ նորոգում Капитальный ремонт подводящего подземного газопровода среднего давления села Бовадзор Лорийского марза</t>
  </si>
  <si>
    <t>Լոռու մարզի Տաշիր քաղաքը սնող միջին ճնշման ստորգետնյա գազատարի մեկուսիչ ծածկույթի կապիտալ նորոգում Капитальный ремонт изоляционного покрытия подводящего подземного газопровода среднего давления г. Ташир Лорийского марза</t>
  </si>
  <si>
    <t>Գեղարքունիքի մարզի Նորատուս գյուղի Սևանի փող.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ул. Севана с. Норатус  Гегаркуникского марза</t>
  </si>
  <si>
    <t>Շիրակի մարզի Արթիկ քաղաքի Հակոբյան փող.-ից մինչև Խանջյան փողոց ցածր ճնշման ստորգետնյա գազատարի մեկուսիչ ծածկույթի կապիտալ նորոգում Капитальный ремонт изоляционного покрытия  подземного газопровода низкого давления ул. Акопян-ул.Ханджян г. Артик  Ширакского марза</t>
  </si>
  <si>
    <t xml:space="preserve">Շիրակի մարզի Արթիկ քաղաքի Նալբանդյան փող. ցածր ճնշման ստորգետնյա գազատարի մեկուսիչ ծածկույթի կապիտալ նորոգում մաս 1 Капитальный ремонт изоляционного покрытия  подземного газопровода низкого давления ул. Налбандян г. Артик  Ширакского марза часть 1 </t>
  </si>
  <si>
    <t xml:space="preserve">Շիրակի մարզի Արթիկ քաղաքի Նալբանդյան փող. ցածր ճնշման ստորգետնյա գազատարի մեկուսիչ ծածկույթի կապիտալ նորոգում մաս 2 Капитальный ремонт изоляционного покрытия  подземного газопровода низкого давления ул. Налбандян г. Артик  Ширакского марза часть 2 </t>
  </si>
  <si>
    <t xml:space="preserve">Կոտայքի մարզի Աղվերան գյուղի հանգստի գոտու միջին ճնշման ստորգետնյա գազատարի մեկուսիչ ծածկույթի կապիտալ նորոգում Капитальный ремонт изоляционного покрытия подводящего подземного газопровода среднего давления зоны отдыха Ахверан Котайкского марза </t>
  </si>
  <si>
    <t xml:space="preserve">Շիրակի մարզի Մայիսյան գյուղի հաշվիչ հանգույցից մինչև փակվող փական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замерного узла с. Маисян до запорного клапана  Ширакского марза </t>
  </si>
  <si>
    <t xml:space="preserve">Երևան- Արմավիր Ду-500 մայրուղային գազատարի կապիտալ նորոգում Капитальный ремонт магистрального газопровода Ереван-Армавир Ду-500 </t>
  </si>
  <si>
    <t xml:space="preserve">    Մարտ 2023թ.               Март 2023г.</t>
  </si>
  <si>
    <t>Երևան քաղաքի ԳԲԿ-2-ից մինջև Հարավ-Արևմտյան թաղ.-ի կենտրոնական կաթսայատուն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ГРС-2 до центральной котельной ЮЗ  массива г.  Еревана</t>
  </si>
  <si>
    <t xml:space="preserve">Գեղարքունիքի մարզի Գեղհովիտ գյուղի Մ. Ախջոյանի ցածր ճնշման ստորգետնյա գազատարի  կապիտալ նորոգում Капитальный ремонт подземного газопровода низкого давления кв. М. Ахджояна с. Геховит Гегаркуникского марза </t>
  </si>
  <si>
    <t xml:space="preserve">       Դեկտեմբեր 2022թ.               Декабрь 2022г.                                    Մարտ 2023թ.                         Март 2023г.</t>
  </si>
  <si>
    <t xml:space="preserve">    Ապրիլ 2023թ.               Апрель 2023г.</t>
  </si>
  <si>
    <t xml:space="preserve"> Ապրիլ 2023թ.               Апрель 2023г.</t>
  </si>
  <si>
    <t>Փետրվար 2023թ.        Февраль 2023г.</t>
  </si>
  <si>
    <t>Փետրվար 2023թ. Февраль 2023г. Մարտ 2023թ.    Март 2023г.</t>
  </si>
  <si>
    <t xml:space="preserve">     տարի                год</t>
  </si>
  <si>
    <t>12 ամիս                12 месяцев</t>
  </si>
  <si>
    <t xml:space="preserve">     հատ                 шт.</t>
  </si>
  <si>
    <t xml:space="preserve">        Պայմանագրի առարկան                      Предмет договора</t>
  </si>
  <si>
    <t>Լաքաներկային նյութերի, սոսինձների, լուծիչների և ծեփամածիկների ձեռքբերում       Поставка клеев, растворителей, штукатурок и лакокрасочных материалов</t>
  </si>
  <si>
    <t xml:space="preserve"> կգ                         кг
    հատ                 шт
   պայմ․միավոր              усл.ед.
  Լիտր             Литр</t>
  </si>
  <si>
    <t>1308
42
124
254</t>
  </si>
  <si>
    <t>Ուսանողական աթոռների ձեռքբերում                                    Поставка  студенческих стульев  для  нужд ЗАО "Газпром Армения"</t>
  </si>
  <si>
    <t>Հրազդան-5 հիմնարկի կարիքների համար տնտեսական ապրանքների  ձեռքբերում                                                    Поставка хозяйственных товаров для нужд Раздан-5</t>
  </si>
  <si>
    <t>հատ                 штук</t>
  </si>
  <si>
    <t>Ապրիլ 2023                              Апрель 2023</t>
  </si>
  <si>
    <t xml:space="preserve">Հսկիչ-չափիչ սարքերի ձեռքբերում Поставка контрольно-измерительных приборов </t>
  </si>
  <si>
    <t>1001136738</t>
  </si>
  <si>
    <t>1001177098</t>
  </si>
  <si>
    <t>Elcor-GSM (կամ համարժեք) էլեկտրոնային ճշտիչների ձեռքբերում                                                                       Поставка электронный корректор объема газа с передачей данных Elcor-GSM для  нужд ЗАО "Газпром Армения"</t>
  </si>
  <si>
    <t xml:space="preserve">   Հունիս 2023թ.                 Июнь 2023г.</t>
  </si>
  <si>
    <t xml:space="preserve">Համակարգչային տեխնիկայի ձեռքբերում         Поставка  компьютерной, офисной и оргтехники  </t>
  </si>
  <si>
    <t>Գազհորերի համար 114մմ տրամագծով 8.6 մմ պատի հաստությամբ շրջապահ խողովակների ձեռքբերում                                Поставка обсадных труб ГОСТ 632-80 диаметром 114мм толщина 8.6мм  длина 9,5-11,0м для обустройства скважин</t>
  </si>
  <si>
    <t xml:space="preserve">          Սեպտեմբեր 2023թ.           Сентябрь 2023г.</t>
  </si>
  <si>
    <t xml:space="preserve">Բարձր լարման աղբյուրի և բոցի հսկման սարքավորման ձեռքբերում Поставка  источников высокого напряжения и устройств контроля пламени </t>
  </si>
  <si>
    <t>1001204529</t>
  </si>
  <si>
    <t>35/6Կվ տրանսֆորմատորային ենթակայանի հիմնական նորոգման աշխատանքների նախագծա-նախահաշվային փաստաթղթերի մշակում Разработка проектно-сметной документации (ПСД). Обеспечение бесперебойного электроснабжения СПХГ и зданий ЗАО ''Газпром Армения'' / Капитальный ремонт дейстующей подстанции (ПС) 35/6 Кв ЗАО ''Газпром Армения''</t>
  </si>
  <si>
    <t>Բենզինային շարժիչով (Lexus կամ համարժեք) մարդատար ավտոմեքենայի ձեռքբերում               Поставка легкового автомобиля с бензиновым двигателем (Lexus или эквивалент) для нужд ЗАО "Газпром Армения"</t>
  </si>
  <si>
    <t>1001209691</t>
  </si>
  <si>
    <t>1001201788</t>
  </si>
  <si>
    <t>Ավտոմատացված գույքագրման համակարգի (պիտակներ և սարքավորումներ) ձեռքբերում Приобретение этикетов и оборудовании для автоматизированной системы инвентаризации</t>
  </si>
  <si>
    <t>Մայիս 2023թ.               Май 2023г.</t>
  </si>
  <si>
    <t xml:space="preserve">Նախագծա-նախահաշվային փաստաթղթերի փորձաքննություն     Проведение экспертизы проектной документации </t>
  </si>
  <si>
    <r>
      <t>Ն</t>
    </r>
    <r>
      <rPr>
        <sz val="11"/>
        <color rgb="FF000000"/>
        <rFont val="Sylfaen"/>
        <family val="1"/>
      </rPr>
      <t>ախագծա-նախահաշվային</t>
    </r>
    <r>
      <rPr>
        <sz val="11"/>
        <color rgb="FF000000"/>
        <rFont val="Times Armenian"/>
        <family val="1"/>
      </rPr>
      <t xml:space="preserve"> </t>
    </r>
    <r>
      <rPr>
        <sz val="11"/>
        <color rgb="FF000000"/>
        <rFont val="Sylfaen"/>
        <family val="1"/>
      </rPr>
      <t>փաստաթղթերի</t>
    </r>
    <r>
      <rPr>
        <sz val="11"/>
        <color rgb="FF000000"/>
        <rFont val="Times Armenian"/>
        <family val="1"/>
      </rPr>
      <t xml:space="preserve"> </t>
    </r>
    <r>
      <rPr>
        <sz val="11"/>
        <color rgb="FF000000"/>
        <rFont val="Sylfaen"/>
        <family val="1"/>
      </rPr>
      <t>պարզ</t>
    </r>
    <r>
      <rPr>
        <sz val="11"/>
        <color rgb="FF000000"/>
        <rFont val="Times Armenian"/>
        <family val="1"/>
      </rPr>
      <t xml:space="preserve"> </t>
    </r>
    <r>
      <rPr>
        <sz val="11"/>
        <color rgb="FF000000"/>
        <rFont val="Sylfaen"/>
        <family val="1"/>
      </rPr>
      <t>փորձաքննության</t>
    </r>
    <r>
      <rPr>
        <sz val="11"/>
        <color rgb="FF000000"/>
        <rFont val="Times Armenian"/>
        <family val="1"/>
      </rPr>
      <t xml:space="preserve"> </t>
    </r>
    <r>
      <rPr>
        <sz val="11"/>
        <color rgb="FF000000"/>
        <rFont val="Sylfaen"/>
        <family val="1"/>
      </rPr>
      <t xml:space="preserve"> ծառայություններ                                       Проведение экспертизы проектной документации </t>
    </r>
  </si>
  <si>
    <t>«Արմավիրի մարզի Մեծամոր ԳԲԿ - ից սնվող Տարոնիկ, Առատաշեն և Խորոնք համայնքների գազամատակարարման ռեժիմների կարգավորում» օբյեկտի  նորոգման աշխատանքներ       «Регулирование режимов газоснабжения общин Тароник, Араташен и Хоронк, питаемых от Мецаморского ГБК Армавирской области» на приобретение ремонтных работ объекта</t>
  </si>
  <si>
    <t xml:space="preserve">   Մայիս 2023թ.               Май 2023г.</t>
  </si>
  <si>
    <t xml:space="preserve">   Մայիս 2023թ.                          Май 2023г.</t>
  </si>
  <si>
    <t xml:space="preserve">            Մարտ 2023թ.           Март 2023г.                             Մայիս 2023թ.                               Май 2023г.</t>
  </si>
  <si>
    <t>Մայիս 2023թ.             Май 2023г.</t>
  </si>
  <si>
    <t>Մայիս 2023թ.                        Май 2023г.</t>
  </si>
  <si>
    <t>Էլեկտրաէներգիայի հաշվիչ հանգույցների ստուգաչափման աշխատանքների ձեռքբերում Приобретение работ по калибровке узлов счетчика электроэнергии</t>
  </si>
  <si>
    <r>
      <rPr>
        <sz val="10"/>
        <color theme="1"/>
        <rFont val="Calibri"/>
        <family val="2"/>
      </rPr>
      <t>«</t>
    </r>
    <r>
      <rPr>
        <sz val="10"/>
        <color theme="1"/>
        <rFont val="Sylfaen"/>
        <family val="1"/>
      </rPr>
      <t>Հարկային խորհրդատվության</t>
    </r>
    <r>
      <rPr>
        <sz val="10"/>
        <color theme="1"/>
        <rFont val="Calibri"/>
        <family val="2"/>
      </rPr>
      <t>»</t>
    </r>
    <r>
      <rPr>
        <sz val="10"/>
        <color theme="1"/>
        <rFont val="Sylfaen"/>
        <family val="1"/>
      </rPr>
      <t xml:space="preserve"> ծառայությունի ձեռքբերում                                                  Приобретение консултационных услуг по налоговой</t>
    </r>
  </si>
  <si>
    <t>Թվային մուլտիմետրի, հոսանքի չափման աքցանի, գազի հոսանքափնտրիչի և տրամաչափի ձեռքբերում                   Приобретение цифрового мультиметра, токоизмерительных клещей, течеискателя газа и штангенциркуля</t>
  </si>
  <si>
    <t>«Գյումրի քաղաքի Կրուպսկայա փողոցի թիվ 98 ՊԳԿԿ - 50-ից մինչև 24 փողոցի 7-րդ նրբանցքի թիվ 51 ՊԳԿԿ-100-ը սնող միջին ճնշման ստորգետնյա գազատարի վերատեղադրում»   «Переукладка подземного газопровода среднего давления, питающего ШГРП № 98 по улице Крупской, г. Гюмри - с 50 по 24 улица № 51  ШГРП -100, переулок 7»</t>
  </si>
  <si>
    <t>Ունիվերսալ ախտորոշիչ սարքի ձեռքբերում                   Приобретение универсального диагностического устройства</t>
  </si>
  <si>
    <t>լրակազմ           комплект</t>
  </si>
  <si>
    <t xml:space="preserve"> Զսպանակային կափույրների ձեռքբերում                                     Поставка предохранительных пружинных сбросных клапанов для нужд ЗАО "Газпром Армения"</t>
  </si>
  <si>
    <t>ՕՄՊ-10կՎ տրանսֆորմատորների և բարձր լարման օդային գծերի  վերանորոգման աշխատանքների ձեռքբերում                       Техническое обслуживание и ремонт (трансформаторов ОМП-10, а также ВЛ 10кВ электроснабжения установок ЭХЗ с заменой трансформаторов при необходимости</t>
  </si>
  <si>
    <t>1001200202</t>
  </si>
  <si>
    <t>Հրազդան-5 հիմնարկի կարիքների համար էլեկտրական շարժիչների վերանորոգման աշխատանքների ձեռքբերում                     Приобретение работ по ремонту электродвигателей для нужд учреждения Раздан-5</t>
  </si>
  <si>
    <t xml:space="preserve">Աբովյանի ԳՍՊԿ № 17Գ գազահորի հորատանցքի երկրաֆիզիկական ուսումնասիրություններ
Проведение ГИС на подземном резервуаре 17Г Абовянской СПХГ
</t>
  </si>
  <si>
    <t xml:space="preserve">Աբովյանի ԳՍՊԿ № 23Գ հորատանցքի երկրաֆիզիկական ուսումնասիրման աշխատանքներ
Проведение геофизических работ на эксплуатационной скважине  № 23Г Абовянской СПХГ.
</t>
  </si>
  <si>
    <t xml:space="preserve">Աբովյանի ԳՍՊԿ շահագործվող գազահորերի տեխնիկական վիճակի մոնիթորինգ 2023թ:
Мониторинг технического состояния эксплуатационного фонда скважин Абовянской СПХГ в 2023 году.
</t>
  </si>
  <si>
    <t>Աբովյանի ԳՍՊԿ լեռնահատկացման սահմաններում մարկշեյդերա-գեոդեզիական մոնիթորինգ: Маркшейдерско-геодезический мониторинг на горном отводе Абовянской СПХГ.</t>
  </si>
  <si>
    <t>Պոմպի լրակազմի ձեռքբերում Приобретение ремкомплекта насоса</t>
  </si>
  <si>
    <t xml:space="preserve"> CC-R50SP տիպի կատրիջների ձեռքբերում       Приобретение картридж типа CC-R50SP </t>
  </si>
  <si>
    <t>1001203993</t>
  </si>
  <si>
    <t>1001218206</t>
  </si>
  <si>
    <t>1001214765</t>
  </si>
  <si>
    <t xml:space="preserve"> 1001221396</t>
  </si>
  <si>
    <t xml:space="preserve">   </t>
  </si>
  <si>
    <t>«Շիրակի մարզի Գյումրի քաղաքի Խրիմյան Հայրիկ փողոցի միջին ճնշման ստորգետնյա գազատարի վթարային հատվածի  վերատեղադրում»                                          Переустановка аварийного участка подземного газопровода среднего давления на улице Хримян Айрик города Гюмри Ширакского марза</t>
  </si>
  <si>
    <t>«Արարատի մարզի  Վեդի համայնքի ք.Վեդի-գ. Դաշտաքար միջին ճնշման վերգետնյա գազատարի վերատեղադրում»                                              Переустановка подземного газопровода среднего давления Араратской области.Веди-г.Даракашар.</t>
  </si>
  <si>
    <t>«Արարատի մարզի Վեդի համայնքի «ԳԲԿ փոքր Վեդի» - գ. Տափերական միջին ճնշման վերգետնյա գազատարի վերատեղադրում»               Переустановка надземного газопровода среднего давления ГРС Маленкий Веди Араратской области, обшини Веди, село Таперакан</t>
  </si>
  <si>
    <t xml:space="preserve">   Հունիս 2023թ.               Июнь 2023г.</t>
  </si>
  <si>
    <t>Տվիչների ձեռքբերում                          Поставка  датчиков</t>
  </si>
  <si>
    <t>1001219206</t>
  </si>
  <si>
    <t>1001219204</t>
  </si>
  <si>
    <t>Հակահրդեհային միջոցների ձեռբերում  Приобретение противопожарных средств</t>
  </si>
  <si>
    <t>1001182431    1001190492</t>
  </si>
  <si>
    <t xml:space="preserve">Նախագծա-նախահաշվային փաստաթղթերի պարզ փորձաքննության  ծառայություններ                                       Проведение экспертизы проектной документации </t>
  </si>
  <si>
    <t>Գեղարքունիքի մարզի  Գեղհովիտ  գյուղի Մ. Աղջոյան թաղսամասի ցածր ճնշման ստորգետնյա գազատարերի վթարային հատվածի վերատեղադրում Переустановка аварийного участка подземных газопроводов низкого давлениярайона Агджоян селеа Геховит Гегаркуникской области</t>
  </si>
  <si>
    <t>Տավուշի մարզի Թեղուտ - Հաղարծին միջին ճնշման  գազատարների վերատեղադրում  Переустановка газопроводов среднего давления Техут-Агарцин Тавушской области</t>
  </si>
  <si>
    <t>Հակահրդեհային համակարգի սարքավորումների ձեռբերում  Приобретение оборудование противопожарных систем</t>
  </si>
  <si>
    <t>Համակարգիչների հարակից սարքավորումների ձեռքբերում  Поставка запчастей для компьютеной техники</t>
  </si>
  <si>
    <t>Հունիս 2023թ.                        Июнь 2023г.</t>
  </si>
  <si>
    <t xml:space="preserve">Անցումների ձեռքբերում տրամագիծը  Ø1020/720 մմ Приобретение переходов концентрических Ø1020/720 мм </t>
  </si>
  <si>
    <t>1001203581</t>
  </si>
  <si>
    <t>Поставка камер, видеорегистраторов для  нужд ЗАО "Газпром Армения"</t>
  </si>
  <si>
    <t>=3873+20</t>
  </si>
  <si>
    <t>Շարժական նավիգատորների գնում      Приобретение портативных навигаторов</t>
  </si>
  <si>
    <t>Սյունիքի մարզի Սիսիան քաղաքի Կենտրոնական ԳԲԿ №3-ի մուտք  միջին ճնշման ստորգետնյա գազատարի վթարային հատվածների վերատեղադրում                                                 Переустановка   аварийных участков подземного газопровода среднего давления на вводе Центральной ГРС №3 в Сисиане Сюникской области</t>
  </si>
  <si>
    <t>«Գազպրոմ Արմենիա» ՓԲԸ Աբովյանի ԳԳՄ և Նաիրի ՏՏ վարչական շենքերի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административных зданий Абовянского ФГГ и Наириского ТУ ЗАО «Газпром Армения»</t>
  </si>
  <si>
    <t>Հունիս 2023թ.               Июнь 2023г.</t>
  </si>
  <si>
    <t>«Գազպրոմ Արմենիա» ՓԲԸ Մարտունու ԳԳՄ և Վարդենիսի ՏՏ վարչական շենքերի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административных зданий Мартунинского ФГГ и Варденисского ТУ ЗАО «Газпром Армения»</t>
  </si>
  <si>
    <t>Կենցաղային գազահաշվիչների (Gallus) պահեստամասերի հավելյալ խմբաքանակի ձեռքբերում Приобретение дополнительной партии запасных частей для бытовых газовых счетчиков (Gallus)</t>
  </si>
  <si>
    <t xml:space="preserve">ԼՈՏ-1 Գազաանալիզատորների ձեռքբերում                                             Поставка газоанализаторов и комплектующих </t>
  </si>
  <si>
    <t xml:space="preserve">ԼՈՏ-2 Հոսքափնտրիչ- գազավերլուծիչի ձեռքբերում                                                   Поставка течеискатель-газоанализаторов и комплектующих </t>
  </si>
  <si>
    <t>հատ                 шт.</t>
  </si>
  <si>
    <t>Կոտայքի մարզի  Ջրաբեր գյուղը սնող միջին ճնշման  գազատարի վթարային հատվածի վերատեղադրում  Переустановка аварийного участка газопровода среднего давления, питающего село Джрабер Котайкской области</t>
  </si>
  <si>
    <t>Արագածոտնի մարզի Ջրաշեն-Ապարան միջին ճնշման ստորգետնյա գազատարի ջրամբարով անցնող հատվածի վերատեղադրում, Переустановка участка подземного газопровода среднего давления Джрашен-Апаран Арагацотнской области, проходящего через водохранилище</t>
  </si>
  <si>
    <t>«Գյումրի-2 ԳԲԿ-ի կապիտալ նորոգում»  Капитальный ремонт ГРС Гюмри-2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</si>
</sst>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_(* #,##0_);_(* \(#,##0\);_(* &quot;-&quot;??_);_(@_)"/>
    <numFmt numFmtId="165" formatCode="0.00_);\(0.00\)"/>
  </numFmts>
  <fonts count="77" x14ac:knownFonts="1">
    <font>
      <sz val="11"/>
      <color theme="1"/>
      <name val="Calibri"/>
      <family val="2"/>
      <scheme val="minor"/>
    </font>
    <font>
      <sz val="12"/>
      <color indexed="8"/>
      <name val="Sylfaen"/>
      <family val="1"/>
    </font>
    <font>
      <sz val="10"/>
      <color indexed="8"/>
      <name val="Sylfaen"/>
      <family val="1"/>
    </font>
    <font>
      <u/>
      <sz val="11"/>
      <color indexed="12"/>
      <name val="Calibri"/>
      <family val="2"/>
      <charset val="204"/>
    </font>
    <font>
      <sz val="9"/>
      <color indexed="8"/>
      <name val="Times New Roman"/>
      <family val="2"/>
    </font>
    <font>
      <sz val="9"/>
      <color indexed="8"/>
      <name val="Sylfaen"/>
      <family val="1"/>
      <charset val="204"/>
    </font>
    <font>
      <sz val="9"/>
      <color indexed="8"/>
      <name val="Sylfaen"/>
      <family val="1"/>
    </font>
    <font>
      <sz val="9"/>
      <name val="Sylfaen"/>
      <family val="1"/>
    </font>
    <font>
      <u/>
      <sz val="9"/>
      <color indexed="12"/>
      <name val="Sylfaen"/>
      <family val="1"/>
      <charset val="204"/>
    </font>
    <font>
      <sz val="12"/>
      <color theme="1"/>
      <name val="Calibri"/>
      <family val="2"/>
      <scheme val="minor"/>
    </font>
    <font>
      <sz val="14"/>
      <color theme="1"/>
      <name val="Calibri"/>
      <family val="2"/>
      <scheme val="minor"/>
    </font>
    <font>
      <b/>
      <sz val="20"/>
      <color theme="1"/>
      <name val="Calibri"/>
      <family val="2"/>
      <scheme val="minor"/>
    </font>
    <font>
      <b/>
      <sz val="14"/>
      <color indexed="8"/>
      <name val="Sylfaen"/>
      <family val="1"/>
    </font>
    <font>
      <sz val="18"/>
      <color indexed="8"/>
      <name val="Times New Roman"/>
      <family val="2"/>
    </font>
    <font>
      <sz val="11"/>
      <color indexed="8"/>
      <name val="Times New Roman"/>
      <family val="2"/>
    </font>
    <font>
      <sz val="8"/>
      <color indexed="8"/>
      <name val="Times New Roman"/>
      <family val="2"/>
    </font>
    <font>
      <sz val="10"/>
      <color indexed="8"/>
      <name val="Times New Roman"/>
      <family val="2"/>
    </font>
    <font>
      <sz val="10"/>
      <color indexed="8"/>
      <name val="Sylfaen"/>
      <family val="1"/>
      <charset val="204"/>
    </font>
    <font>
      <sz val="11"/>
      <color indexed="8"/>
      <name val="Sylfaen"/>
      <family val="1"/>
      <charset val="204"/>
    </font>
    <font>
      <sz val="12"/>
      <color indexed="8"/>
      <name val="Times New Roman"/>
      <family val="2"/>
    </font>
    <font>
      <sz val="12"/>
      <color indexed="8"/>
      <name val="Times New Roman"/>
      <family val="1"/>
    </font>
    <font>
      <b/>
      <sz val="12"/>
      <color indexed="8"/>
      <name val="Times New Roman"/>
      <family val="1"/>
    </font>
    <font>
      <b/>
      <sz val="12"/>
      <color rgb="FF000000"/>
      <name val="Sylfaen"/>
      <family val="1"/>
    </font>
    <font>
      <sz val="12"/>
      <color indexed="8"/>
      <name val="Sylfaen"/>
      <family val="1"/>
      <charset val="204"/>
    </font>
    <font>
      <sz val="12"/>
      <name val="Sylfaen"/>
      <family val="1"/>
      <charset val="204"/>
    </font>
    <font>
      <sz val="12"/>
      <color rgb="FFFF0000"/>
      <name val="Sylfaen"/>
      <family val="1"/>
      <charset val="204"/>
    </font>
    <font>
      <b/>
      <sz val="26"/>
      <color indexed="8"/>
      <name val="Sylfaen"/>
      <family val="1"/>
    </font>
    <font>
      <b/>
      <sz val="16"/>
      <color indexed="8"/>
      <name val="Sylfaen"/>
      <family val="1"/>
    </font>
    <font>
      <sz val="8"/>
      <color indexed="8"/>
      <name val="Sylfaen"/>
      <family val="1"/>
    </font>
    <font>
      <sz val="8"/>
      <name val="Sylfaen"/>
      <family val="1"/>
    </font>
    <font>
      <u/>
      <sz val="11"/>
      <color indexed="12"/>
      <name val="Sylfaen"/>
      <family val="1"/>
      <charset val="204"/>
    </font>
    <font>
      <sz val="11"/>
      <name val="Sylfaen"/>
      <family val="1"/>
    </font>
    <font>
      <sz val="11"/>
      <color indexed="8"/>
      <name val="Sylfaen"/>
      <family val="1"/>
    </font>
    <font>
      <sz val="10"/>
      <color indexed="8"/>
      <name val="Times New Roman"/>
      <family val="1"/>
      <charset val="204"/>
    </font>
    <font>
      <sz val="10"/>
      <name val="Sylfaen"/>
      <family val="1"/>
    </font>
    <font>
      <sz val="12"/>
      <color indexed="8"/>
      <name val="Times New Roman"/>
      <family val="1"/>
      <charset val="204"/>
    </font>
    <font>
      <sz val="11"/>
      <color indexed="8"/>
      <name val="Calibri"/>
      <family val="2"/>
      <charset val="204"/>
    </font>
    <font>
      <b/>
      <i/>
      <sz val="10"/>
      <color indexed="8"/>
      <name val="Times New Roman"/>
      <family val="1"/>
    </font>
    <font>
      <sz val="11"/>
      <color indexed="8"/>
      <name val="Times New Roman"/>
      <family val="1"/>
      <charset val="204"/>
    </font>
    <font>
      <sz val="12"/>
      <name val="Times New Roman"/>
      <family val="1"/>
      <charset val="204"/>
    </font>
    <font>
      <sz val="16"/>
      <color indexed="8"/>
      <name val="Times New Roman"/>
      <family val="2"/>
    </font>
    <font>
      <u/>
      <sz val="10"/>
      <color indexed="12"/>
      <name val="Sylfaen"/>
      <family val="1"/>
      <charset val="204"/>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theme="1"/>
      <name val="Sylfaen"/>
      <family val="1"/>
    </font>
    <font>
      <sz val="11"/>
      <color theme="1"/>
      <name val="Sylfaen"/>
      <family val="1"/>
    </font>
    <font>
      <b/>
      <sz val="11"/>
      <color rgb="FF000000"/>
      <name val="Sylfaen"/>
      <family val="1"/>
    </font>
    <font>
      <sz val="11"/>
      <color rgb="FFFF0000"/>
      <name val="Sylfaen"/>
      <family val="1"/>
      <charset val="204"/>
    </font>
    <font>
      <sz val="10"/>
      <name val="Sylfaen"/>
      <family val="1"/>
      <charset val="204"/>
    </font>
    <font>
      <b/>
      <sz val="12"/>
      <color indexed="8"/>
      <name val="Sylfaen"/>
      <family val="1"/>
    </font>
    <font>
      <sz val="9"/>
      <color theme="1"/>
      <name val="Sylfaen"/>
      <family val="1"/>
    </font>
    <font>
      <sz val="10"/>
      <color theme="1"/>
      <name val="Sylfaen"/>
      <family val="1"/>
    </font>
    <font>
      <sz val="12"/>
      <color rgb="FFFF0000"/>
      <name val="Sylfaen"/>
      <family val="1"/>
    </font>
    <font>
      <sz val="10"/>
      <color theme="1"/>
      <name val="Calibri"/>
      <family val="2"/>
      <scheme val="minor"/>
    </font>
    <font>
      <u/>
      <sz val="10"/>
      <color indexed="12"/>
      <name val="Sylfaen"/>
      <family val="1"/>
    </font>
    <font>
      <b/>
      <sz val="10"/>
      <color indexed="8"/>
      <name val="Sylfaen"/>
      <family val="1"/>
    </font>
    <font>
      <b/>
      <sz val="10"/>
      <color rgb="FF000000"/>
      <name val="Sylfaen"/>
      <family val="1"/>
    </font>
    <font>
      <sz val="10"/>
      <color rgb="FFFF0000"/>
      <name val="Sylfaen"/>
      <family val="1"/>
    </font>
    <font>
      <sz val="11"/>
      <color rgb="FF000000"/>
      <name val="Sylfaen"/>
      <family val="1"/>
    </font>
    <font>
      <sz val="11"/>
      <color rgb="FF000000"/>
      <name val="Times Armenian"/>
      <family val="1"/>
    </font>
    <font>
      <sz val="10"/>
      <color theme="1"/>
      <name val="Calibri"/>
      <family val="2"/>
    </font>
    <font>
      <sz val="11"/>
      <color rgb="FF000000"/>
      <name val="Calibri"/>
      <family val="2"/>
      <scheme val="minor"/>
    </font>
  </fonts>
  <fills count="35">
    <fill>
      <patternFill patternType="none"/>
    </fill>
    <fill>
      <patternFill patternType="gray125"/>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s>
  <cellStyleXfs count="46">
    <xf numFmtId="0" fontId="0" fillId="0" borderId="0"/>
    <xf numFmtId="0" fontId="3" fillId="0" borderId="0" applyNumberFormat="0" applyFill="0" applyBorder="0" applyAlignment="0" applyProtection="0">
      <alignment vertical="center"/>
    </xf>
    <xf numFmtId="0" fontId="36" fillId="0" borderId="0"/>
    <xf numFmtId="0" fontId="43" fillId="0" borderId="0" applyNumberFormat="0" applyFill="0" applyBorder="0" applyAlignment="0" applyProtection="0"/>
    <xf numFmtId="0" fontId="44" fillId="0" borderId="8" applyNumberFormat="0" applyFill="0" applyAlignment="0" applyProtection="0"/>
    <xf numFmtId="0" fontId="45" fillId="0" borderId="9" applyNumberFormat="0" applyFill="0" applyAlignment="0" applyProtection="0"/>
    <xf numFmtId="0" fontId="46" fillId="0" borderId="10" applyNumberFormat="0" applyFill="0" applyAlignment="0" applyProtection="0"/>
    <xf numFmtId="0" fontId="46" fillId="0" borderId="0" applyNumberFormat="0" applyFill="0" applyBorder="0" applyAlignment="0" applyProtection="0"/>
    <xf numFmtId="0" fontId="47" fillId="3" borderId="0" applyNumberFormat="0" applyBorder="0" applyAlignment="0" applyProtection="0"/>
    <xf numFmtId="0" fontId="48" fillId="4" borderId="0" applyNumberFormat="0" applyBorder="0" applyAlignment="0" applyProtection="0"/>
    <xf numFmtId="0" fontId="49" fillId="5" borderId="0" applyNumberFormat="0" applyBorder="0" applyAlignment="0" applyProtection="0"/>
    <xf numFmtId="0" fontId="50" fillId="6" borderId="11" applyNumberFormat="0" applyAlignment="0" applyProtection="0"/>
    <xf numFmtId="0" fontId="51" fillId="7" borderId="12" applyNumberFormat="0" applyAlignment="0" applyProtection="0"/>
    <xf numFmtId="0" fontId="52" fillId="7" borderId="11" applyNumberFormat="0" applyAlignment="0" applyProtection="0"/>
    <xf numFmtId="0" fontId="53" fillId="0" borderId="13" applyNumberFormat="0" applyFill="0" applyAlignment="0" applyProtection="0"/>
    <xf numFmtId="0" fontId="54" fillId="8" borderId="14" applyNumberFormat="0" applyAlignment="0" applyProtection="0"/>
    <xf numFmtId="0" fontId="55" fillId="0" borderId="0" applyNumberFormat="0" applyFill="0" applyBorder="0" applyAlignment="0" applyProtection="0"/>
    <xf numFmtId="0" fontId="42" fillId="9" borderId="15" applyNumberFormat="0" applyFont="0" applyAlignment="0" applyProtection="0"/>
    <xf numFmtId="0" fontId="56" fillId="0" borderId="0" applyNumberFormat="0" applyFill="0" applyBorder="0" applyAlignment="0" applyProtection="0"/>
    <xf numFmtId="0" fontId="57" fillId="0" borderId="16" applyNumberFormat="0" applyFill="0" applyAlignment="0" applyProtection="0"/>
    <xf numFmtId="0" fontId="58" fillId="10" borderId="0" applyNumberFormat="0" applyBorder="0" applyAlignment="0" applyProtection="0"/>
    <xf numFmtId="0" fontId="42" fillId="11" borderId="0" applyNumberFormat="0" applyBorder="0" applyAlignment="0" applyProtection="0"/>
    <xf numFmtId="0" fontId="42" fillId="12" borderId="0" applyNumberFormat="0" applyBorder="0" applyAlignment="0" applyProtection="0"/>
    <xf numFmtId="0" fontId="58" fillId="13" borderId="0" applyNumberFormat="0" applyBorder="0" applyAlignment="0" applyProtection="0"/>
    <xf numFmtId="0" fontId="58" fillId="14" borderId="0" applyNumberFormat="0" applyBorder="0" applyAlignment="0" applyProtection="0"/>
    <xf numFmtId="0" fontId="42" fillId="15" borderId="0" applyNumberFormat="0" applyBorder="0" applyAlignment="0" applyProtection="0"/>
    <xf numFmtId="0" fontId="42" fillId="16" borderId="0" applyNumberFormat="0" applyBorder="0" applyAlignment="0" applyProtection="0"/>
    <xf numFmtId="0" fontId="58" fillId="17" borderId="0" applyNumberFormat="0" applyBorder="0" applyAlignment="0" applyProtection="0"/>
    <xf numFmtId="0" fontId="58" fillId="18" borderId="0" applyNumberFormat="0" applyBorder="0" applyAlignment="0" applyProtection="0"/>
    <xf numFmtId="0" fontId="42" fillId="19" borderId="0" applyNumberFormat="0" applyBorder="0" applyAlignment="0" applyProtection="0"/>
    <xf numFmtId="0" fontId="42" fillId="20" borderId="0" applyNumberFormat="0" applyBorder="0" applyAlignment="0" applyProtection="0"/>
    <xf numFmtId="0" fontId="58" fillId="21" borderId="0" applyNumberFormat="0" applyBorder="0" applyAlignment="0" applyProtection="0"/>
    <xf numFmtId="0" fontId="58" fillId="22" borderId="0" applyNumberFormat="0" applyBorder="0" applyAlignment="0" applyProtection="0"/>
    <xf numFmtId="0" fontId="42" fillId="23" borderId="0" applyNumberFormat="0" applyBorder="0" applyAlignment="0" applyProtection="0"/>
    <xf numFmtId="0" fontId="42" fillId="24" borderId="0" applyNumberFormat="0" applyBorder="0" applyAlignment="0" applyProtection="0"/>
    <xf numFmtId="0" fontId="58" fillId="25" borderId="0" applyNumberFormat="0" applyBorder="0" applyAlignment="0" applyProtection="0"/>
    <xf numFmtId="0" fontId="58" fillId="26" borderId="0" applyNumberFormat="0" applyBorder="0" applyAlignment="0" applyProtection="0"/>
    <xf numFmtId="0" fontId="42" fillId="27" borderId="0" applyNumberFormat="0" applyBorder="0" applyAlignment="0" applyProtection="0"/>
    <xf numFmtId="0" fontId="42" fillId="28" borderId="0" applyNumberFormat="0" applyBorder="0" applyAlignment="0" applyProtection="0"/>
    <xf numFmtId="0" fontId="58" fillId="29" borderId="0" applyNumberFormat="0" applyBorder="0" applyAlignment="0" applyProtection="0"/>
    <xf numFmtId="0" fontId="58" fillId="30" borderId="0" applyNumberFormat="0" applyBorder="0" applyAlignment="0" applyProtection="0"/>
    <xf numFmtId="0" fontId="42" fillId="31" borderId="0" applyNumberFormat="0" applyBorder="0" applyAlignment="0" applyProtection="0"/>
    <xf numFmtId="0" fontId="42" fillId="32" borderId="0" applyNumberFormat="0" applyBorder="0" applyAlignment="0" applyProtection="0"/>
    <xf numFmtId="0" fontId="58" fillId="33" borderId="0" applyNumberFormat="0" applyBorder="0" applyAlignment="0" applyProtection="0"/>
    <xf numFmtId="0" fontId="19" fillId="0" borderId="0">
      <alignment vertical="center"/>
    </xf>
    <xf numFmtId="43" fontId="42" fillId="0" borderId="0" applyFont="0" applyFill="0" applyBorder="0" applyAlignment="0" applyProtection="0"/>
  </cellStyleXfs>
  <cellXfs count="294">
    <xf numFmtId="0" fontId="0" fillId="0" borderId="0" xfId="0"/>
    <xf numFmtId="0" fontId="0" fillId="0" borderId="1" xfId="0" applyBorder="1" applyAlignment="1">
      <alignment horizontal="center" vertical="center" wrapText="1"/>
    </xf>
    <xf numFmtId="0" fontId="0" fillId="0" borderId="1" xfId="0" applyBorder="1" applyAlignment="1">
      <alignment horizontal="center" vertical="center"/>
    </xf>
    <xf numFmtId="0" fontId="2" fillId="0" borderId="1" xfId="0" applyFont="1" applyBorder="1" applyAlignment="1">
      <alignment horizontal="center" vertical="center" wrapText="1"/>
    </xf>
    <xf numFmtId="0" fontId="4" fillId="0" borderId="0" xfId="0" applyFont="1" applyAlignment="1"/>
    <xf numFmtId="0" fontId="5" fillId="0" borderId="0" xfId="0" applyFont="1" applyFill="1" applyAlignment="1">
      <alignment vertical="center" wrapText="1"/>
    </xf>
    <xf numFmtId="0" fontId="6" fillId="0" borderId="0" xfId="0" applyFont="1" applyAlignment="1"/>
    <xf numFmtId="0" fontId="7" fillId="0" borderId="0" xfId="0" applyFont="1" applyAlignment="1"/>
    <xf numFmtId="49" fontId="5" fillId="0" borderId="0" xfId="0" applyNumberFormat="1" applyFont="1" applyFill="1" applyAlignment="1">
      <alignment horizontal="left" vertical="center" wrapText="1"/>
    </xf>
    <xf numFmtId="0" fontId="8" fillId="0" borderId="0" xfId="1" applyFont="1" applyFill="1" applyAlignment="1" applyProtection="1">
      <alignment vertical="center" wrapText="1"/>
    </xf>
    <xf numFmtId="49" fontId="6" fillId="0" borderId="0" xfId="0" applyNumberFormat="1" applyFont="1" applyAlignment="1">
      <alignment horizontal="center" vertical="center"/>
    </xf>
    <xf numFmtId="0" fontId="7" fillId="0" borderId="0" xfId="0" applyFont="1" applyAlignment="1">
      <alignment horizontal="center" vertical="center" wrapText="1"/>
    </xf>
    <xf numFmtId="0" fontId="10" fillId="0" borderId="0" xfId="0" applyFont="1" applyAlignment="1"/>
    <xf numFmtId="0" fontId="13" fillId="0" borderId="0" xfId="0" applyFont="1" applyAlignment="1">
      <alignment vertical="center"/>
    </xf>
    <xf numFmtId="0" fontId="0" fillId="0" borderId="0" xfId="0" applyAlignment="1">
      <alignment vertical="center"/>
    </xf>
    <xf numFmtId="0" fontId="19" fillId="0" borderId="0" xfId="0" applyFont="1" applyAlignment="1">
      <alignment vertical="center"/>
    </xf>
    <xf numFmtId="0" fontId="21" fillId="0" borderId="0" xfId="0" applyFont="1" applyBorder="1" applyAlignment="1">
      <alignment horizontal="left" vertical="center"/>
    </xf>
    <xf numFmtId="0" fontId="22" fillId="0" borderId="0" xfId="0" applyFont="1" applyBorder="1" applyAlignment="1">
      <alignment horizontal="center" vertical="center" wrapText="1"/>
    </xf>
    <xf numFmtId="3" fontId="21" fillId="0" borderId="0" xfId="0" applyNumberFormat="1" applyFont="1" applyBorder="1" applyAlignment="1">
      <alignment horizontal="center" vertical="center" wrapText="1"/>
    </xf>
    <xf numFmtId="0" fontId="19" fillId="0" borderId="0" xfId="0" applyFont="1" applyBorder="1" applyAlignment="1">
      <alignment vertical="center"/>
    </xf>
    <xf numFmtId="0" fontId="20" fillId="0" borderId="0" xfId="0" applyFont="1" applyBorder="1" applyAlignment="1">
      <alignment vertical="top"/>
    </xf>
    <xf numFmtId="0" fontId="21" fillId="0" borderId="0" xfId="0" applyFont="1" applyBorder="1" applyAlignment="1">
      <alignment horizontal="right" vertical="center"/>
    </xf>
    <xf numFmtId="0" fontId="19" fillId="0" borderId="0" xfId="0" applyFont="1" applyFill="1" applyAlignment="1"/>
    <xf numFmtId="0" fontId="23" fillId="0" borderId="0" xfId="0" applyFont="1" applyFill="1" applyAlignment="1"/>
    <xf numFmtId="0" fontId="24" fillId="0" borderId="0" xfId="0" applyFont="1" applyBorder="1" applyAlignment="1">
      <alignment horizontal="left" vertical="center" wrapText="1"/>
    </xf>
    <xf numFmtId="0" fontId="23" fillId="0" borderId="0" xfId="0" applyFont="1" applyFill="1" applyBorder="1" applyAlignment="1">
      <alignment horizontal="center" vertical="center" wrapText="1"/>
    </xf>
    <xf numFmtId="0" fontId="23" fillId="0" borderId="0" xfId="0" applyFont="1" applyAlignment="1"/>
    <xf numFmtId="0" fontId="24" fillId="0" borderId="0" xfId="0" applyFont="1" applyFill="1" applyAlignment="1">
      <alignment horizontal="left"/>
    </xf>
    <xf numFmtId="0" fontId="25" fillId="0" borderId="0" xfId="0" applyFont="1" applyFill="1" applyAlignment="1"/>
    <xf numFmtId="0" fontId="9" fillId="0" borderId="0" xfId="0" applyFont="1" applyAlignment="1">
      <alignment vertical="center"/>
    </xf>
    <xf numFmtId="0" fontId="0" fillId="0" borderId="0" xfId="0" applyAlignment="1"/>
    <xf numFmtId="0" fontId="18" fillId="0" borderId="0" xfId="0" applyFont="1" applyFill="1" applyAlignment="1">
      <alignment vertical="center" wrapText="1"/>
    </xf>
    <xf numFmtId="0" fontId="28" fillId="0" borderId="0" xfId="0" applyFont="1" applyAlignment="1"/>
    <xf numFmtId="0" fontId="29" fillId="0" borderId="0" xfId="0" applyFont="1" applyAlignment="1"/>
    <xf numFmtId="0" fontId="15" fillId="0" borderId="0" xfId="0" applyFont="1" applyAlignment="1"/>
    <xf numFmtId="49" fontId="18" fillId="0" borderId="0" xfId="0" applyNumberFormat="1" applyFont="1" applyFill="1" applyAlignment="1">
      <alignment horizontal="left" vertical="center" wrapText="1"/>
    </xf>
    <xf numFmtId="0" fontId="30" fillId="0" borderId="0" xfId="1" applyFont="1" applyFill="1" applyAlignment="1" applyProtection="1">
      <alignment vertical="center" wrapText="1"/>
    </xf>
    <xf numFmtId="0" fontId="31" fillId="0" borderId="0" xfId="0" applyFont="1" applyAlignment="1">
      <alignment horizontal="center" vertical="center" wrapText="1"/>
    </xf>
    <xf numFmtId="49" fontId="32" fillId="0" borderId="0" xfId="0" applyNumberFormat="1" applyFont="1" applyAlignment="1">
      <alignment horizontal="center" vertical="center"/>
    </xf>
    <xf numFmtId="0" fontId="14" fillId="0" borderId="0" xfId="0" applyFont="1" applyAlignment="1"/>
    <xf numFmtId="0" fontId="33" fillId="0" borderId="1" xfId="0" applyFont="1" applyBorder="1" applyAlignment="1">
      <alignment horizontal="center" vertical="center" wrapText="1"/>
    </xf>
    <xf numFmtId="0" fontId="33"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4" fillId="2" borderId="1" xfId="0" applyFont="1" applyFill="1" applyBorder="1" applyAlignment="1">
      <alignment horizontal="center" vertical="center" wrapText="1"/>
    </xf>
    <xf numFmtId="0" fontId="35" fillId="0" borderId="5" xfId="0" applyFont="1" applyBorder="1" applyAlignment="1">
      <alignment horizontal="center" vertical="center" wrapText="1"/>
    </xf>
    <xf numFmtId="0" fontId="35" fillId="0" borderId="1" xfId="0" applyFont="1" applyBorder="1" applyAlignment="1">
      <alignment horizontal="center" vertical="center" wrapText="1"/>
    </xf>
    <xf numFmtId="0" fontId="35" fillId="0" borderId="2" xfId="0" applyFont="1" applyBorder="1" applyAlignment="1">
      <alignment horizontal="center" vertical="center" wrapText="1"/>
    </xf>
    <xf numFmtId="0" fontId="0" fillId="0" borderId="1" xfId="0" applyBorder="1" applyAlignment="1">
      <alignment vertical="center"/>
    </xf>
    <xf numFmtId="0" fontId="37" fillId="2" borderId="0" xfId="2" applyFont="1" applyFill="1" applyBorder="1" applyAlignment="1">
      <alignment vertical="center"/>
    </xf>
    <xf numFmtId="0" fontId="36" fillId="0" borderId="0" xfId="2" applyNumberFormat="1" applyFont="1" applyFill="1" applyBorder="1" applyAlignment="1" applyProtection="1"/>
    <xf numFmtId="0" fontId="37" fillId="2" borderId="0" xfId="2" applyFont="1" applyFill="1" applyBorder="1" applyAlignment="1">
      <alignment horizontal="right" vertical="center"/>
    </xf>
    <xf numFmtId="0" fontId="38" fillId="2" borderId="0" xfId="2" applyFont="1" applyFill="1" applyBorder="1"/>
    <xf numFmtId="0" fontId="32" fillId="0" borderId="0" xfId="2" applyFont="1" applyFill="1"/>
    <xf numFmtId="0" fontId="36" fillId="0" borderId="0" xfId="2" applyFill="1" applyAlignment="1">
      <alignment horizontal="right"/>
    </xf>
    <xf numFmtId="0" fontId="1" fillId="0" borderId="0" xfId="0" applyFont="1" applyAlignment="1"/>
    <xf numFmtId="0" fontId="39" fillId="2" borderId="0" xfId="0" applyFont="1" applyFill="1" applyAlignment="1">
      <alignment horizontal="center" vertical="center"/>
    </xf>
    <xf numFmtId="0" fontId="35" fillId="2" borderId="0" xfId="0" applyFont="1" applyFill="1" applyAlignment="1"/>
    <xf numFmtId="3" fontId="35" fillId="2" borderId="0" xfId="0" applyNumberFormat="1" applyFont="1" applyFill="1" applyAlignment="1"/>
    <xf numFmtId="0" fontId="38" fillId="2" borderId="0" xfId="2" applyFont="1" applyFill="1"/>
    <xf numFmtId="3" fontId="38" fillId="2" borderId="0" xfId="0" applyNumberFormat="1" applyFont="1" applyFill="1" applyAlignment="1"/>
    <xf numFmtId="0" fontId="38" fillId="2" borderId="0" xfId="0" applyFont="1" applyFill="1" applyAlignment="1"/>
    <xf numFmtId="0" fontId="0" fillId="0" borderId="0" xfId="0" applyAlignment="1">
      <alignment horizontal="right" vertical="center"/>
    </xf>
    <xf numFmtId="0" fontId="0" fillId="0" borderId="0" xfId="0" applyAlignment="1">
      <alignment horizontal="right"/>
    </xf>
    <xf numFmtId="0" fontId="40" fillId="0" borderId="0" xfId="0" applyFont="1" applyAlignment="1"/>
    <xf numFmtId="0" fontId="16" fillId="0" borderId="0" xfId="0" applyFont="1" applyAlignment="1"/>
    <xf numFmtId="0" fontId="17" fillId="0" borderId="0" xfId="0" applyFont="1" applyFill="1" applyAlignment="1">
      <alignment vertical="center" wrapText="1"/>
    </xf>
    <xf numFmtId="0" fontId="2" fillId="0" borderId="0" xfId="0" applyFont="1" applyAlignment="1"/>
    <xf numFmtId="0" fontId="34" fillId="0" borderId="0" xfId="0" applyFont="1" applyAlignment="1"/>
    <xf numFmtId="49" fontId="17" fillId="0" borderId="0" xfId="0" applyNumberFormat="1" applyFont="1" applyFill="1" applyAlignment="1">
      <alignment horizontal="left" vertical="center" wrapText="1"/>
    </xf>
    <xf numFmtId="0" fontId="41" fillId="0" borderId="0" xfId="1" applyFont="1" applyFill="1" applyAlignment="1" applyProtection="1">
      <alignment vertical="center" wrapText="1"/>
    </xf>
    <xf numFmtId="0" fontId="34" fillId="0" borderId="0" xfId="0" applyFont="1" applyAlignment="1">
      <alignment horizontal="center" wrapText="1"/>
    </xf>
    <xf numFmtId="49" fontId="2" fillId="0" borderId="0" xfId="0" applyNumberFormat="1" applyFont="1" applyAlignment="1">
      <alignment horizontal="center" vertical="center"/>
    </xf>
    <xf numFmtId="49" fontId="0" fillId="0" borderId="17" xfId="0" applyNumberFormat="1" applyBorder="1" applyAlignment="1">
      <alignment horizontal="center" vertical="center" wrapText="1"/>
    </xf>
    <xf numFmtId="0" fontId="0" fillId="0" borderId="17" xfId="0" applyNumberFormat="1" applyBorder="1" applyAlignment="1">
      <alignment horizontal="center" vertical="center" wrapText="1"/>
    </xf>
    <xf numFmtId="0" fontId="34" fillId="0" borderId="1" xfId="0" applyFont="1" applyBorder="1" applyAlignment="1">
      <alignment horizontal="center" vertical="center" wrapText="1"/>
    </xf>
    <xf numFmtId="0" fontId="19" fillId="0" borderId="17" xfId="44" applyNumberFormat="1" applyBorder="1" applyAlignment="1">
      <alignment horizontal="center" vertical="center" wrapText="1"/>
    </xf>
    <xf numFmtId="0" fontId="0" fillId="0" borderId="2" xfId="0" applyBorder="1" applyAlignment="1">
      <alignment horizontal="center" vertical="center"/>
    </xf>
    <xf numFmtId="0" fontId="0" fillId="0" borderId="17" xfId="0" applyBorder="1" applyAlignment="1">
      <alignment horizontal="center" vertical="center"/>
    </xf>
    <xf numFmtId="0" fontId="0" fillId="0" borderId="0" xfId="0" applyAlignment="1">
      <alignment horizontal="center" vertical="center"/>
    </xf>
    <xf numFmtId="0" fontId="2" fillId="0" borderId="17" xfId="0" applyFont="1" applyBorder="1" applyAlignment="1">
      <alignment horizontal="center" vertical="center" wrapText="1"/>
    </xf>
    <xf numFmtId="0" fontId="34" fillId="0" borderId="17" xfId="0" applyFont="1" applyBorder="1" applyAlignment="1">
      <alignment horizontal="center" vertical="center" wrapText="1"/>
    </xf>
    <xf numFmtId="164" fontId="21" fillId="0" borderId="0" xfId="45" applyNumberFormat="1" applyFont="1" applyBorder="1" applyAlignment="1">
      <alignment horizontal="center" vertical="center" wrapText="1"/>
    </xf>
    <xf numFmtId="164" fontId="23" fillId="0" borderId="0" xfId="45" applyNumberFormat="1" applyFont="1" applyFill="1" applyBorder="1" applyAlignment="1">
      <alignment horizontal="center" vertical="center" wrapText="1"/>
    </xf>
    <xf numFmtId="164" fontId="0" fillId="0" borderId="0" xfId="45" applyNumberFormat="1" applyFont="1" applyAlignment="1">
      <alignment horizontal="center" vertical="center"/>
    </xf>
    <xf numFmtId="164" fontId="7" fillId="0" borderId="0" xfId="45" applyNumberFormat="1" applyFont="1" applyAlignment="1">
      <alignment horizontal="center" vertical="center"/>
    </xf>
    <xf numFmtId="164" fontId="23" fillId="0" borderId="0" xfId="45" applyNumberFormat="1" applyFont="1" applyFill="1" applyAlignment="1">
      <alignment horizontal="center" vertical="center"/>
    </xf>
    <xf numFmtId="164" fontId="25" fillId="0" borderId="0" xfId="45" applyNumberFormat="1" applyFont="1" applyFill="1" applyAlignment="1">
      <alignment horizontal="center" vertical="center"/>
    </xf>
    <xf numFmtId="164" fontId="9" fillId="0" borderId="0" xfId="45" applyNumberFormat="1" applyFont="1" applyAlignment="1">
      <alignment horizontal="center" vertical="center"/>
    </xf>
    <xf numFmtId="0" fontId="0" fillId="0" borderId="17" xfId="45" applyNumberFormat="1" applyFont="1" applyBorder="1" applyAlignment="1">
      <alignment horizontal="center" vertical="center" wrapText="1"/>
    </xf>
    <xf numFmtId="0" fontId="59" fillId="0" borderId="17" xfId="45" applyNumberFormat="1" applyFont="1" applyBorder="1" applyAlignment="1">
      <alignment horizontal="center" vertical="center" wrapText="1"/>
    </xf>
    <xf numFmtId="0" fontId="34" fillId="0" borderId="17" xfId="45" applyNumberFormat="1" applyFont="1" applyBorder="1" applyAlignment="1">
      <alignment horizontal="center" vertical="center" wrapText="1"/>
    </xf>
    <xf numFmtId="49" fontId="14" fillId="0" borderId="17" xfId="44" applyNumberFormat="1" applyFont="1" applyBorder="1" applyAlignment="1">
      <alignment horizontal="center" vertical="center" wrapText="1"/>
    </xf>
    <xf numFmtId="0" fontId="0" fillId="0" borderId="0" xfId="0" applyFont="1"/>
    <xf numFmtId="0" fontId="31" fillId="0" borderId="0" xfId="0" applyFont="1" applyAlignment="1">
      <alignment horizontal="center"/>
    </xf>
    <xf numFmtId="0" fontId="0" fillId="0" borderId="1" xfId="0" applyFont="1" applyBorder="1" applyAlignment="1">
      <alignment horizontal="center" vertical="center"/>
    </xf>
    <xf numFmtId="0" fontId="32" fillId="0" borderId="1" xfId="0" applyFont="1" applyBorder="1" applyAlignment="1">
      <alignment horizontal="center" vertical="center" wrapText="1"/>
    </xf>
    <xf numFmtId="0" fontId="61" fillId="0" borderId="0" xfId="0" applyFont="1" applyBorder="1" applyAlignment="1">
      <alignment horizontal="center" vertical="center" wrapText="1"/>
    </xf>
    <xf numFmtId="0" fontId="18" fillId="0" borderId="0" xfId="0" applyNumberFormat="1" applyFont="1" applyFill="1" applyAlignment="1">
      <alignment horizontal="center"/>
    </xf>
    <xf numFmtId="0" fontId="62" fillId="0" borderId="0" xfId="0" applyNumberFormat="1" applyFont="1" applyFill="1" applyAlignment="1">
      <alignment horizontal="center"/>
    </xf>
    <xf numFmtId="0" fontId="0" fillId="0" borderId="0" xfId="0" applyFont="1" applyAlignment="1">
      <alignment vertical="center"/>
    </xf>
    <xf numFmtId="4" fontId="63" fillId="2" borderId="17" xfId="2" applyNumberFormat="1" applyFont="1" applyFill="1" applyBorder="1" applyAlignment="1">
      <alignment vertical="center" wrapText="1"/>
    </xf>
    <xf numFmtId="4" fontId="63" fillId="2" borderId="1" xfId="2" applyNumberFormat="1" applyFont="1" applyFill="1" applyBorder="1" applyAlignment="1">
      <alignment vertical="center" wrapText="1"/>
    </xf>
    <xf numFmtId="4" fontId="63" fillId="2" borderId="5" xfId="2" applyNumberFormat="1" applyFont="1" applyFill="1" applyBorder="1" applyAlignment="1">
      <alignment vertical="center" wrapText="1"/>
    </xf>
    <xf numFmtId="0" fontId="2" fillId="0" borderId="6" xfId="0" applyFont="1" applyBorder="1" applyAlignment="1">
      <alignment horizontal="center" vertical="center" wrapText="1"/>
    </xf>
    <xf numFmtId="49" fontId="28" fillId="0" borderId="1" xfId="0" applyNumberFormat="1" applyFont="1" applyBorder="1" applyAlignment="1">
      <alignment horizontal="center" vertical="center" wrapText="1"/>
    </xf>
    <xf numFmtId="0" fontId="60" fillId="0" borderId="0" xfId="0" applyFont="1" applyAlignment="1">
      <alignment vertical="center"/>
    </xf>
    <xf numFmtId="49" fontId="28" fillId="0" borderId="5"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0" fontId="60" fillId="0" borderId="1" xfId="0" applyFont="1" applyBorder="1" applyAlignment="1">
      <alignment vertical="center"/>
    </xf>
    <xf numFmtId="0" fontId="2" fillId="2" borderId="17" xfId="2" applyFont="1" applyFill="1" applyBorder="1" applyAlignment="1">
      <alignment horizontal="left" vertical="center" wrapText="1"/>
    </xf>
    <xf numFmtId="0" fontId="2" fillId="0" borderId="17" xfId="2" applyFont="1" applyFill="1" applyBorder="1" applyAlignment="1">
      <alignment horizontal="left" vertical="center" wrapText="1"/>
    </xf>
    <xf numFmtId="0" fontId="34" fillId="2" borderId="17" xfId="2" applyFont="1" applyFill="1" applyBorder="1" applyAlignment="1">
      <alignment horizontal="left" vertical="center" wrapText="1"/>
    </xf>
    <xf numFmtId="49" fontId="65" fillId="0" borderId="17" xfId="0" applyNumberFormat="1" applyFont="1" applyBorder="1" applyAlignment="1">
      <alignment horizontal="center" vertical="center" wrapText="1"/>
    </xf>
    <xf numFmtId="0" fontId="66" fillId="0" borderId="17" xfId="0" applyFont="1" applyBorder="1" applyAlignment="1">
      <alignment horizontal="center" vertical="center" wrapText="1"/>
    </xf>
    <xf numFmtId="49" fontId="66" fillId="0" borderId="17" xfId="0" applyNumberFormat="1" applyFont="1" applyBorder="1" applyAlignment="1">
      <alignment horizontal="center" vertical="center" wrapText="1"/>
    </xf>
    <xf numFmtId="49" fontId="66" fillId="0" borderId="1" xfId="0" applyNumberFormat="1" applyFont="1" applyBorder="1" applyAlignment="1">
      <alignment horizontal="center" vertical="center" wrapText="1"/>
    </xf>
    <xf numFmtId="49" fontId="66" fillId="0" borderId="7" xfId="0" applyNumberFormat="1" applyFont="1" applyBorder="1" applyAlignment="1">
      <alignment horizontal="center" vertical="center" wrapText="1"/>
    </xf>
    <xf numFmtId="0" fontId="60" fillId="0" borderId="17" xfId="0" applyNumberFormat="1" applyFont="1" applyBorder="1" applyAlignment="1">
      <alignment horizontal="center" vertical="center" wrapText="1"/>
    </xf>
    <xf numFmtId="0" fontId="60" fillId="0" borderId="2" xfId="0" applyNumberFormat="1" applyFont="1" applyBorder="1" applyAlignment="1">
      <alignment horizontal="center" vertical="center" wrapText="1"/>
    </xf>
    <xf numFmtId="49" fontId="66" fillId="0" borderId="5" xfId="0" applyNumberFormat="1" applyFont="1" applyBorder="1" applyAlignment="1">
      <alignment horizontal="center" vertical="center" wrapText="1"/>
    </xf>
    <xf numFmtId="0" fontId="31" fillId="0" borderId="1" xfId="0" applyFont="1" applyBorder="1" applyAlignment="1">
      <alignment horizontal="center" vertical="center" wrapText="1"/>
    </xf>
    <xf numFmtId="0" fontId="31" fillId="0" borderId="17" xfId="0" applyFont="1" applyBorder="1" applyAlignment="1">
      <alignment horizontal="center" vertical="center" wrapText="1"/>
    </xf>
    <xf numFmtId="0" fontId="60" fillId="0" borderId="0" xfId="0" applyFont="1"/>
    <xf numFmtId="0" fontId="60" fillId="0" borderId="1" xfId="0" applyFont="1" applyBorder="1" applyAlignment="1">
      <alignment horizontal="center" vertical="center"/>
    </xf>
    <xf numFmtId="0" fontId="31" fillId="0" borderId="17" xfId="0" applyNumberFormat="1" applyFont="1" applyBorder="1" applyAlignment="1">
      <alignment horizontal="center" vertical="center" wrapText="1"/>
    </xf>
    <xf numFmtId="0" fontId="1" fillId="0" borderId="0" xfId="0" applyFont="1" applyFill="1" applyAlignment="1">
      <alignment horizontal="center"/>
    </xf>
    <xf numFmtId="0" fontId="67" fillId="0" borderId="0" xfId="0" applyFont="1" applyFill="1" applyAlignment="1">
      <alignment horizontal="center"/>
    </xf>
    <xf numFmtId="0" fontId="67" fillId="0" borderId="0" xfId="0" applyFont="1" applyAlignment="1">
      <alignment vertical="center"/>
    </xf>
    <xf numFmtId="49" fontId="14" fillId="0" borderId="17" xfId="0" applyNumberFormat="1" applyFont="1" applyBorder="1" applyAlignment="1">
      <alignment horizontal="center" vertical="center" wrapText="1"/>
    </xf>
    <xf numFmtId="49" fontId="0" fillId="0" borderId="5" xfId="0" applyNumberFormat="1" applyBorder="1" applyAlignment="1">
      <alignment horizontal="center" vertical="center" wrapText="1"/>
    </xf>
    <xf numFmtId="0" fontId="34" fillId="0" borderId="5" xfId="0" applyFont="1" applyBorder="1" applyAlignment="1">
      <alignment horizontal="center" vertical="center" wrapText="1"/>
    </xf>
    <xf numFmtId="49" fontId="0" fillId="0" borderId="18" xfId="0" applyNumberFormat="1" applyBorder="1" applyAlignment="1">
      <alignment horizontal="center" vertical="center" wrapText="1"/>
    </xf>
    <xf numFmtId="0" fontId="0" fillId="0" borderId="18" xfId="0" applyNumberFormat="1" applyBorder="1" applyAlignment="1">
      <alignment horizontal="center" vertical="center" wrapText="1"/>
    </xf>
    <xf numFmtId="0" fontId="7" fillId="0" borderId="0" xfId="0" applyFont="1" applyAlignment="1">
      <alignment horizontal="center" vertical="center"/>
    </xf>
    <xf numFmtId="0" fontId="1" fillId="0" borderId="0" xfId="0" applyNumberFormat="1" applyFont="1" applyFill="1" applyAlignment="1">
      <alignment horizontal="center" vertical="center"/>
    </xf>
    <xf numFmtId="0" fontId="67" fillId="0" borderId="0" xfId="0" applyNumberFormat="1" applyFont="1" applyFill="1" applyAlignment="1">
      <alignment horizontal="center" vertical="center"/>
    </xf>
    <xf numFmtId="0" fontId="60" fillId="0" borderId="0" xfId="0" applyFont="1" applyAlignment="1">
      <alignment horizontal="center" vertical="center"/>
    </xf>
    <xf numFmtId="0" fontId="59" fillId="0" borderId="0" xfId="0" applyFont="1" applyAlignment="1">
      <alignment horizontal="center" vertical="center"/>
    </xf>
    <xf numFmtId="0" fontId="60" fillId="0" borderId="0" xfId="0" applyFont="1" applyAlignment="1">
      <alignment horizontal="center" vertical="center" wrapText="1"/>
    </xf>
    <xf numFmtId="0" fontId="0" fillId="0" borderId="0" xfId="0" applyAlignment="1">
      <alignment wrapText="1"/>
    </xf>
    <xf numFmtId="49" fontId="6" fillId="0" borderId="0" xfId="0" applyNumberFormat="1" applyFont="1" applyAlignment="1">
      <alignment horizontal="center" vertical="center" wrapText="1"/>
    </xf>
    <xf numFmtId="0" fontId="20" fillId="0" borderId="0" xfId="0" applyFont="1" applyBorder="1" applyAlignment="1">
      <alignment vertical="top" wrapText="1"/>
    </xf>
    <xf numFmtId="0" fontId="23" fillId="0" borderId="0" xfId="0" applyFont="1" applyFill="1" applyAlignment="1">
      <alignment wrapText="1"/>
    </xf>
    <xf numFmtId="43" fontId="60" fillId="0" borderId="1" xfId="45" applyFont="1" applyBorder="1" applyAlignment="1">
      <alignment horizontal="center" vertical="center" wrapText="1"/>
    </xf>
    <xf numFmtId="49" fontId="0" fillId="0" borderId="19" xfId="0" applyNumberFormat="1" applyBorder="1" applyAlignment="1">
      <alignment horizontal="center" vertical="center" wrapText="1"/>
    </xf>
    <xf numFmtId="0" fontId="60" fillId="0" borderId="17" xfId="0" applyFont="1" applyBorder="1" applyAlignment="1">
      <alignment horizontal="center" vertical="center"/>
    </xf>
    <xf numFmtId="0" fontId="60" fillId="0" borderId="17" xfId="0" applyFont="1" applyBorder="1" applyAlignment="1">
      <alignment horizontal="center" vertical="center" wrapText="1"/>
    </xf>
    <xf numFmtId="0" fontId="68" fillId="0" borderId="0" xfId="0" applyFont="1"/>
    <xf numFmtId="0" fontId="68" fillId="0" borderId="0" xfId="0" applyFont="1" applyAlignment="1"/>
    <xf numFmtId="43" fontId="66" fillId="0" borderId="1" xfId="45" applyFont="1" applyBorder="1" applyAlignment="1">
      <alignment horizontal="center" vertical="center" wrapText="1"/>
    </xf>
    <xf numFmtId="0" fontId="68" fillId="0" borderId="1" xfId="0" applyFont="1" applyBorder="1" applyAlignment="1">
      <alignment horizontal="center" vertical="center"/>
    </xf>
    <xf numFmtId="0" fontId="16" fillId="0" borderId="0" xfId="0" applyFont="1" applyAlignment="1">
      <alignment vertical="center"/>
    </xf>
    <xf numFmtId="0" fontId="16" fillId="0" borderId="0" xfId="0" applyFont="1" applyFill="1" applyAlignment="1"/>
    <xf numFmtId="0" fontId="68" fillId="0" borderId="0" xfId="0" applyFont="1" applyAlignment="1">
      <alignment vertical="center"/>
    </xf>
    <xf numFmtId="0" fontId="66" fillId="0" borderId="0" xfId="0" applyFont="1"/>
    <xf numFmtId="0" fontId="2" fillId="0" borderId="0" xfId="0" applyFont="1" applyFill="1" applyAlignment="1">
      <alignment vertical="center" wrapText="1"/>
    </xf>
    <xf numFmtId="49" fontId="2" fillId="0" borderId="0" xfId="0" applyNumberFormat="1" applyFont="1" applyFill="1" applyAlignment="1">
      <alignment horizontal="left" vertical="center" wrapText="1"/>
    </xf>
    <xf numFmtId="0" fontId="69" fillId="0" borderId="0" xfId="1" applyFont="1" applyFill="1" applyAlignment="1" applyProtection="1">
      <alignment vertical="center" wrapText="1"/>
    </xf>
    <xf numFmtId="0" fontId="66" fillId="0" borderId="1" xfId="0" applyFont="1" applyBorder="1" applyAlignment="1">
      <alignment horizontal="center" vertical="center"/>
    </xf>
    <xf numFmtId="49" fontId="2" fillId="0" borderId="17" xfId="44" applyNumberFormat="1" applyFont="1" applyBorder="1" applyAlignment="1">
      <alignment horizontal="center" vertical="center" wrapText="1"/>
    </xf>
    <xf numFmtId="49" fontId="2" fillId="0" borderId="3" xfId="44" applyNumberFormat="1" applyFont="1" applyBorder="1" applyAlignment="1">
      <alignment horizontal="center" vertical="center" wrapText="1"/>
    </xf>
    <xf numFmtId="49" fontId="2" fillId="0" borderId="2" xfId="44" applyNumberFormat="1" applyFont="1" applyBorder="1" applyAlignment="1">
      <alignment horizontal="center" vertical="center" wrapText="1"/>
    </xf>
    <xf numFmtId="0" fontId="70" fillId="0" borderId="0" xfId="0" applyFont="1" applyBorder="1" applyAlignment="1">
      <alignment horizontal="left" vertical="center"/>
    </xf>
    <xf numFmtId="0" fontId="70" fillId="0" borderId="0" xfId="0" applyFont="1" applyBorder="1" applyAlignment="1">
      <alignment horizontal="right" vertical="center"/>
    </xf>
    <xf numFmtId="0" fontId="34" fillId="0" borderId="0" xfId="0" applyFont="1" applyBorder="1" applyAlignment="1">
      <alignment horizontal="left" vertical="center" wrapText="1"/>
    </xf>
    <xf numFmtId="0" fontId="2" fillId="0" borderId="0" xfId="0" applyFont="1" applyFill="1" applyAlignment="1"/>
    <xf numFmtId="0" fontId="34" fillId="0" borderId="0" xfId="0" applyFont="1" applyFill="1" applyAlignment="1">
      <alignment horizontal="left"/>
    </xf>
    <xf numFmtId="0" fontId="34" fillId="2" borderId="17" xfId="0" applyFont="1" applyFill="1" applyBorder="1" applyAlignment="1">
      <alignment horizontal="left" wrapText="1"/>
    </xf>
    <xf numFmtId="0" fontId="2" fillId="0" borderId="17" xfId="44" applyNumberFormat="1" applyFont="1" applyBorder="1" applyAlignment="1">
      <alignment horizontal="center" vertical="center" wrapText="1"/>
    </xf>
    <xf numFmtId="0" fontId="2" fillId="0" borderId="17" xfId="0" applyFont="1" applyBorder="1" applyAlignment="1">
      <alignment vertical="center" wrapText="1"/>
    </xf>
    <xf numFmtId="0" fontId="66" fillId="0" borderId="18" xfId="0" applyNumberFormat="1" applyFont="1" applyBorder="1" applyAlignment="1">
      <alignment horizontal="center" vertical="center" wrapText="1"/>
    </xf>
    <xf numFmtId="0" fontId="34" fillId="2" borderId="4" xfId="0" applyFont="1" applyFill="1" applyBorder="1" applyAlignment="1">
      <alignment horizontal="left" wrapText="1"/>
    </xf>
    <xf numFmtId="0" fontId="71" fillId="0" borderId="0" xfId="0" applyFont="1" applyBorder="1" applyAlignment="1">
      <alignment horizontal="center" vertical="center" wrapText="1"/>
    </xf>
    <xf numFmtId="0" fontId="2" fillId="0" borderId="0" xfId="0" applyFont="1" applyFill="1" applyAlignment="1">
      <alignment horizontal="center"/>
    </xf>
    <xf numFmtId="0" fontId="72" fillId="0" borderId="0" xfId="0" applyFont="1" applyFill="1" applyAlignment="1">
      <alignment horizontal="center"/>
    </xf>
    <xf numFmtId="0" fontId="72" fillId="0" borderId="0" xfId="0" applyFont="1" applyAlignment="1">
      <alignment vertical="center"/>
    </xf>
    <xf numFmtId="0" fontId="2" fillId="0" borderId="17" xfId="45" applyNumberFormat="1" applyFont="1" applyBorder="1" applyAlignment="1">
      <alignment horizontal="center" vertical="center" wrapText="1"/>
    </xf>
    <xf numFmtId="0" fontId="2" fillId="0" borderId="0" xfId="0" applyFont="1" applyBorder="1" applyAlignment="1">
      <alignment vertical="center"/>
    </xf>
    <xf numFmtId="0" fontId="2" fillId="0" borderId="0" xfId="0" applyFont="1" applyFill="1" applyBorder="1" applyAlignment="1">
      <alignment horizontal="center" vertical="center" wrapText="1"/>
    </xf>
    <xf numFmtId="0" fontId="72" fillId="0" borderId="0" xfId="0" applyFont="1" applyFill="1" applyAlignment="1"/>
    <xf numFmtId="0" fontId="66" fillId="0" borderId="0" xfId="0" applyFont="1" applyAlignment="1">
      <alignment vertical="center"/>
    </xf>
    <xf numFmtId="49" fontId="2" fillId="0" borderId="17" xfId="0" applyNumberFormat="1" applyFont="1" applyBorder="1" applyAlignment="1">
      <alignment horizontal="center" vertical="center" wrapText="1"/>
    </xf>
    <xf numFmtId="49" fontId="0" fillId="0" borderId="20" xfId="0" applyNumberFormat="1" applyBorder="1" applyAlignment="1">
      <alignment horizontal="center" vertical="center" wrapText="1"/>
    </xf>
    <xf numFmtId="0" fontId="66" fillId="0" borderId="20" xfId="0" applyNumberFormat="1" applyFont="1" applyBorder="1" applyAlignment="1">
      <alignment horizontal="center" vertical="center" wrapText="1"/>
    </xf>
    <xf numFmtId="49" fontId="2" fillId="0" borderId="5" xfId="0" applyNumberFormat="1" applyFont="1" applyBorder="1" applyAlignment="1">
      <alignment horizontal="center" vertical="center" wrapText="1"/>
    </xf>
    <xf numFmtId="0" fontId="66" fillId="0" borderId="17" xfId="0" applyNumberFormat="1" applyFont="1" applyBorder="1" applyAlignment="1">
      <alignment horizontal="center" vertical="center" wrapText="1"/>
    </xf>
    <xf numFmtId="0" fontId="33" fillId="0" borderId="5" xfId="0" applyFont="1" applyBorder="1" applyAlignment="1">
      <alignment horizontal="center" vertical="center" wrapText="1"/>
    </xf>
    <xf numFmtId="0" fontId="33" fillId="0" borderId="5"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4" fillId="2" borderId="5" xfId="0" applyFont="1" applyFill="1" applyBorder="1" applyAlignment="1">
      <alignment horizontal="center" vertical="center" wrapText="1"/>
    </xf>
    <xf numFmtId="0" fontId="34" fillId="0" borderId="0" xfId="0" applyFont="1" applyFill="1" applyBorder="1" applyAlignment="1">
      <alignment horizontal="center" vertical="center" wrapText="1"/>
    </xf>
    <xf numFmtId="0" fontId="0" fillId="0" borderId="18" xfId="0" applyBorder="1" applyAlignment="1">
      <alignment horizontal="center" vertical="center"/>
    </xf>
    <xf numFmtId="0" fontId="34" fillId="0" borderId="18" xfId="0" applyFont="1" applyBorder="1" applyAlignment="1">
      <alignment horizontal="center" vertical="center" wrapText="1"/>
    </xf>
    <xf numFmtId="0" fontId="34" fillId="0" borderId="5" xfId="0" applyFont="1" applyBorder="1" applyAlignment="1">
      <alignment horizontal="center" vertical="center" wrapText="1"/>
    </xf>
    <xf numFmtId="49" fontId="66" fillId="0" borderId="18" xfId="0" applyNumberFormat="1" applyFont="1" applyBorder="1" applyAlignment="1">
      <alignment horizontal="center" vertical="center" wrapText="1"/>
    </xf>
    <xf numFmtId="0" fontId="2" fillId="0" borderId="18" xfId="0" applyFont="1" applyBorder="1" applyAlignment="1">
      <alignment horizontal="center" vertical="center" wrapText="1"/>
    </xf>
    <xf numFmtId="0" fontId="0" fillId="0" borderId="18" xfId="0" applyBorder="1"/>
    <xf numFmtId="49" fontId="0" fillId="0" borderId="18" xfId="0" applyNumberFormat="1" applyBorder="1" applyAlignment="1">
      <alignment horizontal="center" vertical="center"/>
    </xf>
    <xf numFmtId="49" fontId="65" fillId="0" borderId="18" xfId="0" applyNumberFormat="1" applyFont="1" applyBorder="1" applyAlignment="1">
      <alignment horizontal="center" vertical="center" wrapText="1"/>
    </xf>
    <xf numFmtId="0" fontId="0" fillId="0" borderId="2" xfId="45" applyNumberFormat="1" applyFont="1" applyBorder="1" applyAlignment="1">
      <alignment horizontal="center" vertical="center" wrapText="1"/>
    </xf>
    <xf numFmtId="0" fontId="34" fillId="0" borderId="19" xfId="0" applyFont="1" applyBorder="1" applyAlignment="1">
      <alignment horizontal="center" vertical="center" wrapText="1"/>
    </xf>
    <xf numFmtId="1" fontId="0" fillId="0" borderId="6" xfId="0" applyNumberFormat="1" applyBorder="1" applyAlignment="1">
      <alignment horizontal="center" vertical="center"/>
    </xf>
    <xf numFmtId="165" fontId="66" fillId="0" borderId="18" xfId="45" applyNumberFormat="1" applyFont="1" applyBorder="1" applyAlignment="1">
      <alignment horizontal="center" vertical="center"/>
    </xf>
    <xf numFmtId="0" fontId="60" fillId="0" borderId="18" xfId="0" applyNumberFormat="1" applyFont="1" applyBorder="1" applyAlignment="1">
      <alignment horizontal="center" vertical="center" wrapText="1"/>
    </xf>
    <xf numFmtId="2" fontId="66" fillId="0" borderId="18" xfId="0" applyNumberFormat="1" applyFont="1" applyBorder="1" applyAlignment="1">
      <alignment horizontal="center" vertical="center"/>
    </xf>
    <xf numFmtId="2" fontId="66" fillId="0" borderId="6" xfId="0" applyNumberFormat="1" applyFont="1" applyBorder="1" applyAlignment="1">
      <alignment horizontal="center" vertical="center"/>
    </xf>
    <xf numFmtId="1" fontId="66" fillId="0" borderId="6" xfId="0" applyNumberFormat="1" applyFont="1" applyBorder="1" applyAlignment="1">
      <alignment horizontal="center" vertical="center"/>
    </xf>
    <xf numFmtId="0" fontId="2" fillId="0" borderId="18" xfId="45" applyNumberFormat="1" applyFont="1" applyBorder="1" applyAlignment="1">
      <alignment horizontal="center" vertical="center" wrapText="1"/>
    </xf>
    <xf numFmtId="49" fontId="66" fillId="0" borderId="3" xfId="0" applyNumberFormat="1" applyFont="1" applyBorder="1" applyAlignment="1">
      <alignment horizontal="center" vertical="center" wrapText="1"/>
    </xf>
    <xf numFmtId="0" fontId="59" fillId="0" borderId="0" xfId="0" applyFont="1" applyAlignment="1">
      <alignment horizontal="center" wrapText="1"/>
    </xf>
    <xf numFmtId="0" fontId="0" fillId="0" borderId="7" xfId="0" applyBorder="1" applyAlignment="1">
      <alignment horizontal="center" vertical="center"/>
    </xf>
    <xf numFmtId="0" fontId="2" fillId="0" borderId="20" xfId="0" applyFont="1" applyBorder="1" applyAlignment="1">
      <alignment horizontal="center" vertical="center" wrapText="1"/>
    </xf>
    <xf numFmtId="0" fontId="59" fillId="0" borderId="18" xfId="0" applyFont="1" applyBorder="1" applyAlignment="1">
      <alignment horizontal="center" vertical="center" wrapText="1"/>
    </xf>
    <xf numFmtId="0" fontId="0" fillId="0" borderId="18" xfId="45" applyNumberFormat="1" applyFont="1" applyBorder="1" applyAlignment="1">
      <alignment horizontal="center" vertical="center" wrapText="1"/>
    </xf>
    <xf numFmtId="0" fontId="0" fillId="0" borderId="20" xfId="0" applyBorder="1" applyAlignment="1">
      <alignment horizontal="center" vertical="center"/>
    </xf>
    <xf numFmtId="49" fontId="66" fillId="0" borderId="20" xfId="0" applyNumberFormat="1" applyFont="1" applyBorder="1" applyAlignment="1">
      <alignment horizontal="center" vertical="center" wrapText="1"/>
    </xf>
    <xf numFmtId="0" fontId="59" fillId="0" borderId="20" xfId="0" applyFont="1" applyBorder="1" applyAlignment="1">
      <alignment horizontal="center" vertical="center" wrapText="1"/>
    </xf>
    <xf numFmtId="49" fontId="65" fillId="0" borderId="20" xfId="0" applyNumberFormat="1" applyFont="1" applyBorder="1" applyAlignment="1">
      <alignment horizontal="center" vertical="center" wrapText="1"/>
    </xf>
    <xf numFmtId="0" fontId="0" fillId="0" borderId="7" xfId="45" applyNumberFormat="1" applyFont="1" applyBorder="1" applyAlignment="1">
      <alignment horizontal="center" vertical="center" wrapText="1"/>
    </xf>
    <xf numFmtId="0" fontId="2" fillId="0" borderId="20" xfId="45" applyNumberFormat="1" applyFont="1" applyBorder="1" applyAlignment="1">
      <alignment horizontal="center" vertical="center" wrapText="1"/>
    </xf>
    <xf numFmtId="0" fontId="34" fillId="0" borderId="21" xfId="0" applyFont="1" applyBorder="1" applyAlignment="1">
      <alignment horizontal="center" vertical="center" wrapText="1"/>
    </xf>
    <xf numFmtId="49" fontId="19" fillId="0" borderId="6" xfId="44" applyNumberFormat="1" applyBorder="1" applyAlignment="1">
      <alignment horizontal="center" vertical="center" wrapText="1"/>
    </xf>
    <xf numFmtId="0" fontId="1" fillId="0" borderId="6" xfId="44" applyNumberFormat="1" applyFont="1" applyBorder="1" applyAlignment="1">
      <alignment horizontal="center" vertical="center" wrapText="1"/>
    </xf>
    <xf numFmtId="0" fontId="60" fillId="0" borderId="6" xfId="0" applyFont="1" applyBorder="1" applyAlignment="1">
      <alignment horizontal="center" vertical="center"/>
    </xf>
    <xf numFmtId="164" fontId="0" fillId="0" borderId="6" xfId="45" applyNumberFormat="1" applyFont="1" applyBorder="1" applyAlignment="1">
      <alignment horizontal="center" vertical="center"/>
    </xf>
    <xf numFmtId="0" fontId="0" fillId="0" borderId="18" xfId="0" applyBorder="1" applyAlignment="1">
      <alignment horizontal="center" vertical="center" wrapText="1"/>
    </xf>
    <xf numFmtId="0" fontId="0" fillId="0" borderId="0" xfId="0" applyBorder="1" applyAlignment="1">
      <alignment horizontal="center" vertical="center" wrapText="1"/>
    </xf>
    <xf numFmtId="0" fontId="0" fillId="0" borderId="22" xfId="0" applyBorder="1" applyAlignment="1">
      <alignment horizontal="center" vertical="center" wrapText="1"/>
    </xf>
    <xf numFmtId="0" fontId="0" fillId="0" borderId="6" xfId="0" applyBorder="1" applyAlignment="1">
      <alignment horizontal="center" vertical="center" wrapText="1"/>
    </xf>
    <xf numFmtId="0" fontId="59" fillId="0" borderId="6" xfId="0" applyFont="1" applyBorder="1" applyAlignment="1">
      <alignment horizontal="center" vertical="center" wrapText="1"/>
    </xf>
    <xf numFmtId="0" fontId="66" fillId="0" borderId="19" xfId="0" applyNumberFormat="1" applyFont="1" applyBorder="1" applyAlignment="1">
      <alignment horizontal="center" vertical="center" wrapText="1"/>
    </xf>
    <xf numFmtId="49" fontId="0" fillId="0" borderId="2" xfId="0" applyNumberFormat="1" applyBorder="1" applyAlignment="1">
      <alignment horizontal="center" vertical="center" wrapText="1"/>
    </xf>
    <xf numFmtId="0" fontId="2" fillId="0" borderId="6" xfId="45" applyNumberFormat="1" applyFont="1" applyBorder="1" applyAlignment="1">
      <alignment horizontal="center" vertical="center" wrapText="1"/>
    </xf>
    <xf numFmtId="0" fontId="66" fillId="0" borderId="18" xfId="0" applyFont="1" applyBorder="1" applyAlignment="1">
      <alignment horizontal="center" vertical="center" wrapText="1"/>
    </xf>
    <xf numFmtId="0" fontId="76" fillId="0" borderId="18" xfId="0" applyFont="1" applyBorder="1" applyAlignment="1">
      <alignment horizontal="center" vertical="center" wrapText="1"/>
    </xf>
    <xf numFmtId="0" fontId="66" fillId="0" borderId="3" xfId="0" applyNumberFormat="1" applyFont="1" applyBorder="1" applyAlignment="1">
      <alignment horizontal="center" vertical="center" wrapText="1"/>
    </xf>
    <xf numFmtId="0" fontId="76" fillId="0" borderId="6" xfId="0" applyFont="1" applyBorder="1" applyAlignment="1">
      <alignment horizontal="center" vertical="center" wrapText="1"/>
    </xf>
    <xf numFmtId="0" fontId="0" fillId="0" borderId="6" xfId="45" applyNumberFormat="1" applyFont="1" applyBorder="1" applyAlignment="1">
      <alignment horizontal="center" vertical="center" wrapText="1"/>
    </xf>
    <xf numFmtId="0" fontId="66" fillId="0" borderId="2" xfId="0" applyNumberFormat="1" applyFont="1" applyBorder="1" applyAlignment="1">
      <alignment horizontal="center" vertical="center" wrapText="1"/>
    </xf>
    <xf numFmtId="49" fontId="2" fillId="0" borderId="2" xfId="0" applyNumberFormat="1" applyFont="1" applyBorder="1" applyAlignment="1">
      <alignment horizontal="center" vertical="center" wrapText="1"/>
    </xf>
    <xf numFmtId="49" fontId="2" fillId="0" borderId="18" xfId="0" applyNumberFormat="1" applyFont="1" applyBorder="1" applyAlignment="1">
      <alignment horizontal="center" vertical="center" wrapText="1"/>
    </xf>
    <xf numFmtId="2" fontId="2" fillId="0" borderId="1" xfId="0" applyNumberFormat="1" applyFont="1" applyBorder="1" applyAlignment="1">
      <alignment horizontal="center" vertical="center" wrapText="1"/>
    </xf>
    <xf numFmtId="0" fontId="0" fillId="34" borderId="1" xfId="0" applyFill="1" applyBorder="1" applyAlignment="1">
      <alignment horizontal="center" vertical="center"/>
    </xf>
    <xf numFmtId="0" fontId="2" fillId="34" borderId="1" xfId="0" applyFont="1" applyFill="1" applyBorder="1" applyAlignment="1">
      <alignment horizontal="center" vertical="center" wrapText="1"/>
    </xf>
    <xf numFmtId="49" fontId="66" fillId="34" borderId="18" xfId="0" applyNumberFormat="1" applyFont="1" applyFill="1" applyBorder="1" applyAlignment="1">
      <alignment horizontal="center" vertical="center" wrapText="1"/>
    </xf>
    <xf numFmtId="0" fontId="66" fillId="34" borderId="18" xfId="0" applyNumberFormat="1" applyFont="1" applyFill="1" applyBorder="1" applyAlignment="1">
      <alignment horizontal="center" vertical="center" wrapText="1"/>
    </xf>
    <xf numFmtId="0" fontId="34" fillId="34" borderId="17" xfId="0" applyFont="1" applyFill="1" applyBorder="1" applyAlignment="1">
      <alignment horizontal="center" vertical="center" wrapText="1"/>
    </xf>
    <xf numFmtId="49" fontId="0" fillId="34" borderId="2" xfId="0" applyNumberFormat="1" applyFill="1" applyBorder="1" applyAlignment="1">
      <alignment horizontal="center" vertical="center" wrapText="1"/>
    </xf>
    <xf numFmtId="0" fontId="2" fillId="34" borderId="18" xfId="45" applyNumberFormat="1" applyFont="1" applyFill="1" applyBorder="1" applyAlignment="1">
      <alignment horizontal="center" vertical="center" wrapText="1"/>
    </xf>
    <xf numFmtId="0" fontId="34" fillId="34" borderId="1" xfId="0" applyFont="1" applyFill="1" applyBorder="1" applyAlignment="1">
      <alignment horizontal="center" vertical="center" wrapText="1"/>
    </xf>
    <xf numFmtId="0" fontId="2" fillId="34" borderId="17" xfId="0" applyFont="1" applyFill="1" applyBorder="1" applyAlignment="1">
      <alignment horizontal="center" vertical="center" wrapText="1"/>
    </xf>
    <xf numFmtId="0" fontId="0" fillId="34" borderId="0" xfId="0" applyFill="1"/>
    <xf numFmtId="3" fontId="0" fillId="0" borderId="6" xfId="0" applyNumberFormat="1" applyBorder="1" applyAlignment="1">
      <alignment horizontal="center" vertical="center" wrapText="1"/>
    </xf>
    <xf numFmtId="0" fontId="0" fillId="0" borderId="6" xfId="0" applyBorder="1" applyAlignment="1">
      <alignment horizontal="center" vertical="center" wrapText="1"/>
    </xf>
    <xf numFmtId="1" fontId="76" fillId="0" borderId="6" xfId="0" applyNumberFormat="1" applyFont="1" applyBorder="1" applyAlignment="1">
      <alignment horizontal="center" vertical="center" wrapText="1"/>
    </xf>
    <xf numFmtId="0" fontId="5" fillId="0" borderId="0" xfId="0" applyFont="1" applyFill="1" applyAlignment="1">
      <alignment horizontal="left" vertical="center" wrapText="1"/>
    </xf>
    <xf numFmtId="0" fontId="11" fillId="0" borderId="0" xfId="0" applyFont="1" applyAlignment="1">
      <alignment horizontal="center"/>
    </xf>
    <xf numFmtId="0" fontId="12" fillId="0" borderId="0" xfId="0" applyFont="1" applyAlignment="1">
      <alignment horizontal="center" vertical="center"/>
    </xf>
    <xf numFmtId="0" fontId="31" fillId="0" borderId="5" xfId="0" applyFont="1" applyBorder="1" applyAlignment="1">
      <alignment horizontal="center" vertical="center" wrapText="1"/>
    </xf>
    <xf numFmtId="0" fontId="31" fillId="0" borderId="6" xfId="0" applyFont="1" applyBorder="1" applyAlignment="1">
      <alignment horizontal="center" vertical="center" wrapText="1"/>
    </xf>
    <xf numFmtId="49" fontId="2" fillId="0" borderId="5" xfId="44" applyNumberFormat="1" applyFont="1" applyBorder="1" applyAlignment="1">
      <alignment horizontal="center" vertical="center" wrapText="1"/>
    </xf>
    <xf numFmtId="49" fontId="2" fillId="0" borderId="6" xfId="44" applyNumberFormat="1" applyFont="1" applyBorder="1" applyAlignment="1">
      <alignment horizontal="center" vertical="center" wrapText="1"/>
    </xf>
    <xf numFmtId="0" fontId="20" fillId="0" borderId="0" xfId="0" applyFont="1" applyBorder="1" applyAlignment="1">
      <alignment horizontal="left" vertical="center"/>
    </xf>
    <xf numFmtId="0" fontId="0" fillId="0" borderId="5" xfId="0" applyBorder="1" applyAlignment="1">
      <alignment horizontal="center" vertical="center"/>
    </xf>
    <xf numFmtId="0" fontId="0" fillId="0" borderId="6" xfId="0" applyBorder="1" applyAlignment="1">
      <alignment horizontal="center" vertical="center"/>
    </xf>
    <xf numFmtId="0" fontId="2" fillId="0" borderId="2" xfId="0" applyFont="1" applyBorder="1" applyAlignment="1">
      <alignment horizontal="center" vertical="center" wrapText="1"/>
    </xf>
    <xf numFmtId="0" fontId="2" fillId="0" borderId="19" xfId="0" applyFont="1" applyBorder="1" applyAlignment="1">
      <alignment horizontal="center" vertical="center" wrapText="1"/>
    </xf>
    <xf numFmtId="0" fontId="0" fillId="0" borderId="17" xfId="0" applyBorder="1" applyAlignment="1">
      <alignment horizontal="center" vertical="center"/>
    </xf>
    <xf numFmtId="49" fontId="0" fillId="0" borderId="5" xfId="0" applyNumberFormat="1" applyBorder="1" applyAlignment="1">
      <alignment horizontal="center" vertical="center" wrapText="1"/>
    </xf>
    <xf numFmtId="49" fontId="0" fillId="0" borderId="6" xfId="0" applyNumberForma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34" fillId="0" borderId="5" xfId="0" applyFont="1" applyBorder="1" applyAlignment="1">
      <alignment horizontal="center" vertical="center" wrapText="1"/>
    </xf>
    <xf numFmtId="0" fontId="34" fillId="0" borderId="6"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23" xfId="0" applyFont="1" applyBorder="1" applyAlignment="1">
      <alignment horizontal="center" vertical="center" wrapText="1"/>
    </xf>
    <xf numFmtId="0" fontId="0" fillId="0" borderId="20" xfId="0" applyBorder="1" applyAlignment="1">
      <alignment horizontal="center" vertical="center"/>
    </xf>
    <xf numFmtId="0" fontId="2" fillId="0" borderId="20" xfId="0" applyFont="1" applyBorder="1" applyAlignment="1">
      <alignment horizontal="center" vertical="center" wrapText="1"/>
    </xf>
    <xf numFmtId="0" fontId="0" fillId="0" borderId="6" xfId="0" applyBorder="1" applyAlignment="1">
      <alignment horizontal="center" vertical="center" wrapText="1"/>
    </xf>
    <xf numFmtId="49" fontId="0" fillId="0" borderId="20" xfId="0" applyNumberFormat="1" applyBorder="1" applyAlignment="1">
      <alignment horizontal="center" vertical="center" wrapText="1"/>
    </xf>
    <xf numFmtId="0" fontId="20" fillId="2" borderId="0" xfId="0" applyFont="1" applyFill="1" applyBorder="1" applyAlignment="1">
      <alignment horizontal="left" vertical="top" wrapText="1"/>
    </xf>
    <xf numFmtId="0" fontId="18" fillId="0" borderId="0" xfId="0" applyFont="1" applyFill="1" applyAlignment="1">
      <alignment horizontal="left" vertical="center" wrapText="1"/>
    </xf>
    <xf numFmtId="0" fontId="64" fillId="0" borderId="2" xfId="0" applyFont="1" applyBorder="1" applyAlignment="1">
      <alignment horizontal="left" vertical="center"/>
    </xf>
    <xf numFmtId="0" fontId="64" fillId="0" borderId="3" xfId="0" applyFont="1" applyBorder="1" applyAlignment="1">
      <alignment horizontal="left" vertical="center"/>
    </xf>
    <xf numFmtId="0" fontId="64" fillId="0" borderId="4" xfId="0" applyFont="1" applyBorder="1" applyAlignment="1">
      <alignment horizontal="left" vertical="center"/>
    </xf>
    <xf numFmtId="0" fontId="26" fillId="0" borderId="0" xfId="0" applyFont="1" applyAlignment="1">
      <alignment horizontal="center" vertical="center"/>
    </xf>
    <xf numFmtId="0" fontId="27" fillId="0" borderId="0" xfId="0" applyFont="1" applyAlignment="1">
      <alignment horizontal="center" vertical="center" wrapText="1"/>
    </xf>
    <xf numFmtId="0" fontId="27" fillId="0" borderId="0" xfId="0" applyFont="1" applyAlignment="1">
      <alignment horizontal="center" vertical="center"/>
    </xf>
    <xf numFmtId="0" fontId="17" fillId="0" borderId="0" xfId="0" applyFont="1" applyFill="1" applyAlignment="1">
      <alignment horizontal="left" vertical="center" wrapText="1"/>
    </xf>
    <xf numFmtId="0" fontId="27" fillId="0" borderId="2" xfId="0" applyFont="1" applyBorder="1" applyAlignment="1">
      <alignment horizontal="center" vertical="center"/>
    </xf>
    <xf numFmtId="0" fontId="27" fillId="0" borderId="3" xfId="0" applyFont="1" applyBorder="1" applyAlignment="1">
      <alignment horizontal="center" vertical="center"/>
    </xf>
    <xf numFmtId="0" fontId="27" fillId="0" borderId="4" xfId="0" applyFont="1" applyBorder="1" applyAlignment="1">
      <alignment horizontal="center" vertical="center"/>
    </xf>
    <xf numFmtId="0" fontId="27" fillId="0" borderId="17" xfId="0" applyFont="1" applyBorder="1" applyAlignment="1">
      <alignment horizontal="center" vertical="center"/>
    </xf>
    <xf numFmtId="0" fontId="76" fillId="0" borderId="6" xfId="0" applyNumberFormat="1" applyFont="1" applyBorder="1" applyAlignment="1">
      <alignment horizontal="center" vertical="center" wrapText="1"/>
    </xf>
  </cellXfs>
  <cellStyles count="46">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45" builtinId="3"/>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Hyperlink" xfId="1" builtinId="8"/>
    <cellStyle name="Input" xfId="11" builtinId="20" customBuiltin="1"/>
    <cellStyle name="Linked Cell" xfId="14" builtinId="24" customBuiltin="1"/>
    <cellStyle name="Neutral" xfId="10" builtinId="28" customBuiltin="1"/>
    <cellStyle name="Normal" xfId="0" builtinId="0"/>
    <cellStyle name="Normal 2" xfId="44"/>
    <cellStyle name="Normal 3" xfId="2"/>
    <cellStyle name="Note" xfId="17" builtinId="10" customBuiltin="1"/>
    <cellStyle name="Output" xfId="12" builtinId="21" customBuiltin="1"/>
    <cellStyle name="Title" xfId="3" builtinId="15" customBuiltin="1"/>
    <cellStyle name="Total" xfId="19" builtinId="25" customBuiltin="1"/>
    <cellStyle name="Warning Text" xfId="16"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g.khachikyan/Desktop/Jrashen-Aparan/Gnman%20hayt%20Jrashen-Apara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Ջրաշեն-Ապարան"/>
    </sheetNames>
    <sheetDataSet>
      <sheetData sheetId="0" refreshError="1">
        <row r="8">
          <cell r="K8">
            <v>32383576.800000001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119"/>
  <sheetViews>
    <sheetView tabSelected="1" topLeftCell="A107" zoomScaleNormal="100" workbookViewId="0">
      <selection activeCell="G111" sqref="G111"/>
    </sheetView>
  </sheetViews>
  <sheetFormatPr defaultRowHeight="15.75" x14ac:dyDescent="0.3"/>
  <cols>
    <col min="1" max="1" width="8.140625" customWidth="1"/>
    <col min="2" max="2" width="25.85546875" customWidth="1"/>
    <col min="3" max="3" width="22" style="154" customWidth="1"/>
    <col min="4" max="4" width="40.7109375" style="154" customWidth="1"/>
    <col min="5" max="5" width="13" style="92" customWidth="1"/>
    <col min="6" max="6" width="21.7109375" customWidth="1"/>
    <col min="7" max="7" width="21.7109375" style="154" customWidth="1"/>
    <col min="8" max="8" width="19.7109375" customWidth="1"/>
    <col min="9" max="9" width="25.5703125" style="147" customWidth="1"/>
    <col min="12" max="12" width="18" customWidth="1"/>
  </cols>
  <sheetData>
    <row r="2" spans="1:9" ht="15.75" customHeight="1" x14ac:dyDescent="0.3"/>
    <row r="3" spans="1:9" ht="26.25" x14ac:dyDescent="0.4">
      <c r="D3" s="256" t="s">
        <v>20</v>
      </c>
      <c r="E3" s="256"/>
    </row>
    <row r="4" spans="1:9" ht="26.25" x14ac:dyDescent="0.4">
      <c r="D4" s="256" t="s">
        <v>21</v>
      </c>
      <c r="E4" s="256"/>
    </row>
    <row r="5" spans="1:9" ht="14.25" customHeight="1" x14ac:dyDescent="0.3"/>
    <row r="6" spans="1:9" s="12" customFormat="1" ht="19.5" x14ac:dyDescent="0.3">
      <c r="A6" s="257" t="s">
        <v>30</v>
      </c>
      <c r="B6" s="257"/>
      <c r="C6" s="257"/>
      <c r="D6" s="257"/>
      <c r="E6" s="257"/>
      <c r="F6" s="257"/>
      <c r="G6" s="257"/>
      <c r="H6" s="257"/>
      <c r="I6" s="148"/>
    </row>
    <row r="7" spans="1:9" s="12" customFormat="1" ht="19.5" x14ac:dyDescent="0.3">
      <c r="A7" s="257" t="s">
        <v>31</v>
      </c>
      <c r="B7" s="257"/>
      <c r="C7" s="257"/>
      <c r="D7" s="257"/>
      <c r="E7" s="257"/>
      <c r="F7" s="257"/>
      <c r="G7" s="257"/>
      <c r="H7" s="257"/>
      <c r="I7" s="148"/>
    </row>
    <row r="8" spans="1:9" s="12" customFormat="1" ht="19.5" x14ac:dyDescent="0.3">
      <c r="A8" s="257" t="s">
        <v>18</v>
      </c>
      <c r="B8" s="257"/>
      <c r="C8" s="257"/>
      <c r="D8" s="257"/>
      <c r="E8" s="257"/>
      <c r="F8" s="257"/>
      <c r="G8" s="257"/>
      <c r="H8" s="257"/>
      <c r="I8" s="148"/>
    </row>
    <row r="9" spans="1:9" s="12" customFormat="1" ht="19.5" x14ac:dyDescent="0.3">
      <c r="A9" s="257" t="s">
        <v>19</v>
      </c>
      <c r="B9" s="257"/>
      <c r="C9" s="257"/>
      <c r="D9" s="257"/>
      <c r="E9" s="257"/>
      <c r="F9" s="257"/>
      <c r="G9" s="257"/>
      <c r="H9" s="257"/>
      <c r="I9" s="148"/>
    </row>
    <row r="11" spans="1:9" s="4" customFormat="1" ht="45" customHeight="1" x14ac:dyDescent="0.3">
      <c r="A11" s="255" t="s">
        <v>15</v>
      </c>
      <c r="B11" s="255"/>
      <c r="C11" s="155" t="s">
        <v>532</v>
      </c>
      <c r="D11" s="66"/>
      <c r="E11" s="93"/>
      <c r="F11" s="7"/>
      <c r="G11" s="67"/>
      <c r="H11" s="7"/>
      <c r="I11" s="64"/>
    </row>
    <row r="12" spans="1:9" s="4" customFormat="1" ht="42" customHeight="1" x14ac:dyDescent="0.3">
      <c r="A12" s="255" t="s">
        <v>470</v>
      </c>
      <c r="B12" s="255"/>
      <c r="C12" s="155" t="s">
        <v>469</v>
      </c>
      <c r="D12" s="66"/>
      <c r="E12" s="93"/>
      <c r="F12" s="7" t="s">
        <v>10</v>
      </c>
      <c r="G12" s="67"/>
      <c r="H12" s="7"/>
      <c r="I12" s="64"/>
    </row>
    <row r="13" spans="1:9" s="4" customFormat="1" ht="21" customHeight="1" x14ac:dyDescent="0.3">
      <c r="A13" s="255" t="s">
        <v>16</v>
      </c>
      <c r="B13" s="255"/>
      <c r="C13" s="156" t="s">
        <v>11</v>
      </c>
      <c r="D13" s="66"/>
      <c r="E13" s="93"/>
      <c r="F13" s="7"/>
      <c r="G13" s="67"/>
      <c r="H13" s="7"/>
      <c r="I13" s="64"/>
    </row>
    <row r="14" spans="1:9" s="4" customFormat="1" ht="21" customHeight="1" x14ac:dyDescent="0.3">
      <c r="A14" s="255" t="s">
        <v>17</v>
      </c>
      <c r="B14" s="255"/>
      <c r="C14" s="157" t="s">
        <v>12</v>
      </c>
      <c r="D14" s="66"/>
      <c r="E14" s="93"/>
      <c r="F14" s="7"/>
      <c r="G14" s="67"/>
      <c r="H14" s="7"/>
      <c r="I14" s="64"/>
    </row>
    <row r="15" spans="1:9" s="4" customFormat="1" ht="25.5" x14ac:dyDescent="0.3">
      <c r="A15" s="11" t="s">
        <v>13</v>
      </c>
      <c r="B15" s="10" t="s">
        <v>14</v>
      </c>
      <c r="C15" s="66"/>
      <c r="D15" s="66"/>
      <c r="E15" s="93"/>
      <c r="F15" s="7"/>
      <c r="G15" s="67"/>
      <c r="H15" s="7"/>
      <c r="I15" s="64"/>
    </row>
    <row r="17" spans="1:9" ht="195" x14ac:dyDescent="0.25">
      <c r="A17" s="143" t="s">
        <v>344</v>
      </c>
      <c r="B17" s="143" t="s">
        <v>345</v>
      </c>
      <c r="C17" s="149" t="s">
        <v>474</v>
      </c>
      <c r="D17" s="149" t="s">
        <v>607</v>
      </c>
      <c r="E17" s="143" t="s">
        <v>3</v>
      </c>
      <c r="F17" s="143" t="s">
        <v>346</v>
      </c>
      <c r="G17" s="149" t="s">
        <v>41</v>
      </c>
      <c r="H17" s="143" t="s">
        <v>342</v>
      </c>
      <c r="I17" s="149" t="s">
        <v>347</v>
      </c>
    </row>
    <row r="18" spans="1:9" ht="15" x14ac:dyDescent="0.25">
      <c r="A18" s="2">
        <v>1</v>
      </c>
      <c r="B18" s="2">
        <v>2</v>
      </c>
      <c r="C18" s="158">
        <v>3</v>
      </c>
      <c r="D18" s="158">
        <v>4</v>
      </c>
      <c r="E18" s="94">
        <v>5</v>
      </c>
      <c r="F18" s="2">
        <v>6</v>
      </c>
      <c r="G18" s="158">
        <v>7</v>
      </c>
      <c r="H18" s="2">
        <v>8</v>
      </c>
      <c r="I18" s="150">
        <v>9</v>
      </c>
    </row>
    <row r="19" spans="1:9" ht="75" x14ac:dyDescent="0.25">
      <c r="A19" s="2">
        <v>1</v>
      </c>
      <c r="B19" s="3" t="s">
        <v>471</v>
      </c>
      <c r="C19" s="159" t="s">
        <v>71</v>
      </c>
      <c r="D19" s="168" t="s">
        <v>116</v>
      </c>
      <c r="E19" s="80" t="s">
        <v>557</v>
      </c>
      <c r="F19" s="75" t="s">
        <v>154</v>
      </c>
      <c r="G19" s="176">
        <v>210042000</v>
      </c>
      <c r="H19" s="120" t="s">
        <v>74</v>
      </c>
      <c r="I19" s="3" t="s">
        <v>7</v>
      </c>
    </row>
    <row r="20" spans="1:9" ht="255" x14ac:dyDescent="0.25">
      <c r="A20" s="2">
        <v>2</v>
      </c>
      <c r="B20" s="3" t="s">
        <v>471</v>
      </c>
      <c r="C20" s="159" t="s">
        <v>72</v>
      </c>
      <c r="D20" s="168" t="s">
        <v>118</v>
      </c>
      <c r="E20" s="80" t="s">
        <v>557</v>
      </c>
      <c r="F20" s="75" t="s">
        <v>155</v>
      </c>
      <c r="G20" s="176">
        <v>314660000</v>
      </c>
      <c r="H20" s="120" t="s">
        <v>162</v>
      </c>
      <c r="I20" s="3" t="s">
        <v>7</v>
      </c>
    </row>
    <row r="21" spans="1:9" ht="120" x14ac:dyDescent="0.25">
      <c r="A21" s="2">
        <v>3</v>
      </c>
      <c r="B21" s="3" t="s">
        <v>471</v>
      </c>
      <c r="C21" s="159" t="s">
        <v>73</v>
      </c>
      <c r="D21" s="168" t="s">
        <v>115</v>
      </c>
      <c r="E21" s="80" t="s">
        <v>557</v>
      </c>
      <c r="F21" s="75" t="s">
        <v>156</v>
      </c>
      <c r="G21" s="176">
        <v>119856000</v>
      </c>
      <c r="H21" s="120" t="s">
        <v>74</v>
      </c>
      <c r="I21" s="3" t="s">
        <v>7</v>
      </c>
    </row>
    <row r="22" spans="1:9" ht="165" x14ac:dyDescent="0.25">
      <c r="A22" s="2">
        <v>4</v>
      </c>
      <c r="B22" s="3" t="s">
        <v>471</v>
      </c>
      <c r="C22" s="159" t="s">
        <v>111</v>
      </c>
      <c r="D22" s="168" t="s">
        <v>119</v>
      </c>
      <c r="E22" s="80" t="s">
        <v>557</v>
      </c>
      <c r="F22" s="75" t="s">
        <v>157</v>
      </c>
      <c r="G22" s="176">
        <v>443127700</v>
      </c>
      <c r="H22" s="120" t="s">
        <v>74</v>
      </c>
      <c r="I22" s="3" t="s">
        <v>7</v>
      </c>
    </row>
    <row r="23" spans="1:9" ht="120" x14ac:dyDescent="0.25">
      <c r="A23" s="2">
        <v>5</v>
      </c>
      <c r="B23" s="3" t="s">
        <v>471</v>
      </c>
      <c r="C23" s="159" t="s">
        <v>112</v>
      </c>
      <c r="D23" s="168" t="s">
        <v>120</v>
      </c>
      <c r="E23" s="95" t="s">
        <v>536</v>
      </c>
      <c r="F23" s="75" t="s">
        <v>158</v>
      </c>
      <c r="G23" s="176">
        <v>7200000</v>
      </c>
      <c r="H23" s="120" t="s">
        <v>74</v>
      </c>
      <c r="I23" s="3" t="s">
        <v>7</v>
      </c>
    </row>
    <row r="24" spans="1:9" ht="75" x14ac:dyDescent="0.25">
      <c r="A24" s="263">
        <v>6</v>
      </c>
      <c r="B24" s="3" t="s">
        <v>471</v>
      </c>
      <c r="C24" s="260" t="s">
        <v>113</v>
      </c>
      <c r="D24" s="168" t="s">
        <v>541</v>
      </c>
      <c r="E24" s="80" t="s">
        <v>557</v>
      </c>
      <c r="F24" s="75">
        <v>128400</v>
      </c>
      <c r="G24" s="176">
        <v>61632000</v>
      </c>
      <c r="H24" s="258" t="s">
        <v>599</v>
      </c>
      <c r="I24" s="3" t="s">
        <v>7</v>
      </c>
    </row>
    <row r="25" spans="1:9" ht="75" x14ac:dyDescent="0.25">
      <c r="A25" s="264"/>
      <c r="B25" s="3" t="s">
        <v>471</v>
      </c>
      <c r="C25" s="261"/>
      <c r="D25" s="168" t="s">
        <v>542</v>
      </c>
      <c r="E25" s="80" t="s">
        <v>557</v>
      </c>
      <c r="F25" s="75">
        <v>28130</v>
      </c>
      <c r="G25" s="176">
        <v>13502400</v>
      </c>
      <c r="H25" s="259"/>
      <c r="I25" s="3" t="s">
        <v>7</v>
      </c>
    </row>
    <row r="26" spans="1:9" ht="120" x14ac:dyDescent="0.25">
      <c r="A26" s="2">
        <v>7</v>
      </c>
      <c r="B26" s="3" t="s">
        <v>471</v>
      </c>
      <c r="C26" s="159" t="s">
        <v>114</v>
      </c>
      <c r="D26" s="168" t="s">
        <v>117</v>
      </c>
      <c r="E26" s="91" t="s">
        <v>558</v>
      </c>
      <c r="F26" s="75" t="s">
        <v>534</v>
      </c>
      <c r="G26" s="176">
        <v>479340000</v>
      </c>
      <c r="H26" s="120" t="s">
        <v>74</v>
      </c>
      <c r="I26" s="3" t="s">
        <v>7</v>
      </c>
    </row>
    <row r="27" spans="1:9" ht="150" x14ac:dyDescent="0.25">
      <c r="A27" s="2">
        <v>8</v>
      </c>
      <c r="B27" s="3" t="s">
        <v>471</v>
      </c>
      <c r="C27" s="159" t="s">
        <v>124</v>
      </c>
      <c r="D27" s="168" t="s">
        <v>121</v>
      </c>
      <c r="E27" s="80" t="s">
        <v>557</v>
      </c>
      <c r="F27" s="75" t="s">
        <v>122</v>
      </c>
      <c r="G27" s="176">
        <v>2760000</v>
      </c>
      <c r="H27" s="120" t="s">
        <v>74</v>
      </c>
      <c r="I27" s="3" t="s">
        <v>7</v>
      </c>
    </row>
    <row r="28" spans="1:9" ht="120" x14ac:dyDescent="0.25">
      <c r="A28" s="2">
        <v>9</v>
      </c>
      <c r="B28" s="3" t="s">
        <v>471</v>
      </c>
      <c r="C28" s="160" t="s">
        <v>123</v>
      </c>
      <c r="D28" s="168" t="s">
        <v>125</v>
      </c>
      <c r="E28" s="80" t="s">
        <v>557</v>
      </c>
      <c r="F28" s="75" t="s">
        <v>42</v>
      </c>
      <c r="G28" s="176">
        <v>6912000</v>
      </c>
      <c r="H28" s="120" t="s">
        <v>74</v>
      </c>
      <c r="I28" s="3" t="s">
        <v>7</v>
      </c>
    </row>
    <row r="29" spans="1:9" ht="120" x14ac:dyDescent="0.25">
      <c r="A29" s="2">
        <v>10</v>
      </c>
      <c r="B29" s="3" t="s">
        <v>471</v>
      </c>
      <c r="C29" s="159" t="s">
        <v>289</v>
      </c>
      <c r="D29" s="168" t="s">
        <v>146</v>
      </c>
      <c r="E29" s="80" t="s">
        <v>557</v>
      </c>
      <c r="F29" s="75" t="s">
        <v>42</v>
      </c>
      <c r="G29" s="176">
        <v>135200000</v>
      </c>
      <c r="H29" s="121" t="s">
        <v>147</v>
      </c>
      <c r="I29" s="79" t="s">
        <v>7</v>
      </c>
    </row>
    <row r="30" spans="1:9" ht="90" x14ac:dyDescent="0.25">
      <c r="A30" s="2">
        <v>11</v>
      </c>
      <c r="B30" s="3" t="s">
        <v>471</v>
      </c>
      <c r="C30" s="160" t="s">
        <v>290</v>
      </c>
      <c r="D30" s="169" t="s">
        <v>169</v>
      </c>
      <c r="E30" s="80" t="s">
        <v>544</v>
      </c>
      <c r="F30" s="72" t="s">
        <v>42</v>
      </c>
      <c r="G30" s="176">
        <v>147884300</v>
      </c>
      <c r="H30" s="74" t="s">
        <v>168</v>
      </c>
      <c r="I30" s="79" t="s">
        <v>7</v>
      </c>
    </row>
    <row r="31" spans="1:9" ht="90" x14ac:dyDescent="0.25">
      <c r="A31" s="2">
        <v>12</v>
      </c>
      <c r="B31" s="3" t="s">
        <v>471</v>
      </c>
      <c r="C31" s="160" t="s">
        <v>206</v>
      </c>
      <c r="D31" s="169" t="s">
        <v>202</v>
      </c>
      <c r="E31" s="80" t="s">
        <v>557</v>
      </c>
      <c r="F31" s="72" t="s">
        <v>42</v>
      </c>
      <c r="G31" s="176">
        <v>19264759.960000001</v>
      </c>
      <c r="H31" s="80" t="s">
        <v>473</v>
      </c>
      <c r="I31" s="79" t="s">
        <v>7</v>
      </c>
    </row>
    <row r="32" spans="1:9" ht="105" x14ac:dyDescent="0.25">
      <c r="A32" s="2">
        <v>13</v>
      </c>
      <c r="B32" s="3" t="s">
        <v>471</v>
      </c>
      <c r="C32" s="161" t="s">
        <v>205</v>
      </c>
      <c r="D32" s="169" t="s">
        <v>203</v>
      </c>
      <c r="E32" s="80" t="s">
        <v>557</v>
      </c>
      <c r="F32" s="72" t="s">
        <v>42</v>
      </c>
      <c r="G32" s="176">
        <v>8180440</v>
      </c>
      <c r="H32" s="80" t="s">
        <v>473</v>
      </c>
      <c r="I32" s="79" t="s">
        <v>7</v>
      </c>
    </row>
    <row r="33" spans="1:11" ht="106.5" customHeight="1" x14ac:dyDescent="0.25">
      <c r="A33" s="2">
        <v>14</v>
      </c>
      <c r="B33" s="3" t="s">
        <v>471</v>
      </c>
      <c r="C33" s="161" t="s">
        <v>205</v>
      </c>
      <c r="D33" s="169" t="s">
        <v>204</v>
      </c>
      <c r="E33" s="80" t="s">
        <v>557</v>
      </c>
      <c r="F33" s="72" t="s">
        <v>42</v>
      </c>
      <c r="G33" s="176">
        <v>8275483</v>
      </c>
      <c r="H33" s="80" t="s">
        <v>473</v>
      </c>
      <c r="I33" s="79" t="s">
        <v>7</v>
      </c>
    </row>
    <row r="34" spans="1:11" ht="98.25" customHeight="1" x14ac:dyDescent="0.25">
      <c r="A34" s="2">
        <v>15</v>
      </c>
      <c r="B34" s="3" t="s">
        <v>471</v>
      </c>
      <c r="C34" s="160" t="s">
        <v>217</v>
      </c>
      <c r="D34" s="169" t="s">
        <v>472</v>
      </c>
      <c r="E34" s="80" t="s">
        <v>544</v>
      </c>
      <c r="F34" s="72" t="s">
        <v>218</v>
      </c>
      <c r="G34" s="176">
        <v>286096915.19999999</v>
      </c>
      <c r="H34" s="80" t="s">
        <v>473</v>
      </c>
      <c r="I34" s="79" t="s">
        <v>7</v>
      </c>
    </row>
    <row r="35" spans="1:11" ht="75" x14ac:dyDescent="0.25">
      <c r="A35" s="2">
        <v>16</v>
      </c>
      <c r="B35" s="3" t="s">
        <v>471</v>
      </c>
      <c r="C35" s="160" t="s">
        <v>234</v>
      </c>
      <c r="D35" s="169" t="s">
        <v>233</v>
      </c>
      <c r="E35" s="80" t="s">
        <v>544</v>
      </c>
      <c r="F35" s="72" t="s">
        <v>235</v>
      </c>
      <c r="G35" s="176">
        <v>5700000</v>
      </c>
      <c r="H35" s="80" t="s">
        <v>473</v>
      </c>
      <c r="I35" s="79" t="s">
        <v>7</v>
      </c>
      <c r="K35" t="s">
        <v>10</v>
      </c>
    </row>
    <row r="36" spans="1:11" ht="75" x14ac:dyDescent="0.25">
      <c r="A36" s="2">
        <v>17</v>
      </c>
      <c r="B36" s="3" t="s">
        <v>471</v>
      </c>
      <c r="C36" s="161" t="s">
        <v>237</v>
      </c>
      <c r="D36" s="169" t="s">
        <v>239</v>
      </c>
      <c r="E36" s="80" t="s">
        <v>544</v>
      </c>
      <c r="F36" s="72" t="s">
        <v>236</v>
      </c>
      <c r="G36" s="176">
        <v>8944416</v>
      </c>
      <c r="H36" s="80" t="s">
        <v>473</v>
      </c>
      <c r="I36" s="79" t="s">
        <v>7</v>
      </c>
    </row>
    <row r="37" spans="1:11" ht="101.25" customHeight="1" x14ac:dyDescent="0.25">
      <c r="A37" s="2">
        <v>18</v>
      </c>
      <c r="B37" s="3" t="s">
        <v>471</v>
      </c>
      <c r="C37" s="159" t="s">
        <v>238</v>
      </c>
      <c r="D37" s="169" t="s">
        <v>240</v>
      </c>
      <c r="E37" s="130" t="s">
        <v>530</v>
      </c>
      <c r="F37" s="72" t="s">
        <v>42</v>
      </c>
      <c r="G37" s="176">
        <v>64119999</v>
      </c>
      <c r="H37" s="80" t="s">
        <v>473</v>
      </c>
      <c r="I37" s="79" t="s">
        <v>7</v>
      </c>
    </row>
    <row r="38" spans="1:11" ht="150" x14ac:dyDescent="0.3">
      <c r="A38" s="2">
        <v>19</v>
      </c>
      <c r="B38" s="3" t="s">
        <v>471</v>
      </c>
      <c r="C38" s="159" t="s">
        <v>284</v>
      </c>
      <c r="D38" s="167" t="s">
        <v>282</v>
      </c>
      <c r="E38" s="130" t="s">
        <v>530</v>
      </c>
      <c r="F38" s="128" t="s">
        <v>42</v>
      </c>
      <c r="G38" s="176">
        <v>24540000</v>
      </c>
      <c r="H38" s="74" t="s">
        <v>600</v>
      </c>
      <c r="I38" s="79" t="s">
        <v>7</v>
      </c>
    </row>
    <row r="39" spans="1:11" ht="105" x14ac:dyDescent="0.3">
      <c r="A39" s="2">
        <v>20</v>
      </c>
      <c r="B39" s="3" t="s">
        <v>471</v>
      </c>
      <c r="C39" s="159" t="s">
        <v>284</v>
      </c>
      <c r="D39" s="167" t="s">
        <v>283</v>
      </c>
      <c r="E39" s="130" t="s">
        <v>530</v>
      </c>
      <c r="F39" s="128" t="s">
        <v>42</v>
      </c>
      <c r="G39" s="176">
        <v>8000000</v>
      </c>
      <c r="H39" s="74" t="s">
        <v>596</v>
      </c>
      <c r="I39" s="79" t="s">
        <v>7</v>
      </c>
    </row>
    <row r="40" spans="1:11" ht="135" x14ac:dyDescent="0.3">
      <c r="A40" s="2">
        <v>21</v>
      </c>
      <c r="B40" s="3" t="s">
        <v>471</v>
      </c>
      <c r="C40" s="159" t="s">
        <v>284</v>
      </c>
      <c r="D40" s="167" t="s">
        <v>285</v>
      </c>
      <c r="E40" s="130" t="s">
        <v>530</v>
      </c>
      <c r="F40" s="72" t="s">
        <v>42</v>
      </c>
      <c r="G40" s="176">
        <v>27600000</v>
      </c>
      <c r="H40" s="74" t="s">
        <v>596</v>
      </c>
      <c r="I40" s="79" t="s">
        <v>7</v>
      </c>
    </row>
    <row r="41" spans="1:11" ht="105" x14ac:dyDescent="0.3">
      <c r="A41" s="2">
        <v>22</v>
      </c>
      <c r="B41" s="3" t="s">
        <v>471</v>
      </c>
      <c r="C41" s="159" t="s">
        <v>288</v>
      </c>
      <c r="D41" s="167" t="s">
        <v>287</v>
      </c>
      <c r="E41" s="80" t="s">
        <v>544</v>
      </c>
      <c r="F41" s="72" t="s">
        <v>42</v>
      </c>
      <c r="G41" s="176" t="s">
        <v>286</v>
      </c>
      <c r="H41" s="74" t="s">
        <v>596</v>
      </c>
      <c r="I41" s="79" t="s">
        <v>7</v>
      </c>
    </row>
    <row r="42" spans="1:11" ht="60" x14ac:dyDescent="0.25">
      <c r="A42" s="2">
        <v>23</v>
      </c>
      <c r="B42" s="3" t="s">
        <v>471</v>
      </c>
      <c r="C42" s="194" t="s">
        <v>479</v>
      </c>
      <c r="D42" s="170" t="s">
        <v>554</v>
      </c>
      <c r="E42" s="80" t="s">
        <v>557</v>
      </c>
      <c r="F42" s="72" t="s">
        <v>42</v>
      </c>
      <c r="G42" s="176">
        <v>67034710.799999997</v>
      </c>
      <c r="H42" s="74" t="s">
        <v>663</v>
      </c>
      <c r="I42" s="79" t="s">
        <v>7</v>
      </c>
    </row>
    <row r="43" spans="1:11" ht="75" x14ac:dyDescent="0.25">
      <c r="A43" s="2">
        <v>24</v>
      </c>
      <c r="B43" s="3" t="s">
        <v>471</v>
      </c>
      <c r="C43" s="194" t="s">
        <v>484</v>
      </c>
      <c r="D43" s="170" t="s">
        <v>555</v>
      </c>
      <c r="E43" s="80" t="s">
        <v>557</v>
      </c>
      <c r="F43" s="131" t="s">
        <v>42</v>
      </c>
      <c r="G43" s="176">
        <v>4800000</v>
      </c>
      <c r="H43" s="74" t="s">
        <v>663</v>
      </c>
      <c r="I43" s="79" t="s">
        <v>7</v>
      </c>
    </row>
    <row r="44" spans="1:11" ht="90" x14ac:dyDescent="0.25">
      <c r="A44" s="2">
        <v>25</v>
      </c>
      <c r="B44" s="3" t="s">
        <v>471</v>
      </c>
      <c r="C44" s="194" t="s">
        <v>485</v>
      </c>
      <c r="D44" s="170" t="s">
        <v>559</v>
      </c>
      <c r="E44" s="80" t="s">
        <v>557</v>
      </c>
      <c r="F44" s="131" t="s">
        <v>535</v>
      </c>
      <c r="G44" s="176">
        <v>32663997.600000001</v>
      </c>
      <c r="H44" s="74" t="s">
        <v>663</v>
      </c>
      <c r="I44" s="79" t="s">
        <v>7</v>
      </c>
    </row>
    <row r="45" spans="1:11" ht="15" x14ac:dyDescent="0.25">
      <c r="A45" s="2">
        <v>26</v>
      </c>
      <c r="B45" s="3"/>
      <c r="C45" s="194"/>
      <c r="D45" s="170"/>
      <c r="E45" s="80"/>
      <c r="F45" s="131"/>
      <c r="G45" s="176"/>
      <c r="H45" s="74"/>
      <c r="I45" s="79"/>
    </row>
    <row r="46" spans="1:11" ht="45" x14ac:dyDescent="0.25">
      <c r="A46" s="2">
        <v>27</v>
      </c>
      <c r="B46" s="3" t="s">
        <v>471</v>
      </c>
      <c r="C46" s="194" t="s">
        <v>487</v>
      </c>
      <c r="D46" s="170" t="s">
        <v>631</v>
      </c>
      <c r="E46" s="80" t="s">
        <v>557</v>
      </c>
      <c r="F46" s="131" t="s">
        <v>42</v>
      </c>
      <c r="G46" s="176">
        <v>8697650.4000000004</v>
      </c>
      <c r="H46" s="74" t="s">
        <v>596</v>
      </c>
      <c r="I46" s="79" t="s">
        <v>7</v>
      </c>
    </row>
    <row r="47" spans="1:11" ht="30" x14ac:dyDescent="0.25">
      <c r="A47" s="2">
        <v>28</v>
      </c>
      <c r="B47" s="3" t="s">
        <v>471</v>
      </c>
      <c r="C47" s="194" t="s">
        <v>488</v>
      </c>
      <c r="D47" s="170" t="s">
        <v>556</v>
      </c>
      <c r="E47" s="80" t="s">
        <v>557</v>
      </c>
      <c r="F47" s="131" t="s">
        <v>42</v>
      </c>
      <c r="G47" s="176">
        <v>127515350.40000001</v>
      </c>
      <c r="H47" s="74" t="s">
        <v>663</v>
      </c>
      <c r="I47" s="79" t="s">
        <v>7</v>
      </c>
    </row>
    <row r="48" spans="1:11" ht="60" x14ac:dyDescent="0.25">
      <c r="A48" s="2">
        <v>29</v>
      </c>
      <c r="B48" s="3" t="s">
        <v>471</v>
      </c>
      <c r="C48" s="194" t="s">
        <v>489</v>
      </c>
      <c r="D48" s="170" t="s">
        <v>560</v>
      </c>
      <c r="E48" s="80" t="s">
        <v>557</v>
      </c>
      <c r="F48" s="131" t="s">
        <v>42</v>
      </c>
      <c r="G48" s="176">
        <v>17273800.800000001</v>
      </c>
      <c r="H48" s="74" t="s">
        <v>601</v>
      </c>
      <c r="I48" s="79" t="s">
        <v>7</v>
      </c>
    </row>
    <row r="49" spans="1:9" ht="60" x14ac:dyDescent="0.25">
      <c r="A49" s="2">
        <v>30</v>
      </c>
      <c r="B49" s="3" t="s">
        <v>471</v>
      </c>
      <c r="C49" s="194" t="s">
        <v>490</v>
      </c>
      <c r="D49" s="170" t="s">
        <v>561</v>
      </c>
      <c r="E49" s="80" t="s">
        <v>557</v>
      </c>
      <c r="F49" s="131" t="s">
        <v>42</v>
      </c>
      <c r="G49" s="176">
        <v>61365270</v>
      </c>
      <c r="H49" s="74" t="s">
        <v>601</v>
      </c>
      <c r="I49" s="79" t="s">
        <v>7</v>
      </c>
    </row>
    <row r="50" spans="1:9" ht="30" x14ac:dyDescent="0.25">
      <c r="A50" s="2">
        <v>31</v>
      </c>
      <c r="B50" s="3" t="s">
        <v>471</v>
      </c>
      <c r="C50" s="194" t="s">
        <v>491</v>
      </c>
      <c r="D50" s="170" t="s">
        <v>553</v>
      </c>
      <c r="E50" s="80" t="s">
        <v>557</v>
      </c>
      <c r="F50" s="131" t="s">
        <v>42</v>
      </c>
      <c r="G50" s="176">
        <v>207742470</v>
      </c>
      <c r="H50" s="74" t="s">
        <v>663</v>
      </c>
      <c r="I50" s="79" t="s">
        <v>7</v>
      </c>
    </row>
    <row r="51" spans="1:9" ht="105" x14ac:dyDescent="0.25">
      <c r="A51" s="2">
        <v>32</v>
      </c>
      <c r="B51" s="3" t="s">
        <v>471</v>
      </c>
      <c r="C51" s="194" t="s">
        <v>492</v>
      </c>
      <c r="D51" s="170" t="s">
        <v>584</v>
      </c>
      <c r="E51" s="80" t="s">
        <v>557</v>
      </c>
      <c r="F51" s="131" t="s">
        <v>42</v>
      </c>
      <c r="G51" s="176">
        <v>64439880</v>
      </c>
      <c r="H51" s="74" t="s">
        <v>634</v>
      </c>
      <c r="I51" s="79" t="s">
        <v>7</v>
      </c>
    </row>
    <row r="52" spans="1:9" ht="120" x14ac:dyDescent="0.25">
      <c r="A52" s="2">
        <v>33</v>
      </c>
      <c r="B52" s="3" t="s">
        <v>471</v>
      </c>
      <c r="C52" s="194" t="s">
        <v>493</v>
      </c>
      <c r="D52" s="170" t="s">
        <v>585</v>
      </c>
      <c r="E52" s="80" t="s">
        <v>557</v>
      </c>
      <c r="F52" s="231" t="s">
        <v>42</v>
      </c>
      <c r="G52" s="207">
        <v>11600050.800000001</v>
      </c>
      <c r="H52" s="74" t="s">
        <v>663</v>
      </c>
      <c r="I52" s="79" t="s">
        <v>7</v>
      </c>
    </row>
    <row r="53" spans="1:9" ht="120" x14ac:dyDescent="0.25">
      <c r="A53" s="2">
        <v>34</v>
      </c>
      <c r="B53" s="3" t="s">
        <v>471</v>
      </c>
      <c r="C53" s="194" t="s">
        <v>656</v>
      </c>
      <c r="D53" s="170" t="s">
        <v>567</v>
      </c>
      <c r="E53" s="80" t="s">
        <v>557</v>
      </c>
      <c r="F53" s="231" t="s">
        <v>42</v>
      </c>
      <c r="G53" s="207">
        <v>234545040</v>
      </c>
      <c r="H53" s="200" t="s">
        <v>634</v>
      </c>
      <c r="I53" s="79" t="s">
        <v>7</v>
      </c>
    </row>
    <row r="54" spans="1:9" s="251" customFormat="1" ht="90" x14ac:dyDescent="0.25">
      <c r="A54" s="242">
        <v>35</v>
      </c>
      <c r="B54" s="243" t="s">
        <v>471</v>
      </c>
      <c r="C54" s="244" t="s">
        <v>494</v>
      </c>
      <c r="D54" s="245" t="s">
        <v>568</v>
      </c>
      <c r="E54" s="246" t="s">
        <v>557</v>
      </c>
      <c r="F54" s="247" t="s">
        <v>42</v>
      </c>
      <c r="G54" s="248">
        <v>168762180</v>
      </c>
      <c r="H54" s="249" t="s">
        <v>663</v>
      </c>
      <c r="I54" s="250" t="s">
        <v>7</v>
      </c>
    </row>
    <row r="55" spans="1:9" ht="120" x14ac:dyDescent="0.25">
      <c r="A55" s="2">
        <v>36</v>
      </c>
      <c r="B55" s="3" t="s">
        <v>471</v>
      </c>
      <c r="C55" s="194" t="s">
        <v>495</v>
      </c>
      <c r="D55" s="170" t="s">
        <v>586</v>
      </c>
      <c r="E55" s="80" t="s">
        <v>557</v>
      </c>
      <c r="F55" s="231" t="s">
        <v>42</v>
      </c>
      <c r="G55" s="207">
        <v>148556200.80000001</v>
      </c>
      <c r="H55" s="200" t="s">
        <v>634</v>
      </c>
      <c r="I55" s="79" t="s">
        <v>7</v>
      </c>
    </row>
    <row r="56" spans="1:9" ht="105" x14ac:dyDescent="0.25">
      <c r="A56" s="2">
        <v>37</v>
      </c>
      <c r="B56" s="3" t="s">
        <v>471</v>
      </c>
      <c r="C56" s="194" t="s">
        <v>496</v>
      </c>
      <c r="D56" s="170" t="s">
        <v>569</v>
      </c>
      <c r="E56" s="80" t="s">
        <v>557</v>
      </c>
      <c r="F56" s="231" t="s">
        <v>42</v>
      </c>
      <c r="G56" s="207">
        <v>27954530.399999999</v>
      </c>
      <c r="H56" s="74" t="s">
        <v>663</v>
      </c>
      <c r="I56" s="79" t="s">
        <v>7</v>
      </c>
    </row>
    <row r="57" spans="1:9" ht="120" x14ac:dyDescent="0.25">
      <c r="A57" s="2">
        <v>38</v>
      </c>
      <c r="B57" s="3" t="s">
        <v>471</v>
      </c>
      <c r="C57" s="194" t="s">
        <v>497</v>
      </c>
      <c r="D57" s="170" t="s">
        <v>570</v>
      </c>
      <c r="E57" s="80" t="s">
        <v>557</v>
      </c>
      <c r="F57" s="231" t="s">
        <v>42</v>
      </c>
      <c r="G57" s="207">
        <v>28457180.399999999</v>
      </c>
      <c r="H57" s="74" t="s">
        <v>663</v>
      </c>
      <c r="I57" s="79" t="s">
        <v>7</v>
      </c>
    </row>
    <row r="58" spans="1:9" ht="105" x14ac:dyDescent="0.25">
      <c r="A58" s="2">
        <v>39</v>
      </c>
      <c r="B58" s="3" t="s">
        <v>471</v>
      </c>
      <c r="C58" s="194" t="s">
        <v>498</v>
      </c>
      <c r="D58" s="170" t="s">
        <v>589</v>
      </c>
      <c r="E58" s="80" t="s">
        <v>557</v>
      </c>
      <c r="F58" s="231" t="s">
        <v>42</v>
      </c>
      <c r="G58" s="207">
        <v>47161370.399999999</v>
      </c>
      <c r="H58" s="74" t="s">
        <v>663</v>
      </c>
      <c r="I58" s="79" t="s">
        <v>7</v>
      </c>
    </row>
    <row r="59" spans="1:9" ht="75" x14ac:dyDescent="0.25">
      <c r="A59" s="2">
        <v>40</v>
      </c>
      <c r="B59" s="3" t="s">
        <v>471</v>
      </c>
      <c r="C59" s="194" t="s">
        <v>499</v>
      </c>
      <c r="D59" s="170" t="s">
        <v>587</v>
      </c>
      <c r="E59" s="80" t="s">
        <v>557</v>
      </c>
      <c r="F59" s="231" t="s">
        <v>42</v>
      </c>
      <c r="G59" s="207">
        <v>16752170.4</v>
      </c>
      <c r="H59" s="74" t="s">
        <v>663</v>
      </c>
      <c r="I59" s="79" t="s">
        <v>7</v>
      </c>
    </row>
    <row r="60" spans="1:9" ht="90" x14ac:dyDescent="0.25">
      <c r="A60" s="2">
        <v>41</v>
      </c>
      <c r="B60" s="3" t="s">
        <v>471</v>
      </c>
      <c r="C60" s="194" t="s">
        <v>500</v>
      </c>
      <c r="D60" s="170" t="s">
        <v>588</v>
      </c>
      <c r="E60" s="80" t="s">
        <v>557</v>
      </c>
      <c r="F60" s="231" t="s">
        <v>42</v>
      </c>
      <c r="G60" s="207">
        <v>264097564</v>
      </c>
      <c r="H60" s="74" t="s">
        <v>663</v>
      </c>
      <c r="I60" s="79" t="s">
        <v>7</v>
      </c>
    </row>
    <row r="61" spans="1:9" ht="105" x14ac:dyDescent="0.25">
      <c r="A61" s="2">
        <v>42</v>
      </c>
      <c r="B61" s="3" t="s">
        <v>471</v>
      </c>
      <c r="C61" s="194" t="s">
        <v>501</v>
      </c>
      <c r="D61" s="170" t="s">
        <v>590</v>
      </c>
      <c r="E61" s="80" t="s">
        <v>557</v>
      </c>
      <c r="F61" s="231" t="s">
        <v>42</v>
      </c>
      <c r="G61" s="207">
        <v>5787240</v>
      </c>
      <c r="H61" s="200" t="s">
        <v>637</v>
      </c>
      <c r="I61" s="79" t="s">
        <v>7</v>
      </c>
    </row>
    <row r="62" spans="1:9" ht="105" x14ac:dyDescent="0.25">
      <c r="A62" s="2">
        <v>43</v>
      </c>
      <c r="B62" s="3" t="s">
        <v>471</v>
      </c>
      <c r="C62" s="194" t="s">
        <v>502</v>
      </c>
      <c r="D62" s="170" t="s">
        <v>591</v>
      </c>
      <c r="E62" s="80" t="s">
        <v>557</v>
      </c>
      <c r="F62" s="231" t="s">
        <v>42</v>
      </c>
      <c r="G62" s="207">
        <v>21481430.399999999</v>
      </c>
      <c r="H62" s="200" t="s">
        <v>637</v>
      </c>
      <c r="I62" s="79" t="s">
        <v>7</v>
      </c>
    </row>
    <row r="63" spans="1:9" ht="105" x14ac:dyDescent="0.25">
      <c r="A63" s="2">
        <v>44</v>
      </c>
      <c r="B63" s="3" t="s">
        <v>471</v>
      </c>
      <c r="C63" s="194" t="s">
        <v>503</v>
      </c>
      <c r="D63" s="170" t="s">
        <v>592</v>
      </c>
      <c r="E63" s="80" t="s">
        <v>557</v>
      </c>
      <c r="F63" s="231" t="s">
        <v>42</v>
      </c>
      <c r="G63" s="207">
        <v>19092129.600000001</v>
      </c>
      <c r="H63" s="200" t="s">
        <v>634</v>
      </c>
      <c r="I63" s="79" t="s">
        <v>7</v>
      </c>
    </row>
    <row r="64" spans="1:9" ht="90" x14ac:dyDescent="0.25">
      <c r="A64" s="2">
        <v>45</v>
      </c>
      <c r="B64" s="3" t="s">
        <v>471</v>
      </c>
      <c r="C64" s="194" t="s">
        <v>504</v>
      </c>
      <c r="D64" s="170" t="s">
        <v>571</v>
      </c>
      <c r="E64" s="80" t="s">
        <v>557</v>
      </c>
      <c r="F64" s="231" t="s">
        <v>42</v>
      </c>
      <c r="G64" s="207">
        <v>27388830</v>
      </c>
      <c r="H64" s="200" t="s">
        <v>634</v>
      </c>
      <c r="I64" s="79" t="s">
        <v>7</v>
      </c>
    </row>
    <row r="65" spans="1:9" ht="75" x14ac:dyDescent="0.25">
      <c r="A65" s="2">
        <v>46</v>
      </c>
      <c r="B65" s="3" t="s">
        <v>471</v>
      </c>
      <c r="C65" s="194" t="s">
        <v>505</v>
      </c>
      <c r="D65" s="170" t="s">
        <v>572</v>
      </c>
      <c r="E65" s="80" t="s">
        <v>557</v>
      </c>
      <c r="F65" s="231" t="s">
        <v>42</v>
      </c>
      <c r="G65" s="207">
        <v>24085770</v>
      </c>
      <c r="H65" s="200" t="s">
        <v>634</v>
      </c>
      <c r="I65" s="79" t="s">
        <v>7</v>
      </c>
    </row>
    <row r="66" spans="1:9" ht="105" x14ac:dyDescent="0.25">
      <c r="A66" s="2">
        <v>47</v>
      </c>
      <c r="B66" s="3" t="s">
        <v>471</v>
      </c>
      <c r="C66" s="194" t="s">
        <v>506</v>
      </c>
      <c r="D66" s="170" t="s">
        <v>593</v>
      </c>
      <c r="E66" s="80" t="s">
        <v>557</v>
      </c>
      <c r="F66" s="231" t="s">
        <v>42</v>
      </c>
      <c r="G66" s="207">
        <v>70572470.400000006</v>
      </c>
      <c r="H66" s="200" t="s">
        <v>634</v>
      </c>
      <c r="I66" s="79" t="s">
        <v>7</v>
      </c>
    </row>
    <row r="67" spans="1:9" ht="120" x14ac:dyDescent="0.25">
      <c r="A67" s="2">
        <v>48</v>
      </c>
      <c r="B67" s="3" t="s">
        <v>471</v>
      </c>
      <c r="C67" s="194" t="s">
        <v>507</v>
      </c>
      <c r="D67" s="170" t="s">
        <v>594</v>
      </c>
      <c r="E67" s="80" t="s">
        <v>557</v>
      </c>
      <c r="F67" s="231" t="s">
        <v>42</v>
      </c>
      <c r="G67" s="207">
        <v>23500440</v>
      </c>
      <c r="H67" s="200" t="s">
        <v>634</v>
      </c>
      <c r="I67" s="79" t="s">
        <v>7</v>
      </c>
    </row>
    <row r="68" spans="1:9" ht="60" x14ac:dyDescent="0.25">
      <c r="A68" s="2">
        <v>49</v>
      </c>
      <c r="B68" s="3" t="s">
        <v>471</v>
      </c>
      <c r="C68" s="194" t="s">
        <v>508</v>
      </c>
      <c r="D68" s="170" t="s">
        <v>595</v>
      </c>
      <c r="E68" s="80" t="s">
        <v>557</v>
      </c>
      <c r="F68" s="231" t="s">
        <v>42</v>
      </c>
      <c r="G68" s="207">
        <v>118574300.40000001</v>
      </c>
      <c r="H68" s="74" t="s">
        <v>663</v>
      </c>
      <c r="I68" s="79" t="s">
        <v>7</v>
      </c>
    </row>
    <row r="69" spans="1:9" ht="90" x14ac:dyDescent="0.25">
      <c r="A69" s="2">
        <v>50</v>
      </c>
      <c r="B69" s="3" t="s">
        <v>471</v>
      </c>
      <c r="C69" s="194" t="s">
        <v>655</v>
      </c>
      <c r="D69" s="170" t="s">
        <v>574</v>
      </c>
      <c r="E69" s="80" t="s">
        <v>557</v>
      </c>
      <c r="F69" s="231" t="s">
        <v>42</v>
      </c>
      <c r="G69" s="207">
        <v>351062730</v>
      </c>
      <c r="H69" s="200" t="s">
        <v>634</v>
      </c>
      <c r="I69" s="79" t="s">
        <v>7</v>
      </c>
    </row>
    <row r="70" spans="1:9" ht="120" x14ac:dyDescent="0.25">
      <c r="A70" s="2">
        <v>51</v>
      </c>
      <c r="B70" s="3" t="s">
        <v>471</v>
      </c>
      <c r="C70" s="194" t="s">
        <v>509</v>
      </c>
      <c r="D70" s="170" t="s">
        <v>579</v>
      </c>
      <c r="E70" s="80" t="s">
        <v>557</v>
      </c>
      <c r="F70" s="231" t="s">
        <v>42</v>
      </c>
      <c r="G70" s="207">
        <v>42033950.399999999</v>
      </c>
      <c r="H70" s="200" t="s">
        <v>634</v>
      </c>
      <c r="I70" s="79" t="s">
        <v>7</v>
      </c>
    </row>
    <row r="71" spans="1:9" ht="120" x14ac:dyDescent="0.25">
      <c r="A71" s="2">
        <v>52</v>
      </c>
      <c r="B71" s="3" t="s">
        <v>471</v>
      </c>
      <c r="C71" s="194" t="s">
        <v>657</v>
      </c>
      <c r="D71" s="170" t="s">
        <v>597</v>
      </c>
      <c r="E71" s="80" t="s">
        <v>557</v>
      </c>
      <c r="F71" s="231" t="s">
        <v>42</v>
      </c>
      <c r="G71" s="207">
        <v>219966960</v>
      </c>
      <c r="H71" s="200" t="s">
        <v>634</v>
      </c>
      <c r="I71" s="79" t="s">
        <v>7</v>
      </c>
    </row>
    <row r="72" spans="1:9" ht="90" x14ac:dyDescent="0.25">
      <c r="A72" s="2">
        <v>53</v>
      </c>
      <c r="B72" s="3" t="s">
        <v>471</v>
      </c>
      <c r="C72" s="194" t="s">
        <v>510</v>
      </c>
      <c r="D72" s="170" t="s">
        <v>580</v>
      </c>
      <c r="E72" s="80" t="s">
        <v>557</v>
      </c>
      <c r="F72" s="231" t="s">
        <v>42</v>
      </c>
      <c r="G72" s="207">
        <v>4413110.4000000004</v>
      </c>
      <c r="H72" s="74" t="s">
        <v>663</v>
      </c>
      <c r="I72" s="79" t="s">
        <v>7</v>
      </c>
    </row>
    <row r="73" spans="1:9" ht="90" x14ac:dyDescent="0.25">
      <c r="A73" s="2">
        <v>54</v>
      </c>
      <c r="B73" s="3" t="s">
        <v>471</v>
      </c>
      <c r="C73" s="194" t="s">
        <v>511</v>
      </c>
      <c r="D73" s="170" t="s">
        <v>581</v>
      </c>
      <c r="E73" s="80" t="s">
        <v>557</v>
      </c>
      <c r="F73" s="231" t="s">
        <v>42</v>
      </c>
      <c r="G73" s="207">
        <v>39723300</v>
      </c>
      <c r="H73" s="74" t="s">
        <v>663</v>
      </c>
      <c r="I73" s="79" t="s">
        <v>7</v>
      </c>
    </row>
    <row r="74" spans="1:9" ht="75" x14ac:dyDescent="0.25">
      <c r="A74" s="2">
        <v>55</v>
      </c>
      <c r="B74" s="3" t="s">
        <v>471</v>
      </c>
      <c r="C74" s="194" t="s">
        <v>512</v>
      </c>
      <c r="D74" s="170" t="s">
        <v>583</v>
      </c>
      <c r="E74" s="80" t="s">
        <v>557</v>
      </c>
      <c r="F74" s="231" t="s">
        <v>42</v>
      </c>
      <c r="G74" s="207">
        <v>24754059.600000001</v>
      </c>
      <c r="H74" s="74" t="s">
        <v>663</v>
      </c>
      <c r="I74" s="79" t="s">
        <v>7</v>
      </c>
    </row>
    <row r="75" spans="1:9" ht="75" x14ac:dyDescent="0.25">
      <c r="A75" s="2">
        <v>56</v>
      </c>
      <c r="B75" s="3" t="s">
        <v>471</v>
      </c>
      <c r="C75" s="194" t="s">
        <v>513</v>
      </c>
      <c r="D75" s="170" t="s">
        <v>582</v>
      </c>
      <c r="E75" s="80" t="s">
        <v>557</v>
      </c>
      <c r="F75" s="231" t="s">
        <v>42</v>
      </c>
      <c r="G75" s="207">
        <v>7613780.4000000004</v>
      </c>
      <c r="H75" s="74" t="s">
        <v>663</v>
      </c>
      <c r="I75" s="79" t="s">
        <v>7</v>
      </c>
    </row>
    <row r="76" spans="1:9" ht="75" x14ac:dyDescent="0.25">
      <c r="A76" s="2">
        <v>57</v>
      </c>
      <c r="B76" s="3" t="s">
        <v>471</v>
      </c>
      <c r="C76" s="194" t="s">
        <v>514</v>
      </c>
      <c r="D76" s="170" t="s">
        <v>576</v>
      </c>
      <c r="E76" s="80" t="s">
        <v>557</v>
      </c>
      <c r="F76" s="231" t="s">
        <v>42</v>
      </c>
      <c r="G76" s="207">
        <v>4616049.5999999996</v>
      </c>
      <c r="H76" s="74" t="s">
        <v>663</v>
      </c>
      <c r="I76" s="79" t="s">
        <v>7</v>
      </c>
    </row>
    <row r="77" spans="1:9" ht="135" x14ac:dyDescent="0.25">
      <c r="A77" s="2">
        <v>58</v>
      </c>
      <c r="B77" s="3" t="s">
        <v>471</v>
      </c>
      <c r="C77" s="194" t="s">
        <v>515</v>
      </c>
      <c r="D77" s="170" t="s">
        <v>578</v>
      </c>
      <c r="E77" s="80" t="s">
        <v>557</v>
      </c>
      <c r="F77" s="231" t="s">
        <v>42</v>
      </c>
      <c r="G77" s="207">
        <v>39398700</v>
      </c>
      <c r="H77" s="74" t="s">
        <v>663</v>
      </c>
      <c r="I77" s="79" t="s">
        <v>7</v>
      </c>
    </row>
    <row r="78" spans="1:9" ht="90" x14ac:dyDescent="0.25">
      <c r="A78" s="2">
        <v>59</v>
      </c>
      <c r="B78" s="3" t="s">
        <v>471</v>
      </c>
      <c r="C78" s="194" t="s">
        <v>516</v>
      </c>
      <c r="D78" s="170" t="s">
        <v>577</v>
      </c>
      <c r="E78" s="80" t="s">
        <v>557</v>
      </c>
      <c r="F78" s="231" t="s">
        <v>42</v>
      </c>
      <c r="G78" s="207">
        <v>12970770</v>
      </c>
      <c r="H78" s="74" t="s">
        <v>663</v>
      </c>
      <c r="I78" s="79" t="s">
        <v>7</v>
      </c>
    </row>
    <row r="79" spans="1:9" ht="90" x14ac:dyDescent="0.25">
      <c r="A79" s="2">
        <v>60</v>
      </c>
      <c r="B79" s="3" t="s">
        <v>471</v>
      </c>
      <c r="C79" s="194" t="s">
        <v>517</v>
      </c>
      <c r="D79" s="170" t="s">
        <v>598</v>
      </c>
      <c r="E79" s="80" t="s">
        <v>557</v>
      </c>
      <c r="F79" s="231" t="s">
        <v>42</v>
      </c>
      <c r="G79" s="207">
        <v>15073310.4</v>
      </c>
      <c r="H79" s="74" t="s">
        <v>663</v>
      </c>
      <c r="I79" s="79" t="s">
        <v>7</v>
      </c>
    </row>
    <row r="80" spans="1:9" ht="90" x14ac:dyDescent="0.25">
      <c r="A80" s="2">
        <v>61</v>
      </c>
      <c r="B80" s="3" t="s">
        <v>471</v>
      </c>
      <c r="C80" s="194" t="s">
        <v>518</v>
      </c>
      <c r="D80" s="170" t="s">
        <v>575</v>
      </c>
      <c r="E80" s="80" t="s">
        <v>557</v>
      </c>
      <c r="F80" s="231" t="s">
        <v>42</v>
      </c>
      <c r="G80" s="207">
        <v>40286020.799999997</v>
      </c>
      <c r="H80" s="74" t="s">
        <v>663</v>
      </c>
      <c r="I80" s="79" t="s">
        <v>7</v>
      </c>
    </row>
    <row r="81" spans="1:9" ht="90" x14ac:dyDescent="0.25">
      <c r="A81" s="2">
        <v>62</v>
      </c>
      <c r="B81" s="3" t="s">
        <v>471</v>
      </c>
      <c r="C81" s="194" t="s">
        <v>519</v>
      </c>
      <c r="D81" s="170" t="s">
        <v>573</v>
      </c>
      <c r="E81" s="80" t="s">
        <v>557</v>
      </c>
      <c r="F81" s="231" t="s">
        <v>42</v>
      </c>
      <c r="G81" s="207">
        <v>17119460.399999999</v>
      </c>
      <c r="H81" s="200" t="s">
        <v>634</v>
      </c>
      <c r="I81" s="79" t="s">
        <v>7</v>
      </c>
    </row>
    <row r="82" spans="1:9" ht="75" x14ac:dyDescent="0.25">
      <c r="A82" s="2">
        <v>63</v>
      </c>
      <c r="B82" s="3" t="s">
        <v>471</v>
      </c>
      <c r="C82" s="194" t="s">
        <v>520</v>
      </c>
      <c r="D82" s="170" t="s">
        <v>564</v>
      </c>
      <c r="E82" s="80" t="s">
        <v>557</v>
      </c>
      <c r="F82" s="231" t="s">
        <v>42</v>
      </c>
      <c r="G82" s="207">
        <v>41270467.200000003</v>
      </c>
      <c r="H82" s="200" t="s">
        <v>634</v>
      </c>
      <c r="I82" s="79" t="s">
        <v>7</v>
      </c>
    </row>
    <row r="83" spans="1:9" ht="75" x14ac:dyDescent="0.25">
      <c r="A83" s="2">
        <v>64</v>
      </c>
      <c r="B83" s="3" t="s">
        <v>471</v>
      </c>
      <c r="C83" s="194" t="s">
        <v>521</v>
      </c>
      <c r="D83" s="170" t="s">
        <v>565</v>
      </c>
      <c r="E83" s="80" t="s">
        <v>557</v>
      </c>
      <c r="F83" s="231" t="s">
        <v>42</v>
      </c>
      <c r="G83" s="207">
        <v>41270467.68</v>
      </c>
      <c r="H83" s="74" t="s">
        <v>663</v>
      </c>
      <c r="I83" s="79" t="s">
        <v>7</v>
      </c>
    </row>
    <row r="84" spans="1:9" ht="75" x14ac:dyDescent="0.25">
      <c r="A84" s="2">
        <v>65</v>
      </c>
      <c r="B84" s="3" t="s">
        <v>471</v>
      </c>
      <c r="C84" s="194" t="s">
        <v>522</v>
      </c>
      <c r="D84" s="170" t="s">
        <v>566</v>
      </c>
      <c r="E84" s="80" t="s">
        <v>557</v>
      </c>
      <c r="F84" s="231" t="s">
        <v>42</v>
      </c>
      <c r="G84" s="207">
        <v>41270467.68</v>
      </c>
      <c r="H84" s="74" t="s">
        <v>663</v>
      </c>
      <c r="I84" s="79" t="s">
        <v>7</v>
      </c>
    </row>
    <row r="85" spans="1:9" ht="75" x14ac:dyDescent="0.25">
      <c r="A85" s="2">
        <v>66</v>
      </c>
      <c r="B85" s="3" t="s">
        <v>471</v>
      </c>
      <c r="C85" s="194" t="s">
        <v>523</v>
      </c>
      <c r="D85" s="170" t="s">
        <v>563</v>
      </c>
      <c r="E85" s="80" t="s">
        <v>557</v>
      </c>
      <c r="F85" s="231" t="s">
        <v>42</v>
      </c>
      <c r="G85" s="207">
        <v>4407200.4000000004</v>
      </c>
      <c r="H85" s="74" t="s">
        <v>663</v>
      </c>
      <c r="I85" s="79" t="s">
        <v>7</v>
      </c>
    </row>
    <row r="86" spans="1:9" ht="105" x14ac:dyDescent="0.25">
      <c r="A86" s="2">
        <v>67</v>
      </c>
      <c r="B86" s="3" t="s">
        <v>471</v>
      </c>
      <c r="C86" s="194" t="s">
        <v>124</v>
      </c>
      <c r="D86" s="170" t="s">
        <v>562</v>
      </c>
      <c r="E86" s="80" t="s">
        <v>557</v>
      </c>
      <c r="F86" s="231" t="s">
        <v>42</v>
      </c>
      <c r="G86" s="207">
        <v>2760000</v>
      </c>
      <c r="H86" s="74" t="s">
        <v>663</v>
      </c>
      <c r="I86" s="79" t="s">
        <v>7</v>
      </c>
    </row>
    <row r="87" spans="1:9" ht="135" x14ac:dyDescent="0.25">
      <c r="A87" s="76">
        <v>68</v>
      </c>
      <c r="B87" s="3" t="s">
        <v>471</v>
      </c>
      <c r="C87" s="194" t="s">
        <v>624</v>
      </c>
      <c r="D87" s="170" t="s">
        <v>625</v>
      </c>
      <c r="E87" s="80" t="s">
        <v>557</v>
      </c>
      <c r="F87" s="231" t="s">
        <v>42</v>
      </c>
      <c r="G87" s="207">
        <v>6080000</v>
      </c>
      <c r="H87" s="200" t="s">
        <v>601</v>
      </c>
      <c r="I87" s="79" t="s">
        <v>7</v>
      </c>
    </row>
    <row r="88" spans="1:9" ht="79.5" customHeight="1" x14ac:dyDescent="0.25">
      <c r="A88" s="2">
        <v>69</v>
      </c>
      <c r="B88" s="3" t="s">
        <v>471</v>
      </c>
      <c r="C88" s="208" t="s">
        <v>628</v>
      </c>
      <c r="D88" s="170" t="s">
        <v>632</v>
      </c>
      <c r="E88" s="80" t="s">
        <v>557</v>
      </c>
      <c r="F88" s="231" t="s">
        <v>42</v>
      </c>
      <c r="G88" s="207">
        <v>1983600</v>
      </c>
      <c r="H88" s="200" t="s">
        <v>601</v>
      </c>
      <c r="I88" s="79" t="s">
        <v>7</v>
      </c>
    </row>
    <row r="89" spans="1:9" ht="135" x14ac:dyDescent="0.25">
      <c r="A89" s="191">
        <v>70</v>
      </c>
      <c r="B89" s="195" t="s">
        <v>471</v>
      </c>
      <c r="C89" s="194"/>
      <c r="D89" s="170" t="s">
        <v>633</v>
      </c>
      <c r="E89" s="80" t="s">
        <v>557</v>
      </c>
      <c r="F89" s="231" t="s">
        <v>42</v>
      </c>
      <c r="G89" s="207">
        <v>86309830</v>
      </c>
      <c r="H89" s="200" t="s">
        <v>630</v>
      </c>
      <c r="I89" s="195" t="s">
        <v>7</v>
      </c>
    </row>
    <row r="90" spans="1:9" ht="60" x14ac:dyDescent="0.25">
      <c r="A90" s="191">
        <v>71</v>
      </c>
      <c r="B90" s="195" t="s">
        <v>471</v>
      </c>
      <c r="C90" s="194"/>
      <c r="D90" s="170" t="s">
        <v>639</v>
      </c>
      <c r="E90" s="80" t="s">
        <v>557</v>
      </c>
      <c r="F90" s="231" t="s">
        <v>42</v>
      </c>
      <c r="G90" s="207">
        <v>6877400</v>
      </c>
      <c r="H90" s="200" t="s">
        <v>630</v>
      </c>
      <c r="I90" s="195" t="s">
        <v>7</v>
      </c>
    </row>
    <row r="91" spans="1:9" ht="60" x14ac:dyDescent="0.25">
      <c r="A91" s="191">
        <v>72</v>
      </c>
      <c r="B91" s="195" t="s">
        <v>471</v>
      </c>
      <c r="C91" s="194"/>
      <c r="D91" s="170" t="s">
        <v>640</v>
      </c>
      <c r="E91" s="80" t="s">
        <v>557</v>
      </c>
      <c r="F91" s="231" t="s">
        <v>42</v>
      </c>
      <c r="G91" s="207">
        <v>13200000</v>
      </c>
      <c r="H91" s="200" t="s">
        <v>630</v>
      </c>
      <c r="I91" s="195" t="s">
        <v>7</v>
      </c>
    </row>
    <row r="92" spans="1:9" ht="120" x14ac:dyDescent="0.25">
      <c r="A92" s="191">
        <v>73</v>
      </c>
      <c r="B92" s="195" t="s">
        <v>471</v>
      </c>
      <c r="C92" s="194"/>
      <c r="D92" s="170" t="s">
        <v>642</v>
      </c>
      <c r="E92" s="192" t="s">
        <v>557</v>
      </c>
      <c r="F92" s="231" t="s">
        <v>42</v>
      </c>
      <c r="G92" s="207">
        <v>19686960</v>
      </c>
      <c r="H92" s="200" t="s">
        <v>630</v>
      </c>
      <c r="I92" s="195" t="s">
        <v>7</v>
      </c>
    </row>
    <row r="93" spans="1:9" ht="105" x14ac:dyDescent="0.25">
      <c r="A93" s="191">
        <v>74</v>
      </c>
      <c r="B93" s="195" t="s">
        <v>471</v>
      </c>
      <c r="C93" s="194"/>
      <c r="D93" s="170" t="s">
        <v>646</v>
      </c>
      <c r="E93" s="192" t="s">
        <v>557</v>
      </c>
      <c r="F93" s="231" t="s">
        <v>42</v>
      </c>
      <c r="G93" s="207">
        <v>6720000</v>
      </c>
      <c r="H93" s="200" t="s">
        <v>630</v>
      </c>
      <c r="I93" s="195" t="s">
        <v>7</v>
      </c>
    </row>
    <row r="94" spans="1:9" ht="90" x14ac:dyDescent="0.25">
      <c r="A94" s="191">
        <v>75</v>
      </c>
      <c r="B94" s="195" t="s">
        <v>471</v>
      </c>
      <c r="C94" s="194" t="s">
        <v>647</v>
      </c>
      <c r="D94" s="170" t="s">
        <v>648</v>
      </c>
      <c r="E94" s="192" t="s">
        <v>557</v>
      </c>
      <c r="F94" s="231" t="s">
        <v>42</v>
      </c>
      <c r="G94" s="207">
        <v>4800000</v>
      </c>
      <c r="H94" s="74" t="s">
        <v>663</v>
      </c>
      <c r="I94" s="195" t="s">
        <v>7</v>
      </c>
    </row>
    <row r="95" spans="1:9" ht="90" x14ac:dyDescent="0.25">
      <c r="A95" s="191">
        <v>76</v>
      </c>
      <c r="B95" s="195" t="s">
        <v>471</v>
      </c>
      <c r="C95" s="194"/>
      <c r="D95" s="170" t="s">
        <v>649</v>
      </c>
      <c r="E95" s="192" t="s">
        <v>557</v>
      </c>
      <c r="F95" s="231" t="s">
        <v>42</v>
      </c>
      <c r="G95" s="233">
        <v>11991201</v>
      </c>
      <c r="H95" s="200" t="s">
        <v>630</v>
      </c>
      <c r="I95" s="195" t="s">
        <v>7</v>
      </c>
    </row>
    <row r="96" spans="1:9" ht="105" x14ac:dyDescent="0.25">
      <c r="A96" s="191">
        <v>77</v>
      </c>
      <c r="B96" s="195" t="s">
        <v>471</v>
      </c>
      <c r="C96" s="194"/>
      <c r="D96" s="170" t="s">
        <v>650</v>
      </c>
      <c r="E96" s="192" t="s">
        <v>557</v>
      </c>
      <c r="F96" s="231" t="s">
        <v>42</v>
      </c>
      <c r="G96" s="233">
        <v>10578246</v>
      </c>
      <c r="H96" s="200" t="s">
        <v>630</v>
      </c>
      <c r="I96" s="195" t="s">
        <v>7</v>
      </c>
    </row>
    <row r="97" spans="1:9" ht="90" x14ac:dyDescent="0.25">
      <c r="A97" s="191">
        <v>78</v>
      </c>
      <c r="B97" s="195" t="s">
        <v>471</v>
      </c>
      <c r="C97" s="194"/>
      <c r="D97" s="170" t="s">
        <v>651</v>
      </c>
      <c r="E97" s="192" t="s">
        <v>557</v>
      </c>
      <c r="F97" s="231" t="s">
        <v>42</v>
      </c>
      <c r="G97" s="234">
        <v>19000000</v>
      </c>
      <c r="H97" s="200" t="s">
        <v>630</v>
      </c>
      <c r="I97" s="195" t="s">
        <v>7</v>
      </c>
    </row>
    <row r="98" spans="1:9" ht="75" x14ac:dyDescent="0.25">
      <c r="A98" s="191">
        <v>79</v>
      </c>
      <c r="B98" s="195" t="s">
        <v>471</v>
      </c>
      <c r="C98" s="194"/>
      <c r="D98" s="230" t="s">
        <v>652</v>
      </c>
      <c r="E98" s="192" t="s">
        <v>557</v>
      </c>
      <c r="F98" s="231" t="s">
        <v>42</v>
      </c>
      <c r="G98" s="234">
        <v>9000000</v>
      </c>
      <c r="H98" s="200" t="s">
        <v>630</v>
      </c>
      <c r="I98" s="195" t="s">
        <v>7</v>
      </c>
    </row>
    <row r="99" spans="1:9" ht="90" x14ac:dyDescent="0.25">
      <c r="A99" s="230">
        <v>80</v>
      </c>
      <c r="B99" s="230" t="s">
        <v>471</v>
      </c>
      <c r="C99" s="230" t="s">
        <v>658</v>
      </c>
      <c r="D99" s="230" t="s">
        <v>661</v>
      </c>
      <c r="E99" s="192" t="s">
        <v>557</v>
      </c>
      <c r="F99" s="231" t="s">
        <v>42</v>
      </c>
      <c r="G99" s="234">
        <v>88071830</v>
      </c>
      <c r="H99" s="200" t="s">
        <v>630</v>
      </c>
      <c r="I99" s="195" t="s">
        <v>7</v>
      </c>
    </row>
    <row r="100" spans="1:9" ht="120" x14ac:dyDescent="0.25">
      <c r="A100" s="230">
        <v>81</v>
      </c>
      <c r="B100" s="230" t="s">
        <v>471</v>
      </c>
      <c r="C100" s="230">
        <v>1001223979</v>
      </c>
      <c r="D100" s="230" t="s">
        <v>660</v>
      </c>
      <c r="E100" s="192" t="s">
        <v>557</v>
      </c>
      <c r="F100" s="231" t="s">
        <v>42</v>
      </c>
      <c r="G100" s="234">
        <v>457317860</v>
      </c>
      <c r="H100" s="200" t="s">
        <v>630</v>
      </c>
      <c r="I100" s="195" t="s">
        <v>7</v>
      </c>
    </row>
    <row r="101" spans="1:9" ht="105" x14ac:dyDescent="0.25">
      <c r="A101" s="235">
        <v>82</v>
      </c>
      <c r="B101" s="170" t="s">
        <v>471</v>
      </c>
      <c r="C101" s="170">
        <v>1001221471</v>
      </c>
      <c r="D101" s="230" t="s">
        <v>662</v>
      </c>
      <c r="E101" s="192" t="s">
        <v>557</v>
      </c>
      <c r="F101" s="231" t="s">
        <v>42</v>
      </c>
      <c r="G101" s="236">
        <v>77545400</v>
      </c>
      <c r="H101" s="200" t="s">
        <v>630</v>
      </c>
      <c r="I101" s="195" t="s">
        <v>7</v>
      </c>
    </row>
    <row r="102" spans="1:9" ht="66.75" customHeight="1" x14ac:dyDescent="0.25">
      <c r="A102" s="170">
        <v>83</v>
      </c>
      <c r="B102" s="230" t="s">
        <v>471</v>
      </c>
      <c r="C102" s="170"/>
      <c r="D102" s="230" t="s">
        <v>669</v>
      </c>
      <c r="E102" s="192" t="s">
        <v>557</v>
      </c>
      <c r="F102" s="231" t="s">
        <v>42</v>
      </c>
      <c r="G102" s="236">
        <v>1785000</v>
      </c>
      <c r="H102" s="200" t="s">
        <v>630</v>
      </c>
      <c r="I102" s="195" t="s">
        <v>7</v>
      </c>
    </row>
    <row r="103" spans="1:9" ht="105" x14ac:dyDescent="0.25">
      <c r="A103" s="238">
        <v>84</v>
      </c>
      <c r="B103" s="170"/>
      <c r="C103" s="170"/>
      <c r="D103" s="170" t="s">
        <v>670</v>
      </c>
      <c r="E103" s="192" t="s">
        <v>557</v>
      </c>
      <c r="F103" s="231" t="s">
        <v>42</v>
      </c>
      <c r="G103" s="236">
        <v>14395408</v>
      </c>
      <c r="H103" s="200" t="s">
        <v>630</v>
      </c>
      <c r="I103" s="195" t="s">
        <v>7</v>
      </c>
    </row>
    <row r="104" spans="1:9" ht="60" x14ac:dyDescent="0.25">
      <c r="A104" s="170">
        <v>85</v>
      </c>
      <c r="B104" s="230" t="s">
        <v>471</v>
      </c>
      <c r="C104" s="170">
        <v>3300480633</v>
      </c>
      <c r="D104" s="170" t="s">
        <v>671</v>
      </c>
      <c r="E104" s="192" t="s">
        <v>557</v>
      </c>
      <c r="F104" s="231" t="s">
        <v>42</v>
      </c>
      <c r="G104" s="236">
        <v>84576330</v>
      </c>
      <c r="H104" s="200" t="s">
        <v>630</v>
      </c>
      <c r="I104" s="195" t="s">
        <v>7</v>
      </c>
    </row>
    <row r="105" spans="1:9" ht="120" x14ac:dyDescent="0.25">
      <c r="A105" s="170">
        <v>86</v>
      </c>
      <c r="B105" s="170" t="s">
        <v>471</v>
      </c>
      <c r="C105" s="170"/>
      <c r="D105" s="170" t="s">
        <v>680</v>
      </c>
      <c r="E105" s="192" t="s">
        <v>557</v>
      </c>
      <c r="F105" s="131" t="s">
        <v>42</v>
      </c>
      <c r="G105" s="234">
        <v>99327552</v>
      </c>
      <c r="H105" s="192" t="s">
        <v>674</v>
      </c>
      <c r="I105" s="195" t="s">
        <v>7</v>
      </c>
    </row>
    <row r="106" spans="1:9" ht="135" x14ac:dyDescent="0.25">
      <c r="A106" s="170">
        <v>87</v>
      </c>
      <c r="B106" s="230" t="s">
        <v>471</v>
      </c>
      <c r="C106" s="170"/>
      <c r="D106" s="170" t="s">
        <v>681</v>
      </c>
      <c r="E106" s="192" t="s">
        <v>557</v>
      </c>
      <c r="F106" s="231" t="s">
        <v>42</v>
      </c>
      <c r="G106" s="236">
        <v>5854990</v>
      </c>
      <c r="H106" s="200" t="s">
        <v>682</v>
      </c>
      <c r="I106" s="195" t="s">
        <v>7</v>
      </c>
    </row>
    <row r="107" spans="1:9" ht="135" x14ac:dyDescent="0.25">
      <c r="A107" s="170">
        <v>88</v>
      </c>
      <c r="B107" s="230" t="s">
        <v>471</v>
      </c>
      <c r="C107" s="170"/>
      <c r="D107" s="170" t="s">
        <v>683</v>
      </c>
      <c r="E107" s="192" t="s">
        <v>557</v>
      </c>
      <c r="F107" s="231" t="s">
        <v>42</v>
      </c>
      <c r="G107" s="236">
        <v>5848270</v>
      </c>
      <c r="H107" s="200" t="s">
        <v>682</v>
      </c>
      <c r="I107" s="195" t="s">
        <v>7</v>
      </c>
    </row>
    <row r="108" spans="1:9" ht="75" x14ac:dyDescent="0.25">
      <c r="A108" s="170">
        <v>89</v>
      </c>
      <c r="B108" s="230" t="s">
        <v>471</v>
      </c>
      <c r="C108" s="170"/>
      <c r="D108" s="170" t="s">
        <v>688</v>
      </c>
      <c r="E108" s="192" t="s">
        <v>557</v>
      </c>
      <c r="F108" s="231" t="s">
        <v>42</v>
      </c>
      <c r="G108" s="236">
        <v>130973570</v>
      </c>
      <c r="H108" s="200" t="s">
        <v>682</v>
      </c>
      <c r="I108" s="195" t="s">
        <v>7</v>
      </c>
    </row>
    <row r="109" spans="1:9" ht="93" customHeight="1" x14ac:dyDescent="0.25">
      <c r="A109" s="170">
        <v>90</v>
      </c>
      <c r="B109" s="230" t="s">
        <v>471</v>
      </c>
      <c r="C109" s="170"/>
      <c r="D109" s="170" t="s">
        <v>689</v>
      </c>
      <c r="E109" s="192" t="s">
        <v>557</v>
      </c>
      <c r="F109" s="231" t="s">
        <v>42</v>
      </c>
      <c r="G109" s="293">
        <f>'[1]Ջրաշեն-Ապարան'!$K$8</f>
        <v>32383576.800000001</v>
      </c>
      <c r="H109" s="200" t="s">
        <v>682</v>
      </c>
      <c r="I109" s="195" t="s">
        <v>7</v>
      </c>
    </row>
    <row r="110" spans="1:9" ht="123.75" customHeight="1" x14ac:dyDescent="0.25">
      <c r="A110" s="170">
        <v>91</v>
      </c>
      <c r="B110" s="230" t="s">
        <v>471</v>
      </c>
      <c r="C110" s="170"/>
      <c r="D110" s="170" t="s">
        <v>690</v>
      </c>
      <c r="E110" s="192" t="s">
        <v>557</v>
      </c>
      <c r="F110" s="231" t="s">
        <v>42</v>
      </c>
      <c r="G110" s="254">
        <v>160044268</v>
      </c>
      <c r="H110" s="200" t="s">
        <v>682</v>
      </c>
      <c r="I110" s="195" t="s">
        <v>7</v>
      </c>
    </row>
    <row r="111" spans="1:9" x14ac:dyDescent="0.3">
      <c r="A111" s="265" t="s">
        <v>51</v>
      </c>
      <c r="B111" s="266"/>
      <c r="C111" s="160"/>
      <c r="D111" s="171" t="s">
        <v>659</v>
      </c>
      <c r="E111" s="128"/>
      <c r="F111" s="72"/>
      <c r="G111" s="232">
        <f>SUM(G19:G110)</f>
        <v>6557102537.920001</v>
      </c>
      <c r="H111" s="80"/>
      <c r="I111" s="79"/>
    </row>
    <row r="112" spans="1:9" s="15" customFormat="1" x14ac:dyDescent="0.25">
      <c r="A112" s="262" t="s">
        <v>22</v>
      </c>
      <c r="B112" s="262"/>
      <c r="C112" s="162"/>
      <c r="D112" s="172"/>
      <c r="E112" s="96"/>
      <c r="F112" s="18"/>
      <c r="G112" s="177"/>
      <c r="H112" s="19"/>
      <c r="I112" s="151"/>
    </row>
    <row r="113" spans="1:9" s="15" customFormat="1" x14ac:dyDescent="0.25">
      <c r="A113" s="20" t="s">
        <v>23</v>
      </c>
      <c r="B113" s="20"/>
      <c r="C113" s="163"/>
      <c r="D113" s="172"/>
      <c r="E113" s="96"/>
      <c r="F113" s="18"/>
      <c r="G113" s="177"/>
      <c r="H113" s="19"/>
      <c r="I113" s="151"/>
    </row>
    <row r="114" spans="1:9" s="22" customFormat="1" ht="18" x14ac:dyDescent="0.35">
      <c r="A114" s="23" t="s">
        <v>29</v>
      </c>
      <c r="B114" s="23"/>
      <c r="C114" s="164"/>
      <c r="D114" s="173"/>
      <c r="E114" s="97"/>
      <c r="F114" s="25"/>
      <c r="G114" s="165"/>
      <c r="H114" s="23"/>
      <c r="I114" s="152"/>
    </row>
    <row r="115" spans="1:9" s="22" customFormat="1" ht="18" x14ac:dyDescent="0.35">
      <c r="A115" s="23" t="s">
        <v>24</v>
      </c>
      <c r="B115" s="23"/>
      <c r="C115" s="165"/>
      <c r="D115" s="173"/>
      <c r="E115" s="97"/>
      <c r="F115" s="25"/>
      <c r="G115" s="165"/>
      <c r="H115" s="23"/>
      <c r="I115" s="152"/>
    </row>
    <row r="116" spans="1:9" s="22" customFormat="1" ht="18" x14ac:dyDescent="0.35">
      <c r="A116" s="26" t="s">
        <v>25</v>
      </c>
      <c r="B116" s="23"/>
      <c r="C116" s="166"/>
      <c r="D116" s="173"/>
      <c r="E116" s="97"/>
      <c r="F116" s="23"/>
      <c r="G116" s="178"/>
      <c r="H116" s="23"/>
      <c r="I116" s="152"/>
    </row>
    <row r="117" spans="1:9" s="22" customFormat="1" ht="18" x14ac:dyDescent="0.35">
      <c r="A117" s="26" t="s">
        <v>26</v>
      </c>
      <c r="B117" s="23"/>
      <c r="C117" s="166"/>
      <c r="D117" s="173"/>
      <c r="E117" s="97"/>
      <c r="F117" s="23"/>
      <c r="G117" s="178"/>
      <c r="H117" s="23"/>
      <c r="I117" s="152"/>
    </row>
    <row r="118" spans="1:9" s="22" customFormat="1" ht="18" x14ac:dyDescent="0.35">
      <c r="A118" s="23" t="s">
        <v>27</v>
      </c>
      <c r="B118" s="23"/>
      <c r="C118" s="165"/>
      <c r="D118" s="174"/>
      <c r="E118" s="98"/>
      <c r="F118" s="28"/>
      <c r="G118" s="179"/>
      <c r="H118" s="23"/>
      <c r="I118" s="152"/>
    </row>
    <row r="119" spans="1:9" s="29" customFormat="1" ht="18" x14ac:dyDescent="0.35">
      <c r="A119" s="23" t="s">
        <v>28</v>
      </c>
      <c r="B119" s="23"/>
      <c r="C119" s="165"/>
      <c r="D119" s="175"/>
      <c r="E119" s="99"/>
      <c r="G119" s="180"/>
      <c r="I119" s="153"/>
    </row>
  </sheetData>
  <mergeCells count="15">
    <mergeCell ref="H24:H25"/>
    <mergeCell ref="C24:C25"/>
    <mergeCell ref="A112:B112"/>
    <mergeCell ref="A12:B12"/>
    <mergeCell ref="A13:B13"/>
    <mergeCell ref="A14:B14"/>
    <mergeCell ref="A24:A25"/>
    <mergeCell ref="A111:B111"/>
    <mergeCell ref="A11:B11"/>
    <mergeCell ref="D4:E4"/>
    <mergeCell ref="D3:E3"/>
    <mergeCell ref="A9:H9"/>
    <mergeCell ref="A8:H8"/>
    <mergeCell ref="A7:H7"/>
    <mergeCell ref="A6:H6"/>
  </mergeCells>
  <hyperlinks>
    <hyperlink ref="C14" r:id="rId1" display="mailto:inbox@gazpromarmenia.am"/>
  </hyperlinks>
  <pageMargins left="0.2" right="0.2" top="0.34" bottom="0.28999999999999998" header="0.2" footer="0.2"/>
  <pageSetup scale="62"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173"/>
  <sheetViews>
    <sheetView topLeftCell="A160" zoomScaleNormal="100" zoomScaleSheetLayoutView="95" workbookViewId="0">
      <selection activeCell="G102" sqref="G102"/>
    </sheetView>
  </sheetViews>
  <sheetFormatPr defaultRowHeight="15" x14ac:dyDescent="0.25"/>
  <cols>
    <col min="1" max="1" width="9.85546875" customWidth="1"/>
    <col min="2" max="2" width="25.28515625" style="139" customWidth="1"/>
    <col min="3" max="3" width="19.42578125" customWidth="1"/>
    <col min="4" max="4" width="36.42578125" style="122" customWidth="1"/>
    <col min="5" max="5" width="14.140625" style="136" customWidth="1"/>
    <col min="6" max="6" width="14.85546875" style="83" customWidth="1"/>
    <col min="7" max="7" width="21.7109375" customWidth="1"/>
    <col min="8" max="8" width="24.7109375" customWidth="1"/>
    <col min="9" max="9" width="24.5703125" customWidth="1"/>
  </cols>
  <sheetData>
    <row r="2" spans="1:8" ht="15.75" customHeight="1" x14ac:dyDescent="0.25"/>
    <row r="3" spans="1:8" ht="26.25" x14ac:dyDescent="0.4">
      <c r="D3" s="256" t="s">
        <v>20</v>
      </c>
      <c r="E3" s="256"/>
    </row>
    <row r="4" spans="1:8" ht="26.25" x14ac:dyDescent="0.4">
      <c r="D4" s="256" t="s">
        <v>21</v>
      </c>
      <c r="E4" s="256"/>
    </row>
    <row r="5" spans="1:8" ht="14.25" customHeight="1" x14ac:dyDescent="0.25"/>
    <row r="6" spans="1:8" s="12" customFormat="1" ht="19.5" x14ac:dyDescent="0.3">
      <c r="A6" s="257" t="s">
        <v>30</v>
      </c>
      <c r="B6" s="257"/>
      <c r="C6" s="257"/>
      <c r="D6" s="257"/>
      <c r="E6" s="257"/>
      <c r="F6" s="257"/>
      <c r="G6" s="257"/>
      <c r="H6" s="257"/>
    </row>
    <row r="7" spans="1:8" s="12" customFormat="1" ht="19.5" x14ac:dyDescent="0.3">
      <c r="A7" s="257" t="s">
        <v>31</v>
      </c>
      <c r="B7" s="257"/>
      <c r="C7" s="257"/>
      <c r="D7" s="257"/>
      <c r="E7" s="257"/>
      <c r="F7" s="257"/>
      <c r="G7" s="257"/>
      <c r="H7" s="257"/>
    </row>
    <row r="8" spans="1:8" s="12" customFormat="1" ht="19.5" x14ac:dyDescent="0.3">
      <c r="A8" s="257" t="s">
        <v>32</v>
      </c>
      <c r="B8" s="257"/>
      <c r="C8" s="257"/>
      <c r="D8" s="257"/>
      <c r="E8" s="257"/>
      <c r="F8" s="257"/>
      <c r="G8" s="257"/>
      <c r="H8" s="257"/>
    </row>
    <row r="9" spans="1:8" s="12" customFormat="1" ht="19.5" x14ac:dyDescent="0.3">
      <c r="A9" s="257" t="s">
        <v>33</v>
      </c>
      <c r="B9" s="257"/>
      <c r="C9" s="257"/>
      <c r="D9" s="257"/>
      <c r="E9" s="257"/>
      <c r="F9" s="257"/>
      <c r="G9" s="257"/>
      <c r="H9" s="257"/>
    </row>
    <row r="11" spans="1:8" s="4" customFormat="1" ht="59.25" customHeight="1" x14ac:dyDescent="0.25">
      <c r="A11" s="255" t="s">
        <v>15</v>
      </c>
      <c r="B11" s="255"/>
      <c r="C11" s="5" t="s">
        <v>532</v>
      </c>
      <c r="D11" s="6"/>
      <c r="E11" s="133"/>
      <c r="F11" s="84"/>
      <c r="G11" s="7"/>
      <c r="H11" s="7"/>
    </row>
    <row r="12" spans="1:8" s="4" customFormat="1" ht="49.5" customHeight="1" x14ac:dyDescent="0.25">
      <c r="A12" s="255" t="s">
        <v>531</v>
      </c>
      <c r="B12" s="255"/>
      <c r="C12" s="5" t="s">
        <v>533</v>
      </c>
      <c r="D12" s="6"/>
      <c r="E12" s="133"/>
      <c r="F12" s="84" t="s">
        <v>10</v>
      </c>
      <c r="G12" s="7"/>
      <c r="H12" s="7"/>
    </row>
    <row r="13" spans="1:8" s="4" customFormat="1" ht="27" customHeight="1" x14ac:dyDescent="0.25">
      <c r="A13" s="255" t="s">
        <v>16</v>
      </c>
      <c r="B13" s="255"/>
      <c r="C13" s="8" t="s">
        <v>11</v>
      </c>
      <c r="D13" s="6"/>
      <c r="E13" s="133"/>
      <c r="F13" s="84"/>
      <c r="G13" s="7"/>
      <c r="H13" s="7"/>
    </row>
    <row r="14" spans="1:8" s="4" customFormat="1" ht="30" customHeight="1" x14ac:dyDescent="0.25">
      <c r="A14" s="255" t="s">
        <v>17</v>
      </c>
      <c r="B14" s="255"/>
      <c r="C14" s="9" t="s">
        <v>12</v>
      </c>
      <c r="D14" s="6"/>
      <c r="E14" s="133"/>
      <c r="F14" s="84"/>
      <c r="G14" s="7"/>
      <c r="H14" s="7"/>
    </row>
    <row r="15" spans="1:8" s="4" customFormat="1" ht="25.5" x14ac:dyDescent="0.25">
      <c r="A15" s="11" t="s">
        <v>13</v>
      </c>
      <c r="B15" s="140" t="s">
        <v>14</v>
      </c>
      <c r="D15" s="6"/>
      <c r="E15" s="133"/>
      <c r="F15" s="84"/>
      <c r="H15" s="7"/>
    </row>
    <row r="17" spans="1:12" ht="195" x14ac:dyDescent="0.25">
      <c r="A17" s="143" t="s">
        <v>344</v>
      </c>
      <c r="B17" s="143" t="s">
        <v>345</v>
      </c>
      <c r="C17" s="143" t="s">
        <v>348</v>
      </c>
      <c r="D17" s="143" t="s">
        <v>340</v>
      </c>
      <c r="E17" s="143" t="s">
        <v>3</v>
      </c>
      <c r="F17" s="143" t="s">
        <v>346</v>
      </c>
      <c r="G17" s="143" t="s">
        <v>41</v>
      </c>
      <c r="H17" s="143" t="s">
        <v>342</v>
      </c>
      <c r="I17" s="143" t="s">
        <v>347</v>
      </c>
    </row>
    <row r="18" spans="1:12" x14ac:dyDescent="0.25">
      <c r="A18" s="2">
        <v>1</v>
      </c>
      <c r="B18" s="1">
        <v>2</v>
      </c>
      <c r="C18" s="2">
        <v>3</v>
      </c>
      <c r="D18" s="123">
        <v>4</v>
      </c>
      <c r="E18" s="123">
        <v>5</v>
      </c>
      <c r="F18" s="2">
        <v>6</v>
      </c>
      <c r="G18" s="132">
        <v>7</v>
      </c>
      <c r="H18" s="2">
        <v>8</v>
      </c>
      <c r="I18" s="2">
        <v>9</v>
      </c>
    </row>
    <row r="19" spans="1:12" ht="102" x14ac:dyDescent="0.25">
      <c r="A19" s="77">
        <v>1</v>
      </c>
      <c r="B19" s="3" t="s">
        <v>341</v>
      </c>
      <c r="C19" s="72" t="s">
        <v>75</v>
      </c>
      <c r="D19" s="117" t="s">
        <v>172</v>
      </c>
      <c r="E19" s="112" t="s">
        <v>351</v>
      </c>
      <c r="F19" s="88" t="s">
        <v>148</v>
      </c>
      <c r="G19" s="132">
        <v>21660488.399999999</v>
      </c>
      <c r="H19" s="74" t="s">
        <v>349</v>
      </c>
      <c r="I19" s="3" t="s">
        <v>350</v>
      </c>
    </row>
    <row r="20" spans="1:12" ht="30" x14ac:dyDescent="0.25">
      <c r="A20" s="77">
        <v>2</v>
      </c>
      <c r="B20" s="3" t="s">
        <v>343</v>
      </c>
      <c r="C20" s="72" t="s">
        <v>76</v>
      </c>
      <c r="D20" s="117" t="s">
        <v>360</v>
      </c>
      <c r="E20" s="112" t="s">
        <v>352</v>
      </c>
      <c r="F20" s="88">
        <v>15738</v>
      </c>
      <c r="G20" s="132">
        <v>36928660.799999997</v>
      </c>
      <c r="H20" s="74" t="s">
        <v>74</v>
      </c>
      <c r="I20" s="3" t="s">
        <v>350</v>
      </c>
    </row>
    <row r="21" spans="1:12" ht="90" x14ac:dyDescent="0.25">
      <c r="A21" s="267">
        <v>3</v>
      </c>
      <c r="B21" s="3" t="s">
        <v>343</v>
      </c>
      <c r="C21" s="268" t="s">
        <v>77</v>
      </c>
      <c r="D21" s="117" t="s">
        <v>358</v>
      </c>
      <c r="E21" s="80" t="s">
        <v>361</v>
      </c>
      <c r="F21" s="88">
        <v>148800</v>
      </c>
      <c r="G21" s="132">
        <v>58698300</v>
      </c>
      <c r="H21" s="272" t="s">
        <v>74</v>
      </c>
      <c r="I21" s="270" t="s">
        <v>350</v>
      </c>
      <c r="L21" s="122"/>
    </row>
    <row r="22" spans="1:12" ht="30" x14ac:dyDescent="0.25">
      <c r="A22" s="267"/>
      <c r="B22" s="3" t="s">
        <v>343</v>
      </c>
      <c r="C22" s="269"/>
      <c r="D22" s="117" t="s">
        <v>353</v>
      </c>
      <c r="E22" s="80" t="s">
        <v>361</v>
      </c>
      <c r="F22" s="88">
        <v>42900</v>
      </c>
      <c r="G22" s="132">
        <v>26685840</v>
      </c>
      <c r="H22" s="273"/>
      <c r="I22" s="271"/>
    </row>
    <row r="23" spans="1:12" ht="105" x14ac:dyDescent="0.25">
      <c r="A23" s="267">
        <v>4</v>
      </c>
      <c r="B23" s="3" t="s">
        <v>343</v>
      </c>
      <c r="C23" s="268" t="s">
        <v>78</v>
      </c>
      <c r="D23" s="124" t="s">
        <v>468</v>
      </c>
      <c r="E23" s="80" t="s">
        <v>361</v>
      </c>
      <c r="F23" s="88">
        <v>10</v>
      </c>
      <c r="G23" s="132">
        <v>123999996</v>
      </c>
      <c r="H23" s="74" t="s">
        <v>355</v>
      </c>
      <c r="I23" s="3" t="s">
        <v>350</v>
      </c>
    </row>
    <row r="24" spans="1:12" ht="30" x14ac:dyDescent="0.25">
      <c r="A24" s="267"/>
      <c r="B24" s="3" t="s">
        <v>343</v>
      </c>
      <c r="C24" s="269"/>
      <c r="D24" s="124" t="s">
        <v>467</v>
      </c>
      <c r="E24" s="80" t="s">
        <v>361</v>
      </c>
      <c r="F24" s="88">
        <v>1</v>
      </c>
      <c r="G24" s="132">
        <v>14800000</v>
      </c>
      <c r="H24" s="74" t="s">
        <v>355</v>
      </c>
      <c r="I24" s="3" t="s">
        <v>350</v>
      </c>
    </row>
    <row r="25" spans="1:12" ht="102" x14ac:dyDescent="0.25">
      <c r="A25" s="77">
        <v>5</v>
      </c>
      <c r="B25" s="3" t="s">
        <v>343</v>
      </c>
      <c r="C25" s="72" t="s">
        <v>79</v>
      </c>
      <c r="D25" s="117" t="s">
        <v>173</v>
      </c>
      <c r="E25" s="112" t="s">
        <v>359</v>
      </c>
      <c r="F25" s="88" t="s">
        <v>149</v>
      </c>
      <c r="G25" s="132">
        <v>13050018.039999999</v>
      </c>
      <c r="H25" s="74" t="s">
        <v>74</v>
      </c>
      <c r="I25" s="3" t="s">
        <v>350</v>
      </c>
    </row>
    <row r="26" spans="1:12" ht="45" x14ac:dyDescent="0.25">
      <c r="A26" s="77">
        <v>6</v>
      </c>
      <c r="B26" s="3" t="s">
        <v>343</v>
      </c>
      <c r="C26" s="72" t="s">
        <v>80</v>
      </c>
      <c r="D26" s="117" t="s">
        <v>174</v>
      </c>
      <c r="E26" s="80" t="s">
        <v>361</v>
      </c>
      <c r="F26" s="88">
        <v>22000</v>
      </c>
      <c r="G26" s="132">
        <v>6626400</v>
      </c>
      <c r="H26" s="74" t="s">
        <v>74</v>
      </c>
      <c r="I26" s="3" t="s">
        <v>350</v>
      </c>
    </row>
    <row r="27" spans="1:12" ht="60" x14ac:dyDescent="0.25">
      <c r="A27" s="77">
        <v>7</v>
      </c>
      <c r="B27" s="3" t="s">
        <v>343</v>
      </c>
      <c r="C27" s="72" t="s">
        <v>81</v>
      </c>
      <c r="D27" s="117" t="s">
        <v>175</v>
      </c>
      <c r="E27" s="112" t="s">
        <v>362</v>
      </c>
      <c r="F27" s="88" t="s">
        <v>163</v>
      </c>
      <c r="G27" s="132">
        <v>108864600</v>
      </c>
      <c r="H27" s="74" t="s">
        <v>74</v>
      </c>
      <c r="I27" s="3" t="s">
        <v>350</v>
      </c>
    </row>
    <row r="28" spans="1:12" ht="30" x14ac:dyDescent="0.25">
      <c r="A28" s="77">
        <v>8</v>
      </c>
      <c r="B28" s="3" t="s">
        <v>343</v>
      </c>
      <c r="C28" s="72" t="s">
        <v>82</v>
      </c>
      <c r="D28" s="117" t="s">
        <v>179</v>
      </c>
      <c r="E28" s="112" t="s">
        <v>363</v>
      </c>
      <c r="F28" s="88">
        <v>120</v>
      </c>
      <c r="G28" s="132">
        <v>159302448</v>
      </c>
      <c r="H28" s="74" t="s">
        <v>619</v>
      </c>
      <c r="I28" s="3" t="s">
        <v>350</v>
      </c>
    </row>
    <row r="29" spans="1:12" ht="63.75" x14ac:dyDescent="0.25">
      <c r="A29" s="77">
        <v>9</v>
      </c>
      <c r="B29" s="3" t="s">
        <v>343</v>
      </c>
      <c r="C29" s="72" t="s">
        <v>83</v>
      </c>
      <c r="D29" s="117" t="s">
        <v>178</v>
      </c>
      <c r="E29" s="112" t="s">
        <v>364</v>
      </c>
      <c r="F29" s="88" t="s">
        <v>150</v>
      </c>
      <c r="G29" s="132">
        <v>107592132</v>
      </c>
      <c r="H29" s="74" t="s">
        <v>355</v>
      </c>
      <c r="I29" s="3" t="s">
        <v>350</v>
      </c>
    </row>
    <row r="30" spans="1:12" ht="60" x14ac:dyDescent="0.25">
      <c r="A30" s="77">
        <v>10</v>
      </c>
      <c r="B30" s="3" t="s">
        <v>343</v>
      </c>
      <c r="C30" s="72" t="s">
        <v>84</v>
      </c>
      <c r="D30" s="117" t="s">
        <v>180</v>
      </c>
      <c r="E30" s="80" t="s">
        <v>361</v>
      </c>
      <c r="F30" s="88">
        <v>25</v>
      </c>
      <c r="G30" s="132">
        <v>98427708</v>
      </c>
      <c r="H30" s="74" t="s">
        <v>355</v>
      </c>
      <c r="I30" s="3" t="s">
        <v>350</v>
      </c>
    </row>
    <row r="31" spans="1:12" ht="60" x14ac:dyDescent="0.25">
      <c r="A31" s="77">
        <v>11</v>
      </c>
      <c r="B31" s="3" t="s">
        <v>343</v>
      </c>
      <c r="C31" s="72" t="s">
        <v>85</v>
      </c>
      <c r="D31" s="117" t="s">
        <v>176</v>
      </c>
      <c r="E31" s="112" t="s">
        <v>365</v>
      </c>
      <c r="F31" s="88" t="s">
        <v>151</v>
      </c>
      <c r="G31" s="132">
        <v>26815200</v>
      </c>
      <c r="H31" s="74" t="s">
        <v>74</v>
      </c>
      <c r="I31" s="3" t="s">
        <v>350</v>
      </c>
    </row>
    <row r="32" spans="1:12" ht="60" x14ac:dyDescent="0.25">
      <c r="A32" s="77">
        <v>12</v>
      </c>
      <c r="B32" s="3" t="s">
        <v>343</v>
      </c>
      <c r="C32" s="72" t="s">
        <v>86</v>
      </c>
      <c r="D32" s="117" t="s">
        <v>177</v>
      </c>
      <c r="E32" s="80" t="s">
        <v>361</v>
      </c>
      <c r="F32" s="88">
        <v>1000</v>
      </c>
      <c r="G32" s="132">
        <v>19328400</v>
      </c>
      <c r="H32" s="74" t="s">
        <v>355</v>
      </c>
      <c r="I32" s="3" t="s">
        <v>350</v>
      </c>
    </row>
    <row r="33" spans="1:9" ht="60" x14ac:dyDescent="0.25">
      <c r="A33" s="77">
        <v>13</v>
      </c>
      <c r="B33" s="3" t="s">
        <v>343</v>
      </c>
      <c r="C33" s="72" t="s">
        <v>170</v>
      </c>
      <c r="D33" s="117" t="s">
        <v>171</v>
      </c>
      <c r="E33" s="80" t="s">
        <v>361</v>
      </c>
      <c r="F33" s="88">
        <v>1</v>
      </c>
      <c r="G33" s="132">
        <v>19500000</v>
      </c>
      <c r="H33" s="80" t="s">
        <v>356</v>
      </c>
      <c r="I33" s="3" t="s">
        <v>350</v>
      </c>
    </row>
    <row r="34" spans="1:9" ht="60" x14ac:dyDescent="0.25">
      <c r="A34" s="77">
        <v>14</v>
      </c>
      <c r="B34" s="3" t="s">
        <v>343</v>
      </c>
      <c r="C34" s="72" t="s">
        <v>88</v>
      </c>
      <c r="D34" s="117" t="s">
        <v>367</v>
      </c>
      <c r="E34" s="112" t="s">
        <v>366</v>
      </c>
      <c r="F34" s="88">
        <v>5</v>
      </c>
      <c r="G34" s="132">
        <v>12780523.199999999</v>
      </c>
      <c r="H34" s="74" t="s">
        <v>74</v>
      </c>
      <c r="I34" s="3" t="s">
        <v>350</v>
      </c>
    </row>
    <row r="35" spans="1:9" ht="60" x14ac:dyDescent="0.25">
      <c r="A35" s="77">
        <v>15</v>
      </c>
      <c r="B35" s="3" t="s">
        <v>343</v>
      </c>
      <c r="C35" s="72" t="s">
        <v>89</v>
      </c>
      <c r="D35" s="117" t="s">
        <v>181</v>
      </c>
      <c r="E35" s="80" t="s">
        <v>361</v>
      </c>
      <c r="F35" s="88">
        <v>17</v>
      </c>
      <c r="G35" s="132">
        <v>14408788.800000001</v>
      </c>
      <c r="H35" s="74" t="s">
        <v>368</v>
      </c>
      <c r="I35" s="3" t="s">
        <v>350</v>
      </c>
    </row>
    <row r="36" spans="1:9" ht="60" x14ac:dyDescent="0.25">
      <c r="A36" s="77">
        <v>16</v>
      </c>
      <c r="B36" s="3" t="s">
        <v>343</v>
      </c>
      <c r="C36" s="72" t="s">
        <v>90</v>
      </c>
      <c r="D36" s="117" t="s">
        <v>182</v>
      </c>
      <c r="E36" s="112" t="s">
        <v>369</v>
      </c>
      <c r="F36" s="88" t="s">
        <v>110</v>
      </c>
      <c r="G36" s="132">
        <v>27955085</v>
      </c>
      <c r="H36" s="74" t="s">
        <v>355</v>
      </c>
      <c r="I36" s="3" t="s">
        <v>350</v>
      </c>
    </row>
    <row r="37" spans="1:9" ht="45" x14ac:dyDescent="0.25">
      <c r="A37" s="77">
        <v>17</v>
      </c>
      <c r="B37" s="3" t="s">
        <v>343</v>
      </c>
      <c r="C37" s="72" t="s">
        <v>91</v>
      </c>
      <c r="D37" s="117" t="s">
        <v>183</v>
      </c>
      <c r="E37" s="80" t="s">
        <v>361</v>
      </c>
      <c r="F37" s="88">
        <v>14</v>
      </c>
      <c r="G37" s="132">
        <v>12656031.98</v>
      </c>
      <c r="H37" s="74" t="s">
        <v>355</v>
      </c>
      <c r="I37" s="3" t="s">
        <v>350</v>
      </c>
    </row>
    <row r="38" spans="1:9" ht="60" x14ac:dyDescent="0.25">
      <c r="A38" s="77">
        <v>18</v>
      </c>
      <c r="B38" s="3" t="s">
        <v>343</v>
      </c>
      <c r="C38" s="72" t="s">
        <v>92</v>
      </c>
      <c r="D38" s="117" t="s">
        <v>184</v>
      </c>
      <c r="E38" s="80" t="s">
        <v>361</v>
      </c>
      <c r="F38" s="88">
        <v>3</v>
      </c>
      <c r="G38" s="132">
        <v>88194291.599999994</v>
      </c>
      <c r="H38" s="74" t="s">
        <v>355</v>
      </c>
      <c r="I38" s="3" t="s">
        <v>350</v>
      </c>
    </row>
    <row r="39" spans="1:9" ht="60" x14ac:dyDescent="0.25">
      <c r="A39" s="77">
        <v>19</v>
      </c>
      <c r="B39" s="3" t="s">
        <v>343</v>
      </c>
      <c r="C39" s="72" t="s">
        <v>93</v>
      </c>
      <c r="D39" s="117" t="s">
        <v>185</v>
      </c>
      <c r="E39" s="80" t="s">
        <v>361</v>
      </c>
      <c r="F39" s="88">
        <v>2760</v>
      </c>
      <c r="G39" s="132">
        <v>93533938.569999993</v>
      </c>
      <c r="H39" s="74" t="s">
        <v>355</v>
      </c>
      <c r="I39" s="3" t="s">
        <v>350</v>
      </c>
    </row>
    <row r="40" spans="1:9" ht="60" x14ac:dyDescent="0.25">
      <c r="A40" s="77">
        <v>20</v>
      </c>
      <c r="B40" s="3" t="s">
        <v>343</v>
      </c>
      <c r="C40" s="72" t="s">
        <v>94</v>
      </c>
      <c r="D40" s="124" t="s">
        <v>186</v>
      </c>
      <c r="E40" s="80" t="s">
        <v>361</v>
      </c>
      <c r="F40" s="88">
        <v>39</v>
      </c>
      <c r="G40" s="132">
        <v>140793762</v>
      </c>
      <c r="H40" s="74" t="s">
        <v>370</v>
      </c>
      <c r="I40" s="3" t="s">
        <v>350</v>
      </c>
    </row>
    <row r="41" spans="1:9" ht="30" x14ac:dyDescent="0.25">
      <c r="A41" s="77">
        <v>21</v>
      </c>
      <c r="B41" s="3" t="s">
        <v>343</v>
      </c>
      <c r="C41" s="72" t="s">
        <v>95</v>
      </c>
      <c r="D41" s="124" t="s">
        <v>187</v>
      </c>
      <c r="E41" s="112" t="s">
        <v>373</v>
      </c>
      <c r="F41" s="131" t="s">
        <v>329</v>
      </c>
      <c r="G41" s="132">
        <v>2939350820.48</v>
      </c>
      <c r="H41" s="74" t="s">
        <v>619</v>
      </c>
      <c r="I41" s="3" t="s">
        <v>350</v>
      </c>
    </row>
    <row r="42" spans="1:9" ht="90" x14ac:dyDescent="0.25">
      <c r="A42" s="77">
        <v>22</v>
      </c>
      <c r="B42" s="3" t="s">
        <v>343</v>
      </c>
      <c r="C42" s="72" t="s">
        <v>166</v>
      </c>
      <c r="D42" s="117" t="s">
        <v>371</v>
      </c>
      <c r="E42" s="112" t="s">
        <v>372</v>
      </c>
      <c r="F42" s="88">
        <v>3</v>
      </c>
      <c r="G42" s="132" t="s">
        <v>167</v>
      </c>
      <c r="H42" s="74" t="s">
        <v>374</v>
      </c>
      <c r="I42" s="3" t="s">
        <v>350</v>
      </c>
    </row>
    <row r="43" spans="1:9" ht="60" x14ac:dyDescent="0.25">
      <c r="A43" s="77">
        <v>23</v>
      </c>
      <c r="B43" s="3" t="s">
        <v>343</v>
      </c>
      <c r="C43" s="72" t="s">
        <v>96</v>
      </c>
      <c r="D43" s="117" t="s">
        <v>188</v>
      </c>
      <c r="E43" s="80" t="s">
        <v>361</v>
      </c>
      <c r="F43" s="88">
        <v>10000</v>
      </c>
      <c r="G43" s="132">
        <v>40956000</v>
      </c>
      <c r="H43" s="74" t="s">
        <v>74</v>
      </c>
      <c r="I43" s="3" t="s">
        <v>350</v>
      </c>
    </row>
    <row r="44" spans="1:9" ht="45" x14ac:dyDescent="0.25">
      <c r="A44" s="77">
        <v>24</v>
      </c>
      <c r="B44" s="3" t="s">
        <v>343</v>
      </c>
      <c r="C44" s="72" t="s">
        <v>97</v>
      </c>
      <c r="D44" s="117" t="s">
        <v>189</v>
      </c>
      <c r="E44" s="80" t="s">
        <v>361</v>
      </c>
      <c r="F44" s="88">
        <v>10730</v>
      </c>
      <c r="G44" s="132">
        <v>297178080</v>
      </c>
      <c r="H44" s="74" t="s">
        <v>74</v>
      </c>
      <c r="I44" s="3" t="s">
        <v>350</v>
      </c>
    </row>
    <row r="45" spans="1:9" ht="60" x14ac:dyDescent="0.25">
      <c r="A45" s="77">
        <v>25</v>
      </c>
      <c r="B45" s="3" t="s">
        <v>343</v>
      </c>
      <c r="C45" s="72" t="s">
        <v>98</v>
      </c>
      <c r="D45" s="117" t="s">
        <v>190</v>
      </c>
      <c r="E45" s="80" t="s">
        <v>361</v>
      </c>
      <c r="F45" s="88">
        <v>3805</v>
      </c>
      <c r="G45" s="132">
        <v>65611374</v>
      </c>
      <c r="H45" s="74" t="s">
        <v>74</v>
      </c>
      <c r="I45" s="3" t="s">
        <v>350</v>
      </c>
    </row>
    <row r="46" spans="1:9" ht="60" x14ac:dyDescent="0.25">
      <c r="A46" s="77">
        <v>26</v>
      </c>
      <c r="B46" s="3" t="s">
        <v>343</v>
      </c>
      <c r="C46" s="72" t="s">
        <v>99</v>
      </c>
      <c r="D46" s="124" t="s">
        <v>191</v>
      </c>
      <c r="E46" s="112" t="s">
        <v>373</v>
      </c>
      <c r="F46" s="88">
        <v>23.8</v>
      </c>
      <c r="G46" s="132">
        <v>23440177.68</v>
      </c>
      <c r="H46" s="74" t="s">
        <v>355</v>
      </c>
      <c r="I46" s="3" t="s">
        <v>350</v>
      </c>
    </row>
    <row r="47" spans="1:9" ht="60" x14ac:dyDescent="0.25">
      <c r="A47" s="77">
        <v>27</v>
      </c>
      <c r="B47" s="3" t="s">
        <v>343</v>
      </c>
      <c r="C47" s="72" t="s">
        <v>100</v>
      </c>
      <c r="D47" s="117" t="s">
        <v>192</v>
      </c>
      <c r="E47" s="80" t="s">
        <v>361</v>
      </c>
      <c r="F47" s="88">
        <v>2</v>
      </c>
      <c r="G47" s="132">
        <v>87351741.359999999</v>
      </c>
      <c r="H47" s="74" t="s">
        <v>355</v>
      </c>
      <c r="I47" s="3" t="s">
        <v>350</v>
      </c>
    </row>
    <row r="48" spans="1:9" ht="60" x14ac:dyDescent="0.25">
      <c r="A48" s="77">
        <v>28</v>
      </c>
      <c r="B48" s="3" t="s">
        <v>343</v>
      </c>
      <c r="C48" s="72" t="s">
        <v>101</v>
      </c>
      <c r="D48" s="117" t="s">
        <v>193</v>
      </c>
      <c r="E48" s="80" t="s">
        <v>361</v>
      </c>
      <c r="F48" s="88">
        <v>57000</v>
      </c>
      <c r="G48" s="132">
        <v>31777248</v>
      </c>
      <c r="H48" s="74" t="s">
        <v>74</v>
      </c>
      <c r="I48" s="3" t="s">
        <v>350</v>
      </c>
    </row>
    <row r="49" spans="1:9" ht="90" x14ac:dyDescent="0.25">
      <c r="A49" s="77">
        <v>29</v>
      </c>
      <c r="B49" s="3" t="s">
        <v>343</v>
      </c>
      <c r="C49" s="72" t="s">
        <v>102</v>
      </c>
      <c r="D49" s="117" t="s">
        <v>375</v>
      </c>
      <c r="E49" s="80" t="s">
        <v>361</v>
      </c>
      <c r="F49" s="90">
        <v>284600</v>
      </c>
      <c r="G49" s="132">
        <v>134666653.90000001</v>
      </c>
      <c r="H49" s="80" t="s">
        <v>376</v>
      </c>
      <c r="I49" s="3" t="s">
        <v>350</v>
      </c>
    </row>
    <row r="50" spans="1:9" ht="60" x14ac:dyDescent="0.25">
      <c r="A50" s="77">
        <v>30</v>
      </c>
      <c r="B50" s="3" t="s">
        <v>343</v>
      </c>
      <c r="C50" s="72" t="s">
        <v>103</v>
      </c>
      <c r="D50" s="117" t="s">
        <v>377</v>
      </c>
      <c r="E50" s="80" t="s">
        <v>361</v>
      </c>
      <c r="F50" s="88">
        <v>321</v>
      </c>
      <c r="G50" s="132">
        <v>18368380.800000001</v>
      </c>
      <c r="H50" s="74" t="s">
        <v>74</v>
      </c>
      <c r="I50" s="3" t="s">
        <v>350</v>
      </c>
    </row>
    <row r="51" spans="1:9" ht="45" x14ac:dyDescent="0.25">
      <c r="A51" s="77">
        <v>31</v>
      </c>
      <c r="B51" s="3" t="s">
        <v>343</v>
      </c>
      <c r="C51" s="72" t="s">
        <v>104</v>
      </c>
      <c r="D51" s="117" t="s">
        <v>380</v>
      </c>
      <c r="E51" s="80" t="s">
        <v>361</v>
      </c>
      <c r="F51" s="88">
        <v>1102</v>
      </c>
      <c r="G51" s="132">
        <v>75045938.340000004</v>
      </c>
      <c r="H51" s="74" t="s">
        <v>74</v>
      </c>
      <c r="I51" s="3" t="s">
        <v>350</v>
      </c>
    </row>
    <row r="52" spans="1:9" ht="60" x14ac:dyDescent="0.25">
      <c r="A52" s="77">
        <v>32</v>
      </c>
      <c r="B52" s="3" t="s">
        <v>343</v>
      </c>
      <c r="C52" s="72" t="s">
        <v>105</v>
      </c>
      <c r="D52" s="117" t="s">
        <v>378</v>
      </c>
      <c r="E52" s="112" t="s">
        <v>379</v>
      </c>
      <c r="F52" s="88">
        <v>22480</v>
      </c>
      <c r="G52" s="132">
        <v>34948888.619999997</v>
      </c>
      <c r="H52" s="74" t="s">
        <v>355</v>
      </c>
      <c r="I52" s="3" t="s">
        <v>350</v>
      </c>
    </row>
    <row r="53" spans="1:9" ht="60" x14ac:dyDescent="0.25">
      <c r="A53" s="77">
        <v>33</v>
      </c>
      <c r="B53" s="3" t="s">
        <v>343</v>
      </c>
      <c r="C53" s="72" t="s">
        <v>106</v>
      </c>
      <c r="D53" s="117" t="s">
        <v>194</v>
      </c>
      <c r="E53" s="112" t="s">
        <v>379</v>
      </c>
      <c r="F53" s="88">
        <v>568000</v>
      </c>
      <c r="G53" s="132">
        <v>322699834.19999999</v>
      </c>
      <c r="H53" s="74" t="s">
        <v>74</v>
      </c>
      <c r="I53" s="3" t="s">
        <v>350</v>
      </c>
    </row>
    <row r="54" spans="1:9" ht="45" x14ac:dyDescent="0.25">
      <c r="A54" s="77">
        <v>34</v>
      </c>
      <c r="B54" s="3" t="s">
        <v>343</v>
      </c>
      <c r="C54" s="72" t="s">
        <v>107</v>
      </c>
      <c r="D54" s="117" t="s">
        <v>195</v>
      </c>
      <c r="E54" s="112" t="s">
        <v>381</v>
      </c>
      <c r="F54" s="88">
        <v>1349165</v>
      </c>
      <c r="G54" s="132">
        <v>440367456</v>
      </c>
      <c r="H54" s="74" t="s">
        <v>74</v>
      </c>
      <c r="I54" s="3" t="s">
        <v>350</v>
      </c>
    </row>
    <row r="55" spans="1:9" ht="60" x14ac:dyDescent="0.25">
      <c r="A55" s="77">
        <v>35</v>
      </c>
      <c r="B55" s="3" t="s">
        <v>343</v>
      </c>
      <c r="C55" s="72" t="s">
        <v>108</v>
      </c>
      <c r="D55" s="117" t="s">
        <v>196</v>
      </c>
      <c r="E55" s="80" t="s">
        <v>361</v>
      </c>
      <c r="F55" s="88">
        <v>9530</v>
      </c>
      <c r="G55" s="132">
        <v>146380800</v>
      </c>
      <c r="H55" s="74" t="s">
        <v>382</v>
      </c>
      <c r="I55" s="3" t="s">
        <v>350</v>
      </c>
    </row>
    <row r="56" spans="1:9" ht="114.75" x14ac:dyDescent="0.25">
      <c r="A56" s="77">
        <v>36</v>
      </c>
      <c r="B56" s="3" t="s">
        <v>343</v>
      </c>
      <c r="C56" s="72" t="s">
        <v>109</v>
      </c>
      <c r="D56" s="117" t="s">
        <v>197</v>
      </c>
      <c r="E56" s="112" t="s">
        <v>383</v>
      </c>
      <c r="F56" s="88" t="s">
        <v>152</v>
      </c>
      <c r="G56" s="132">
        <v>14970297.390000001</v>
      </c>
      <c r="H56" s="74" t="s">
        <v>663</v>
      </c>
      <c r="I56" s="3" t="s">
        <v>350</v>
      </c>
    </row>
    <row r="57" spans="1:9" ht="90" x14ac:dyDescent="0.25">
      <c r="A57" s="77">
        <v>37</v>
      </c>
      <c r="B57" s="3" t="s">
        <v>343</v>
      </c>
      <c r="C57" s="72">
        <v>1001156461</v>
      </c>
      <c r="D57" s="117" t="s">
        <v>200</v>
      </c>
      <c r="E57" s="80" t="s">
        <v>361</v>
      </c>
      <c r="F57" s="88">
        <v>604</v>
      </c>
      <c r="G57" s="132">
        <v>11745482.4</v>
      </c>
      <c r="H57" s="74" t="s">
        <v>384</v>
      </c>
      <c r="I57" s="3" t="s">
        <v>350</v>
      </c>
    </row>
    <row r="58" spans="1:9" ht="75" x14ac:dyDescent="0.25">
      <c r="A58" s="77">
        <v>38</v>
      </c>
      <c r="B58" s="3" t="s">
        <v>343</v>
      </c>
      <c r="C58" s="78">
        <v>1001137159</v>
      </c>
      <c r="D58" s="117" t="s">
        <v>126</v>
      </c>
      <c r="E58" s="80" t="s">
        <v>361</v>
      </c>
      <c r="F58" s="89">
        <v>95900</v>
      </c>
      <c r="G58" s="132">
        <v>5234400</v>
      </c>
      <c r="H58" s="74" t="s">
        <v>74</v>
      </c>
      <c r="I58" s="3" t="s">
        <v>350</v>
      </c>
    </row>
    <row r="59" spans="1:9" ht="30" x14ac:dyDescent="0.25">
      <c r="A59" s="77">
        <v>39</v>
      </c>
      <c r="B59" s="3" t="s">
        <v>343</v>
      </c>
      <c r="C59" s="72" t="s">
        <v>127</v>
      </c>
      <c r="D59" s="117" t="s">
        <v>198</v>
      </c>
      <c r="E59" s="80" t="s">
        <v>361</v>
      </c>
      <c r="F59" s="88">
        <v>11000</v>
      </c>
      <c r="G59" s="132">
        <v>6157536</v>
      </c>
      <c r="H59" s="74" t="s">
        <v>74</v>
      </c>
      <c r="I59" s="3" t="s">
        <v>350</v>
      </c>
    </row>
    <row r="60" spans="1:9" ht="90" x14ac:dyDescent="0.25">
      <c r="A60" s="77">
        <v>40</v>
      </c>
      <c r="B60" s="3" t="s">
        <v>343</v>
      </c>
      <c r="C60" s="72" t="s">
        <v>87</v>
      </c>
      <c r="D60" s="117" t="s">
        <v>464</v>
      </c>
      <c r="E60" s="112" t="s">
        <v>372</v>
      </c>
      <c r="F60" s="88">
        <v>1</v>
      </c>
      <c r="G60" s="132">
        <v>12356085.6</v>
      </c>
      <c r="H60" s="74" t="s">
        <v>385</v>
      </c>
      <c r="I60" s="3" t="s">
        <v>350</v>
      </c>
    </row>
    <row r="61" spans="1:9" ht="60" x14ac:dyDescent="0.25">
      <c r="A61" s="77">
        <v>41</v>
      </c>
      <c r="B61" s="3" t="s">
        <v>343</v>
      </c>
      <c r="C61" s="72" t="s">
        <v>128</v>
      </c>
      <c r="D61" s="117" t="s">
        <v>199</v>
      </c>
      <c r="E61" s="112" t="s">
        <v>369</v>
      </c>
      <c r="F61" s="88" t="s">
        <v>129</v>
      </c>
      <c r="G61" s="132">
        <v>392220032.39999998</v>
      </c>
      <c r="H61" s="74" t="s">
        <v>355</v>
      </c>
      <c r="I61" s="3" t="s">
        <v>350</v>
      </c>
    </row>
    <row r="62" spans="1:9" ht="75" x14ac:dyDescent="0.25">
      <c r="A62" s="77">
        <v>42</v>
      </c>
      <c r="B62" s="3" t="s">
        <v>343</v>
      </c>
      <c r="C62" s="72" t="s">
        <v>102</v>
      </c>
      <c r="D62" s="80" t="s">
        <v>165</v>
      </c>
      <c r="E62" s="80" t="s">
        <v>361</v>
      </c>
      <c r="F62" s="90">
        <v>100</v>
      </c>
      <c r="G62" s="132">
        <v>320650.59999999998</v>
      </c>
      <c r="H62" s="74" t="s">
        <v>355</v>
      </c>
      <c r="I62" s="3" t="s">
        <v>350</v>
      </c>
    </row>
    <row r="63" spans="1:9" ht="135" x14ac:dyDescent="0.25">
      <c r="A63" s="77">
        <v>43</v>
      </c>
      <c r="B63" s="3" t="s">
        <v>343</v>
      </c>
      <c r="C63" s="72" t="s">
        <v>143</v>
      </c>
      <c r="D63" s="80" t="s">
        <v>130</v>
      </c>
      <c r="E63" s="80" t="s">
        <v>361</v>
      </c>
      <c r="F63" s="90">
        <v>35230</v>
      </c>
      <c r="G63" s="132">
        <v>28627920</v>
      </c>
      <c r="H63" s="80" t="s">
        <v>386</v>
      </c>
      <c r="I63" s="3" t="s">
        <v>350</v>
      </c>
    </row>
    <row r="64" spans="1:9" ht="75" x14ac:dyDescent="0.25">
      <c r="A64" s="77">
        <v>44</v>
      </c>
      <c r="B64" s="3" t="s">
        <v>343</v>
      </c>
      <c r="C64" s="72" t="s">
        <v>144</v>
      </c>
      <c r="D64" s="80" t="s">
        <v>354</v>
      </c>
      <c r="E64" s="80" t="s">
        <v>361</v>
      </c>
      <c r="F64" s="90">
        <v>5100</v>
      </c>
      <c r="G64" s="132">
        <v>8818920</v>
      </c>
      <c r="H64" s="74" t="s">
        <v>355</v>
      </c>
      <c r="I64" s="3" t="s">
        <v>350</v>
      </c>
    </row>
    <row r="65" spans="1:9" ht="30" x14ac:dyDescent="0.25">
      <c r="A65" s="77">
        <v>45</v>
      </c>
      <c r="B65" s="3" t="s">
        <v>343</v>
      </c>
      <c r="C65" s="72"/>
      <c r="D65" s="80" t="s">
        <v>145</v>
      </c>
      <c r="E65" s="80" t="s">
        <v>361</v>
      </c>
      <c r="F65" s="90">
        <v>50</v>
      </c>
      <c r="G65" s="132">
        <v>10506000</v>
      </c>
      <c r="H65" s="74" t="s">
        <v>355</v>
      </c>
      <c r="I65" s="3" t="s">
        <v>350</v>
      </c>
    </row>
    <row r="66" spans="1:9" ht="45" x14ac:dyDescent="0.25">
      <c r="A66" s="77">
        <v>46</v>
      </c>
      <c r="B66" s="3" t="s">
        <v>343</v>
      </c>
      <c r="C66" s="72" t="s">
        <v>268</v>
      </c>
      <c r="D66" s="80" t="s">
        <v>201</v>
      </c>
      <c r="E66" s="80" t="s">
        <v>361</v>
      </c>
      <c r="F66" s="90">
        <v>11000</v>
      </c>
      <c r="G66" s="132">
        <v>18392220</v>
      </c>
      <c r="H66" s="80" t="s">
        <v>356</v>
      </c>
      <c r="I66" s="3" t="s">
        <v>350</v>
      </c>
    </row>
    <row r="67" spans="1:9" ht="60" x14ac:dyDescent="0.25">
      <c r="A67" s="77">
        <v>47</v>
      </c>
      <c r="B67" s="3" t="s">
        <v>343</v>
      </c>
      <c r="C67" s="72" t="s">
        <v>267</v>
      </c>
      <c r="D67" s="80" t="s">
        <v>207</v>
      </c>
      <c r="E67" s="80" t="s">
        <v>388</v>
      </c>
      <c r="F67" s="90" t="s">
        <v>330</v>
      </c>
      <c r="G67" s="132">
        <v>4046417</v>
      </c>
      <c r="H67" s="74" t="s">
        <v>357</v>
      </c>
      <c r="I67" s="3" t="s">
        <v>350</v>
      </c>
    </row>
    <row r="68" spans="1:9" ht="30" x14ac:dyDescent="0.25">
      <c r="A68" s="77">
        <v>48</v>
      </c>
      <c r="B68" s="3" t="s">
        <v>343</v>
      </c>
      <c r="C68" s="72" t="s">
        <v>208</v>
      </c>
      <c r="D68" s="80" t="s">
        <v>210</v>
      </c>
      <c r="E68" s="80" t="s">
        <v>361</v>
      </c>
      <c r="F68" s="90">
        <v>1030</v>
      </c>
      <c r="G68" s="132">
        <v>11392668</v>
      </c>
      <c r="H68" s="80" t="s">
        <v>356</v>
      </c>
      <c r="I68" s="3" t="s">
        <v>350</v>
      </c>
    </row>
    <row r="69" spans="1:9" ht="45" x14ac:dyDescent="0.25">
      <c r="A69" s="77">
        <v>49</v>
      </c>
      <c r="B69" s="3" t="s">
        <v>343</v>
      </c>
      <c r="C69" s="72" t="s">
        <v>209</v>
      </c>
      <c r="D69" s="80" t="s">
        <v>389</v>
      </c>
      <c r="E69" s="80" t="s">
        <v>361</v>
      </c>
      <c r="F69" s="90">
        <v>205</v>
      </c>
      <c r="G69" s="132">
        <v>24600000</v>
      </c>
      <c r="H69" s="80" t="s">
        <v>356</v>
      </c>
      <c r="I69" s="3" t="s">
        <v>350</v>
      </c>
    </row>
    <row r="70" spans="1:9" ht="60" x14ac:dyDescent="0.25">
      <c r="A70" s="77">
        <v>50</v>
      </c>
      <c r="B70" s="3" t="s">
        <v>343</v>
      </c>
      <c r="C70" s="72" t="s">
        <v>212</v>
      </c>
      <c r="D70" s="80" t="s">
        <v>466</v>
      </c>
      <c r="E70" s="80" t="s">
        <v>361</v>
      </c>
      <c r="F70" s="90">
        <v>1</v>
      </c>
      <c r="G70" s="132">
        <v>20028528.579999998</v>
      </c>
      <c r="H70" s="80" t="s">
        <v>390</v>
      </c>
      <c r="I70" s="3" t="s">
        <v>350</v>
      </c>
    </row>
    <row r="71" spans="1:9" ht="90" x14ac:dyDescent="0.25">
      <c r="A71" s="77">
        <v>51</v>
      </c>
      <c r="B71" s="3" t="s">
        <v>343</v>
      </c>
      <c r="C71" s="72" t="s">
        <v>211</v>
      </c>
      <c r="D71" s="80" t="s">
        <v>465</v>
      </c>
      <c r="E71" s="80" t="s">
        <v>361</v>
      </c>
      <c r="F71" s="90">
        <v>1</v>
      </c>
      <c r="G71" s="132">
        <v>68115000</v>
      </c>
      <c r="H71" s="80" t="s">
        <v>356</v>
      </c>
      <c r="I71" s="3" t="s">
        <v>350</v>
      </c>
    </row>
    <row r="72" spans="1:9" ht="60" x14ac:dyDescent="0.25">
      <c r="A72" s="77">
        <v>52</v>
      </c>
      <c r="B72" s="3" t="s">
        <v>343</v>
      </c>
      <c r="C72" s="72" t="s">
        <v>213</v>
      </c>
      <c r="D72" s="80" t="s">
        <v>539</v>
      </c>
      <c r="E72" s="80" t="s">
        <v>361</v>
      </c>
      <c r="F72" s="90">
        <v>2</v>
      </c>
      <c r="G72" s="132">
        <v>16510780.01</v>
      </c>
      <c r="H72" s="80" t="s">
        <v>540</v>
      </c>
      <c r="I72" s="3" t="s">
        <v>350</v>
      </c>
    </row>
    <row r="73" spans="1:9" ht="45" x14ac:dyDescent="0.25">
      <c r="A73" s="267">
        <v>53</v>
      </c>
      <c r="B73" s="3" t="s">
        <v>343</v>
      </c>
      <c r="C73" s="268" t="s">
        <v>215</v>
      </c>
      <c r="D73" s="80" t="s">
        <v>537</v>
      </c>
      <c r="E73" s="80" t="s">
        <v>361</v>
      </c>
      <c r="F73" s="90">
        <v>40</v>
      </c>
      <c r="G73" s="132">
        <v>297052344.60000002</v>
      </c>
      <c r="H73" s="272" t="s">
        <v>357</v>
      </c>
      <c r="I73" s="3" t="s">
        <v>350</v>
      </c>
    </row>
    <row r="74" spans="1:9" ht="75" x14ac:dyDescent="0.25">
      <c r="A74" s="267"/>
      <c r="B74" s="3" t="s">
        <v>343</v>
      </c>
      <c r="C74" s="269"/>
      <c r="D74" s="80" t="s">
        <v>538</v>
      </c>
      <c r="E74" s="80" t="s">
        <v>361</v>
      </c>
      <c r="F74" s="90">
        <v>502</v>
      </c>
      <c r="G74" s="132">
        <v>527555395.30000001</v>
      </c>
      <c r="H74" s="273"/>
      <c r="I74" s="3" t="s">
        <v>350</v>
      </c>
    </row>
    <row r="75" spans="1:9" ht="30" x14ac:dyDescent="0.25">
      <c r="A75" s="77">
        <v>54</v>
      </c>
      <c r="B75" s="3" t="s">
        <v>343</v>
      </c>
      <c r="C75" s="72" t="s">
        <v>214</v>
      </c>
      <c r="D75" s="80" t="s">
        <v>391</v>
      </c>
      <c r="E75" s="80" t="s">
        <v>361</v>
      </c>
      <c r="F75" s="90">
        <v>633</v>
      </c>
      <c r="G75" s="132">
        <v>448555812.19999999</v>
      </c>
      <c r="H75" s="80" t="s">
        <v>356</v>
      </c>
      <c r="I75" s="3" t="s">
        <v>350</v>
      </c>
    </row>
    <row r="76" spans="1:9" ht="60" x14ac:dyDescent="0.25">
      <c r="A76" s="77">
        <v>55</v>
      </c>
      <c r="B76" s="3" t="s">
        <v>343</v>
      </c>
      <c r="C76" s="72" t="s">
        <v>216</v>
      </c>
      <c r="D76" s="80" t="s">
        <v>392</v>
      </c>
      <c r="E76" s="80" t="s">
        <v>361</v>
      </c>
      <c r="F76" s="90">
        <v>2534</v>
      </c>
      <c r="G76" s="132">
        <v>411252174.88999999</v>
      </c>
      <c r="H76" s="80" t="s">
        <v>356</v>
      </c>
      <c r="I76" s="3" t="s">
        <v>350</v>
      </c>
    </row>
    <row r="77" spans="1:9" ht="60" x14ac:dyDescent="0.25">
      <c r="A77" s="77">
        <v>56</v>
      </c>
      <c r="B77" s="3" t="s">
        <v>343</v>
      </c>
      <c r="C77" s="72" t="s">
        <v>219</v>
      </c>
      <c r="D77" s="80" t="s">
        <v>223</v>
      </c>
      <c r="E77" s="80" t="s">
        <v>361</v>
      </c>
      <c r="F77" s="90">
        <v>12</v>
      </c>
      <c r="G77" s="132">
        <v>13413441</v>
      </c>
      <c r="H77" s="80" t="s">
        <v>356</v>
      </c>
      <c r="I77" s="3" t="s">
        <v>350</v>
      </c>
    </row>
    <row r="78" spans="1:9" ht="60" x14ac:dyDescent="0.25">
      <c r="A78" s="77">
        <v>57</v>
      </c>
      <c r="B78" s="3" t="s">
        <v>343</v>
      </c>
      <c r="C78" s="72" t="s">
        <v>221</v>
      </c>
      <c r="D78" s="80" t="s">
        <v>224</v>
      </c>
      <c r="E78" s="80" t="s">
        <v>361</v>
      </c>
      <c r="F78" s="80">
        <v>5</v>
      </c>
      <c r="G78" s="132" t="s">
        <v>225</v>
      </c>
      <c r="H78" s="80" t="s">
        <v>356</v>
      </c>
      <c r="I78" s="3" t="s">
        <v>350</v>
      </c>
    </row>
    <row r="79" spans="1:9" ht="60" x14ac:dyDescent="0.25">
      <c r="A79" s="77">
        <v>58</v>
      </c>
      <c r="B79" s="3" t="s">
        <v>343</v>
      </c>
      <c r="C79" s="72" t="s">
        <v>220</v>
      </c>
      <c r="D79" s="80" t="s">
        <v>226</v>
      </c>
      <c r="E79" s="80" t="s">
        <v>361</v>
      </c>
      <c r="F79" s="90">
        <v>16</v>
      </c>
      <c r="G79" s="132">
        <v>4591721.0199999996</v>
      </c>
      <c r="H79" s="80" t="s">
        <v>356</v>
      </c>
      <c r="I79" s="3" t="s">
        <v>350</v>
      </c>
    </row>
    <row r="80" spans="1:9" ht="63.75" x14ac:dyDescent="0.25">
      <c r="A80" s="77">
        <v>59</v>
      </c>
      <c r="B80" s="3" t="s">
        <v>343</v>
      </c>
      <c r="C80" s="72" t="s">
        <v>222</v>
      </c>
      <c r="D80" s="80" t="s">
        <v>253</v>
      </c>
      <c r="E80" s="112" t="s">
        <v>393</v>
      </c>
      <c r="F80" s="90">
        <v>2038</v>
      </c>
      <c r="G80" s="132">
        <v>6381120</v>
      </c>
      <c r="H80" s="80" t="s">
        <v>356</v>
      </c>
      <c r="I80" s="3" t="s">
        <v>350</v>
      </c>
    </row>
    <row r="81" spans="1:9" ht="30" x14ac:dyDescent="0.25">
      <c r="A81" s="77">
        <v>60</v>
      </c>
      <c r="B81" s="3" t="s">
        <v>343</v>
      </c>
      <c r="C81" s="72" t="s">
        <v>227</v>
      </c>
      <c r="D81" s="80" t="s">
        <v>228</v>
      </c>
      <c r="E81" s="80" t="s">
        <v>361</v>
      </c>
      <c r="F81" s="90">
        <v>6</v>
      </c>
      <c r="G81" s="132">
        <v>5637796.7999999998</v>
      </c>
      <c r="H81" s="80" t="s">
        <v>356</v>
      </c>
      <c r="I81" s="3" t="s">
        <v>350</v>
      </c>
    </row>
    <row r="82" spans="1:9" ht="30" x14ac:dyDescent="0.25">
      <c r="A82" s="77">
        <v>61</v>
      </c>
      <c r="B82" s="3" t="s">
        <v>343</v>
      </c>
      <c r="C82" s="72" t="s">
        <v>229</v>
      </c>
      <c r="D82" s="80" t="s">
        <v>230</v>
      </c>
      <c r="E82" s="80" t="s">
        <v>361</v>
      </c>
      <c r="F82" s="90">
        <v>62</v>
      </c>
      <c r="G82" s="132">
        <v>16554000</v>
      </c>
      <c r="H82" s="74" t="s">
        <v>600</v>
      </c>
      <c r="I82" s="3" t="s">
        <v>350</v>
      </c>
    </row>
    <row r="83" spans="1:9" ht="60" x14ac:dyDescent="0.25">
      <c r="A83" s="77">
        <v>62</v>
      </c>
      <c r="B83" s="3" t="s">
        <v>343</v>
      </c>
      <c r="C83" s="72" t="s">
        <v>232</v>
      </c>
      <c r="D83" s="80" t="s">
        <v>231</v>
      </c>
      <c r="E83" s="112" t="s">
        <v>366</v>
      </c>
      <c r="F83" s="88">
        <v>1</v>
      </c>
      <c r="G83" s="132">
        <v>42790981.200000003</v>
      </c>
      <c r="H83" s="80" t="s">
        <v>356</v>
      </c>
      <c r="I83" s="3" t="s">
        <v>350</v>
      </c>
    </row>
    <row r="84" spans="1:9" ht="30" x14ac:dyDescent="0.25">
      <c r="A84" s="77">
        <v>63</v>
      </c>
      <c r="B84" s="3" t="s">
        <v>343</v>
      </c>
      <c r="C84" s="72" t="s">
        <v>270</v>
      </c>
      <c r="D84" s="80" t="s">
        <v>241</v>
      </c>
      <c r="E84" s="80" t="s">
        <v>361</v>
      </c>
      <c r="F84" s="88">
        <v>4</v>
      </c>
      <c r="G84" s="132">
        <v>1978400</v>
      </c>
      <c r="H84" s="80" t="s">
        <v>356</v>
      </c>
      <c r="I84" s="3" t="s">
        <v>350</v>
      </c>
    </row>
    <row r="85" spans="1:9" ht="60" x14ac:dyDescent="0.25">
      <c r="A85" s="77">
        <v>64</v>
      </c>
      <c r="B85" s="3" t="s">
        <v>343</v>
      </c>
      <c r="C85" s="72" t="s">
        <v>242</v>
      </c>
      <c r="D85" s="80" t="s">
        <v>243</v>
      </c>
      <c r="E85" s="80" t="s">
        <v>361</v>
      </c>
      <c r="F85" s="88">
        <v>2</v>
      </c>
      <c r="G85" s="132">
        <v>4801986.74</v>
      </c>
      <c r="H85" s="80" t="s">
        <v>356</v>
      </c>
      <c r="I85" s="3" t="s">
        <v>350</v>
      </c>
    </row>
    <row r="86" spans="1:9" ht="60" x14ac:dyDescent="0.25">
      <c r="A86" s="77">
        <v>65</v>
      </c>
      <c r="B86" s="3" t="s">
        <v>343</v>
      </c>
      <c r="C86" s="72" t="s">
        <v>256</v>
      </c>
      <c r="D86" s="80" t="s">
        <v>262</v>
      </c>
      <c r="E86" s="80" t="s">
        <v>361</v>
      </c>
      <c r="F86" s="88">
        <v>9400</v>
      </c>
      <c r="G86" s="132">
        <v>14332680</v>
      </c>
      <c r="H86" s="74" t="s">
        <v>357</v>
      </c>
      <c r="I86" s="3" t="s">
        <v>350</v>
      </c>
    </row>
    <row r="87" spans="1:9" ht="30" x14ac:dyDescent="0.25">
      <c r="A87" s="77">
        <v>66</v>
      </c>
      <c r="B87" s="3" t="s">
        <v>343</v>
      </c>
      <c r="C87" s="72" t="s">
        <v>266</v>
      </c>
      <c r="D87" s="80" t="s">
        <v>395</v>
      </c>
      <c r="E87" s="114" t="s">
        <v>394</v>
      </c>
      <c r="F87" s="88">
        <v>7000</v>
      </c>
      <c r="G87" s="132">
        <v>5359200</v>
      </c>
      <c r="H87" s="74" t="s">
        <v>357</v>
      </c>
      <c r="I87" s="3" t="s">
        <v>350</v>
      </c>
    </row>
    <row r="88" spans="1:9" ht="45" x14ac:dyDescent="0.25">
      <c r="A88" s="77">
        <v>67</v>
      </c>
      <c r="B88" s="3" t="s">
        <v>343</v>
      </c>
      <c r="C88" s="72" t="s">
        <v>274</v>
      </c>
      <c r="D88" s="80" t="s">
        <v>244</v>
      </c>
      <c r="E88" s="80" t="s">
        <v>361</v>
      </c>
      <c r="F88" s="88">
        <v>96</v>
      </c>
      <c r="G88" s="132">
        <v>19324530</v>
      </c>
      <c r="H88" s="74" t="s">
        <v>357</v>
      </c>
      <c r="I88" s="3" t="s">
        <v>350</v>
      </c>
    </row>
    <row r="89" spans="1:9" ht="45" x14ac:dyDescent="0.25">
      <c r="A89" s="77">
        <v>68</v>
      </c>
      <c r="B89" s="3" t="s">
        <v>343</v>
      </c>
      <c r="C89" s="72" t="s">
        <v>246</v>
      </c>
      <c r="D89" s="80" t="s">
        <v>261</v>
      </c>
      <c r="E89" s="80" t="s">
        <v>361</v>
      </c>
      <c r="F89" s="88">
        <v>3</v>
      </c>
      <c r="G89" s="132">
        <v>2200997</v>
      </c>
      <c r="H89" s="74" t="s">
        <v>635</v>
      </c>
      <c r="I89" s="3" t="s">
        <v>350</v>
      </c>
    </row>
    <row r="90" spans="1:9" ht="90" x14ac:dyDescent="0.25">
      <c r="A90" s="77">
        <v>69</v>
      </c>
      <c r="B90" s="3" t="s">
        <v>343</v>
      </c>
      <c r="C90" s="72" t="s">
        <v>248</v>
      </c>
      <c r="D90" s="80" t="s">
        <v>247</v>
      </c>
      <c r="E90" s="80" t="s">
        <v>361</v>
      </c>
      <c r="F90" s="88">
        <v>47</v>
      </c>
      <c r="G90" s="132">
        <v>131633838</v>
      </c>
      <c r="H90" s="74" t="s">
        <v>357</v>
      </c>
      <c r="I90" s="3" t="s">
        <v>350</v>
      </c>
    </row>
    <row r="91" spans="1:9" ht="30" x14ac:dyDescent="0.25">
      <c r="A91" s="77">
        <v>70</v>
      </c>
      <c r="B91" s="3" t="s">
        <v>343</v>
      </c>
      <c r="C91" s="72" t="s">
        <v>249</v>
      </c>
      <c r="D91" s="80" t="s">
        <v>397</v>
      </c>
      <c r="E91" s="80" t="s">
        <v>361</v>
      </c>
      <c r="F91" s="88">
        <v>382</v>
      </c>
      <c r="G91" s="132">
        <v>23014368</v>
      </c>
      <c r="H91" s="74" t="s">
        <v>600</v>
      </c>
      <c r="I91" s="3" t="s">
        <v>350</v>
      </c>
    </row>
    <row r="92" spans="1:9" ht="30" x14ac:dyDescent="0.25">
      <c r="A92" s="77">
        <v>71</v>
      </c>
      <c r="B92" s="3" t="s">
        <v>343</v>
      </c>
      <c r="C92" s="72" t="s">
        <v>250</v>
      </c>
      <c r="D92" s="80" t="s">
        <v>398</v>
      </c>
      <c r="E92" s="114" t="s">
        <v>396</v>
      </c>
      <c r="F92" s="88">
        <v>376200</v>
      </c>
      <c r="G92" s="132">
        <v>45003565</v>
      </c>
      <c r="H92" s="74" t="s">
        <v>357</v>
      </c>
      <c r="I92" s="3" t="s">
        <v>350</v>
      </c>
    </row>
    <row r="93" spans="1:9" ht="45" x14ac:dyDescent="0.25">
      <c r="A93" s="77">
        <v>72</v>
      </c>
      <c r="B93" s="3" t="s">
        <v>343</v>
      </c>
      <c r="C93" s="72" t="s">
        <v>251</v>
      </c>
      <c r="D93" s="80" t="s">
        <v>399</v>
      </c>
      <c r="E93" s="80" t="s">
        <v>361</v>
      </c>
      <c r="F93" s="88">
        <v>2000</v>
      </c>
      <c r="G93" s="132">
        <v>9198600</v>
      </c>
      <c r="H93" s="74" t="s">
        <v>357</v>
      </c>
      <c r="I93" s="3" t="s">
        <v>350</v>
      </c>
    </row>
    <row r="94" spans="1:9" ht="45" x14ac:dyDescent="0.25">
      <c r="A94" s="77">
        <v>73</v>
      </c>
      <c r="B94" s="3" t="s">
        <v>343</v>
      </c>
      <c r="C94" s="72" t="s">
        <v>255</v>
      </c>
      <c r="D94" s="80" t="s">
        <v>252</v>
      </c>
      <c r="E94" s="112" t="s">
        <v>369</v>
      </c>
      <c r="F94" s="88">
        <v>899.5</v>
      </c>
      <c r="G94" s="132">
        <v>824607740</v>
      </c>
      <c r="H94" s="74" t="s">
        <v>357</v>
      </c>
      <c r="I94" s="3" t="s">
        <v>350</v>
      </c>
    </row>
    <row r="95" spans="1:9" ht="30" x14ac:dyDescent="0.25">
      <c r="A95" s="77">
        <v>74</v>
      </c>
      <c r="B95" s="3" t="s">
        <v>343</v>
      </c>
      <c r="C95" s="72" t="s">
        <v>257</v>
      </c>
      <c r="D95" s="80" t="s">
        <v>254</v>
      </c>
      <c r="E95" s="112" t="s">
        <v>379</v>
      </c>
      <c r="F95" s="88">
        <v>186450</v>
      </c>
      <c r="G95" s="132">
        <v>374164929</v>
      </c>
      <c r="H95" s="74" t="s">
        <v>357</v>
      </c>
      <c r="I95" s="3" t="s">
        <v>350</v>
      </c>
    </row>
    <row r="96" spans="1:9" ht="60" x14ac:dyDescent="0.25">
      <c r="A96" s="77">
        <v>75</v>
      </c>
      <c r="B96" s="3" t="s">
        <v>343</v>
      </c>
      <c r="C96" s="72" t="s">
        <v>258</v>
      </c>
      <c r="D96" s="80" t="s">
        <v>400</v>
      </c>
      <c r="E96" s="80" t="s">
        <v>361</v>
      </c>
      <c r="F96" s="88">
        <v>4225</v>
      </c>
      <c r="G96" s="132">
        <v>16449039</v>
      </c>
      <c r="H96" s="74" t="s">
        <v>357</v>
      </c>
      <c r="I96" s="3" t="s">
        <v>350</v>
      </c>
    </row>
    <row r="97" spans="1:12" ht="30" x14ac:dyDescent="0.25">
      <c r="A97" s="77">
        <v>76</v>
      </c>
      <c r="B97" s="3" t="s">
        <v>343</v>
      </c>
      <c r="C97" s="72" t="s">
        <v>259</v>
      </c>
      <c r="D97" s="80" t="s">
        <v>263</v>
      </c>
      <c r="E97" s="80" t="s">
        <v>361</v>
      </c>
      <c r="F97" s="88">
        <v>110</v>
      </c>
      <c r="G97" s="132">
        <v>200640000</v>
      </c>
      <c r="H97" s="74" t="s">
        <v>357</v>
      </c>
      <c r="I97" s="3" t="s">
        <v>350</v>
      </c>
    </row>
    <row r="98" spans="1:12" ht="60" x14ac:dyDescent="0.25">
      <c r="A98" s="77">
        <v>77</v>
      </c>
      <c r="B98" s="3" t="s">
        <v>343</v>
      </c>
      <c r="C98" s="72" t="s">
        <v>260</v>
      </c>
      <c r="D98" s="80" t="s">
        <v>264</v>
      </c>
      <c r="E98" s="112" t="s">
        <v>369</v>
      </c>
      <c r="F98" s="88">
        <v>119</v>
      </c>
      <c r="G98" s="132">
        <v>49500282</v>
      </c>
      <c r="H98" s="74" t="s">
        <v>357</v>
      </c>
      <c r="I98" s="3" t="s">
        <v>350</v>
      </c>
    </row>
    <row r="99" spans="1:12" ht="30" x14ac:dyDescent="0.25">
      <c r="A99" s="77">
        <v>78</v>
      </c>
      <c r="B99" s="3" t="s">
        <v>343</v>
      </c>
      <c r="C99" s="72" t="s">
        <v>265</v>
      </c>
      <c r="D99" s="80" t="s">
        <v>550</v>
      </c>
      <c r="E99" s="80" t="s">
        <v>551</v>
      </c>
      <c r="F99" s="88">
        <v>1052</v>
      </c>
      <c r="G99" s="132">
        <v>49207403</v>
      </c>
      <c r="H99" s="74" t="s">
        <v>357</v>
      </c>
      <c r="I99" s="3" t="s">
        <v>350</v>
      </c>
    </row>
    <row r="100" spans="1:12" ht="60" x14ac:dyDescent="0.25">
      <c r="A100" s="276">
        <v>79</v>
      </c>
      <c r="B100" s="3" t="s">
        <v>343</v>
      </c>
      <c r="C100" s="72" t="s">
        <v>269</v>
      </c>
      <c r="D100" s="80" t="s">
        <v>387</v>
      </c>
      <c r="E100" s="80" t="s">
        <v>551</v>
      </c>
      <c r="F100" s="88">
        <v>40</v>
      </c>
      <c r="G100" s="132">
        <v>22130352</v>
      </c>
      <c r="H100" s="74" t="s">
        <v>636</v>
      </c>
      <c r="I100" s="3" t="s">
        <v>350</v>
      </c>
    </row>
    <row r="101" spans="1:12" ht="60" x14ac:dyDescent="0.25">
      <c r="A101" s="264"/>
      <c r="B101" s="3" t="s">
        <v>343</v>
      </c>
      <c r="C101" s="72" t="s">
        <v>269</v>
      </c>
      <c r="D101" s="80" t="s">
        <v>387</v>
      </c>
      <c r="E101" s="80" t="s">
        <v>551</v>
      </c>
      <c r="F101" s="213">
        <v>40</v>
      </c>
      <c r="G101" s="132">
        <v>22130352</v>
      </c>
      <c r="H101" s="74" t="s">
        <v>636</v>
      </c>
      <c r="I101" s="3" t="s">
        <v>350</v>
      </c>
      <c r="L101" t="s">
        <v>10</v>
      </c>
    </row>
    <row r="102" spans="1:12" ht="126" x14ac:dyDescent="0.25">
      <c r="A102" s="77">
        <v>80</v>
      </c>
      <c r="B102" s="3" t="s">
        <v>343</v>
      </c>
      <c r="C102" s="253">
        <v>1001236994</v>
      </c>
      <c r="D102" s="229" t="s">
        <v>684</v>
      </c>
      <c r="E102" s="198" t="s">
        <v>613</v>
      </c>
      <c r="F102" s="237">
        <v>2500</v>
      </c>
      <c r="G102" s="252">
        <v>11579800</v>
      </c>
      <c r="H102" s="192" t="s">
        <v>674</v>
      </c>
      <c r="I102" s="3" t="s">
        <v>350</v>
      </c>
    </row>
    <row r="103" spans="1:12" ht="60" x14ac:dyDescent="0.25">
      <c r="A103" s="276">
        <v>81</v>
      </c>
      <c r="B103" s="277" t="s">
        <v>343</v>
      </c>
      <c r="C103" s="279" t="s">
        <v>275</v>
      </c>
      <c r="D103" s="80" t="s">
        <v>685</v>
      </c>
      <c r="E103" s="80" t="s">
        <v>687</v>
      </c>
      <c r="F103" s="88">
        <v>2</v>
      </c>
      <c r="G103" s="132">
        <v>7405999.9900000002</v>
      </c>
      <c r="H103" s="74" t="s">
        <v>545</v>
      </c>
      <c r="I103" s="3" t="s">
        <v>350</v>
      </c>
    </row>
    <row r="104" spans="1:12" ht="60" x14ac:dyDescent="0.25">
      <c r="A104" s="264"/>
      <c r="B104" s="278"/>
      <c r="C104" s="278"/>
      <c r="D104" s="80" t="s">
        <v>686</v>
      </c>
      <c r="E104" s="80" t="s">
        <v>687</v>
      </c>
      <c r="F104" s="213">
        <v>6</v>
      </c>
      <c r="G104" s="132">
        <v>13770000</v>
      </c>
      <c r="H104" s="74" t="s">
        <v>545</v>
      </c>
      <c r="I104" s="3" t="s">
        <v>350</v>
      </c>
    </row>
    <row r="105" spans="1:12" ht="30" x14ac:dyDescent="0.25">
      <c r="A105" s="77">
        <v>82</v>
      </c>
      <c r="B105" s="3" t="s">
        <v>343</v>
      </c>
      <c r="C105" s="72" t="s">
        <v>276</v>
      </c>
      <c r="D105" s="80" t="s">
        <v>401</v>
      </c>
      <c r="E105" s="80" t="s">
        <v>361</v>
      </c>
      <c r="F105" s="88">
        <v>230</v>
      </c>
      <c r="G105" s="132">
        <v>6464835</v>
      </c>
      <c r="H105" s="200" t="s">
        <v>614</v>
      </c>
      <c r="I105" s="3" t="s">
        <v>350</v>
      </c>
    </row>
    <row r="106" spans="1:12" ht="45" x14ac:dyDescent="0.25">
      <c r="A106" s="77">
        <v>83</v>
      </c>
      <c r="B106" s="3" t="s">
        <v>343</v>
      </c>
      <c r="C106" s="72" t="s">
        <v>277</v>
      </c>
      <c r="D106" s="80" t="s">
        <v>278</v>
      </c>
      <c r="E106" s="80" t="s">
        <v>361</v>
      </c>
      <c r="F106" s="88">
        <v>36</v>
      </c>
      <c r="G106" s="132">
        <v>4651438</v>
      </c>
      <c r="H106" s="74" t="s">
        <v>357</v>
      </c>
      <c r="I106" s="3" t="s">
        <v>350</v>
      </c>
    </row>
    <row r="107" spans="1:12" ht="30" x14ac:dyDescent="0.25">
      <c r="A107" s="77">
        <v>84</v>
      </c>
      <c r="B107" s="3" t="s">
        <v>343</v>
      </c>
      <c r="C107" s="72"/>
      <c r="D107" s="80"/>
      <c r="E107" s="80"/>
      <c r="F107" s="88"/>
      <c r="G107" s="132"/>
      <c r="H107" s="74"/>
      <c r="I107" s="3"/>
    </row>
    <row r="108" spans="1:12" ht="60" x14ac:dyDescent="0.25">
      <c r="A108" s="77">
        <v>85</v>
      </c>
      <c r="B108" s="3" t="s">
        <v>343</v>
      </c>
      <c r="C108" s="72" t="s">
        <v>280</v>
      </c>
      <c r="D108" s="80" t="s">
        <v>419</v>
      </c>
      <c r="E108" s="80" t="s">
        <v>361</v>
      </c>
      <c r="F108" s="88">
        <v>19</v>
      </c>
      <c r="G108" s="132">
        <v>133202268</v>
      </c>
      <c r="H108" s="74" t="s">
        <v>357</v>
      </c>
      <c r="I108" s="3" t="s">
        <v>350</v>
      </c>
    </row>
    <row r="109" spans="1:12" ht="60" x14ac:dyDescent="0.25">
      <c r="A109" s="77">
        <v>86</v>
      </c>
      <c r="B109" s="3" t="s">
        <v>343</v>
      </c>
      <c r="C109" s="72" t="s">
        <v>281</v>
      </c>
      <c r="D109" s="80" t="s">
        <v>402</v>
      </c>
      <c r="E109" s="80" t="s">
        <v>361</v>
      </c>
      <c r="F109" s="88">
        <v>4</v>
      </c>
      <c r="G109" s="132">
        <v>27654500</v>
      </c>
      <c r="H109" s="74" t="s">
        <v>663</v>
      </c>
      <c r="I109" s="3" t="s">
        <v>350</v>
      </c>
    </row>
    <row r="110" spans="1:12" ht="60" x14ac:dyDescent="0.25">
      <c r="A110" s="77">
        <v>87</v>
      </c>
      <c r="B110" s="3" t="s">
        <v>343</v>
      </c>
      <c r="C110" s="131" t="s">
        <v>317</v>
      </c>
      <c r="D110" s="80" t="s">
        <v>403</v>
      </c>
      <c r="E110" s="80" t="s">
        <v>361</v>
      </c>
      <c r="F110" s="88">
        <v>72</v>
      </c>
      <c r="G110" s="132">
        <v>31738432.960000001</v>
      </c>
      <c r="H110" s="74" t="s">
        <v>357</v>
      </c>
      <c r="I110" s="3" t="s">
        <v>350</v>
      </c>
    </row>
    <row r="111" spans="1:12" ht="90" x14ac:dyDescent="0.25">
      <c r="A111" s="77">
        <v>88</v>
      </c>
      <c r="B111" s="3" t="s">
        <v>343</v>
      </c>
      <c r="C111" s="131" t="s">
        <v>291</v>
      </c>
      <c r="D111" s="80" t="s">
        <v>404</v>
      </c>
      <c r="E111" s="138" t="s">
        <v>422</v>
      </c>
      <c r="F111" s="131" t="s">
        <v>331</v>
      </c>
      <c r="G111" s="132">
        <v>9951071.5199999996</v>
      </c>
      <c r="H111" s="74" t="s">
        <v>357</v>
      </c>
      <c r="I111" s="3" t="s">
        <v>350</v>
      </c>
    </row>
    <row r="112" spans="1:12" ht="60" x14ac:dyDescent="0.25">
      <c r="A112" s="77">
        <v>89</v>
      </c>
      <c r="B112" s="3" t="s">
        <v>343</v>
      </c>
      <c r="C112" s="131" t="s">
        <v>292</v>
      </c>
      <c r="D112" s="80" t="s">
        <v>423</v>
      </c>
      <c r="E112" s="80" t="s">
        <v>361</v>
      </c>
      <c r="F112" s="131" t="s">
        <v>333</v>
      </c>
      <c r="G112" s="132">
        <v>13771200</v>
      </c>
      <c r="H112" s="74" t="s">
        <v>357</v>
      </c>
      <c r="I112" s="3" t="s">
        <v>350</v>
      </c>
    </row>
    <row r="113" spans="1:9" ht="60" x14ac:dyDescent="0.25">
      <c r="A113" s="77">
        <v>90</v>
      </c>
      <c r="B113" s="3" t="s">
        <v>343</v>
      </c>
      <c r="C113" s="131" t="s">
        <v>293</v>
      </c>
      <c r="D113" s="80" t="s">
        <v>409</v>
      </c>
      <c r="E113" s="136" t="s">
        <v>332</v>
      </c>
      <c r="F113" s="131" t="s">
        <v>334</v>
      </c>
      <c r="G113" s="132">
        <v>163218000.13</v>
      </c>
      <c r="H113" s="74" t="s">
        <v>357</v>
      </c>
      <c r="I113" s="3" t="s">
        <v>350</v>
      </c>
    </row>
    <row r="114" spans="1:9" ht="75" x14ac:dyDescent="0.25">
      <c r="A114" s="77">
        <v>91</v>
      </c>
      <c r="B114" s="3" t="s">
        <v>343</v>
      </c>
      <c r="C114" s="131" t="s">
        <v>294</v>
      </c>
      <c r="D114" s="80" t="s">
        <v>405</v>
      </c>
      <c r="E114" s="80" t="s">
        <v>361</v>
      </c>
      <c r="F114" s="131" t="s">
        <v>335</v>
      </c>
      <c r="G114" s="132">
        <v>211334984.77000001</v>
      </c>
      <c r="H114" s="74" t="s">
        <v>357</v>
      </c>
      <c r="I114" s="3" t="s">
        <v>350</v>
      </c>
    </row>
    <row r="115" spans="1:9" ht="30" x14ac:dyDescent="0.25">
      <c r="A115" s="77">
        <v>92</v>
      </c>
      <c r="B115" s="3" t="s">
        <v>343</v>
      </c>
      <c r="C115" s="131" t="s">
        <v>295</v>
      </c>
      <c r="D115" s="80" t="s">
        <v>406</v>
      </c>
      <c r="E115" s="80" t="s">
        <v>361</v>
      </c>
      <c r="F115" s="131" t="s">
        <v>336</v>
      </c>
      <c r="G115" s="132">
        <v>49141986</v>
      </c>
      <c r="H115" s="74" t="s">
        <v>545</v>
      </c>
      <c r="I115" s="3" t="s">
        <v>350</v>
      </c>
    </row>
    <row r="116" spans="1:9" ht="60" x14ac:dyDescent="0.25">
      <c r="A116" s="77">
        <v>93</v>
      </c>
      <c r="B116" s="3" t="s">
        <v>343</v>
      </c>
      <c r="C116" s="131" t="s">
        <v>296</v>
      </c>
      <c r="D116" s="80" t="s">
        <v>407</v>
      </c>
      <c r="E116" s="114" t="s">
        <v>410</v>
      </c>
      <c r="F116" s="131" t="s">
        <v>337</v>
      </c>
      <c r="G116" s="132">
        <v>40556746.380000003</v>
      </c>
      <c r="H116" s="200" t="s">
        <v>614</v>
      </c>
      <c r="I116" s="3" t="s">
        <v>350</v>
      </c>
    </row>
    <row r="117" spans="1:9" ht="30" x14ac:dyDescent="0.25">
      <c r="A117" s="77">
        <v>94</v>
      </c>
      <c r="B117" s="3" t="s">
        <v>343</v>
      </c>
      <c r="C117" s="131" t="s">
        <v>301</v>
      </c>
      <c r="D117" s="80" t="s">
        <v>411</v>
      </c>
      <c r="E117" s="138" t="s">
        <v>412</v>
      </c>
      <c r="F117" s="131" t="s">
        <v>45</v>
      </c>
      <c r="G117" s="132">
        <v>7349159.3300000001</v>
      </c>
      <c r="H117" s="74" t="s">
        <v>545</v>
      </c>
      <c r="I117" s="3" t="s">
        <v>350</v>
      </c>
    </row>
    <row r="118" spans="1:9" ht="45" x14ac:dyDescent="0.25">
      <c r="A118" s="77">
        <v>95</v>
      </c>
      <c r="B118" s="3" t="s">
        <v>343</v>
      </c>
      <c r="C118" s="131" t="s">
        <v>302</v>
      </c>
      <c r="D118" s="80" t="s">
        <v>418</v>
      </c>
      <c r="E118" s="114" t="s">
        <v>424</v>
      </c>
      <c r="F118" s="131" t="s">
        <v>413</v>
      </c>
      <c r="G118" s="132">
        <v>7606891.0099999998</v>
      </c>
      <c r="H118" s="74" t="s">
        <v>663</v>
      </c>
      <c r="I118" s="3" t="s">
        <v>350</v>
      </c>
    </row>
    <row r="119" spans="1:9" ht="60" x14ac:dyDescent="0.25">
      <c r="A119" s="77">
        <v>96</v>
      </c>
      <c r="B119" s="3" t="s">
        <v>343</v>
      </c>
      <c r="C119" s="131" t="s">
        <v>303</v>
      </c>
      <c r="D119" s="80" t="s">
        <v>408</v>
      </c>
      <c r="E119" s="80" t="s">
        <v>361</v>
      </c>
      <c r="F119" s="131" t="s">
        <v>46</v>
      </c>
      <c r="G119" s="132">
        <v>82452823.670000002</v>
      </c>
      <c r="H119" s="74" t="s">
        <v>545</v>
      </c>
      <c r="I119" s="3" t="s">
        <v>350</v>
      </c>
    </row>
    <row r="120" spans="1:9" ht="60" x14ac:dyDescent="0.25">
      <c r="A120" s="77">
        <v>97</v>
      </c>
      <c r="B120" s="3" t="s">
        <v>343</v>
      </c>
      <c r="C120" s="131" t="s">
        <v>304</v>
      </c>
      <c r="D120" s="80" t="s">
        <v>420</v>
      </c>
      <c r="E120" s="80" t="s">
        <v>361</v>
      </c>
      <c r="F120" s="131" t="s">
        <v>50</v>
      </c>
      <c r="G120" s="132">
        <v>174131454</v>
      </c>
      <c r="H120" s="74" t="s">
        <v>545</v>
      </c>
      <c r="I120" s="3" t="s">
        <v>350</v>
      </c>
    </row>
    <row r="121" spans="1:9" ht="60" x14ac:dyDescent="0.25">
      <c r="A121" s="77">
        <v>98</v>
      </c>
      <c r="B121" s="3" t="s">
        <v>343</v>
      </c>
      <c r="C121" s="131" t="s">
        <v>305</v>
      </c>
      <c r="D121" s="80" t="s">
        <v>421</v>
      </c>
      <c r="E121" s="80" t="s">
        <v>361</v>
      </c>
      <c r="F121" s="131" t="s">
        <v>158</v>
      </c>
      <c r="G121" s="132">
        <v>148302135.59999999</v>
      </c>
      <c r="H121" s="74" t="s">
        <v>545</v>
      </c>
      <c r="I121" s="3" t="s">
        <v>350</v>
      </c>
    </row>
    <row r="122" spans="1:9" ht="60" x14ac:dyDescent="0.25">
      <c r="A122" s="77">
        <v>99</v>
      </c>
      <c r="B122" s="3" t="s">
        <v>343</v>
      </c>
      <c r="C122" s="131" t="s">
        <v>307</v>
      </c>
      <c r="D122" s="80" t="s">
        <v>433</v>
      </c>
      <c r="E122" s="80" t="s">
        <v>361</v>
      </c>
      <c r="F122" s="131" t="s">
        <v>46</v>
      </c>
      <c r="G122" s="132">
        <v>3841931.34</v>
      </c>
      <c r="H122" s="74" t="s">
        <v>663</v>
      </c>
      <c r="I122" s="3" t="s">
        <v>350</v>
      </c>
    </row>
    <row r="123" spans="1:9" ht="30" x14ac:dyDescent="0.25">
      <c r="A123" s="77">
        <v>100</v>
      </c>
      <c r="B123" s="3" t="s">
        <v>343</v>
      </c>
      <c r="C123" s="131" t="s">
        <v>308</v>
      </c>
      <c r="D123" s="80" t="s">
        <v>434</v>
      </c>
      <c r="E123" s="80" t="s">
        <v>361</v>
      </c>
      <c r="F123" s="131" t="s">
        <v>414</v>
      </c>
      <c r="G123" s="132">
        <v>4752049.92</v>
      </c>
      <c r="H123" s="74" t="s">
        <v>635</v>
      </c>
      <c r="I123" s="3" t="s">
        <v>350</v>
      </c>
    </row>
    <row r="124" spans="1:9" ht="45" x14ac:dyDescent="0.25">
      <c r="A124" s="77">
        <v>101</v>
      </c>
      <c r="B124" s="3" t="s">
        <v>343</v>
      </c>
      <c r="C124" s="131" t="s">
        <v>309</v>
      </c>
      <c r="D124" s="80" t="s">
        <v>620</v>
      </c>
      <c r="E124" s="80" t="s">
        <v>361</v>
      </c>
      <c r="F124" s="131" t="s">
        <v>415</v>
      </c>
      <c r="G124" s="132">
        <v>57387278.960000001</v>
      </c>
      <c r="H124" s="74" t="s">
        <v>600</v>
      </c>
      <c r="I124" s="3" t="s">
        <v>350</v>
      </c>
    </row>
    <row r="125" spans="1:9" ht="45" x14ac:dyDescent="0.25">
      <c r="A125" s="77">
        <v>102</v>
      </c>
      <c r="B125" s="3" t="s">
        <v>343</v>
      </c>
      <c r="C125" s="131" t="s">
        <v>318</v>
      </c>
      <c r="D125" s="80" t="s">
        <v>451</v>
      </c>
      <c r="E125" s="114" t="s">
        <v>416</v>
      </c>
      <c r="F125" s="131" t="s">
        <v>42</v>
      </c>
      <c r="G125" s="132">
        <v>29708078.399999999</v>
      </c>
      <c r="H125" s="74" t="s">
        <v>600</v>
      </c>
      <c r="I125" s="3" t="s">
        <v>350</v>
      </c>
    </row>
    <row r="126" spans="1:9" ht="90" x14ac:dyDescent="0.25">
      <c r="A126" s="77">
        <v>103</v>
      </c>
      <c r="B126" s="3" t="s">
        <v>343</v>
      </c>
      <c r="C126" s="131" t="s">
        <v>319</v>
      </c>
      <c r="D126" s="80" t="s">
        <v>621</v>
      </c>
      <c r="E126" s="114" t="s">
        <v>417</v>
      </c>
      <c r="F126" s="131" t="s">
        <v>235</v>
      </c>
      <c r="G126" s="132">
        <v>32601948</v>
      </c>
      <c r="H126" s="74" t="s">
        <v>357</v>
      </c>
      <c r="I126" s="3" t="s">
        <v>350</v>
      </c>
    </row>
    <row r="127" spans="1:9" ht="30" x14ac:dyDescent="0.25">
      <c r="A127" s="77">
        <v>104</v>
      </c>
      <c r="B127" s="3" t="s">
        <v>343</v>
      </c>
      <c r="C127" s="131" t="s">
        <v>310</v>
      </c>
      <c r="D127" s="80" t="s">
        <v>664</v>
      </c>
      <c r="E127" s="80" t="s">
        <v>361</v>
      </c>
      <c r="F127" s="131" t="s">
        <v>425</v>
      </c>
      <c r="G127" s="132">
        <v>1971150.99</v>
      </c>
      <c r="H127" s="74" t="s">
        <v>663</v>
      </c>
      <c r="I127" s="3" t="s">
        <v>350</v>
      </c>
    </row>
    <row r="128" spans="1:9" ht="60" x14ac:dyDescent="0.25">
      <c r="A128" s="77">
        <v>105</v>
      </c>
      <c r="B128" s="3" t="s">
        <v>343</v>
      </c>
      <c r="C128" s="131" t="s">
        <v>311</v>
      </c>
      <c r="D128" s="80" t="s">
        <v>452</v>
      </c>
      <c r="E128" s="138" t="s">
        <v>453</v>
      </c>
      <c r="F128" s="131" t="s">
        <v>426</v>
      </c>
      <c r="G128" s="132">
        <v>5773249.2000000002</v>
      </c>
      <c r="H128" s="74" t="s">
        <v>663</v>
      </c>
      <c r="I128" s="3" t="s">
        <v>350</v>
      </c>
    </row>
    <row r="129" spans="1:9" ht="60" x14ac:dyDescent="0.25">
      <c r="A129" s="77">
        <v>106</v>
      </c>
      <c r="B129" s="3" t="s">
        <v>343</v>
      </c>
      <c r="C129" s="131" t="s">
        <v>312</v>
      </c>
      <c r="D129" s="80" t="s">
        <v>448</v>
      </c>
      <c r="E129" s="80" t="s">
        <v>361</v>
      </c>
      <c r="F129" s="131" t="s">
        <v>427</v>
      </c>
      <c r="G129" s="132">
        <v>252122575.49000001</v>
      </c>
      <c r="H129" s="74" t="s">
        <v>635</v>
      </c>
      <c r="I129" s="3" t="s">
        <v>350</v>
      </c>
    </row>
    <row r="130" spans="1:9" ht="60" x14ac:dyDescent="0.25">
      <c r="A130" s="77">
        <v>107</v>
      </c>
      <c r="B130" s="3" t="s">
        <v>343</v>
      </c>
      <c r="C130" s="131" t="s">
        <v>320</v>
      </c>
      <c r="D130" s="80" t="s">
        <v>441</v>
      </c>
      <c r="E130" s="80" t="s">
        <v>361</v>
      </c>
      <c r="F130" s="131" t="s">
        <v>48</v>
      </c>
      <c r="G130" s="132">
        <v>52992636.240000002</v>
      </c>
      <c r="H130" s="74" t="s">
        <v>357</v>
      </c>
      <c r="I130" s="3" t="s">
        <v>350</v>
      </c>
    </row>
    <row r="131" spans="1:9" ht="45" x14ac:dyDescent="0.25">
      <c r="A131" s="77">
        <v>108</v>
      </c>
      <c r="B131" s="3" t="s">
        <v>343</v>
      </c>
      <c r="C131" s="131" t="s">
        <v>313</v>
      </c>
      <c r="D131" s="80" t="s">
        <v>436</v>
      </c>
      <c r="E131" s="145" t="s">
        <v>339</v>
      </c>
      <c r="F131" s="144" t="s">
        <v>428</v>
      </c>
      <c r="G131" s="132">
        <v>312473778</v>
      </c>
      <c r="H131" s="74" t="s">
        <v>622</v>
      </c>
      <c r="I131" s="3" t="s">
        <v>350</v>
      </c>
    </row>
    <row r="132" spans="1:9" ht="120" x14ac:dyDescent="0.25">
      <c r="A132" s="77">
        <v>109</v>
      </c>
      <c r="B132" s="3" t="s">
        <v>343</v>
      </c>
      <c r="C132" s="131" t="s">
        <v>314</v>
      </c>
      <c r="D132" s="80" t="s">
        <v>458</v>
      </c>
      <c r="E132" s="146" t="s">
        <v>443</v>
      </c>
      <c r="F132" s="144" t="s">
        <v>429</v>
      </c>
      <c r="G132" s="132">
        <v>130390814.04000001</v>
      </c>
      <c r="H132" s="74" t="s">
        <v>357</v>
      </c>
      <c r="I132" s="3" t="s">
        <v>350</v>
      </c>
    </row>
    <row r="133" spans="1:9" ht="45" x14ac:dyDescent="0.25">
      <c r="A133" s="77">
        <v>110</v>
      </c>
      <c r="B133" s="3" t="s">
        <v>343</v>
      </c>
      <c r="C133" s="131" t="s">
        <v>315</v>
      </c>
      <c r="D133" s="80" t="s">
        <v>457</v>
      </c>
      <c r="E133" s="146" t="s">
        <v>442</v>
      </c>
      <c r="F133" s="144" t="s">
        <v>430</v>
      </c>
      <c r="G133" s="132">
        <v>4948363.88</v>
      </c>
      <c r="H133" s="74" t="s">
        <v>635</v>
      </c>
      <c r="I133" s="3" t="s">
        <v>350</v>
      </c>
    </row>
    <row r="134" spans="1:9" ht="45" x14ac:dyDescent="0.25">
      <c r="A134" s="77">
        <v>111</v>
      </c>
      <c r="B134" s="3" t="s">
        <v>343</v>
      </c>
      <c r="C134" s="131" t="s">
        <v>316</v>
      </c>
      <c r="D134" s="80" t="s">
        <v>435</v>
      </c>
      <c r="E134" s="80" t="s">
        <v>361</v>
      </c>
      <c r="F134" s="131" t="s">
        <v>431</v>
      </c>
      <c r="G134" s="132">
        <v>3853920</v>
      </c>
      <c r="H134" s="74" t="s">
        <v>357</v>
      </c>
      <c r="I134" s="3" t="s">
        <v>350</v>
      </c>
    </row>
    <row r="135" spans="1:9" ht="45" x14ac:dyDescent="0.25">
      <c r="A135" s="77">
        <v>112</v>
      </c>
      <c r="B135" s="3" t="s">
        <v>343</v>
      </c>
      <c r="C135" s="131" t="s">
        <v>321</v>
      </c>
      <c r="D135" s="80" t="s">
        <v>455</v>
      </c>
      <c r="E135" s="80" t="s">
        <v>361</v>
      </c>
      <c r="F135" s="131" t="s">
        <v>42</v>
      </c>
      <c r="G135" s="132">
        <v>14662120</v>
      </c>
      <c r="H135" s="74" t="s">
        <v>635</v>
      </c>
      <c r="I135" s="3" t="s">
        <v>350</v>
      </c>
    </row>
    <row r="136" spans="1:9" ht="45" x14ac:dyDescent="0.25">
      <c r="A136" s="77">
        <v>113</v>
      </c>
      <c r="B136" s="3" t="s">
        <v>343</v>
      </c>
      <c r="C136" s="131" t="s">
        <v>322</v>
      </c>
      <c r="D136" s="80" t="s">
        <v>456</v>
      </c>
      <c r="E136" s="80" t="s">
        <v>361</v>
      </c>
      <c r="F136" s="131" t="s">
        <v>46</v>
      </c>
      <c r="G136" s="132">
        <v>92700000</v>
      </c>
      <c r="H136" s="74" t="s">
        <v>357</v>
      </c>
      <c r="I136" s="3" t="s">
        <v>350</v>
      </c>
    </row>
    <row r="137" spans="1:9" ht="75" x14ac:dyDescent="0.25">
      <c r="A137" s="77">
        <v>114</v>
      </c>
      <c r="B137" s="3" t="s">
        <v>343</v>
      </c>
      <c r="C137" s="131" t="s">
        <v>323</v>
      </c>
      <c r="D137" s="80" t="s">
        <v>449</v>
      </c>
      <c r="E137" s="80" t="s">
        <v>361</v>
      </c>
      <c r="F137" s="131" t="s">
        <v>50</v>
      </c>
      <c r="G137" s="132">
        <v>188470403</v>
      </c>
      <c r="H137" s="74" t="s">
        <v>357</v>
      </c>
      <c r="I137" s="3" t="s">
        <v>350</v>
      </c>
    </row>
    <row r="138" spans="1:9" ht="60" x14ac:dyDescent="0.25">
      <c r="A138" s="77">
        <v>115</v>
      </c>
      <c r="B138" s="3" t="s">
        <v>343</v>
      </c>
      <c r="C138" s="131" t="s">
        <v>324</v>
      </c>
      <c r="D138" s="80" t="s">
        <v>454</v>
      </c>
      <c r="E138" s="80" t="s">
        <v>361</v>
      </c>
      <c r="F138" s="131" t="s">
        <v>444</v>
      </c>
      <c r="G138" s="132">
        <v>8732404.4199999999</v>
      </c>
      <c r="H138" s="74" t="s">
        <v>663</v>
      </c>
      <c r="I138" s="3" t="s">
        <v>350</v>
      </c>
    </row>
    <row r="139" spans="1:9" ht="60" x14ac:dyDescent="0.25">
      <c r="A139" s="77">
        <v>116</v>
      </c>
      <c r="B139" s="3" t="s">
        <v>343</v>
      </c>
      <c r="C139" s="131" t="s">
        <v>245</v>
      </c>
      <c r="D139" s="80" t="s">
        <v>450</v>
      </c>
      <c r="E139" s="80" t="s">
        <v>361</v>
      </c>
      <c r="F139" s="131" t="s">
        <v>439</v>
      </c>
      <c r="G139" s="132">
        <v>10704510</v>
      </c>
      <c r="H139" s="74" t="s">
        <v>663</v>
      </c>
      <c r="I139" s="3" t="s">
        <v>350</v>
      </c>
    </row>
    <row r="140" spans="1:9" ht="45" x14ac:dyDescent="0.25">
      <c r="A140" s="77">
        <v>117</v>
      </c>
      <c r="B140" s="3" t="s">
        <v>343</v>
      </c>
      <c r="C140" s="131" t="s">
        <v>325</v>
      </c>
      <c r="D140" s="80" t="s">
        <v>437</v>
      </c>
      <c r="E140" s="80" t="s">
        <v>361</v>
      </c>
      <c r="F140" s="131" t="s">
        <v>46</v>
      </c>
      <c r="G140" s="132">
        <v>4103557.2</v>
      </c>
      <c r="H140" s="74" t="s">
        <v>663</v>
      </c>
      <c r="I140" s="3" t="s">
        <v>350</v>
      </c>
    </row>
    <row r="141" spans="1:9" ht="45" x14ac:dyDescent="0.25">
      <c r="A141" s="77">
        <v>118</v>
      </c>
      <c r="B141" s="3" t="s">
        <v>343</v>
      </c>
      <c r="C141" s="131" t="s">
        <v>326</v>
      </c>
      <c r="D141" s="80" t="s">
        <v>447</v>
      </c>
      <c r="E141" s="80" t="s">
        <v>547</v>
      </c>
      <c r="F141" s="131" t="s">
        <v>438</v>
      </c>
      <c r="G141" s="132">
        <v>92553840</v>
      </c>
      <c r="H141" s="74" t="s">
        <v>663</v>
      </c>
      <c r="I141" s="3" t="s">
        <v>350</v>
      </c>
    </row>
    <row r="142" spans="1:9" ht="30" x14ac:dyDescent="0.25">
      <c r="A142" s="77">
        <v>119</v>
      </c>
      <c r="B142" s="3" t="s">
        <v>343</v>
      </c>
      <c r="C142" s="131" t="s">
        <v>327</v>
      </c>
      <c r="D142" s="80" t="s">
        <v>440</v>
      </c>
      <c r="E142" s="80" t="s">
        <v>547</v>
      </c>
      <c r="F142" s="131" t="s">
        <v>432</v>
      </c>
      <c r="G142" s="132">
        <v>2827730.68</v>
      </c>
      <c r="H142" s="74" t="s">
        <v>663</v>
      </c>
      <c r="I142" s="3" t="s">
        <v>350</v>
      </c>
    </row>
    <row r="143" spans="1:9" ht="60" x14ac:dyDescent="0.25">
      <c r="A143" s="77">
        <v>120</v>
      </c>
      <c r="B143" s="3" t="s">
        <v>343</v>
      </c>
      <c r="C143" s="131" t="s">
        <v>328</v>
      </c>
      <c r="D143" s="80" t="s">
        <v>446</v>
      </c>
      <c r="E143" s="80" t="s">
        <v>547</v>
      </c>
      <c r="F143" s="131" t="s">
        <v>48</v>
      </c>
      <c r="G143" s="132">
        <v>21012175.989999998</v>
      </c>
      <c r="H143" s="74" t="s">
        <v>663</v>
      </c>
      <c r="I143" s="3" t="s">
        <v>350</v>
      </c>
    </row>
    <row r="144" spans="1:9" ht="30" x14ac:dyDescent="0.25">
      <c r="A144" s="77">
        <v>121</v>
      </c>
      <c r="B144" s="3" t="s">
        <v>343</v>
      </c>
      <c r="C144" s="131" t="s">
        <v>97</v>
      </c>
      <c r="D144" s="80" t="s">
        <v>445</v>
      </c>
      <c r="E144" s="80" t="s">
        <v>547</v>
      </c>
      <c r="F144" s="131" t="s">
        <v>333</v>
      </c>
      <c r="G144" s="132">
        <v>90120000</v>
      </c>
      <c r="H144" s="74" t="s">
        <v>663</v>
      </c>
      <c r="I144" s="3" t="s">
        <v>350</v>
      </c>
    </row>
    <row r="145" spans="1:9" x14ac:dyDescent="0.25">
      <c r="A145" s="77">
        <v>122</v>
      </c>
      <c r="B145" s="3"/>
      <c r="C145" s="131"/>
      <c r="D145" s="80"/>
      <c r="E145" s="114"/>
      <c r="F145" s="131"/>
      <c r="G145" s="132"/>
      <c r="H145" s="74"/>
      <c r="I145" s="3"/>
    </row>
    <row r="146" spans="1:9" ht="60" x14ac:dyDescent="0.25">
      <c r="A146" s="77">
        <v>123</v>
      </c>
      <c r="B146" s="3" t="s">
        <v>343</v>
      </c>
      <c r="C146" s="131" t="s">
        <v>109</v>
      </c>
      <c r="D146" s="80" t="s">
        <v>623</v>
      </c>
      <c r="E146" s="80" t="s">
        <v>547</v>
      </c>
      <c r="F146" s="131" t="s">
        <v>158</v>
      </c>
      <c r="G146" s="132">
        <v>10570537.609999999</v>
      </c>
      <c r="H146" s="74" t="s">
        <v>663</v>
      </c>
      <c r="I146" s="3" t="s">
        <v>350</v>
      </c>
    </row>
    <row r="147" spans="1:9" ht="60" x14ac:dyDescent="0.25">
      <c r="A147" s="191">
        <v>124</v>
      </c>
      <c r="B147" s="3" t="s">
        <v>343</v>
      </c>
      <c r="C147" s="131" t="s">
        <v>552</v>
      </c>
      <c r="D147" s="192" t="s">
        <v>549</v>
      </c>
      <c r="E147" s="80" t="s">
        <v>547</v>
      </c>
      <c r="F147" s="131" t="s">
        <v>546</v>
      </c>
      <c r="G147" s="132">
        <v>1342939</v>
      </c>
      <c r="H147" s="74" t="s">
        <v>545</v>
      </c>
      <c r="I147" s="3" t="s">
        <v>548</v>
      </c>
    </row>
    <row r="148" spans="1:9" ht="107.25" customHeight="1" x14ac:dyDescent="0.25">
      <c r="A148" s="191">
        <v>125</v>
      </c>
      <c r="B148" s="3" t="s">
        <v>343</v>
      </c>
      <c r="C148" s="131">
        <v>1001136738</v>
      </c>
      <c r="D148" s="192" t="s">
        <v>608</v>
      </c>
      <c r="E148" s="112" t="s">
        <v>609</v>
      </c>
      <c r="F148" s="88" t="s">
        <v>610</v>
      </c>
      <c r="G148" s="132">
        <v>2486620</v>
      </c>
      <c r="H148" s="74" t="s">
        <v>545</v>
      </c>
      <c r="I148" s="3" t="s">
        <v>548</v>
      </c>
    </row>
    <row r="149" spans="1:9" ht="107.25" customHeight="1" x14ac:dyDescent="0.25">
      <c r="A149" s="76">
        <v>126</v>
      </c>
      <c r="B149" s="3" t="s">
        <v>343</v>
      </c>
      <c r="C149" s="131" t="s">
        <v>616</v>
      </c>
      <c r="D149" s="117" t="s">
        <v>612</v>
      </c>
      <c r="E149" s="198" t="s">
        <v>613</v>
      </c>
      <c r="F149" s="199">
        <v>9456</v>
      </c>
      <c r="G149" s="202">
        <v>4914321.5999999996</v>
      </c>
      <c r="H149" s="200" t="s">
        <v>614</v>
      </c>
      <c r="I149" s="3" t="s">
        <v>548</v>
      </c>
    </row>
    <row r="150" spans="1:9" ht="107.25" customHeight="1" x14ac:dyDescent="0.25">
      <c r="A150" s="191">
        <v>127</v>
      </c>
      <c r="B150" s="3" t="s">
        <v>343</v>
      </c>
      <c r="C150" s="131" t="s">
        <v>279</v>
      </c>
      <c r="D150" s="203" t="s">
        <v>615</v>
      </c>
      <c r="E150" s="198" t="s">
        <v>613</v>
      </c>
      <c r="F150" s="199">
        <v>45</v>
      </c>
      <c r="G150" s="204">
        <v>2137120</v>
      </c>
      <c r="H150" s="200" t="s">
        <v>614</v>
      </c>
      <c r="I150" s="3" t="s">
        <v>548</v>
      </c>
    </row>
    <row r="151" spans="1:9" ht="107.25" customHeight="1" x14ac:dyDescent="0.25">
      <c r="A151" s="191">
        <v>128</v>
      </c>
      <c r="B151" s="3" t="s">
        <v>343</v>
      </c>
      <c r="C151" s="131" t="s">
        <v>617</v>
      </c>
      <c r="D151" s="117" t="s">
        <v>377</v>
      </c>
      <c r="E151" s="198" t="s">
        <v>613</v>
      </c>
      <c r="F151" s="199">
        <v>30</v>
      </c>
      <c r="G151" s="205">
        <v>1423992</v>
      </c>
      <c r="H151" s="200" t="s">
        <v>614</v>
      </c>
      <c r="I151" s="3" t="s">
        <v>548</v>
      </c>
    </row>
    <row r="152" spans="1:9" ht="107.25" customHeight="1" x14ac:dyDescent="0.25">
      <c r="A152" s="191">
        <v>129</v>
      </c>
      <c r="B152" s="3" t="s">
        <v>343</v>
      </c>
      <c r="C152" s="131" t="s">
        <v>617</v>
      </c>
      <c r="D152" s="117" t="s">
        <v>618</v>
      </c>
      <c r="E152" s="198" t="s">
        <v>613</v>
      </c>
      <c r="F152" s="199">
        <v>10</v>
      </c>
      <c r="G152" s="206">
        <v>2004000</v>
      </c>
      <c r="H152" s="200" t="s">
        <v>614</v>
      </c>
      <c r="I152" s="3" t="s">
        <v>548</v>
      </c>
    </row>
    <row r="153" spans="1:9" ht="107.25" customHeight="1" x14ac:dyDescent="0.35">
      <c r="A153" s="210">
        <v>130</v>
      </c>
      <c r="B153" s="211" t="s">
        <v>343</v>
      </c>
      <c r="C153" s="182" t="s">
        <v>627</v>
      </c>
      <c r="D153" s="209" t="s">
        <v>626</v>
      </c>
      <c r="E153" s="198" t="s">
        <v>613</v>
      </c>
      <c r="F153" s="199">
        <v>1</v>
      </c>
      <c r="G153" s="206">
        <v>26910000</v>
      </c>
      <c r="H153" s="200" t="s">
        <v>614</v>
      </c>
      <c r="I153" s="3" t="s">
        <v>548</v>
      </c>
    </row>
    <row r="154" spans="1:9" ht="107.25" customHeight="1" x14ac:dyDescent="0.25">
      <c r="A154" s="214">
        <v>131</v>
      </c>
      <c r="B154" s="211" t="s">
        <v>343</v>
      </c>
      <c r="C154" s="215" t="s">
        <v>486</v>
      </c>
      <c r="D154" s="216" t="s">
        <v>629</v>
      </c>
      <c r="E154" s="217" t="s">
        <v>613</v>
      </c>
      <c r="F154" s="218">
        <v>60</v>
      </c>
      <c r="G154" s="219">
        <v>20040000</v>
      </c>
      <c r="H154" s="220" t="s">
        <v>638</v>
      </c>
      <c r="I154" s="211" t="s">
        <v>548</v>
      </c>
    </row>
    <row r="155" spans="1:9" ht="107.25" customHeight="1" x14ac:dyDescent="0.25">
      <c r="A155" s="225">
        <v>132</v>
      </c>
      <c r="B155" s="195" t="s">
        <v>343</v>
      </c>
      <c r="C155" s="182" t="s">
        <v>665</v>
      </c>
      <c r="D155" s="212" t="s">
        <v>641</v>
      </c>
      <c r="E155" s="198" t="s">
        <v>613</v>
      </c>
      <c r="F155" s="213">
        <v>11</v>
      </c>
      <c r="G155" s="225">
        <v>2544000</v>
      </c>
      <c r="H155" s="192" t="s">
        <v>638</v>
      </c>
      <c r="I155" s="195" t="s">
        <v>548</v>
      </c>
    </row>
    <row r="156" spans="1:9" s="226" customFormat="1" ht="99" customHeight="1" x14ac:dyDescent="0.25">
      <c r="A156" s="225">
        <v>133</v>
      </c>
      <c r="B156" s="195" t="s">
        <v>343</v>
      </c>
      <c r="C156" s="182" t="s">
        <v>666</v>
      </c>
      <c r="D156" s="212" t="s">
        <v>643</v>
      </c>
      <c r="E156" s="198" t="s">
        <v>613</v>
      </c>
      <c r="F156" s="213">
        <v>3</v>
      </c>
      <c r="G156" s="225">
        <v>8745965.2799999993</v>
      </c>
      <c r="H156" s="192" t="s">
        <v>638</v>
      </c>
      <c r="I156" s="195" t="s">
        <v>548</v>
      </c>
    </row>
    <row r="157" spans="1:9" s="226" customFormat="1" ht="99" customHeight="1" x14ac:dyDescent="0.25">
      <c r="A157" s="227">
        <v>134</v>
      </c>
      <c r="B157" s="195" t="s">
        <v>343</v>
      </c>
      <c r="C157" s="228">
        <v>1001204178</v>
      </c>
      <c r="D157" s="229" t="s">
        <v>645</v>
      </c>
      <c r="E157" s="198" t="s">
        <v>644</v>
      </c>
      <c r="F157" s="213">
        <v>3</v>
      </c>
      <c r="G157" s="225">
        <v>15160356</v>
      </c>
      <c r="H157" s="192" t="s">
        <v>638</v>
      </c>
      <c r="I157" s="195" t="s">
        <v>548</v>
      </c>
    </row>
    <row r="158" spans="1:9" s="226" customFormat="1" ht="99" customHeight="1" x14ac:dyDescent="0.25">
      <c r="A158" s="225">
        <v>135</v>
      </c>
      <c r="B158" s="195" t="s">
        <v>343</v>
      </c>
      <c r="C158" s="225">
        <v>1001177098</v>
      </c>
      <c r="D158" s="212" t="s">
        <v>653</v>
      </c>
      <c r="E158" s="198" t="s">
        <v>644</v>
      </c>
      <c r="F158" s="213">
        <v>1</v>
      </c>
      <c r="G158" s="225">
        <v>697037</v>
      </c>
      <c r="H158" s="74" t="s">
        <v>663</v>
      </c>
      <c r="I158" s="195" t="s">
        <v>548</v>
      </c>
    </row>
    <row r="159" spans="1:9" s="226" customFormat="1" ht="99" customHeight="1" x14ac:dyDescent="0.25">
      <c r="A159" s="225">
        <v>136</v>
      </c>
      <c r="B159" s="195" t="s">
        <v>343</v>
      </c>
      <c r="C159" s="225">
        <v>1001181227</v>
      </c>
      <c r="D159" s="212" t="s">
        <v>654</v>
      </c>
      <c r="E159" s="198" t="s">
        <v>613</v>
      </c>
      <c r="F159" s="213">
        <v>3</v>
      </c>
      <c r="G159" s="225">
        <v>3841931.34</v>
      </c>
      <c r="H159" s="192" t="s">
        <v>638</v>
      </c>
      <c r="I159" s="195" t="s">
        <v>548</v>
      </c>
    </row>
    <row r="160" spans="1:9" s="226" customFormat="1" ht="99" customHeight="1" x14ac:dyDescent="0.25">
      <c r="A160" s="227">
        <v>137</v>
      </c>
      <c r="B160" s="195" t="s">
        <v>343</v>
      </c>
      <c r="C160" s="228" t="s">
        <v>668</v>
      </c>
      <c r="D160" s="229" t="s">
        <v>667</v>
      </c>
      <c r="E160" s="198" t="s">
        <v>613</v>
      </c>
      <c r="F160" s="237">
        <v>85</v>
      </c>
      <c r="G160" s="228">
        <v>1074019.8899999999</v>
      </c>
      <c r="H160" s="192" t="s">
        <v>638</v>
      </c>
      <c r="I160" s="195" t="s">
        <v>548</v>
      </c>
    </row>
    <row r="161" spans="1:9" s="226" customFormat="1" ht="99" customHeight="1" x14ac:dyDescent="0.25">
      <c r="A161" s="227">
        <v>138</v>
      </c>
      <c r="B161" s="195" t="s">
        <v>343</v>
      </c>
      <c r="C161" s="228">
        <v>1001199994</v>
      </c>
      <c r="D161" s="229" t="s">
        <v>672</v>
      </c>
      <c r="E161" s="198" t="s">
        <v>613</v>
      </c>
      <c r="F161" s="237">
        <v>1110</v>
      </c>
      <c r="G161" s="228">
        <v>2914656</v>
      </c>
      <c r="H161" s="192" t="s">
        <v>638</v>
      </c>
      <c r="I161" s="195" t="s">
        <v>548</v>
      </c>
    </row>
    <row r="162" spans="1:9" s="226" customFormat="1" ht="99" customHeight="1" x14ac:dyDescent="0.25">
      <c r="A162" s="227">
        <v>139</v>
      </c>
      <c r="B162" s="195" t="s">
        <v>343</v>
      </c>
      <c r="C162" s="228">
        <v>1001203584</v>
      </c>
      <c r="D162" s="229" t="s">
        <v>673</v>
      </c>
      <c r="E162" s="198" t="s">
        <v>613</v>
      </c>
      <c r="F162" s="237">
        <v>1</v>
      </c>
      <c r="G162" s="228">
        <v>18557602</v>
      </c>
      <c r="H162" s="192" t="s">
        <v>674</v>
      </c>
      <c r="I162" s="195" t="s">
        <v>548</v>
      </c>
    </row>
    <row r="163" spans="1:9" s="226" customFormat="1" ht="99" customHeight="1" x14ac:dyDescent="0.25">
      <c r="A163" s="227">
        <v>140</v>
      </c>
      <c r="B163" s="195" t="s">
        <v>343</v>
      </c>
      <c r="C163" s="228">
        <v>1001221590</v>
      </c>
      <c r="D163" s="229" t="s">
        <v>675</v>
      </c>
      <c r="E163" s="198" t="s">
        <v>613</v>
      </c>
      <c r="F163" s="237">
        <v>2</v>
      </c>
      <c r="G163" s="228">
        <v>10950601</v>
      </c>
      <c r="H163" s="192" t="s">
        <v>674</v>
      </c>
      <c r="I163" s="195" t="s">
        <v>548</v>
      </c>
    </row>
    <row r="164" spans="1:9" s="226" customFormat="1" ht="99" customHeight="1" x14ac:dyDescent="0.25">
      <c r="A164" s="225">
        <v>141</v>
      </c>
      <c r="B164" s="195" t="s">
        <v>343</v>
      </c>
      <c r="C164" s="225">
        <v>1001136630</v>
      </c>
      <c r="D164" s="212" t="s">
        <v>679</v>
      </c>
      <c r="E164" s="198" t="s">
        <v>613</v>
      </c>
      <c r="F164" s="213">
        <v>15</v>
      </c>
      <c r="G164" s="225">
        <v>6179994</v>
      </c>
      <c r="H164" s="192" t="s">
        <v>674</v>
      </c>
      <c r="I164" s="195" t="s">
        <v>548</v>
      </c>
    </row>
    <row r="165" spans="1:9" s="13" customFormat="1" ht="36.75" customHeight="1" x14ac:dyDescent="0.25">
      <c r="A165" s="274" t="s">
        <v>51</v>
      </c>
      <c r="B165" s="275"/>
      <c r="C165" s="221"/>
      <c r="D165" s="222"/>
      <c r="E165" s="223"/>
      <c r="F165" s="224"/>
      <c r="G165" s="201">
        <f>SUM(G19:G164)</f>
        <v>12839735927.33</v>
      </c>
      <c r="H165" s="228"/>
      <c r="I165" s="228"/>
    </row>
    <row r="166" spans="1:9" s="15" customFormat="1" ht="18" x14ac:dyDescent="0.25">
      <c r="A166" s="262" t="s">
        <v>22</v>
      </c>
      <c r="B166" s="262"/>
      <c r="C166" s="16"/>
      <c r="D166" s="17"/>
      <c r="E166" s="17"/>
      <c r="F166" s="81"/>
      <c r="G166" s="19"/>
      <c r="H166" s="19"/>
    </row>
    <row r="167" spans="1:9" s="15" customFormat="1" ht="18" x14ac:dyDescent="0.25">
      <c r="A167" s="20" t="s">
        <v>23</v>
      </c>
      <c r="B167" s="141"/>
      <c r="C167" s="21"/>
      <c r="D167" s="17"/>
      <c r="E167" s="17"/>
      <c r="F167" s="81"/>
      <c r="G167" s="19"/>
      <c r="H167" s="19"/>
    </row>
    <row r="168" spans="1:9" s="22" customFormat="1" ht="18" x14ac:dyDescent="0.35">
      <c r="A168" s="23" t="s">
        <v>29</v>
      </c>
      <c r="B168" s="142"/>
      <c r="C168" s="24"/>
      <c r="D168" s="125"/>
      <c r="E168" s="134"/>
      <c r="F168" s="82"/>
      <c r="G168" s="23"/>
      <c r="H168" s="23"/>
    </row>
    <row r="169" spans="1:9" s="22" customFormat="1" ht="18" x14ac:dyDescent="0.35">
      <c r="A169" s="23" t="s">
        <v>24</v>
      </c>
      <c r="B169" s="142"/>
      <c r="C169" s="23"/>
      <c r="D169" s="125"/>
      <c r="E169" s="134"/>
      <c r="F169" s="82"/>
      <c r="G169" s="23"/>
      <c r="H169" s="23"/>
    </row>
    <row r="170" spans="1:9" s="22" customFormat="1" ht="18" x14ac:dyDescent="0.35">
      <c r="A170" s="26" t="s">
        <v>25</v>
      </c>
      <c r="B170" s="142"/>
      <c r="C170" s="27"/>
      <c r="D170" s="125"/>
      <c r="E170" s="134"/>
      <c r="F170" s="85"/>
      <c r="G170" s="25"/>
      <c r="H170" s="23"/>
    </row>
    <row r="171" spans="1:9" s="22" customFormat="1" ht="18" x14ac:dyDescent="0.35">
      <c r="A171" s="26" t="s">
        <v>26</v>
      </c>
      <c r="B171" s="142"/>
      <c r="C171" s="27"/>
      <c r="D171" s="125"/>
      <c r="E171" s="134"/>
      <c r="F171" s="85"/>
      <c r="G171" s="25"/>
      <c r="H171" s="23"/>
    </row>
    <row r="172" spans="1:9" s="22" customFormat="1" ht="18" x14ac:dyDescent="0.35">
      <c r="A172" s="23" t="s">
        <v>27</v>
      </c>
      <c r="B172" s="142"/>
      <c r="C172" s="23"/>
      <c r="D172" s="126"/>
      <c r="E172" s="135"/>
      <c r="F172" s="86"/>
      <c r="G172" s="28"/>
      <c r="H172" s="23"/>
    </row>
    <row r="173" spans="1:9" s="29" customFormat="1" ht="18" x14ac:dyDescent="0.35">
      <c r="A173" s="23" t="s">
        <v>28</v>
      </c>
      <c r="B173" s="142"/>
      <c r="C173" s="23"/>
      <c r="D173" s="127"/>
      <c r="E173" s="137"/>
      <c r="F173" s="87"/>
    </row>
  </sheetData>
  <mergeCells count="25">
    <mergeCell ref="A9:H9"/>
    <mergeCell ref="A11:B11"/>
    <mergeCell ref="A12:B12"/>
    <mergeCell ref="A13:B13"/>
    <mergeCell ref="A14:B14"/>
    <mergeCell ref="D3:E3"/>
    <mergeCell ref="D4:E4"/>
    <mergeCell ref="A6:H6"/>
    <mergeCell ref="A7:H7"/>
    <mergeCell ref="A8:H8"/>
    <mergeCell ref="A23:A24"/>
    <mergeCell ref="C23:C24"/>
    <mergeCell ref="I21:I22"/>
    <mergeCell ref="A166:B166"/>
    <mergeCell ref="A21:A22"/>
    <mergeCell ref="C21:C22"/>
    <mergeCell ref="H21:H22"/>
    <mergeCell ref="A73:A74"/>
    <mergeCell ref="H73:H74"/>
    <mergeCell ref="C73:C74"/>
    <mergeCell ref="A165:B165"/>
    <mergeCell ref="A100:A101"/>
    <mergeCell ref="A103:A104"/>
    <mergeCell ref="B103:B104"/>
    <mergeCell ref="C103:C104"/>
  </mergeCells>
  <hyperlinks>
    <hyperlink ref="C14" r:id="rId1" display="mailto:inbox@gazpromarmenia.am"/>
  </hyperlinks>
  <pageMargins left="0.2" right="0.2" top="0.3" bottom="0.41" header="0.2" footer="0.2"/>
  <pageSetup scale="59"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33"/>
  <sheetViews>
    <sheetView topLeftCell="A18" zoomScaleNormal="100" workbookViewId="0">
      <selection activeCell="G22" sqref="G22"/>
    </sheetView>
  </sheetViews>
  <sheetFormatPr defaultRowHeight="15" x14ac:dyDescent="0.25"/>
  <cols>
    <col min="1" max="2" width="21.28515625" customWidth="1"/>
    <col min="3" max="3" width="24.85546875" customWidth="1"/>
    <col min="4" max="4" width="38.28515625" customWidth="1"/>
    <col min="5" max="9" width="21.28515625" customWidth="1"/>
  </cols>
  <sheetData>
    <row r="2" spans="1:9" s="30" customFormat="1" ht="36" customHeight="1" x14ac:dyDescent="0.25">
      <c r="A2" s="285" t="s">
        <v>20</v>
      </c>
      <c r="B2" s="285"/>
      <c r="C2" s="285"/>
      <c r="D2" s="285"/>
      <c r="E2" s="285"/>
      <c r="F2" s="285"/>
      <c r="G2" s="285"/>
      <c r="H2" s="285"/>
      <c r="I2" s="285"/>
    </row>
    <row r="3" spans="1:9" s="30" customFormat="1" ht="36.75" customHeight="1" x14ac:dyDescent="0.25">
      <c r="A3" s="286" t="s">
        <v>60</v>
      </c>
      <c r="B3" s="286"/>
      <c r="C3" s="286"/>
      <c r="D3" s="286"/>
      <c r="E3" s="286"/>
      <c r="F3" s="286"/>
      <c r="G3" s="286"/>
      <c r="H3" s="286"/>
      <c r="I3" s="286"/>
    </row>
    <row r="4" spans="1:9" s="30" customFormat="1" ht="21" customHeight="1" x14ac:dyDescent="0.25">
      <c r="A4" s="287" t="s">
        <v>34</v>
      </c>
      <c r="B4" s="287"/>
      <c r="C4" s="287"/>
      <c r="D4" s="287"/>
      <c r="E4" s="287"/>
      <c r="F4" s="287"/>
      <c r="G4" s="287"/>
      <c r="H4" s="287"/>
      <c r="I4" s="287"/>
    </row>
    <row r="7" spans="1:9" s="34" customFormat="1" ht="39.75" customHeight="1" x14ac:dyDescent="0.2">
      <c r="A7" s="281" t="s">
        <v>35</v>
      </c>
      <c r="B7" s="281"/>
      <c r="C7" s="31" t="s">
        <v>8</v>
      </c>
      <c r="D7" s="31"/>
      <c r="E7" s="32"/>
      <c r="F7" s="33"/>
      <c r="G7" s="33"/>
      <c r="H7" s="33"/>
      <c r="I7" s="33"/>
    </row>
    <row r="8" spans="1:9" s="34" customFormat="1" ht="53.25" customHeight="1" x14ac:dyDescent="0.2">
      <c r="A8" s="281" t="s">
        <v>36</v>
      </c>
      <c r="B8" s="281"/>
      <c r="C8" s="31" t="s">
        <v>9</v>
      </c>
      <c r="D8" s="31"/>
      <c r="E8" s="32"/>
      <c r="F8" s="33"/>
      <c r="G8" s="33" t="s">
        <v>10</v>
      </c>
      <c r="H8" s="33"/>
      <c r="I8" s="33"/>
    </row>
    <row r="9" spans="1:9" s="34" customFormat="1" ht="44.25" customHeight="1" x14ac:dyDescent="0.2">
      <c r="A9" s="281" t="s">
        <v>62</v>
      </c>
      <c r="B9" s="281"/>
      <c r="C9" s="35" t="s">
        <v>11</v>
      </c>
      <c r="D9" s="35"/>
      <c r="E9" s="32"/>
      <c r="F9" s="33"/>
      <c r="G9" s="33"/>
      <c r="H9" s="33"/>
      <c r="I9" s="33"/>
    </row>
    <row r="10" spans="1:9" s="34" customFormat="1" ht="30" x14ac:dyDescent="0.2">
      <c r="A10" s="281" t="s">
        <v>63</v>
      </c>
      <c r="B10" s="281"/>
      <c r="C10" s="36" t="s">
        <v>12</v>
      </c>
      <c r="D10" s="36"/>
      <c r="E10" s="32"/>
      <c r="F10" s="33"/>
      <c r="G10" s="33"/>
      <c r="H10" s="33"/>
      <c r="I10" s="33"/>
    </row>
    <row r="11" spans="1:9" s="34" customFormat="1" ht="30" x14ac:dyDescent="0.25">
      <c r="A11" s="37" t="s">
        <v>61</v>
      </c>
      <c r="B11" s="38" t="s">
        <v>14</v>
      </c>
      <c r="C11" s="38"/>
      <c r="D11" s="39"/>
      <c r="E11" s="32"/>
      <c r="F11" s="33"/>
      <c r="G11" s="33"/>
      <c r="H11" s="33"/>
      <c r="I11" s="33"/>
    </row>
    <row r="12" spans="1:9" s="14" customFormat="1" ht="15.75" customHeight="1" x14ac:dyDescent="0.25"/>
    <row r="13" spans="1:9" s="14" customFormat="1" ht="195" x14ac:dyDescent="0.25">
      <c r="A13" s="40" t="s">
        <v>1</v>
      </c>
      <c r="B13" s="41" t="s">
        <v>0</v>
      </c>
      <c r="C13" s="41" t="s">
        <v>6</v>
      </c>
      <c r="D13" s="41" t="s">
        <v>2</v>
      </c>
      <c r="E13" s="41" t="s">
        <v>39</v>
      </c>
      <c r="F13" s="42" t="s">
        <v>40</v>
      </c>
      <c r="G13" s="43" t="s">
        <v>41</v>
      </c>
      <c r="H13" s="43" t="s">
        <v>4</v>
      </c>
      <c r="I13" s="43" t="s">
        <v>5</v>
      </c>
    </row>
    <row r="14" spans="1:9" s="14" customFormat="1" ht="15.75" customHeight="1" x14ac:dyDescent="0.25">
      <c r="A14" s="44">
        <v>1</v>
      </c>
      <c r="B14" s="44">
        <v>2</v>
      </c>
      <c r="C14" s="44">
        <v>3</v>
      </c>
      <c r="D14" s="45">
        <v>4</v>
      </c>
      <c r="E14" s="44">
        <v>5</v>
      </c>
      <c r="F14" s="45">
        <v>6</v>
      </c>
      <c r="G14" s="46">
        <v>7</v>
      </c>
      <c r="H14" s="2">
        <v>8</v>
      </c>
      <c r="I14" s="2">
        <v>9</v>
      </c>
    </row>
    <row r="15" spans="1:9" s="14" customFormat="1" ht="105" x14ac:dyDescent="0.25">
      <c r="A15" s="115" t="s">
        <v>42</v>
      </c>
      <c r="B15" s="104" t="s">
        <v>43</v>
      </c>
      <c r="C15" s="105"/>
      <c r="D15" s="109" t="s">
        <v>131</v>
      </c>
      <c r="E15" s="113" t="s">
        <v>132</v>
      </c>
      <c r="F15" s="117" t="s">
        <v>42</v>
      </c>
      <c r="G15" s="118">
        <v>2643264</v>
      </c>
      <c r="H15" s="103" t="s">
        <v>142</v>
      </c>
      <c r="I15" s="100" t="s">
        <v>44</v>
      </c>
    </row>
    <row r="16" spans="1:9" s="14" customFormat="1" ht="144.75" customHeight="1" x14ac:dyDescent="0.25">
      <c r="A16" s="119" t="s">
        <v>45</v>
      </c>
      <c r="B16" s="104" t="s">
        <v>43</v>
      </c>
      <c r="C16" s="104"/>
      <c r="D16" s="110" t="s">
        <v>159</v>
      </c>
      <c r="E16" s="114" t="s">
        <v>160</v>
      </c>
      <c r="F16" s="117" t="s">
        <v>161</v>
      </c>
      <c r="G16" s="118">
        <v>159752088</v>
      </c>
      <c r="H16" s="195" t="s">
        <v>142</v>
      </c>
      <c r="I16" s="101" t="s">
        <v>44</v>
      </c>
    </row>
    <row r="17" spans="1:9" s="14" customFormat="1" ht="105" x14ac:dyDescent="0.25">
      <c r="A17" s="115" t="s">
        <v>46</v>
      </c>
      <c r="B17" s="104" t="s">
        <v>43</v>
      </c>
      <c r="C17" s="104"/>
      <c r="D17" s="111" t="s">
        <v>134</v>
      </c>
      <c r="E17" s="114" t="s">
        <v>133</v>
      </c>
      <c r="F17" s="117" t="s">
        <v>135</v>
      </c>
      <c r="G17" s="118" t="s">
        <v>136</v>
      </c>
      <c r="H17" s="195" t="s">
        <v>142</v>
      </c>
      <c r="I17" s="101" t="s">
        <v>44</v>
      </c>
    </row>
    <row r="18" spans="1:9" s="14" customFormat="1" ht="100.5" customHeight="1" x14ac:dyDescent="0.25">
      <c r="A18" s="115" t="s">
        <v>47</v>
      </c>
      <c r="B18" s="104" t="s">
        <v>43</v>
      </c>
      <c r="C18" s="104"/>
      <c r="D18" s="111" t="s">
        <v>137</v>
      </c>
      <c r="E18" s="114" t="s">
        <v>133</v>
      </c>
      <c r="F18" s="117" t="s">
        <v>139</v>
      </c>
      <c r="G18" s="118" t="s">
        <v>140</v>
      </c>
      <c r="H18" s="103" t="s">
        <v>153</v>
      </c>
      <c r="I18" s="101" t="s">
        <v>44</v>
      </c>
    </row>
    <row r="19" spans="1:9" s="14" customFormat="1" ht="117.75" customHeight="1" x14ac:dyDescent="0.25">
      <c r="A19" s="115" t="s">
        <v>48</v>
      </c>
      <c r="B19" s="104" t="s">
        <v>43</v>
      </c>
      <c r="C19" s="104"/>
      <c r="D19" s="111" t="s">
        <v>138</v>
      </c>
      <c r="E19" s="107" t="s">
        <v>133</v>
      </c>
      <c r="F19" s="117">
        <v>90</v>
      </c>
      <c r="G19" s="118">
        <v>22681800</v>
      </c>
      <c r="H19" s="103" t="s">
        <v>142</v>
      </c>
      <c r="I19" s="101" t="s">
        <v>44</v>
      </c>
    </row>
    <row r="20" spans="1:9" s="14" customFormat="1" ht="100.5" customHeight="1" x14ac:dyDescent="0.25">
      <c r="A20" s="115" t="s">
        <v>49</v>
      </c>
      <c r="B20" s="104" t="s">
        <v>43</v>
      </c>
      <c r="C20" s="104"/>
      <c r="D20" s="111" t="s">
        <v>164</v>
      </c>
      <c r="E20" s="107" t="s">
        <v>133</v>
      </c>
      <c r="F20" s="117">
        <v>156530</v>
      </c>
      <c r="G20" s="118">
        <v>56350800</v>
      </c>
      <c r="H20" s="103" t="s">
        <v>142</v>
      </c>
      <c r="I20" s="101" t="s">
        <v>44</v>
      </c>
    </row>
    <row r="21" spans="1:9" s="14" customFormat="1" ht="150" x14ac:dyDescent="0.25">
      <c r="A21" s="116" t="s">
        <v>50</v>
      </c>
      <c r="B21" s="106" t="s">
        <v>43</v>
      </c>
      <c r="C21" s="104"/>
      <c r="D21" s="111" t="s">
        <v>141</v>
      </c>
      <c r="E21" s="107" t="s">
        <v>133</v>
      </c>
      <c r="F21" s="117">
        <v>1385</v>
      </c>
      <c r="G21" s="118">
        <v>20000000</v>
      </c>
      <c r="H21" s="103" t="s">
        <v>142</v>
      </c>
      <c r="I21" s="102" t="s">
        <v>44</v>
      </c>
    </row>
    <row r="22" spans="1:9" s="14" customFormat="1" ht="15.75" customHeight="1" x14ac:dyDescent="0.25">
      <c r="A22" s="282" t="s">
        <v>51</v>
      </c>
      <c r="B22" s="283"/>
      <c r="C22" s="283"/>
      <c r="D22" s="283"/>
      <c r="E22" s="283"/>
      <c r="F22" s="284"/>
      <c r="G22" s="118">
        <f>SUM(G15:G21)</f>
        <v>261427952</v>
      </c>
      <c r="H22" s="108"/>
      <c r="I22" s="47"/>
    </row>
    <row r="23" spans="1:9" s="30" customFormat="1" ht="15.75" customHeight="1" x14ac:dyDescent="0.25">
      <c r="A23" s="48" t="s">
        <v>52</v>
      </c>
      <c r="B23" s="48"/>
      <c r="C23" s="48"/>
      <c r="D23" s="48"/>
      <c r="E23" s="49"/>
      <c r="F23" s="48"/>
      <c r="G23" s="48"/>
      <c r="H23" s="50"/>
      <c r="I23" s="51"/>
    </row>
    <row r="24" spans="1:9" s="30" customFormat="1" ht="15.75" customHeight="1" x14ac:dyDescent="0.25">
      <c r="A24" s="280" t="s">
        <v>53</v>
      </c>
      <c r="B24" s="280"/>
      <c r="C24" s="280"/>
      <c r="D24" s="280"/>
      <c r="E24" s="280"/>
      <c r="F24" s="280"/>
      <c r="G24" s="280"/>
      <c r="H24" s="280"/>
      <c r="I24" s="51"/>
    </row>
    <row r="25" spans="1:9" s="30" customFormat="1" ht="15.75" customHeight="1" x14ac:dyDescent="0.25">
      <c r="A25" s="280"/>
      <c r="B25" s="280"/>
      <c r="C25" s="280"/>
      <c r="D25" s="280"/>
      <c r="E25" s="280"/>
      <c r="F25" s="280"/>
      <c r="G25" s="280"/>
      <c r="H25" s="280"/>
      <c r="I25" s="51"/>
    </row>
    <row r="26" spans="1:9" s="30" customFormat="1" ht="15.75" customHeight="1" x14ac:dyDescent="0.25">
      <c r="A26" s="52" t="s">
        <v>25</v>
      </c>
      <c r="B26" s="49"/>
      <c r="C26" s="49"/>
      <c r="D26" s="49"/>
      <c r="E26" s="49"/>
      <c r="F26" s="49"/>
      <c r="G26" s="49"/>
      <c r="H26" s="53"/>
      <c r="I26" s="49"/>
    </row>
    <row r="27" spans="1:9" s="30" customFormat="1" ht="15.75" customHeight="1" x14ac:dyDescent="0.35">
      <c r="A27" s="54" t="s">
        <v>26</v>
      </c>
      <c r="B27" s="55"/>
      <c r="C27" s="55"/>
      <c r="D27" s="56"/>
      <c r="E27" s="57"/>
      <c r="F27" s="49"/>
      <c r="G27" s="49"/>
      <c r="H27" s="53"/>
      <c r="I27" s="49"/>
    </row>
    <row r="28" spans="1:9" s="30" customFormat="1" ht="15.75" customHeight="1" x14ac:dyDescent="0.25">
      <c r="A28" s="58" t="s">
        <v>54</v>
      </c>
      <c r="B28" s="49"/>
      <c r="C28" s="49"/>
      <c r="D28" s="49"/>
      <c r="E28" s="49"/>
      <c r="F28" s="49"/>
      <c r="G28" s="49"/>
      <c r="H28" s="53"/>
      <c r="I28" s="49"/>
    </row>
    <row r="29" spans="1:9" s="30" customFormat="1" ht="15.75" customHeight="1" x14ac:dyDescent="0.25">
      <c r="A29" s="56" t="s">
        <v>55</v>
      </c>
      <c r="B29" s="55"/>
      <c r="C29" s="55"/>
      <c r="D29" s="56"/>
      <c r="E29" s="59"/>
      <c r="F29" s="49"/>
      <c r="G29" s="49"/>
      <c r="H29" s="53"/>
      <c r="I29" s="49"/>
    </row>
    <row r="30" spans="1:9" s="30" customFormat="1" ht="16.5" customHeight="1" x14ac:dyDescent="0.25">
      <c r="A30" s="58" t="s">
        <v>56</v>
      </c>
      <c r="B30" s="49"/>
      <c r="C30" s="49"/>
      <c r="D30" s="49"/>
      <c r="E30" s="49"/>
      <c r="F30" s="49"/>
      <c r="G30" s="49"/>
      <c r="H30" s="53"/>
      <c r="I30" s="49"/>
    </row>
    <row r="31" spans="1:9" s="30" customFormat="1" ht="16.5" customHeight="1" x14ac:dyDescent="0.25">
      <c r="A31" s="60" t="s">
        <v>57</v>
      </c>
      <c r="F31" s="61"/>
      <c r="G31" s="49"/>
      <c r="H31" s="53"/>
      <c r="I31" s="49"/>
    </row>
    <row r="32" spans="1:9" s="30" customFormat="1" ht="15.75" customHeight="1" x14ac:dyDescent="0.25">
      <c r="A32" s="30" t="s">
        <v>58</v>
      </c>
      <c r="H32" s="62"/>
    </row>
    <row r="33" spans="1:1" s="14" customFormat="1" ht="15.75" customHeight="1" x14ac:dyDescent="0.25">
      <c r="A33" s="14" t="s">
        <v>59</v>
      </c>
    </row>
  </sheetData>
  <mergeCells count="9">
    <mergeCell ref="A24:H25"/>
    <mergeCell ref="A10:B10"/>
    <mergeCell ref="A22:F22"/>
    <mergeCell ref="A2:I2"/>
    <mergeCell ref="A3:I3"/>
    <mergeCell ref="A4:I4"/>
    <mergeCell ref="A7:B7"/>
    <mergeCell ref="A8:B8"/>
    <mergeCell ref="A9:B9"/>
  </mergeCells>
  <hyperlinks>
    <hyperlink ref="C10" r:id="rId1" display="mailto:inbox@gazpromarmenia.am"/>
  </hyperlinks>
  <pageMargins left="0.2" right="0.2" top="0.32" bottom="0.27" header="0.2" footer="0.2"/>
  <pageSetup scale="63"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3"/>
  <sheetViews>
    <sheetView topLeftCell="A28" workbookViewId="0">
      <selection activeCell="G33" sqref="G33"/>
    </sheetView>
  </sheetViews>
  <sheetFormatPr defaultRowHeight="15" x14ac:dyDescent="0.25"/>
  <cols>
    <col min="1" max="1" width="10.28515625" customWidth="1"/>
    <col min="2" max="2" width="24.85546875" customWidth="1"/>
    <col min="3" max="3" width="23.5703125" customWidth="1"/>
    <col min="4" max="4" width="26.28515625" customWidth="1"/>
    <col min="5" max="8" width="15.7109375" customWidth="1"/>
    <col min="9" max="9" width="24.7109375" customWidth="1"/>
    <col min="10" max="10" width="11.85546875" customWidth="1"/>
  </cols>
  <sheetData>
    <row r="1" spans="1:9" s="63" customFormat="1" ht="32.25" customHeight="1" x14ac:dyDescent="0.3">
      <c r="A1" s="287" t="s">
        <v>20</v>
      </c>
      <c r="B1" s="287"/>
      <c r="C1" s="287"/>
      <c r="D1" s="287"/>
      <c r="E1" s="287"/>
      <c r="F1" s="287"/>
      <c r="G1" s="287"/>
      <c r="H1" s="287"/>
    </row>
    <row r="2" spans="1:9" s="63" customFormat="1" ht="37.5" customHeight="1" x14ac:dyDescent="0.3">
      <c r="A2" s="287" t="s">
        <v>64</v>
      </c>
      <c r="B2" s="287"/>
      <c r="C2" s="287"/>
      <c r="D2" s="287"/>
      <c r="E2" s="287"/>
      <c r="F2" s="287"/>
      <c r="G2" s="287"/>
      <c r="H2" s="287"/>
    </row>
    <row r="3" spans="1:9" s="63" customFormat="1" ht="49.5" customHeight="1" x14ac:dyDescent="0.3">
      <c r="A3" s="286" t="s">
        <v>67</v>
      </c>
      <c r="B3" s="286"/>
      <c r="C3" s="286"/>
      <c r="D3" s="286"/>
      <c r="E3" s="286"/>
      <c r="F3" s="286"/>
      <c r="G3" s="286"/>
      <c r="H3" s="286"/>
    </row>
    <row r="4" spans="1:9" s="63" customFormat="1" ht="45.75" customHeight="1" x14ac:dyDescent="0.3">
      <c r="A4" s="286" t="s">
        <v>68</v>
      </c>
      <c r="B4" s="286"/>
      <c r="C4" s="286"/>
      <c r="D4" s="286"/>
      <c r="E4" s="286"/>
      <c r="F4" s="286"/>
      <c r="G4" s="286"/>
      <c r="H4" s="286"/>
    </row>
    <row r="5" spans="1:9" s="63" customFormat="1" ht="21" customHeight="1" x14ac:dyDescent="0.3">
      <c r="A5" s="287" t="s">
        <v>32</v>
      </c>
      <c r="B5" s="287"/>
      <c r="C5" s="287"/>
      <c r="D5" s="287"/>
      <c r="E5" s="287"/>
      <c r="F5" s="287"/>
      <c r="G5" s="287"/>
      <c r="H5" s="287"/>
    </row>
    <row r="6" spans="1:9" s="63" customFormat="1" ht="21" customHeight="1" x14ac:dyDescent="0.3">
      <c r="A6" s="287" t="s">
        <v>33</v>
      </c>
      <c r="B6" s="287"/>
      <c r="C6" s="287"/>
      <c r="D6" s="287"/>
      <c r="E6" s="287"/>
      <c r="F6" s="287"/>
      <c r="G6" s="287"/>
      <c r="H6" s="287"/>
    </row>
    <row r="7" spans="1:9" s="63" customFormat="1" ht="21" customHeight="1" x14ac:dyDescent="0.3">
      <c r="A7" s="287" t="s">
        <v>18</v>
      </c>
      <c r="B7" s="287"/>
      <c r="C7" s="287"/>
      <c r="D7" s="287"/>
      <c r="E7" s="287"/>
      <c r="F7" s="287"/>
      <c r="G7" s="287"/>
      <c r="H7" s="287"/>
    </row>
    <row r="8" spans="1:9" s="63" customFormat="1" ht="21" customHeight="1" x14ac:dyDescent="0.3">
      <c r="A8" s="287" t="s">
        <v>19</v>
      </c>
      <c r="B8" s="287"/>
      <c r="C8" s="287"/>
      <c r="D8" s="287"/>
      <c r="E8" s="287"/>
      <c r="F8" s="287"/>
      <c r="G8" s="287"/>
      <c r="H8" s="287"/>
    </row>
    <row r="9" spans="1:9" s="64" customFormat="1" ht="39.75" customHeight="1" x14ac:dyDescent="0.3">
      <c r="A9" s="288" t="s">
        <v>35</v>
      </c>
      <c r="B9" s="288"/>
      <c r="C9" s="65" t="s">
        <v>65</v>
      </c>
      <c r="D9" s="65"/>
      <c r="E9" s="66"/>
      <c r="F9" s="67"/>
      <c r="G9" s="67"/>
      <c r="H9" s="67"/>
    </row>
    <row r="10" spans="1:9" s="64" customFormat="1" ht="39" customHeight="1" x14ac:dyDescent="0.3">
      <c r="A10" s="288" t="s">
        <v>66</v>
      </c>
      <c r="B10" s="288"/>
      <c r="C10" s="65" t="s">
        <v>9</v>
      </c>
      <c r="D10" s="65"/>
      <c r="E10" s="66"/>
      <c r="F10" s="67"/>
      <c r="G10" s="67" t="s">
        <v>10</v>
      </c>
      <c r="H10" s="67"/>
    </row>
    <row r="11" spans="1:9" s="64" customFormat="1" ht="44.25" customHeight="1" x14ac:dyDescent="0.3">
      <c r="A11" s="288" t="s">
        <v>37</v>
      </c>
      <c r="B11" s="288"/>
      <c r="C11" s="68" t="s">
        <v>11</v>
      </c>
      <c r="D11" s="68"/>
      <c r="E11" s="66"/>
      <c r="F11" s="67"/>
      <c r="G11" s="67"/>
      <c r="H11" s="67"/>
    </row>
    <row r="12" spans="1:9" s="64" customFormat="1" ht="48" customHeight="1" x14ac:dyDescent="0.3">
      <c r="A12" s="288" t="s">
        <v>38</v>
      </c>
      <c r="B12" s="288"/>
      <c r="C12" s="69" t="s">
        <v>12</v>
      </c>
      <c r="D12" s="69"/>
      <c r="E12" s="66"/>
      <c r="F12" s="67"/>
      <c r="G12" s="67"/>
      <c r="H12" s="67"/>
    </row>
    <row r="13" spans="1:9" s="64" customFormat="1" ht="45.75" customHeight="1" x14ac:dyDescent="0.3">
      <c r="A13" s="70" t="s">
        <v>13</v>
      </c>
      <c r="B13" s="71" t="s">
        <v>14</v>
      </c>
      <c r="C13" s="71"/>
      <c r="E13" s="66"/>
      <c r="F13" s="67"/>
      <c r="G13" s="67"/>
      <c r="H13" s="67"/>
    </row>
    <row r="14" spans="1:9" ht="225" x14ac:dyDescent="0.25">
      <c r="A14" s="40" t="s">
        <v>1</v>
      </c>
      <c r="B14" s="41" t="s">
        <v>0</v>
      </c>
      <c r="C14" s="41" t="s">
        <v>6</v>
      </c>
      <c r="D14" s="41" t="s">
        <v>2</v>
      </c>
      <c r="E14" s="42" t="s">
        <v>3</v>
      </c>
      <c r="F14" s="42" t="s">
        <v>69</v>
      </c>
      <c r="G14" s="43" t="s">
        <v>41</v>
      </c>
      <c r="H14" s="43" t="s">
        <v>70</v>
      </c>
      <c r="I14" s="43" t="s">
        <v>70</v>
      </c>
    </row>
    <row r="15" spans="1:9" x14ac:dyDescent="0.25">
      <c r="A15" s="186">
        <v>1</v>
      </c>
      <c r="B15" s="187">
        <v>2</v>
      </c>
      <c r="C15" s="187">
        <v>3</v>
      </c>
      <c r="D15" s="187">
        <v>4</v>
      </c>
      <c r="E15" s="188">
        <v>5</v>
      </c>
      <c r="F15" s="188">
        <v>6</v>
      </c>
      <c r="G15" s="189">
        <v>7</v>
      </c>
      <c r="H15" s="189">
        <v>8</v>
      </c>
      <c r="I15" s="189">
        <v>9</v>
      </c>
    </row>
    <row r="16" spans="1:9" ht="21" x14ac:dyDescent="0.25">
      <c r="A16" s="289" t="s">
        <v>18</v>
      </c>
      <c r="B16" s="290"/>
      <c r="C16" s="290"/>
      <c r="D16" s="290"/>
      <c r="E16" s="290"/>
      <c r="F16" s="290"/>
      <c r="G16" s="290"/>
      <c r="H16" s="290"/>
      <c r="I16" s="291"/>
    </row>
    <row r="17" spans="1:10" ht="21" x14ac:dyDescent="0.25">
      <c r="A17" s="292" t="s">
        <v>19</v>
      </c>
      <c r="B17" s="292"/>
      <c r="C17" s="292"/>
      <c r="D17" s="292"/>
      <c r="E17" s="292"/>
      <c r="F17" s="292"/>
      <c r="G17" s="292"/>
      <c r="H17" s="292"/>
      <c r="I17" s="292"/>
    </row>
    <row r="18" spans="1:10" ht="60" x14ac:dyDescent="0.25">
      <c r="A18" s="76">
        <v>1</v>
      </c>
      <c r="B18" s="3" t="s">
        <v>471</v>
      </c>
      <c r="C18" s="131" t="s">
        <v>475</v>
      </c>
      <c r="D18" s="170" t="s">
        <v>476</v>
      </c>
      <c r="E18" s="80" t="s">
        <v>606</v>
      </c>
      <c r="F18" s="73">
        <v>1</v>
      </c>
      <c r="G18" s="170">
        <v>3427080</v>
      </c>
      <c r="H18" s="74" t="s">
        <v>460</v>
      </c>
      <c r="I18" s="107" t="s">
        <v>7</v>
      </c>
    </row>
    <row r="19" spans="1:10" ht="60" x14ac:dyDescent="0.25">
      <c r="A19" s="77">
        <v>2</v>
      </c>
      <c r="B19" s="3" t="s">
        <v>471</v>
      </c>
      <c r="C19" s="182" t="s">
        <v>477</v>
      </c>
      <c r="D19" s="183" t="s">
        <v>478</v>
      </c>
      <c r="E19" s="80" t="s">
        <v>606</v>
      </c>
      <c r="F19" s="129" t="s">
        <v>42</v>
      </c>
      <c r="G19" s="183">
        <v>690197790</v>
      </c>
      <c r="H19" s="130" t="s">
        <v>460</v>
      </c>
      <c r="I19" s="184" t="s">
        <v>7</v>
      </c>
    </row>
    <row r="20" spans="1:10" ht="45" x14ac:dyDescent="0.25">
      <c r="A20" s="76">
        <v>3</v>
      </c>
      <c r="B20" s="3" t="s">
        <v>471</v>
      </c>
      <c r="C20" s="131" t="s">
        <v>480</v>
      </c>
      <c r="D20" s="170" t="s">
        <v>481</v>
      </c>
      <c r="E20" s="193" t="s">
        <v>604</v>
      </c>
      <c r="F20" s="131" t="s">
        <v>42</v>
      </c>
      <c r="G20" s="183">
        <v>76083928.799999997</v>
      </c>
      <c r="H20" s="74" t="s">
        <v>601</v>
      </c>
      <c r="I20" s="184" t="s">
        <v>7</v>
      </c>
    </row>
    <row r="21" spans="1:10" ht="60" x14ac:dyDescent="0.25">
      <c r="A21" s="77">
        <v>4</v>
      </c>
      <c r="B21" s="3" t="s">
        <v>471</v>
      </c>
      <c r="C21" s="131" t="s">
        <v>482</v>
      </c>
      <c r="D21" s="170" t="s">
        <v>483</v>
      </c>
      <c r="E21" s="80" t="s">
        <v>606</v>
      </c>
      <c r="F21" s="131" t="s">
        <v>543</v>
      </c>
      <c r="G21" s="183">
        <v>46880000.020000003</v>
      </c>
      <c r="H21" s="74" t="s">
        <v>601</v>
      </c>
      <c r="I21" s="184" t="s">
        <v>7</v>
      </c>
      <c r="J21" t="s">
        <v>10</v>
      </c>
    </row>
    <row r="22" spans="1:10" ht="90" x14ac:dyDescent="0.25">
      <c r="A22" s="76">
        <v>5</v>
      </c>
      <c r="B22" s="3" t="s">
        <v>471</v>
      </c>
      <c r="C22" s="131" t="s">
        <v>526</v>
      </c>
      <c r="D22" s="170" t="s">
        <v>529</v>
      </c>
      <c r="E22" s="80" t="s">
        <v>605</v>
      </c>
      <c r="F22" s="80">
        <v>7</v>
      </c>
      <c r="G22" s="80">
        <v>8039992.7999999998</v>
      </c>
      <c r="H22" s="80" t="s">
        <v>602</v>
      </c>
      <c r="I22" s="184" t="s">
        <v>7</v>
      </c>
      <c r="J22" t="s">
        <v>10</v>
      </c>
    </row>
    <row r="23" spans="1:10" ht="75" x14ac:dyDescent="0.25">
      <c r="A23" s="77">
        <v>6</v>
      </c>
      <c r="B23" s="3" t="s">
        <v>471</v>
      </c>
      <c r="C23" s="131" t="s">
        <v>524</v>
      </c>
      <c r="D23" s="170" t="s">
        <v>527</v>
      </c>
      <c r="E23" s="130" t="s">
        <v>604</v>
      </c>
      <c r="F23" s="131" t="s">
        <v>42</v>
      </c>
      <c r="G23" s="176">
        <v>502359999.48000002</v>
      </c>
      <c r="H23" s="74" t="s">
        <v>601</v>
      </c>
      <c r="I23" s="184" t="s">
        <v>7</v>
      </c>
      <c r="J23" s="190"/>
    </row>
    <row r="24" spans="1:10" ht="75" x14ac:dyDescent="0.25">
      <c r="A24" s="76">
        <v>7</v>
      </c>
      <c r="B24" s="3" t="s">
        <v>471</v>
      </c>
      <c r="C24" s="131" t="s">
        <v>525</v>
      </c>
      <c r="D24" s="170" t="s">
        <v>528</v>
      </c>
      <c r="E24" s="193" t="s">
        <v>604</v>
      </c>
      <c r="F24" s="131" t="s">
        <v>42</v>
      </c>
      <c r="G24" s="176">
        <v>73728000</v>
      </c>
      <c r="H24" s="74" t="s">
        <v>601</v>
      </c>
      <c r="I24" s="184" t="s">
        <v>7</v>
      </c>
      <c r="J24" s="190"/>
    </row>
    <row r="25" spans="1:10" x14ac:dyDescent="0.25">
      <c r="A25" s="265" t="s">
        <v>51</v>
      </c>
      <c r="B25" s="266"/>
      <c r="C25" s="72"/>
      <c r="D25" s="185"/>
      <c r="E25" s="80"/>
      <c r="F25" s="72"/>
      <c r="G25" s="185">
        <f>SUM(G18:G24)</f>
        <v>1400716791.0999999</v>
      </c>
      <c r="H25" s="80"/>
      <c r="I25" s="181"/>
    </row>
    <row r="26" spans="1:10" ht="21" x14ac:dyDescent="0.25">
      <c r="A26" s="292" t="s">
        <v>32</v>
      </c>
      <c r="B26" s="292"/>
      <c r="C26" s="292"/>
      <c r="D26" s="292"/>
      <c r="E26" s="292"/>
      <c r="F26" s="292"/>
      <c r="G26" s="292"/>
      <c r="H26" s="292"/>
      <c r="I26" s="292"/>
    </row>
    <row r="27" spans="1:10" ht="21" x14ac:dyDescent="0.25">
      <c r="A27" s="292" t="s">
        <v>33</v>
      </c>
      <c r="B27" s="292"/>
      <c r="C27" s="292"/>
      <c r="D27" s="292"/>
      <c r="E27" s="292"/>
      <c r="F27" s="292"/>
      <c r="G27" s="292"/>
      <c r="H27" s="292"/>
      <c r="I27" s="292"/>
    </row>
    <row r="28" spans="1:10" ht="75" x14ac:dyDescent="0.25">
      <c r="A28" s="107">
        <v>1</v>
      </c>
      <c r="B28" s="107" t="s">
        <v>459</v>
      </c>
      <c r="C28" s="107" t="s">
        <v>271</v>
      </c>
      <c r="D28" s="107" t="s">
        <v>461</v>
      </c>
      <c r="E28" s="80" t="s">
        <v>606</v>
      </c>
      <c r="F28" s="107" t="s">
        <v>272</v>
      </c>
      <c r="G28" s="241" t="s">
        <v>273</v>
      </c>
      <c r="H28" s="74" t="s">
        <v>603</v>
      </c>
      <c r="I28" s="107" t="s">
        <v>7</v>
      </c>
    </row>
    <row r="29" spans="1:10" ht="45" x14ac:dyDescent="0.25">
      <c r="A29" s="107" t="s">
        <v>45</v>
      </c>
      <c r="B29" s="107" t="s">
        <v>459</v>
      </c>
      <c r="C29" s="131" t="s">
        <v>299</v>
      </c>
      <c r="D29" s="107" t="s">
        <v>300</v>
      </c>
      <c r="E29" s="80" t="s">
        <v>606</v>
      </c>
      <c r="F29" s="131" t="s">
        <v>462</v>
      </c>
      <c r="G29" s="107">
        <v>39773370</v>
      </c>
      <c r="H29" s="74" t="s">
        <v>601</v>
      </c>
      <c r="I29" s="107" t="s">
        <v>7</v>
      </c>
    </row>
    <row r="30" spans="1:10" ht="75" x14ac:dyDescent="0.25">
      <c r="A30" s="107" t="s">
        <v>46</v>
      </c>
      <c r="B30" s="107" t="s">
        <v>459</v>
      </c>
      <c r="C30" s="131" t="s">
        <v>306</v>
      </c>
      <c r="D30" s="107" t="s">
        <v>611</v>
      </c>
      <c r="E30" s="80" t="s">
        <v>606</v>
      </c>
      <c r="F30" s="131" t="s">
        <v>463</v>
      </c>
      <c r="G30" s="107">
        <v>36819504</v>
      </c>
      <c r="H30" s="192" t="s">
        <v>545</v>
      </c>
      <c r="I30" s="107" t="s">
        <v>7</v>
      </c>
    </row>
    <row r="31" spans="1:10" ht="60" x14ac:dyDescent="0.25">
      <c r="A31" s="107" t="s">
        <v>47</v>
      </c>
      <c r="B31" s="3" t="s">
        <v>343</v>
      </c>
      <c r="C31" s="131" t="s">
        <v>297</v>
      </c>
      <c r="D31" s="107" t="s">
        <v>298</v>
      </c>
      <c r="E31" s="80" t="s">
        <v>606</v>
      </c>
      <c r="F31" s="131" t="s">
        <v>338</v>
      </c>
      <c r="G31" s="132">
        <v>145741980.12</v>
      </c>
      <c r="H31" s="74" t="s">
        <v>601</v>
      </c>
      <c r="I31" s="3" t="s">
        <v>350</v>
      </c>
    </row>
    <row r="32" spans="1:10" ht="45" x14ac:dyDescent="0.25">
      <c r="A32" s="239" t="s">
        <v>48</v>
      </c>
      <c r="B32" s="3" t="s">
        <v>343</v>
      </c>
      <c r="C32" s="131" t="s">
        <v>676</v>
      </c>
      <c r="D32" s="240" t="s">
        <v>677</v>
      </c>
      <c r="E32" s="80" t="s">
        <v>606</v>
      </c>
      <c r="F32" s="131" t="s">
        <v>678</v>
      </c>
      <c r="G32" s="132">
        <v>7049640</v>
      </c>
      <c r="H32" s="192" t="s">
        <v>674</v>
      </c>
      <c r="I32" s="3" t="s">
        <v>350</v>
      </c>
    </row>
    <row r="33" spans="1:9" x14ac:dyDescent="0.25">
      <c r="A33" s="265" t="s">
        <v>51</v>
      </c>
      <c r="B33" s="266"/>
      <c r="C33" s="196"/>
      <c r="D33" s="196"/>
      <c r="E33" s="196"/>
      <c r="F33" s="196"/>
      <c r="G33" s="197"/>
      <c r="H33" s="196"/>
      <c r="I33" s="196"/>
    </row>
  </sheetData>
  <protectedRanges>
    <protectedRange sqref="D28" name="Диапазон1_16_4_1"/>
  </protectedRanges>
  <mergeCells count="18">
    <mergeCell ref="A33:B33"/>
    <mergeCell ref="A25:B25"/>
    <mergeCell ref="A7:H7"/>
    <mergeCell ref="A8:H8"/>
    <mergeCell ref="A9:B9"/>
    <mergeCell ref="A10:B10"/>
    <mergeCell ref="A11:B11"/>
    <mergeCell ref="A12:B12"/>
    <mergeCell ref="A16:I16"/>
    <mergeCell ref="A17:I17"/>
    <mergeCell ref="A26:I26"/>
    <mergeCell ref="A27:I27"/>
    <mergeCell ref="A6:H6"/>
    <mergeCell ref="A1:H1"/>
    <mergeCell ref="A2:H2"/>
    <mergeCell ref="A3:H3"/>
    <mergeCell ref="A4:H4"/>
    <mergeCell ref="A5:H5"/>
  </mergeCells>
  <hyperlinks>
    <hyperlink ref="C12" r:id="rId1" display="mailto:inbox@gazpromarmenia.am"/>
  </hyperlinks>
  <pageMargins left="0.7" right="0.7" top="0.75" bottom="0.75" header="0.3" footer="0.3"/>
  <pageSetup paperSize="9" orientation="portrait" r:id="rId2"/>
  <ignoredErrors>
    <ignoredError sqref="G28"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ashxatanq</vt:lpstr>
      <vt:lpstr>apranq</vt:lpstr>
      <vt:lpstr>MM</vt:lpstr>
      <vt:lpstr>AYL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Aren Harutyunyan</cp:lastModifiedBy>
  <cp:lastPrinted>2023-01-23T07:20:32Z</cp:lastPrinted>
  <dcterms:created xsi:type="dcterms:W3CDTF">2022-11-29T06:12:38Z</dcterms:created>
  <dcterms:modified xsi:type="dcterms:W3CDTF">2023-06-27T05:52:18Z</dcterms:modified>
</cp:coreProperties>
</file>