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10-5.4-4.3-96-75-7-1-2026-arm-rus\"/>
    </mc:Choice>
  </mc:AlternateContent>
  <bookViews>
    <workbookView xWindow="0" yWindow="0" windowWidth="28800" windowHeight="11235" activeTab="1"/>
  </bookViews>
  <sheets>
    <sheet name="Ashxatanq" sheetId="6" r:id="rId1"/>
    <sheet name="Apranq" sheetId="5" r:id="rId2"/>
    <sheet name="MM" sheetId="3" r:id="rId3"/>
    <sheet name="Ayl" sheetId="4" r:id="rId4"/>
    <sheet name="-12,0" sheetId="7" r:id="rId5"/>
  </sheets>
  <definedNames>
    <definedName name="_xlnm._FilterDatabase" localSheetId="1" hidden="1">Apranq!$H$1:$H$105</definedName>
    <definedName name="_xlnm._FilterDatabase" localSheetId="0" hidden="1">Ashxatanq!$H$1:$H$121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3" i="6" l="1"/>
  <c r="G97" i="5" l="1"/>
  <c r="G21" i="3" l="1"/>
  <c r="G37" i="7" l="1"/>
  <c r="G20" i="4" l="1"/>
  <c r="G25" i="4" l="1"/>
</calcChain>
</file>

<file path=xl/sharedStrings.xml><?xml version="1.0" encoding="utf-8"?>
<sst xmlns="http://schemas.openxmlformats.org/spreadsheetml/2006/main" count="1556" uniqueCount="559">
  <si>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</si>
  <si>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</si>
  <si>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</si>
  <si>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</si>
  <si>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</si>
  <si>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</si>
  <si>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</si>
  <si>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</si>
  <si>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</si>
  <si>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</si>
  <si>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</si>
  <si>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</si>
  <si>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</si>
  <si>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</si>
  <si>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</si>
  <si>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</si>
  <si>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</si>
  <si>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</si>
  <si>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</si>
  <si>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</si>
  <si>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</si>
  <si>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</si>
  <si>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</si>
  <si>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</si>
  <si>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</si>
  <si>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</si>
  <si>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</si>
  <si>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</si>
  <si>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</si>
  <si>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</si>
  <si>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</si>
  <si>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</si>
  <si>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</si>
  <si>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</si>
  <si>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</si>
  <si>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</si>
  <si>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</si>
  <si>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</si>
  <si>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</si>
  <si>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</si>
  <si>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</si>
  <si>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</si>
  <si>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</si>
  <si>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</si>
  <si>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</si>
  <si>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</si>
  <si>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</si>
  <si>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</si>
  <si>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</si>
  <si>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</si>
  <si>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</si>
  <si>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</si>
  <si>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</si>
  <si>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</si>
  <si>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</si>
  <si>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</si>
  <si>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</si>
  <si>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</si>
  <si>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</si>
  <si>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</si>
  <si>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</si>
  <si>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</si>
  <si>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</si>
  <si>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</si>
  <si>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</si>
  <si>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</si>
  <si>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</si>
  <si>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</si>
  <si>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</si>
  <si>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</si>
  <si>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</si>
  <si>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</si>
  <si>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</si>
  <si>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</si>
  <si>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</si>
  <si>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</si>
  <si>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</si>
  <si>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</si>
  <si>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</si>
  <si>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</si>
  <si>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</si>
  <si>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</si>
  <si>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</si>
  <si>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</si>
  <si>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</si>
  <si>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</si>
  <si>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</si>
  <si>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</si>
  <si>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</si>
  <si>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</si>
  <si>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</si>
  <si>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</si>
  <si>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</si>
  <si>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</si>
  <si>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</si>
  <si>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</si>
  <si>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</si>
  <si>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</si>
  <si>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</si>
  <si>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</si>
  <si>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</si>
  <si>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</si>
  <si>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</si>
  <si>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</si>
  <si>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</si>
  <si>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</si>
  <si>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</si>
  <si>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</si>
  <si>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</si>
  <si>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</si>
  <si>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</si>
  <si>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</si>
  <si>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</si>
  <si>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</si>
  <si>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</si>
  <si>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</si>
  <si>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</si>
  <si>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</si>
  <si>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</si>
  <si>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</si>
  <si>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</si>
  <si>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</si>
  <si>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</si>
  <si>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</si>
  <si>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</si>
  <si>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</si>
  <si>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</si>
  <si>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</si>
  <si>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</si>
  <si>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</si>
  <si>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</si>
  <si>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</si>
  <si>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</si>
  <si>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</si>
  <si>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</si>
  <si>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</si>
  <si>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</si>
  <si>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</si>
  <si>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</si>
  <si>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</si>
  <si>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</si>
  <si>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</si>
  <si>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</si>
  <si>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</si>
  <si>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</si>
  <si>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</si>
  <si>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</si>
  <si>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</si>
  <si>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</si>
  <si>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</si>
  <si>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</si>
  <si>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</si>
  <si>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</si>
  <si>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</si>
  <si>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</si>
  <si>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</si>
  <si>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</si>
  <si>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</si>
  <si>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</si>
  <si>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</si>
  <si>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</si>
  <si>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</si>
  <si>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</si>
  <si>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</si>
  <si>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</si>
  <si>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</si>
  <si>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</si>
  <si>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</si>
  <si>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</si>
  <si>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</si>
  <si>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</si>
  <si>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</si>
  <si>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</si>
  <si>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</si>
  <si>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</si>
  <si>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</si>
  <si>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</si>
  <si>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</si>
  <si>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</si>
  <si>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</si>
  <si>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</si>
  <si>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</si>
  <si>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</si>
  <si>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</si>
  <si>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</si>
  <si>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</si>
  <si>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</si>
  <si>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</si>
  <si>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</si>
  <si>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</si>
  <si>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</si>
  <si>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</si>
  <si>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</si>
  <si>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</si>
  <si>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</si>
  <si>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</si>
  <si>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</si>
  <si>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</si>
  <si>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</si>
  <si>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</si>
  <si>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</si>
  <si>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</si>
  <si>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</si>
  <si>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</si>
  <si>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</si>
  <si>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</si>
  <si>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</si>
  <si>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</si>
  <si>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</si>
  <si>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</si>
  <si>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</si>
  <si>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</si>
  <si>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</si>
  <si>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</si>
  <si>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</si>
  <si>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</si>
  <si>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</si>
  <si>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</si>
  <si>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</si>
  <si>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</si>
  <si>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</si>
  <si>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</si>
  <si>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</si>
  <si>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</si>
  <si>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</si>
  <si>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</si>
  <si>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</si>
  <si>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</si>
  <si>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</si>
  <si>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</si>
  <si>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</si>
  <si>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</si>
  <si>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</si>
  <si>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</si>
  <si>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</si>
  <si>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1 573</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</si>
  <si>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</si>
  <si>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</si>
  <si>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</si>
  <si>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</si>
  <si>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</si>
  <si>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</si>
  <si>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</si>
  <si>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</si>
  <si>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</si>
  <si>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</si>
  <si>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</si>
  <si>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</si>
  <si>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</si>
  <si>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</si>
  <si>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</si>
  <si>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</si>
  <si>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</si>
  <si>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</si>
  <si>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</si>
  <si>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</si>
  <si>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</si>
  <si>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</si>
  <si>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</si>
  <si>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</si>
  <si>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</si>
  <si>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</si>
  <si>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</si>
  <si>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</si>
  <si>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</si>
  <si>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</si>
  <si>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</si>
  <si>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</si>
  <si>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</si>
  <si>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</si>
  <si>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</si>
  <si>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</si>
  <si>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</si>
  <si>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</si>
  <si>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</si>
  <si>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</si>
  <si>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</si>
  <si>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</si>
  <si>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</si>
  <si>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</si>
  <si>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</si>
  <si>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</si>
  <si>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</si>
  <si>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</si>
  <si>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</si>
  <si>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</si>
  <si>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</si>
  <si>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</si>
  <si>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</si>
  <si>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</si>
  <si>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</si>
  <si>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</si>
  <si>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</si>
  <si>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</si>
  <si>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</si>
  <si>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</si>
  <si>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</si>
  <si>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</si>
  <si>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</si>
  <si>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</si>
  <si>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</si>
  <si>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</si>
  <si>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</si>
  <si>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</si>
  <si>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</si>
  <si>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</si>
  <si>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</si>
  <si>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</si>
  <si>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</si>
  <si>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</si>
  <si>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</si>
  <si>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</si>
  <si>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</si>
  <si>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</si>
  <si>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</si>
  <si>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</si>
  <si>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</si>
  <si>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</si>
  <si>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</si>
  <si>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</si>
  <si>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</si>
  <si>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</si>
  <si>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</si>
  <si>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</si>
  <si>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</si>
  <si>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</si>
  <si>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</si>
  <si>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</si>
  <si>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</si>
  <si>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Ստանդարտների տեղեկատվության տրամադրման ծառայություն</t>
  </si>
  <si>
    <t>Էլեկտրական լիցքավորման կայան</t>
  </si>
  <si>
    <t>Գազպրոմ Արմենիա ՓԲԸ գլխավոր մասնաշենքի պատուհանների լվացման ծառայություն/կից հավելված/</t>
  </si>
  <si>
    <t>GeN2 Comfort մոդելի մարդատար վերելակի տեխնիկական սպասարկում/յուր. ամիս 90,000 դրամ/կից հավելված/</t>
  </si>
  <si>
    <t>Տեղեկատվական գովազդի հեռարձակման ծառայություններ</t>
  </si>
  <si>
    <t>Էքսպրես-առաքման ծառայություններ</t>
  </si>
  <si>
    <t>Գազպրոմ Արմենիա ՓԲԸ մասնաշենքի օդակարգավորման համակարգի սպասարկման և վերանորոգման աշխատանքներ /ամսական  280.000 դրամ/</t>
  </si>
  <si>
    <t>LD-1M և AG-1 տեսակի գազի արտահոսքի ցուցասարքերի ախտորոշման և վերանորոգման աշխ</t>
  </si>
  <si>
    <t>Վառելիքային քարտ /գազ/</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</si>
  <si>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</si>
  <si>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</si>
  <si>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</si>
  <si>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</si>
  <si>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</si>
  <si>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Աշխ.կատ.պ. .090126</t>
  </si>
  <si>
    <t>130 անվանում ապրանքներ</t>
  </si>
  <si>
    <t xml:space="preserve">Թերթի հրատարակում </t>
  </si>
  <si>
    <t>Հրազդան-5 հիմնարկի՝ շենքերի, շինութ.-ի և տարածք.-ի պահպանության իրականացում Осуществление охраны зданий и территории учреждения Раздан-5</t>
  </si>
  <si>
    <t>Նածագծա-նախահաշվային փաստաթղթերի մշակում</t>
  </si>
  <si>
    <t>Տեղեկատվության հեռարձակման ծառայություն</t>
  </si>
  <si>
    <t>Թթվածնի մատակարարում</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</si>
  <si>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</si>
  <si>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</si>
  <si>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</si>
  <si>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</si>
  <si>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</si>
  <si>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</si>
  <si>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</si>
  <si>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</si>
  <si>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</si>
  <si>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</si>
  <si>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</si>
  <si>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</si>
  <si>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</si>
  <si>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</si>
  <si>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</si>
  <si>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</si>
  <si>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</si>
  <si>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</si>
  <si>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</si>
  <si>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</si>
  <si>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</si>
  <si>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</si>
  <si>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</si>
  <si>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</si>
  <si>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</si>
  <si>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</si>
  <si>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</si>
  <si>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</si>
  <si>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</si>
  <si>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</si>
  <si>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</si>
  <si>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1001816818</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</si>
  <si>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</si>
  <si>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</si>
  <si>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</si>
  <si>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</si>
  <si>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</si>
  <si>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</si>
  <si>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</si>
  <si>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</si>
  <si>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</si>
  <si>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</si>
  <si>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</si>
  <si>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</si>
  <si>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</si>
  <si>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</si>
  <si>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</si>
  <si>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</si>
  <si>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</si>
  <si>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</si>
  <si>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</si>
  <si>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</si>
  <si>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</si>
  <si>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</si>
  <si>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</si>
  <si>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</si>
  <si>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Լազերային հեռաչափ                       Лазерный дальномер</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</si>
  <si>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</si>
  <si>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</si>
  <si>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</si>
  <si>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</si>
  <si>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</si>
  <si>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</si>
  <si>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</si>
  <si>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</si>
  <si>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</si>
  <si>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</si>
  <si>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</si>
  <si>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</si>
  <si>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</si>
  <si>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</si>
  <si>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</si>
  <si>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</si>
  <si>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</si>
  <si>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</si>
  <si>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</si>
  <si>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</si>
  <si>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</si>
  <si>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</si>
  <si>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</si>
  <si>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</si>
  <si>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</si>
  <si>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</si>
  <si>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</si>
  <si>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</si>
  <si>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</si>
  <si>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</si>
  <si>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</si>
  <si>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1001888237</t>
  </si>
  <si>
    <t>217,000
41,800
500,000</t>
  </si>
  <si>
    <t>84,000</t>
  </si>
  <si>
    <t>6,000</t>
  </si>
  <si>
    <t>90,000</t>
  </si>
  <si>
    <t>1001864641</t>
  </si>
  <si>
    <t>Եռակցված խողովակների ձեռքբերում               Поставка сварных магистральных труб для нужд ЗАО "Газпром Армения"</t>
  </si>
  <si>
    <t>108-325 մմ տրամագծով անկար խողովակների ձեռքբերում                                                                        Поставка  бесшовных труб  108-325 для нужд ЗАО "Газпром Армения"</t>
  </si>
  <si>
    <t>Տոննա Тонна</t>
  </si>
  <si>
    <t>Գազակարգավորիչ կետերի ձեռքբերում                         Поставка газорегуляторных пунктов для нужд ЗАО "Газпром Армения"</t>
  </si>
  <si>
    <t>Ճնշման կարգավորիչների ձեռքբերում                Поставка регуляторов газа для нужд ЗАО "Газпром Армения"</t>
  </si>
  <si>
    <t>Եռակցման սարքավորումների և կենտրոնատորների ձեռքբերում                              Поставка сварочного оборудования и центраторов для нужд ЗАО «Газпром Армения»</t>
  </si>
  <si>
    <t>Քիմմաքրման  սարքավորումների ձեռքբերում Поставка оборудования химводоочистки для нужд ЗАО «Газпром Армения»</t>
  </si>
  <si>
    <t>Գեներատորի և հարուցիչի պահեստամասերի ձեռքբերում                                                                          Поставка запчастей генератора и возбудителя ПСУ для нужд ЗАО «Газпром Армения»</t>
  </si>
  <si>
    <t>հատ                                              шт                         կգ                           кг
Մետր           Метр</t>
  </si>
  <si>
    <t>Կոնգ Պրիմա-10 ցողի կետի անալիզատորի ձեռքբերում                                                                       Анализатор точки росы интерференционный КОНГ-Прима-10</t>
  </si>
  <si>
    <t>Եռակցման սարքավորումների ձեռքբերում Поставка сварочное оборудования для нужд ЗАО «Газпром Армения»</t>
  </si>
  <si>
    <t>Փոշու խցիկի ձեռքբերում                                           Поставка камеры пыли для нужд ЗАО «Газпром Армения»</t>
  </si>
  <si>
    <t>Սարք-սարքավորումների ձեռքբերում(տելեմեխանիկա)                                      Поставка приборы и оборудование (телемеханика) для нужд ЗАО «Газпром Армения»</t>
  </si>
  <si>
    <t>«Հրազդան-5» հիմնարկի համար 100-150 մմ տրամագծով փականների ձեռքբերում         Поставка  задвижек 100-150 мм для нужд  Раздан-5 ЗАО «Газпром Армения»</t>
  </si>
  <si>
    <t>Անջատիչ փականների ձեռքբերում                         Поставка запорного клапанa 65 мм  для нужд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</si>
  <si>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</si>
  <si>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</si>
  <si>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</si>
  <si>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</si>
  <si>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</si>
  <si>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</si>
  <si>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</si>
  <si>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</si>
  <si>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</si>
  <si>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</si>
  <si>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</si>
  <si>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</si>
  <si>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</si>
  <si>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</si>
  <si>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</si>
  <si>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</si>
  <si>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</si>
  <si>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</si>
  <si>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</si>
  <si>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</si>
  <si>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</si>
  <si>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</si>
  <si>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</si>
  <si>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</si>
  <si>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</si>
  <si>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</si>
  <si>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</si>
  <si>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</si>
  <si>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</si>
  <si>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</si>
  <si>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</si>
  <si>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</si>
  <si>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</si>
  <si>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</si>
  <si>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</si>
  <si>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</si>
  <si>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</si>
  <si>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</si>
  <si>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</si>
  <si>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</si>
  <si>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</si>
  <si>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</si>
  <si>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</si>
  <si>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</si>
  <si>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</si>
  <si>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</si>
  <si>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</si>
  <si>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</si>
  <si>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</si>
  <si>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</si>
  <si>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</si>
  <si>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</si>
  <si>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</si>
  <si>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</si>
  <si>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</si>
  <si>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</si>
  <si>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</si>
  <si>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</si>
  <si>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</si>
  <si>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</si>
  <si>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</si>
  <si>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</si>
  <si>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</si>
  <si>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</si>
  <si>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</si>
  <si>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</si>
  <si>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</si>
  <si>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</si>
  <si>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</si>
  <si>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</si>
  <si>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</si>
  <si>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</si>
  <si>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</si>
  <si>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</si>
  <si>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</si>
  <si>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</si>
  <si>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</si>
  <si>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</si>
  <si>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</si>
  <si>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</si>
  <si>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</si>
  <si>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</si>
  <si>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</si>
  <si>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</si>
  <si>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</si>
  <si>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</si>
  <si>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</si>
  <si>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</si>
  <si>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</si>
  <si>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</si>
  <si>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</si>
  <si>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</si>
  <si>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</si>
  <si>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</si>
  <si>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</si>
  <si>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</si>
  <si>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</si>
  <si>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</si>
  <si>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 для нужд ЗАО «Газпром Армения»</t>
  </si>
  <si>
    <t>ճոճանակաձև կոպերի ձեռքբերում                      Поставка маятникового копера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</si>
</sst>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 _₽_-;\-* #,##0.00\ _₽_-;_-* &quot;-&quot;??\ _₽_-;_-@_-"/>
    <numFmt numFmtId="165" formatCode="_(* #,##0_);_(* \(#,##0\);_(* &quot;-&quot;??_);_(@_)"/>
    <numFmt numFmtId="166" formatCode="#,##0.0"/>
    <numFmt numFmtId="167" formatCode="#,###,###,###,##0.00"/>
  </numFmts>
  <fonts count="75"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b/>
      <sz val="11"/>
      <color theme="1"/>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2" fillId="0" borderId="0"/>
    <xf numFmtId="0" fontId="45" fillId="0" borderId="0"/>
    <xf numFmtId="164" fontId="22" fillId="0" borderId="0" applyFont="0" applyFill="0" applyBorder="0" applyAlignment="0" applyProtection="0"/>
  </cellStyleXfs>
  <cellXfs count="264">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166" fontId="64" fillId="34" borderId="22" xfId="0" applyNumberFormat="1" applyFont="1" applyFill="1" applyBorder="1" applyAlignment="1">
      <alignment horizontal="center" vertical="center" wrapText="1"/>
    </xf>
    <xf numFmtId="0" fontId="65" fillId="0" borderId="19" xfId="0" applyFont="1" applyBorder="1" applyAlignment="1">
      <alignment vertical="center"/>
    </xf>
    <xf numFmtId="0" fontId="58" fillId="0" borderId="19" xfId="0" applyFont="1" applyBorder="1" applyAlignment="1">
      <alignment vertical="center"/>
    </xf>
    <xf numFmtId="0" fontId="66" fillId="0" borderId="0" xfId="0" applyFont="1" applyBorder="1" applyAlignment="1">
      <alignment horizontal="left" vertical="center"/>
    </xf>
    <xf numFmtId="0" fontId="62" fillId="0" borderId="0" xfId="0" applyFont="1" applyBorder="1" applyAlignment="1">
      <alignment horizontal="center" vertical="center" wrapText="1"/>
    </xf>
    <xf numFmtId="165" fontId="67"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5" fillId="0" borderId="0" xfId="0" applyFont="1" applyBorder="1" applyAlignment="1">
      <alignment vertical="top"/>
    </xf>
    <xf numFmtId="0" fontId="65" fillId="0" borderId="0" xfId="0" applyFont="1" applyBorder="1" applyAlignment="1">
      <alignment vertical="top" wrapText="1"/>
    </xf>
    <xf numFmtId="0" fontId="66" fillId="0" borderId="0" xfId="0" applyFont="1" applyBorder="1" applyAlignment="1">
      <alignment horizontal="right" vertical="center"/>
    </xf>
    <xf numFmtId="0" fontId="65" fillId="0" borderId="0" xfId="0" applyFont="1" applyFill="1" applyAlignment="1"/>
    <xf numFmtId="0" fontId="65" fillId="0" borderId="0" xfId="0" applyFont="1" applyFill="1" applyAlignment="1">
      <alignment wrapText="1"/>
    </xf>
    <xf numFmtId="0" fontId="68"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5" fillId="0" borderId="0" xfId="0" applyFont="1" applyAlignment="1"/>
    <xf numFmtId="0" fontId="68"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9" fillId="0" borderId="0" xfId="0" applyFont="1" applyFill="1" applyAlignment="1">
      <alignment horizontal="center"/>
    </xf>
    <xf numFmtId="0" fontId="69" fillId="0" borderId="0" xfId="0" applyNumberFormat="1" applyFont="1" applyFill="1" applyAlignment="1">
      <alignment horizontal="center" vertical="center"/>
    </xf>
    <xf numFmtId="165" fontId="70" fillId="0" borderId="0" xfId="45" applyNumberFormat="1" applyFont="1" applyFill="1" applyAlignment="1">
      <alignment horizontal="center" vertical="center"/>
    </xf>
    <xf numFmtId="166" fontId="70" fillId="0" borderId="0" xfId="0" applyNumberFormat="1" applyFont="1" applyFill="1" applyAlignment="1"/>
    <xf numFmtId="0" fontId="69"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5"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5" fillId="0" borderId="5"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1" fillId="2" borderId="0" xfId="2" applyFont="1" applyFill="1" applyBorder="1" applyAlignment="1">
      <alignment vertical="center"/>
    </xf>
    <xf numFmtId="0" fontId="60" fillId="0" borderId="0" xfId="2" applyNumberFormat="1" applyFont="1" applyFill="1" applyBorder="1" applyAlignment="1" applyProtection="1"/>
    <xf numFmtId="0" fontId="71"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8" fillId="2" borderId="0" xfId="0" applyFont="1" applyFill="1" applyAlignment="1">
      <alignment horizontal="center" vertical="center"/>
    </xf>
    <xf numFmtId="0" fontId="65" fillId="2" borderId="0" xfId="0" applyFont="1" applyFill="1" applyAlignment="1"/>
    <xf numFmtId="3" fontId="65"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5" fillId="0"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68"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3"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3"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49" fillId="0" borderId="30" xfId="0" applyFont="1" applyBorder="1" applyAlignment="1">
      <alignment horizontal="center" vertical="center" wrapText="1"/>
    </xf>
    <xf numFmtId="0" fontId="61" fillId="0" borderId="30" xfId="0" applyFont="1" applyBorder="1" applyAlignment="1">
      <alignment horizontal="center" vertical="center"/>
    </xf>
    <xf numFmtId="0" fontId="49" fillId="0" borderId="30" xfId="0" applyFont="1" applyBorder="1" applyAlignment="1">
      <alignment horizontal="center" vertical="center" wrapText="1"/>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0" fontId="49" fillId="0" borderId="29" xfId="0" applyFont="1" applyBorder="1" applyAlignment="1">
      <alignment horizontal="center" vertical="center" wrapText="1"/>
    </xf>
    <xf numFmtId="49" fontId="74"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49"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5"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0" fontId="65" fillId="2" borderId="0" xfId="0" applyFont="1" applyFill="1" applyBorder="1" applyAlignment="1">
      <alignment horizontal="left" vertical="top" wrapText="1"/>
    </xf>
    <xf numFmtId="0" fontId="66" fillId="0" borderId="2" xfId="0" applyFont="1" applyBorder="1" applyAlignment="1">
      <alignment horizontal="left" vertical="center"/>
    </xf>
    <xf numFmtId="0" fontId="66" fillId="0" borderId="3" xfId="0" applyFont="1" applyBorder="1" applyAlignment="1">
      <alignment horizontal="left" vertical="center"/>
    </xf>
    <xf numFmtId="0" fontId="66"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topLeftCell="A108" zoomScaleNormal="100" workbookViewId="0">
      <selection activeCell="D115" sqref="D115"/>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35" t="s">
        <v>15</v>
      </c>
      <c r="E1" s="235"/>
      <c r="F1" s="72"/>
    </row>
    <row r="2" spans="1:9" ht="29.25" x14ac:dyDescent="0.5">
      <c r="B2" s="71"/>
      <c r="D2" s="235" t="s">
        <v>16</v>
      </c>
      <c r="E2" s="235"/>
      <c r="F2" s="72"/>
    </row>
    <row r="3" spans="1:9" ht="16.5" x14ac:dyDescent="0.3">
      <c r="B3" s="71"/>
      <c r="E3" s="75"/>
      <c r="F3" s="72"/>
    </row>
    <row r="4" spans="1:9" ht="20.25" x14ac:dyDescent="0.35">
      <c r="A4" s="234" t="s">
        <v>76</v>
      </c>
      <c r="B4" s="234"/>
      <c r="C4" s="234"/>
      <c r="D4" s="234"/>
      <c r="E4" s="234"/>
      <c r="F4" s="234"/>
      <c r="G4" s="234"/>
      <c r="H4" s="234"/>
      <c r="I4" s="76"/>
    </row>
    <row r="5" spans="1:9" ht="20.25" x14ac:dyDescent="0.35">
      <c r="A5" s="234" t="s">
        <v>77</v>
      </c>
      <c r="B5" s="234"/>
      <c r="C5" s="234"/>
      <c r="D5" s="234"/>
      <c r="E5" s="234"/>
      <c r="F5" s="234"/>
      <c r="G5" s="234"/>
      <c r="H5" s="234"/>
      <c r="I5" s="76"/>
    </row>
    <row r="6" spans="1:9" ht="20.25" x14ac:dyDescent="0.35">
      <c r="A6" s="234" t="s">
        <v>13</v>
      </c>
      <c r="B6" s="234"/>
      <c r="C6" s="234"/>
      <c r="D6" s="234"/>
      <c r="E6" s="234"/>
      <c r="F6" s="234"/>
      <c r="G6" s="234"/>
      <c r="H6" s="234"/>
      <c r="I6" s="76"/>
    </row>
    <row r="7" spans="1:9" ht="20.25" x14ac:dyDescent="0.35">
      <c r="A7" s="234" t="s">
        <v>14</v>
      </c>
      <c r="B7" s="234"/>
      <c r="C7" s="234"/>
      <c r="D7" s="234"/>
      <c r="E7" s="234"/>
      <c r="F7" s="234"/>
      <c r="G7" s="234"/>
      <c r="H7" s="234"/>
      <c r="I7" s="76"/>
    </row>
    <row r="8" spans="1:9" ht="16.5" x14ac:dyDescent="0.3">
      <c r="B8" s="71"/>
      <c r="E8" s="75"/>
      <c r="F8" s="72"/>
    </row>
    <row r="9" spans="1:9" ht="33" customHeight="1" x14ac:dyDescent="0.3">
      <c r="A9" s="232" t="s">
        <v>60</v>
      </c>
      <c r="B9" s="232"/>
      <c r="C9" s="232" t="s">
        <v>68</v>
      </c>
      <c r="D9" s="232"/>
      <c r="E9" s="77"/>
      <c r="F9" s="78"/>
      <c r="G9" s="79"/>
      <c r="H9" s="80"/>
      <c r="I9" s="81"/>
    </row>
    <row r="10" spans="1:9" ht="31.5" customHeight="1" x14ac:dyDescent="0.3">
      <c r="A10" s="232" t="s">
        <v>63</v>
      </c>
      <c r="B10" s="232"/>
      <c r="C10" s="232" t="s">
        <v>65</v>
      </c>
      <c r="D10" s="232"/>
      <c r="E10" s="77"/>
      <c r="F10" s="78" t="s">
        <v>7</v>
      </c>
      <c r="G10" s="79"/>
      <c r="H10" s="80"/>
      <c r="I10" s="81"/>
    </row>
    <row r="11" spans="1:9" ht="16.5" x14ac:dyDescent="0.3">
      <c r="A11" s="232" t="s">
        <v>64</v>
      </c>
      <c r="B11" s="232"/>
      <c r="C11" s="82" t="s">
        <v>8</v>
      </c>
      <c r="D11" s="83"/>
      <c r="E11" s="77"/>
      <c r="F11" s="78"/>
      <c r="G11" s="79"/>
      <c r="H11" s="80"/>
      <c r="I11" s="81"/>
    </row>
    <row r="12" spans="1:9" ht="33" customHeight="1" x14ac:dyDescent="0.3">
      <c r="A12" s="232" t="s">
        <v>58</v>
      </c>
      <c r="B12" s="232"/>
      <c r="C12" s="233" t="s">
        <v>9</v>
      </c>
      <c r="D12" s="233"/>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160</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161</v>
      </c>
      <c r="E17" s="98" t="s">
        <v>82</v>
      </c>
      <c r="F17" s="96" t="s">
        <v>55</v>
      </c>
      <c r="G17" s="99">
        <v>11263905.6</v>
      </c>
      <c r="H17" s="100" t="s">
        <v>79</v>
      </c>
      <c r="I17" s="101" t="s">
        <v>54</v>
      </c>
    </row>
    <row r="18" spans="1:9" ht="99.75" customHeight="1" x14ac:dyDescent="0.3">
      <c r="A18" s="94">
        <v>2</v>
      </c>
      <c r="B18" s="95" t="s">
        <v>44</v>
      </c>
      <c r="C18" s="96" t="s">
        <v>86</v>
      </c>
      <c r="D18" s="97" t="s">
        <v>163</v>
      </c>
      <c r="E18" s="98" t="s">
        <v>82</v>
      </c>
      <c r="F18" s="96" t="s">
        <v>55</v>
      </c>
      <c r="G18" s="99">
        <v>7200000</v>
      </c>
      <c r="H18" s="100" t="s">
        <v>79</v>
      </c>
      <c r="I18" s="101" t="s">
        <v>54</v>
      </c>
    </row>
    <row r="19" spans="1:9" ht="99.75" customHeight="1" x14ac:dyDescent="0.3">
      <c r="A19" s="94">
        <v>3</v>
      </c>
      <c r="B19" s="95" t="s">
        <v>44</v>
      </c>
      <c r="C19" s="96" t="s">
        <v>98</v>
      </c>
      <c r="D19" s="97" t="s">
        <v>162</v>
      </c>
      <c r="E19" s="98" t="s">
        <v>59</v>
      </c>
      <c r="F19" s="96" t="s">
        <v>262</v>
      </c>
      <c r="G19" s="99">
        <v>155064000</v>
      </c>
      <c r="H19" s="100" t="s">
        <v>198</v>
      </c>
      <c r="I19" s="101" t="s">
        <v>54</v>
      </c>
    </row>
    <row r="20" spans="1:9" ht="54" customHeight="1" x14ac:dyDescent="0.3">
      <c r="A20" s="102">
        <v>4</v>
      </c>
      <c r="B20" s="103" t="s">
        <v>44</v>
      </c>
      <c r="C20" s="104" t="s">
        <v>381</v>
      </c>
      <c r="D20" s="105" t="s">
        <v>362</v>
      </c>
      <c r="E20" s="106" t="s">
        <v>59</v>
      </c>
      <c r="F20" s="104" t="s">
        <v>30</v>
      </c>
      <c r="G20" s="107">
        <v>66658961.350000001</v>
      </c>
      <c r="H20" s="108" t="s">
        <v>214</v>
      </c>
      <c r="I20" s="103" t="s">
        <v>54</v>
      </c>
    </row>
    <row r="21" spans="1:9" ht="66" x14ac:dyDescent="0.3">
      <c r="A21" s="94">
        <v>5</v>
      </c>
      <c r="B21" s="95" t="s">
        <v>44</v>
      </c>
      <c r="C21" s="96" t="s">
        <v>87</v>
      </c>
      <c r="D21" s="97" t="s">
        <v>269</v>
      </c>
      <c r="E21" s="98" t="s">
        <v>59</v>
      </c>
      <c r="F21" s="96" t="s">
        <v>263</v>
      </c>
      <c r="G21" s="99">
        <v>6000000</v>
      </c>
      <c r="H21" s="100" t="s">
        <v>79</v>
      </c>
      <c r="I21" s="101" t="s">
        <v>54</v>
      </c>
    </row>
    <row r="22" spans="1:9" ht="99.75" customHeight="1" x14ac:dyDescent="0.3">
      <c r="A22" s="102">
        <v>6</v>
      </c>
      <c r="B22" s="95" t="s">
        <v>44</v>
      </c>
      <c r="C22" s="96" t="s">
        <v>100</v>
      </c>
      <c r="D22" s="97" t="s">
        <v>164</v>
      </c>
      <c r="E22" s="98" t="s">
        <v>59</v>
      </c>
      <c r="F22" s="96" t="s">
        <v>30</v>
      </c>
      <c r="G22" s="99">
        <v>2509338630.9499998</v>
      </c>
      <c r="H22" s="100" t="s">
        <v>415</v>
      </c>
      <c r="I22" s="101" t="s">
        <v>54</v>
      </c>
    </row>
    <row r="23" spans="1:9" ht="133.5" customHeight="1" x14ac:dyDescent="0.3">
      <c r="A23" s="102">
        <v>7</v>
      </c>
      <c r="B23" s="95" t="s">
        <v>44</v>
      </c>
      <c r="C23" s="96" t="s">
        <v>101</v>
      </c>
      <c r="D23" s="97" t="s">
        <v>268</v>
      </c>
      <c r="E23" s="98" t="s">
        <v>59</v>
      </c>
      <c r="F23" s="96" t="s">
        <v>30</v>
      </c>
      <c r="G23" s="99">
        <v>29362000.010000002</v>
      </c>
      <c r="H23" s="100" t="s">
        <v>415</v>
      </c>
      <c r="I23" s="101" t="s">
        <v>54</v>
      </c>
    </row>
    <row r="24" spans="1:9" ht="99.75" customHeight="1" x14ac:dyDescent="0.3">
      <c r="A24" s="94">
        <v>8</v>
      </c>
      <c r="B24" s="95" t="s">
        <v>44</v>
      </c>
      <c r="C24" s="96" t="s">
        <v>102</v>
      </c>
      <c r="D24" s="97" t="s">
        <v>165</v>
      </c>
      <c r="E24" s="98" t="s">
        <v>59</v>
      </c>
      <c r="F24" s="96" t="s">
        <v>228</v>
      </c>
      <c r="G24" s="99">
        <v>7481344.4199999999</v>
      </c>
      <c r="H24" s="100" t="s">
        <v>198</v>
      </c>
      <c r="I24" s="101" t="s">
        <v>54</v>
      </c>
    </row>
    <row r="25" spans="1:9" ht="115.5" x14ac:dyDescent="0.3">
      <c r="A25" s="94">
        <v>9</v>
      </c>
      <c r="B25" s="95" t="s">
        <v>44</v>
      </c>
      <c r="C25" s="104" t="s">
        <v>372</v>
      </c>
      <c r="D25" s="105" t="s">
        <v>371</v>
      </c>
      <c r="E25" s="98" t="s">
        <v>59</v>
      </c>
      <c r="F25" s="96" t="s">
        <v>30</v>
      </c>
      <c r="G25" s="107">
        <v>807212518</v>
      </c>
      <c r="H25" s="100" t="s">
        <v>214</v>
      </c>
      <c r="I25" s="101" t="s">
        <v>54</v>
      </c>
    </row>
    <row r="26" spans="1:9" ht="99.75" customHeight="1" x14ac:dyDescent="0.3">
      <c r="A26" s="102">
        <v>10</v>
      </c>
      <c r="B26" s="95" t="s">
        <v>44</v>
      </c>
      <c r="C26" s="96" t="s">
        <v>103</v>
      </c>
      <c r="D26" s="97" t="s">
        <v>166</v>
      </c>
      <c r="E26" s="98" t="s">
        <v>59</v>
      </c>
      <c r="F26" s="96" t="s">
        <v>30</v>
      </c>
      <c r="G26" s="99">
        <v>63892800</v>
      </c>
      <c r="H26" s="100" t="s">
        <v>415</v>
      </c>
      <c r="I26" s="101" t="s">
        <v>54</v>
      </c>
    </row>
    <row r="27" spans="1:9" ht="99.75" customHeight="1" x14ac:dyDescent="0.3">
      <c r="A27" s="102">
        <v>11</v>
      </c>
      <c r="B27" s="95" t="s">
        <v>44</v>
      </c>
      <c r="C27" s="96" t="s">
        <v>104</v>
      </c>
      <c r="D27" s="97" t="s">
        <v>167</v>
      </c>
      <c r="E27" s="98" t="s">
        <v>59</v>
      </c>
      <c r="F27" s="96" t="s">
        <v>264</v>
      </c>
      <c r="G27" s="99">
        <v>28236000</v>
      </c>
      <c r="H27" s="100" t="s">
        <v>415</v>
      </c>
      <c r="I27" s="101" t="s">
        <v>54</v>
      </c>
    </row>
    <row r="28" spans="1:9" ht="165" x14ac:dyDescent="0.3">
      <c r="A28" s="94">
        <v>12</v>
      </c>
      <c r="B28" s="95" t="s">
        <v>44</v>
      </c>
      <c r="C28" s="96" t="s">
        <v>105</v>
      </c>
      <c r="D28" s="97" t="s">
        <v>315</v>
      </c>
      <c r="E28" s="98" t="s">
        <v>59</v>
      </c>
      <c r="F28" s="96" t="s">
        <v>265</v>
      </c>
      <c r="G28" s="99">
        <v>81273000</v>
      </c>
      <c r="H28" s="108" t="s">
        <v>198</v>
      </c>
      <c r="I28" s="101" t="s">
        <v>54</v>
      </c>
    </row>
    <row r="29" spans="1:9" ht="99.75" customHeight="1" x14ac:dyDescent="0.3">
      <c r="A29" s="94">
        <v>13</v>
      </c>
      <c r="B29" s="95" t="s">
        <v>44</v>
      </c>
      <c r="C29" s="96" t="s">
        <v>106</v>
      </c>
      <c r="D29" s="97" t="s">
        <v>168</v>
      </c>
      <c r="E29" s="98" t="s">
        <v>59</v>
      </c>
      <c r="F29" s="96" t="s">
        <v>266</v>
      </c>
      <c r="G29" s="99">
        <v>51588000</v>
      </c>
      <c r="H29" s="100" t="s">
        <v>214</v>
      </c>
      <c r="I29" s="101" t="s">
        <v>54</v>
      </c>
    </row>
    <row r="30" spans="1:9" ht="99.75" customHeight="1" x14ac:dyDescent="0.3">
      <c r="A30" s="102">
        <v>14</v>
      </c>
      <c r="B30" s="95" t="s">
        <v>44</v>
      </c>
      <c r="C30" s="96" t="s">
        <v>107</v>
      </c>
      <c r="D30" s="97" t="s">
        <v>172</v>
      </c>
      <c r="E30" s="98" t="s">
        <v>59</v>
      </c>
      <c r="F30" s="96" t="s">
        <v>30</v>
      </c>
      <c r="G30" s="99">
        <v>25173800</v>
      </c>
      <c r="H30" s="100" t="s">
        <v>415</v>
      </c>
      <c r="I30" s="101" t="s">
        <v>54</v>
      </c>
    </row>
    <row r="31" spans="1:9" ht="99.75" customHeight="1" x14ac:dyDescent="0.3">
      <c r="A31" s="102">
        <v>15</v>
      </c>
      <c r="B31" s="95" t="s">
        <v>44</v>
      </c>
      <c r="C31" s="104" t="s">
        <v>141</v>
      </c>
      <c r="D31" s="105" t="s">
        <v>169</v>
      </c>
      <c r="E31" s="98" t="s">
        <v>59</v>
      </c>
      <c r="F31" s="96" t="s">
        <v>30</v>
      </c>
      <c r="G31" s="107">
        <v>24750000</v>
      </c>
      <c r="H31" s="100" t="s">
        <v>415</v>
      </c>
      <c r="I31" s="101" t="s">
        <v>54</v>
      </c>
    </row>
    <row r="32" spans="1:9" ht="99.75" customHeight="1" x14ac:dyDescent="0.3">
      <c r="A32" s="102">
        <v>16</v>
      </c>
      <c r="B32" s="95" t="s">
        <v>44</v>
      </c>
      <c r="C32" s="104" t="s">
        <v>142</v>
      </c>
      <c r="D32" s="105" t="s">
        <v>170</v>
      </c>
      <c r="E32" s="98" t="s">
        <v>59</v>
      </c>
      <c r="F32" s="96" t="s">
        <v>30</v>
      </c>
      <c r="G32" s="107">
        <v>2138098722.6700001</v>
      </c>
      <c r="H32" s="100" t="s">
        <v>415</v>
      </c>
      <c r="I32" s="101" t="s">
        <v>54</v>
      </c>
    </row>
    <row r="33" spans="1:9" ht="151.5" customHeight="1" x14ac:dyDescent="0.3">
      <c r="A33" s="102">
        <v>17</v>
      </c>
      <c r="B33" s="95" t="s">
        <v>44</v>
      </c>
      <c r="C33" s="104" t="s">
        <v>143</v>
      </c>
      <c r="D33" s="105" t="s">
        <v>171</v>
      </c>
      <c r="E33" s="98" t="s">
        <v>59</v>
      </c>
      <c r="F33" s="96" t="s">
        <v>30</v>
      </c>
      <c r="G33" s="107">
        <v>100036688.16</v>
      </c>
      <c r="H33" s="100" t="s">
        <v>415</v>
      </c>
      <c r="I33" s="101" t="s">
        <v>54</v>
      </c>
    </row>
    <row r="34" spans="1:9" ht="115.5" x14ac:dyDescent="0.3">
      <c r="A34" s="102">
        <v>18</v>
      </c>
      <c r="B34" s="95" t="s">
        <v>44</v>
      </c>
      <c r="C34" s="104" t="s">
        <v>144</v>
      </c>
      <c r="D34" s="105" t="s">
        <v>316</v>
      </c>
      <c r="E34" s="109" t="s">
        <v>82</v>
      </c>
      <c r="F34" s="104" t="s">
        <v>55</v>
      </c>
      <c r="G34" s="107">
        <v>63600000</v>
      </c>
      <c r="H34" s="100" t="s">
        <v>415</v>
      </c>
      <c r="I34" s="101" t="s">
        <v>54</v>
      </c>
    </row>
    <row r="35" spans="1:9" ht="140.25" customHeight="1" x14ac:dyDescent="0.3">
      <c r="A35" s="94">
        <v>19</v>
      </c>
      <c r="B35" s="95" t="s">
        <v>44</v>
      </c>
      <c r="C35" s="104" t="s">
        <v>173</v>
      </c>
      <c r="D35" s="105" t="s">
        <v>174</v>
      </c>
      <c r="E35" s="106" t="s">
        <v>59</v>
      </c>
      <c r="F35" s="106" t="s">
        <v>30</v>
      </c>
      <c r="G35" s="110">
        <v>9482224</v>
      </c>
      <c r="H35" s="100" t="s">
        <v>79</v>
      </c>
      <c r="I35" s="101" t="s">
        <v>54</v>
      </c>
    </row>
    <row r="36" spans="1:9" ht="162" customHeight="1" x14ac:dyDescent="0.3">
      <c r="A36" s="94">
        <v>20</v>
      </c>
      <c r="B36" s="95" t="s">
        <v>44</v>
      </c>
      <c r="C36" s="104" t="s">
        <v>199</v>
      </c>
      <c r="D36" s="105" t="s">
        <v>176</v>
      </c>
      <c r="E36" s="106" t="s">
        <v>82</v>
      </c>
      <c r="F36" s="106" t="s">
        <v>55</v>
      </c>
      <c r="G36" s="111">
        <v>474607500</v>
      </c>
      <c r="H36" s="100" t="s">
        <v>79</v>
      </c>
      <c r="I36" s="101" t="s">
        <v>54</v>
      </c>
    </row>
    <row r="37" spans="1:9" ht="387.75" customHeight="1" x14ac:dyDescent="0.3">
      <c r="A37" s="94">
        <v>21</v>
      </c>
      <c r="B37" s="95" t="s">
        <v>44</v>
      </c>
      <c r="C37" s="104" t="s">
        <v>200</v>
      </c>
      <c r="D37" s="105" t="s">
        <v>175</v>
      </c>
      <c r="E37" s="106" t="s">
        <v>82</v>
      </c>
      <c r="F37" s="106" t="s">
        <v>55</v>
      </c>
      <c r="G37" s="111">
        <v>219640020</v>
      </c>
      <c r="H37" s="100" t="s">
        <v>79</v>
      </c>
      <c r="I37" s="101" t="s">
        <v>54</v>
      </c>
    </row>
    <row r="38" spans="1:9" ht="66" x14ac:dyDescent="0.3">
      <c r="A38" s="94">
        <v>22</v>
      </c>
      <c r="B38" s="95" t="s">
        <v>44</v>
      </c>
      <c r="C38" s="104" t="s">
        <v>201</v>
      </c>
      <c r="D38" s="105" t="s">
        <v>196</v>
      </c>
      <c r="E38" s="106" t="s">
        <v>59</v>
      </c>
      <c r="F38" s="106" t="s">
        <v>30</v>
      </c>
      <c r="G38" s="111">
        <v>1476400</v>
      </c>
      <c r="H38" s="100" t="s">
        <v>79</v>
      </c>
      <c r="I38" s="101" t="s">
        <v>54</v>
      </c>
    </row>
    <row r="39" spans="1:9" ht="99.75" customHeight="1" x14ac:dyDescent="0.3">
      <c r="A39" s="94">
        <v>23</v>
      </c>
      <c r="B39" s="103" t="s">
        <v>44</v>
      </c>
      <c r="C39" s="104" t="s">
        <v>202</v>
      </c>
      <c r="D39" s="105" t="s">
        <v>197</v>
      </c>
      <c r="E39" s="106" t="s">
        <v>59</v>
      </c>
      <c r="F39" s="106" t="s">
        <v>267</v>
      </c>
      <c r="G39" s="111">
        <v>225036000</v>
      </c>
      <c r="H39" s="108" t="s">
        <v>79</v>
      </c>
      <c r="I39" s="103" t="s">
        <v>54</v>
      </c>
    </row>
    <row r="40" spans="1:9" ht="162" customHeight="1" x14ac:dyDescent="0.3">
      <c r="A40" s="94">
        <v>24</v>
      </c>
      <c r="B40" s="103" t="s">
        <v>44</v>
      </c>
      <c r="C40" s="104" t="s">
        <v>374</v>
      </c>
      <c r="D40" s="105" t="s">
        <v>209</v>
      </c>
      <c r="E40" s="106" t="s">
        <v>59</v>
      </c>
      <c r="F40" s="106" t="s">
        <v>30</v>
      </c>
      <c r="G40" s="111">
        <v>32500000</v>
      </c>
      <c r="H40" s="108" t="s">
        <v>198</v>
      </c>
      <c r="I40" s="103" t="s">
        <v>54</v>
      </c>
    </row>
    <row r="41" spans="1:9" ht="162" customHeight="1" x14ac:dyDescent="0.3">
      <c r="A41" s="94">
        <v>25</v>
      </c>
      <c r="B41" s="103" t="s">
        <v>44</v>
      </c>
      <c r="C41" s="104" t="s">
        <v>211</v>
      </c>
      <c r="D41" s="105" t="s">
        <v>212</v>
      </c>
      <c r="E41" s="106" t="s">
        <v>59</v>
      </c>
      <c r="F41" s="104" t="s">
        <v>30</v>
      </c>
      <c r="G41" s="107">
        <v>27108384</v>
      </c>
      <c r="H41" s="108" t="s">
        <v>198</v>
      </c>
      <c r="I41" s="103" t="s">
        <v>54</v>
      </c>
    </row>
    <row r="42" spans="1:9" s="199" customFormat="1" ht="82.5" x14ac:dyDescent="0.3">
      <c r="A42" s="94">
        <v>26</v>
      </c>
      <c r="B42" s="103" t="s">
        <v>44</v>
      </c>
      <c r="C42" s="104" t="s">
        <v>366</v>
      </c>
      <c r="D42" s="105" t="s">
        <v>375</v>
      </c>
      <c r="E42" s="106" t="s">
        <v>59</v>
      </c>
      <c r="F42" s="104" t="s">
        <v>30</v>
      </c>
      <c r="G42" s="107">
        <v>118640071.20999999</v>
      </c>
      <c r="H42" s="100" t="s">
        <v>214</v>
      </c>
      <c r="I42" s="103" t="s">
        <v>54</v>
      </c>
    </row>
    <row r="43" spans="1:9" s="199" customFormat="1" ht="99" x14ac:dyDescent="0.3">
      <c r="A43" s="94">
        <v>27</v>
      </c>
      <c r="B43" s="103" t="s">
        <v>44</v>
      </c>
      <c r="C43" s="104" t="s">
        <v>363</v>
      </c>
      <c r="D43" s="105" t="s">
        <v>376</v>
      </c>
      <c r="E43" s="106" t="s">
        <v>59</v>
      </c>
      <c r="F43" s="104" t="s">
        <v>30</v>
      </c>
      <c r="G43" s="107">
        <v>62115869.352600001</v>
      </c>
      <c r="H43" s="100" t="s">
        <v>214</v>
      </c>
      <c r="I43" s="103" t="s">
        <v>54</v>
      </c>
    </row>
    <row r="44" spans="1:9" s="199" customFormat="1" ht="99" x14ac:dyDescent="0.3">
      <c r="A44" s="94">
        <v>28</v>
      </c>
      <c r="B44" s="103" t="s">
        <v>44</v>
      </c>
      <c r="C44" s="104" t="s">
        <v>364</v>
      </c>
      <c r="D44" s="105" t="s">
        <v>382</v>
      </c>
      <c r="E44" s="106" t="s">
        <v>59</v>
      </c>
      <c r="F44" s="104" t="s">
        <v>30</v>
      </c>
      <c r="G44" s="107">
        <v>45999588.136895999</v>
      </c>
      <c r="H44" s="100" t="s">
        <v>214</v>
      </c>
      <c r="I44" s="103" t="s">
        <v>54</v>
      </c>
    </row>
    <row r="45" spans="1:9" s="201" customFormat="1" ht="119.25" customHeight="1" x14ac:dyDescent="0.3">
      <c r="A45" s="94">
        <v>29</v>
      </c>
      <c r="B45" s="103" t="s">
        <v>44</v>
      </c>
      <c r="C45" s="104" t="s">
        <v>368</v>
      </c>
      <c r="D45" s="105" t="s">
        <v>383</v>
      </c>
      <c r="E45" s="106" t="s">
        <v>59</v>
      </c>
      <c r="F45" s="104" t="s">
        <v>30</v>
      </c>
      <c r="G45" s="107">
        <v>158751091.38626039</v>
      </c>
      <c r="H45" s="100" t="s">
        <v>214</v>
      </c>
      <c r="I45" s="103" t="s">
        <v>54</v>
      </c>
    </row>
    <row r="46" spans="1:9" s="201" customFormat="1" ht="214.5" x14ac:dyDescent="0.3">
      <c r="A46" s="94">
        <v>30</v>
      </c>
      <c r="B46" s="103" t="s">
        <v>44</v>
      </c>
      <c r="C46" s="104" t="s">
        <v>367</v>
      </c>
      <c r="D46" s="105" t="s">
        <v>384</v>
      </c>
      <c r="E46" s="106" t="s">
        <v>59</v>
      </c>
      <c r="F46" s="104" t="s">
        <v>30</v>
      </c>
      <c r="G46" s="107">
        <v>2094089824</v>
      </c>
      <c r="H46" s="100" t="s">
        <v>214</v>
      </c>
      <c r="I46" s="103" t="s">
        <v>54</v>
      </c>
    </row>
    <row r="47" spans="1:9" s="201" customFormat="1" ht="300" customHeight="1" x14ac:dyDescent="0.3">
      <c r="A47" s="94">
        <v>31</v>
      </c>
      <c r="B47" s="103" t="s">
        <v>44</v>
      </c>
      <c r="C47" s="104" t="s">
        <v>373</v>
      </c>
      <c r="D47" s="105" t="s">
        <v>385</v>
      </c>
      <c r="E47" s="106" t="s">
        <v>59</v>
      </c>
      <c r="F47" s="104" t="s">
        <v>30</v>
      </c>
      <c r="G47" s="107">
        <v>1311571918</v>
      </c>
      <c r="H47" s="100" t="s">
        <v>214</v>
      </c>
      <c r="I47" s="103" t="s">
        <v>54</v>
      </c>
    </row>
    <row r="48" spans="1:9" s="201" customFormat="1" ht="132" x14ac:dyDescent="0.3">
      <c r="A48" s="94">
        <v>32</v>
      </c>
      <c r="B48" s="103" t="s">
        <v>44</v>
      </c>
      <c r="C48" s="104" t="s">
        <v>369</v>
      </c>
      <c r="D48" s="105" t="s">
        <v>386</v>
      </c>
      <c r="E48" s="106" t="s">
        <v>59</v>
      </c>
      <c r="F48" s="104" t="s">
        <v>30</v>
      </c>
      <c r="G48" s="107">
        <v>1398938423.6199999</v>
      </c>
      <c r="H48" s="100" t="s">
        <v>214</v>
      </c>
      <c r="I48" s="103" t="s">
        <v>54</v>
      </c>
    </row>
    <row r="49" spans="1:9" s="201" customFormat="1" ht="148.5" x14ac:dyDescent="0.3">
      <c r="A49" s="94">
        <v>33</v>
      </c>
      <c r="B49" s="103" t="s">
        <v>44</v>
      </c>
      <c r="C49" s="104" t="s">
        <v>370</v>
      </c>
      <c r="D49" s="211" t="s">
        <v>387</v>
      </c>
      <c r="E49" s="106" t="s">
        <v>59</v>
      </c>
      <c r="F49" s="104" t="s">
        <v>30</v>
      </c>
      <c r="G49" s="107">
        <v>2095640271.5900002</v>
      </c>
      <c r="H49" s="100" t="s">
        <v>214</v>
      </c>
      <c r="I49" s="103" t="s">
        <v>54</v>
      </c>
    </row>
    <row r="50" spans="1:9" s="201" customFormat="1" ht="165" x14ac:dyDescent="0.3">
      <c r="A50" s="94">
        <v>34</v>
      </c>
      <c r="B50" s="103" t="s">
        <v>44</v>
      </c>
      <c r="C50" s="104" t="s">
        <v>380</v>
      </c>
      <c r="D50" s="105" t="s">
        <v>388</v>
      </c>
      <c r="E50" s="106" t="s">
        <v>59</v>
      </c>
      <c r="F50" s="104" t="s">
        <v>30</v>
      </c>
      <c r="G50" s="107">
        <v>163463360.88</v>
      </c>
      <c r="H50" s="100" t="s">
        <v>214</v>
      </c>
      <c r="I50" s="103" t="s">
        <v>54</v>
      </c>
    </row>
    <row r="51" spans="1:9" s="201" customFormat="1" ht="99" x14ac:dyDescent="0.3">
      <c r="A51" s="94">
        <v>35</v>
      </c>
      <c r="B51" s="103" t="s">
        <v>44</v>
      </c>
      <c r="C51" s="104" t="s">
        <v>365</v>
      </c>
      <c r="D51" s="105" t="s">
        <v>389</v>
      </c>
      <c r="E51" s="106" t="s">
        <v>59</v>
      </c>
      <c r="F51" s="104" t="s">
        <v>30</v>
      </c>
      <c r="G51" s="107">
        <v>107319719.853</v>
      </c>
      <c r="H51" s="100" t="s">
        <v>214</v>
      </c>
      <c r="I51" s="103" t="s">
        <v>54</v>
      </c>
    </row>
    <row r="52" spans="1:9" s="201" customFormat="1" ht="115.5" x14ac:dyDescent="0.3">
      <c r="A52" s="220">
        <v>36</v>
      </c>
      <c r="B52" s="103" t="s">
        <v>44</v>
      </c>
      <c r="C52" s="104" t="s">
        <v>359</v>
      </c>
      <c r="D52" s="105" t="s">
        <v>390</v>
      </c>
      <c r="E52" s="106" t="s">
        <v>59</v>
      </c>
      <c r="F52" s="104" t="s">
        <v>30</v>
      </c>
      <c r="G52" s="107">
        <v>111811741.41492</v>
      </c>
      <c r="H52" s="100" t="s">
        <v>214</v>
      </c>
      <c r="I52" s="103" t="s">
        <v>54</v>
      </c>
    </row>
    <row r="53" spans="1:9" s="201" customFormat="1" ht="115.5" x14ac:dyDescent="0.3">
      <c r="A53" s="94">
        <v>37</v>
      </c>
      <c r="B53" s="103" t="s">
        <v>44</v>
      </c>
      <c r="C53" s="104" t="s">
        <v>377</v>
      </c>
      <c r="D53" s="105" t="s">
        <v>391</v>
      </c>
      <c r="E53" s="106" t="s">
        <v>59</v>
      </c>
      <c r="F53" s="104" t="s">
        <v>30</v>
      </c>
      <c r="G53" s="107">
        <v>41394314.396520004</v>
      </c>
      <c r="H53" s="100" t="s">
        <v>214</v>
      </c>
      <c r="I53" s="103" t="s">
        <v>54</v>
      </c>
    </row>
    <row r="54" spans="1:9" s="201" customFormat="1" ht="115.5" x14ac:dyDescent="0.3">
      <c r="A54" s="220">
        <v>38</v>
      </c>
      <c r="B54" s="103" t="s">
        <v>44</v>
      </c>
      <c r="C54" s="104" t="s">
        <v>378</v>
      </c>
      <c r="D54" s="105" t="s">
        <v>393</v>
      </c>
      <c r="E54" s="106" t="s">
        <v>59</v>
      </c>
      <c r="F54" s="104" t="s">
        <v>30</v>
      </c>
      <c r="G54" s="107">
        <v>50298432.991560005</v>
      </c>
      <c r="H54" s="100" t="s">
        <v>214</v>
      </c>
      <c r="I54" s="103" t="s">
        <v>54</v>
      </c>
    </row>
    <row r="55" spans="1:9" s="201" customFormat="1" ht="115.5" x14ac:dyDescent="0.3">
      <c r="A55" s="94">
        <v>39</v>
      </c>
      <c r="B55" s="103" t="s">
        <v>44</v>
      </c>
      <c r="C55" s="104" t="s">
        <v>360</v>
      </c>
      <c r="D55" s="105" t="s">
        <v>392</v>
      </c>
      <c r="E55" s="106" t="s">
        <v>59</v>
      </c>
      <c r="F55" s="104" t="s">
        <v>30</v>
      </c>
      <c r="G55" s="107">
        <v>60838842.524399996</v>
      </c>
      <c r="H55" s="100" t="s">
        <v>214</v>
      </c>
      <c r="I55" s="103" t="s">
        <v>54</v>
      </c>
    </row>
    <row r="56" spans="1:9" s="201" customFormat="1" ht="115.5" x14ac:dyDescent="0.3">
      <c r="A56" s="94">
        <v>40</v>
      </c>
      <c r="B56" s="103" t="s">
        <v>44</v>
      </c>
      <c r="C56" s="104" t="s">
        <v>355</v>
      </c>
      <c r="D56" s="105" t="s">
        <v>394</v>
      </c>
      <c r="E56" s="106" t="s">
        <v>59</v>
      </c>
      <c r="F56" s="104" t="s">
        <v>30</v>
      </c>
      <c r="G56" s="107">
        <v>73662471.790000007</v>
      </c>
      <c r="H56" s="108" t="s">
        <v>214</v>
      </c>
      <c r="I56" s="103" t="s">
        <v>54</v>
      </c>
    </row>
    <row r="57" spans="1:9" s="201" customFormat="1" ht="54" x14ac:dyDescent="0.3">
      <c r="A57" s="216">
        <v>41</v>
      </c>
      <c r="B57" s="103" t="s">
        <v>44</v>
      </c>
      <c r="C57" s="104" t="s">
        <v>379</v>
      </c>
      <c r="D57" s="105" t="s">
        <v>352</v>
      </c>
      <c r="E57" s="106" t="s">
        <v>59</v>
      </c>
      <c r="F57" s="104" t="s">
        <v>30</v>
      </c>
      <c r="G57" s="107">
        <v>14935200</v>
      </c>
      <c r="H57" s="108" t="s">
        <v>214</v>
      </c>
      <c r="I57" s="103" t="s">
        <v>54</v>
      </c>
    </row>
    <row r="58" spans="1:9" s="201" customFormat="1" ht="115.5" customHeight="1" x14ac:dyDescent="0.3">
      <c r="A58" s="216">
        <v>42</v>
      </c>
      <c r="B58" s="103" t="s">
        <v>44</v>
      </c>
      <c r="C58" s="104" t="s">
        <v>356</v>
      </c>
      <c r="D58" s="105" t="s">
        <v>395</v>
      </c>
      <c r="E58" s="106" t="s">
        <v>59</v>
      </c>
      <c r="F58" s="104" t="s">
        <v>30</v>
      </c>
      <c r="G58" s="107">
        <v>31769268</v>
      </c>
      <c r="H58" s="108" t="s">
        <v>214</v>
      </c>
      <c r="I58" s="103" t="s">
        <v>54</v>
      </c>
    </row>
    <row r="59" spans="1:9" s="201" customFormat="1" ht="115.5" x14ac:dyDescent="0.3">
      <c r="A59" s="216">
        <v>43</v>
      </c>
      <c r="B59" s="103" t="s">
        <v>44</v>
      </c>
      <c r="C59" s="104" t="s">
        <v>361</v>
      </c>
      <c r="D59" s="105" t="s">
        <v>396</v>
      </c>
      <c r="E59" s="106" t="s">
        <v>59</v>
      </c>
      <c r="F59" s="104" t="s">
        <v>30</v>
      </c>
      <c r="G59" s="107">
        <v>579113148</v>
      </c>
      <c r="H59" s="108" t="s">
        <v>214</v>
      </c>
      <c r="I59" s="103" t="s">
        <v>54</v>
      </c>
    </row>
    <row r="60" spans="1:9" s="201" customFormat="1" ht="115.5" x14ac:dyDescent="0.3">
      <c r="A60" s="220">
        <v>44</v>
      </c>
      <c r="B60" s="103" t="s">
        <v>44</v>
      </c>
      <c r="C60" s="104" t="s">
        <v>354</v>
      </c>
      <c r="D60" s="105" t="s">
        <v>397</v>
      </c>
      <c r="E60" s="106" t="s">
        <v>59</v>
      </c>
      <c r="F60" s="104" t="s">
        <v>30</v>
      </c>
      <c r="G60" s="107">
        <v>63090089.420000002</v>
      </c>
      <c r="H60" s="108" t="s">
        <v>214</v>
      </c>
      <c r="I60" s="103" t="s">
        <v>54</v>
      </c>
    </row>
    <row r="61" spans="1:9" s="201" customFormat="1" ht="115.5" customHeight="1" x14ac:dyDescent="0.3">
      <c r="A61" s="216">
        <v>45</v>
      </c>
      <c r="B61" s="103" t="s">
        <v>44</v>
      </c>
      <c r="C61" s="104" t="s">
        <v>353</v>
      </c>
      <c r="D61" s="105" t="s">
        <v>398</v>
      </c>
      <c r="E61" s="106" t="s">
        <v>59</v>
      </c>
      <c r="F61" s="104" t="s">
        <v>30</v>
      </c>
      <c r="G61" s="107">
        <v>378489566.5</v>
      </c>
      <c r="H61" s="108" t="s">
        <v>214</v>
      </c>
      <c r="I61" s="103" t="s">
        <v>54</v>
      </c>
    </row>
    <row r="62" spans="1:9" s="201" customFormat="1" ht="132" x14ac:dyDescent="0.3">
      <c r="A62" s="216">
        <v>46</v>
      </c>
      <c r="B62" s="103" t="s">
        <v>44</v>
      </c>
      <c r="C62" s="104"/>
      <c r="D62" s="105" t="s">
        <v>411</v>
      </c>
      <c r="E62" s="106" t="s">
        <v>59</v>
      </c>
      <c r="F62" s="104" t="s">
        <v>30</v>
      </c>
      <c r="G62" s="107">
        <v>232832531</v>
      </c>
      <c r="H62" s="108" t="s">
        <v>214</v>
      </c>
      <c r="I62" s="103" t="s">
        <v>54</v>
      </c>
    </row>
    <row r="63" spans="1:9" s="201" customFormat="1" ht="82.5" x14ac:dyDescent="0.3">
      <c r="A63" s="210">
        <v>47</v>
      </c>
      <c r="B63" s="103" t="s">
        <v>44</v>
      </c>
      <c r="C63" s="104"/>
      <c r="D63" s="105" t="s">
        <v>412</v>
      </c>
      <c r="E63" s="106" t="s">
        <v>59</v>
      </c>
      <c r="F63" s="104" t="s">
        <v>30</v>
      </c>
      <c r="G63" s="107">
        <v>10416782.789999999</v>
      </c>
      <c r="H63" s="100" t="s">
        <v>415</v>
      </c>
      <c r="I63" s="103" t="s">
        <v>54</v>
      </c>
    </row>
    <row r="64" spans="1:9" s="201" customFormat="1" ht="82.5" x14ac:dyDescent="0.3">
      <c r="A64" s="210">
        <v>48</v>
      </c>
      <c r="B64" s="103" t="s">
        <v>44</v>
      </c>
      <c r="C64" s="104" t="s">
        <v>460</v>
      </c>
      <c r="D64" s="105" t="s">
        <v>507</v>
      </c>
      <c r="E64" s="106" t="s">
        <v>59</v>
      </c>
      <c r="F64" s="104" t="s">
        <v>30</v>
      </c>
      <c r="G64" s="107">
        <v>11293482</v>
      </c>
      <c r="H64" s="100" t="s">
        <v>415</v>
      </c>
      <c r="I64" s="103" t="s">
        <v>54</v>
      </c>
    </row>
    <row r="65" spans="1:9" s="201" customFormat="1" ht="66" x14ac:dyDescent="0.3">
      <c r="A65" s="210">
        <v>49</v>
      </c>
      <c r="B65" s="103" t="s">
        <v>44</v>
      </c>
      <c r="C65" s="104" t="s">
        <v>461</v>
      </c>
      <c r="D65" s="105" t="s">
        <v>508</v>
      </c>
      <c r="E65" s="106" t="s">
        <v>59</v>
      </c>
      <c r="F65" s="104" t="s">
        <v>30</v>
      </c>
      <c r="G65" s="107">
        <v>14289843.300000001</v>
      </c>
      <c r="H65" s="100" t="s">
        <v>415</v>
      </c>
      <c r="I65" s="103" t="s">
        <v>54</v>
      </c>
    </row>
    <row r="66" spans="1:9" s="201" customFormat="1" ht="54" x14ac:dyDescent="0.3">
      <c r="A66" s="210">
        <v>50</v>
      </c>
      <c r="B66" s="103" t="s">
        <v>44</v>
      </c>
      <c r="C66" s="104" t="s">
        <v>462</v>
      </c>
      <c r="D66" s="105" t="s">
        <v>509</v>
      </c>
      <c r="E66" s="106" t="s">
        <v>59</v>
      </c>
      <c r="F66" s="104" t="s">
        <v>30</v>
      </c>
      <c r="G66" s="107">
        <v>2630913154</v>
      </c>
      <c r="H66" s="100" t="s">
        <v>415</v>
      </c>
      <c r="I66" s="103" t="s">
        <v>54</v>
      </c>
    </row>
    <row r="67" spans="1:9" s="201" customFormat="1" ht="66" x14ac:dyDescent="0.3">
      <c r="A67" s="210">
        <v>51</v>
      </c>
      <c r="B67" s="103" t="s">
        <v>44</v>
      </c>
      <c r="C67" s="104" t="s">
        <v>463</v>
      </c>
      <c r="D67" s="105" t="s">
        <v>510</v>
      </c>
      <c r="E67" s="106" t="s">
        <v>59</v>
      </c>
      <c r="F67" s="104" t="s">
        <v>30</v>
      </c>
      <c r="G67" s="107">
        <v>7571966</v>
      </c>
      <c r="H67" s="100" t="s">
        <v>415</v>
      </c>
      <c r="I67" s="103" t="s">
        <v>54</v>
      </c>
    </row>
    <row r="68" spans="1:9" s="201" customFormat="1" ht="66" x14ac:dyDescent="0.3">
      <c r="A68" s="210">
        <v>52</v>
      </c>
      <c r="B68" s="103" t="s">
        <v>44</v>
      </c>
      <c r="C68" s="104" t="s">
        <v>464</v>
      </c>
      <c r="D68" s="105" t="s">
        <v>511</v>
      </c>
      <c r="E68" s="106" t="s">
        <v>59</v>
      </c>
      <c r="F68" s="104" t="s">
        <v>30</v>
      </c>
      <c r="G68" s="107">
        <v>5464659.6500000004</v>
      </c>
      <c r="H68" s="100" t="s">
        <v>415</v>
      </c>
      <c r="I68" s="103" t="s">
        <v>54</v>
      </c>
    </row>
    <row r="69" spans="1:9" s="201" customFormat="1" ht="66" x14ac:dyDescent="0.3">
      <c r="A69" s="210">
        <v>53</v>
      </c>
      <c r="B69" s="103" t="s">
        <v>44</v>
      </c>
      <c r="C69" s="104" t="s">
        <v>465</v>
      </c>
      <c r="D69" s="105" t="s">
        <v>512</v>
      </c>
      <c r="E69" s="106" t="s">
        <v>59</v>
      </c>
      <c r="F69" s="104" t="s">
        <v>30</v>
      </c>
      <c r="G69" s="107">
        <v>394420265.30000001</v>
      </c>
      <c r="H69" s="100" t="s">
        <v>415</v>
      </c>
      <c r="I69" s="103" t="s">
        <v>54</v>
      </c>
    </row>
    <row r="70" spans="1:9" s="201" customFormat="1" ht="66" x14ac:dyDescent="0.3">
      <c r="A70" s="210">
        <v>54</v>
      </c>
      <c r="B70" s="103" t="s">
        <v>44</v>
      </c>
      <c r="C70" s="104" t="s">
        <v>466</v>
      </c>
      <c r="D70" s="105" t="s">
        <v>513</v>
      </c>
      <c r="E70" s="106" t="s">
        <v>59</v>
      </c>
      <c r="F70" s="104" t="s">
        <v>30</v>
      </c>
      <c r="G70" s="107">
        <v>1103755258.96</v>
      </c>
      <c r="H70" s="100" t="s">
        <v>415</v>
      </c>
      <c r="I70" s="103" t="s">
        <v>54</v>
      </c>
    </row>
    <row r="71" spans="1:9" s="201" customFormat="1" ht="54" x14ac:dyDescent="0.3">
      <c r="A71" s="210">
        <v>55</v>
      </c>
      <c r="B71" s="103" t="s">
        <v>44</v>
      </c>
      <c r="C71" s="104" t="s">
        <v>467</v>
      </c>
      <c r="D71" s="105" t="s">
        <v>514</v>
      </c>
      <c r="E71" s="106" t="s">
        <v>59</v>
      </c>
      <c r="F71" s="104" t="s">
        <v>30</v>
      </c>
      <c r="G71" s="107">
        <v>17024331.920000002</v>
      </c>
      <c r="H71" s="100" t="s">
        <v>415</v>
      </c>
      <c r="I71" s="103" t="s">
        <v>54</v>
      </c>
    </row>
    <row r="72" spans="1:9" s="201" customFormat="1" ht="82.5" x14ac:dyDescent="0.3">
      <c r="A72" s="210">
        <v>56</v>
      </c>
      <c r="B72" s="103" t="s">
        <v>44</v>
      </c>
      <c r="C72" s="104" t="s">
        <v>468</v>
      </c>
      <c r="D72" s="105" t="s">
        <v>515</v>
      </c>
      <c r="E72" s="106" t="s">
        <v>59</v>
      </c>
      <c r="F72" s="104" t="s">
        <v>30</v>
      </c>
      <c r="G72" s="107">
        <v>74144901.219999999</v>
      </c>
      <c r="H72" s="100" t="s">
        <v>415</v>
      </c>
      <c r="I72" s="103" t="s">
        <v>54</v>
      </c>
    </row>
    <row r="73" spans="1:9" s="201" customFormat="1" ht="82.5" x14ac:dyDescent="0.3">
      <c r="A73" s="210">
        <v>57</v>
      </c>
      <c r="B73" s="103" t="s">
        <v>44</v>
      </c>
      <c r="C73" s="104" t="s">
        <v>469</v>
      </c>
      <c r="D73" s="105" t="s">
        <v>516</v>
      </c>
      <c r="E73" s="106" t="s">
        <v>59</v>
      </c>
      <c r="F73" s="104" t="s">
        <v>30</v>
      </c>
      <c r="G73" s="107">
        <v>434507969</v>
      </c>
      <c r="H73" s="100" t="s">
        <v>415</v>
      </c>
      <c r="I73" s="103" t="s">
        <v>54</v>
      </c>
    </row>
    <row r="74" spans="1:9" s="201" customFormat="1" ht="82.5" x14ac:dyDescent="0.3">
      <c r="A74" s="210">
        <v>58</v>
      </c>
      <c r="B74" s="103" t="s">
        <v>44</v>
      </c>
      <c r="C74" s="104" t="s">
        <v>470</v>
      </c>
      <c r="D74" s="105" t="s">
        <v>517</v>
      </c>
      <c r="E74" s="106" t="s">
        <v>59</v>
      </c>
      <c r="F74" s="104" t="s">
        <v>30</v>
      </c>
      <c r="G74" s="107">
        <v>4394504</v>
      </c>
      <c r="H74" s="100" t="s">
        <v>415</v>
      </c>
      <c r="I74" s="103" t="s">
        <v>54</v>
      </c>
    </row>
    <row r="75" spans="1:9" s="201" customFormat="1" ht="165" x14ac:dyDescent="0.3">
      <c r="A75" s="210">
        <v>59</v>
      </c>
      <c r="B75" s="103" t="s">
        <v>44</v>
      </c>
      <c r="C75" s="104" t="s">
        <v>471</v>
      </c>
      <c r="D75" s="105" t="s">
        <v>518</v>
      </c>
      <c r="E75" s="106" t="s">
        <v>59</v>
      </c>
      <c r="F75" s="104" t="s">
        <v>30</v>
      </c>
      <c r="G75" s="107">
        <v>6647980.0099999998</v>
      </c>
      <c r="H75" s="100" t="s">
        <v>415</v>
      </c>
      <c r="I75" s="103" t="s">
        <v>54</v>
      </c>
    </row>
    <row r="76" spans="1:9" s="201" customFormat="1" ht="132" x14ac:dyDescent="0.3">
      <c r="A76" s="210">
        <v>60</v>
      </c>
      <c r="B76" s="103" t="s">
        <v>44</v>
      </c>
      <c r="C76" s="104" t="s">
        <v>472</v>
      </c>
      <c r="D76" s="105" t="s">
        <v>519</v>
      </c>
      <c r="E76" s="106" t="s">
        <v>59</v>
      </c>
      <c r="F76" s="104" t="s">
        <v>30</v>
      </c>
      <c r="G76" s="107">
        <v>8276785.2000000002</v>
      </c>
      <c r="H76" s="100" t="s">
        <v>415</v>
      </c>
      <c r="I76" s="103" t="s">
        <v>54</v>
      </c>
    </row>
    <row r="77" spans="1:9" s="201" customFormat="1" ht="82.5" x14ac:dyDescent="0.3">
      <c r="A77" s="210">
        <v>61</v>
      </c>
      <c r="B77" s="103" t="s">
        <v>44</v>
      </c>
      <c r="C77" s="104" t="s">
        <v>473</v>
      </c>
      <c r="D77" s="105" t="s">
        <v>520</v>
      </c>
      <c r="E77" s="106" t="s">
        <v>59</v>
      </c>
      <c r="F77" s="104" t="s">
        <v>30</v>
      </c>
      <c r="G77" s="107">
        <v>3563340</v>
      </c>
      <c r="H77" s="100" t="s">
        <v>415</v>
      </c>
      <c r="I77" s="103" t="s">
        <v>54</v>
      </c>
    </row>
    <row r="78" spans="1:9" s="201" customFormat="1" ht="66" x14ac:dyDescent="0.3">
      <c r="A78" s="210">
        <v>62</v>
      </c>
      <c r="B78" s="103" t="s">
        <v>44</v>
      </c>
      <c r="C78" s="104" t="s">
        <v>474</v>
      </c>
      <c r="D78" s="105" t="s">
        <v>521</v>
      </c>
      <c r="E78" s="106" t="s">
        <v>59</v>
      </c>
      <c r="F78" s="104" t="s">
        <v>30</v>
      </c>
      <c r="G78" s="107">
        <v>7895500.0099999998</v>
      </c>
      <c r="H78" s="100" t="s">
        <v>415</v>
      </c>
      <c r="I78" s="103" t="s">
        <v>54</v>
      </c>
    </row>
    <row r="79" spans="1:9" s="201" customFormat="1" ht="66" x14ac:dyDescent="0.3">
      <c r="A79" s="210">
        <v>63</v>
      </c>
      <c r="B79" s="103" t="s">
        <v>44</v>
      </c>
      <c r="C79" s="104" t="s">
        <v>475</v>
      </c>
      <c r="D79" s="105" t="s">
        <v>522</v>
      </c>
      <c r="E79" s="106" t="s">
        <v>59</v>
      </c>
      <c r="F79" s="104" t="s">
        <v>30</v>
      </c>
      <c r="G79" s="107">
        <v>7964200.0099999998</v>
      </c>
      <c r="H79" s="100" t="s">
        <v>415</v>
      </c>
      <c r="I79" s="103" t="s">
        <v>54</v>
      </c>
    </row>
    <row r="80" spans="1:9" s="201" customFormat="1" ht="66" x14ac:dyDescent="0.3">
      <c r="A80" s="210">
        <v>64</v>
      </c>
      <c r="B80" s="103" t="s">
        <v>44</v>
      </c>
      <c r="C80" s="104" t="s">
        <v>476</v>
      </c>
      <c r="D80" s="105" t="s">
        <v>523</v>
      </c>
      <c r="E80" s="106" t="s">
        <v>59</v>
      </c>
      <c r="F80" s="104" t="s">
        <v>30</v>
      </c>
      <c r="G80" s="107">
        <v>10051300.01</v>
      </c>
      <c r="H80" s="100" t="s">
        <v>415</v>
      </c>
      <c r="I80" s="103" t="s">
        <v>54</v>
      </c>
    </row>
    <row r="81" spans="1:9" s="201" customFormat="1" ht="66" x14ac:dyDescent="0.3">
      <c r="A81" s="210">
        <v>65</v>
      </c>
      <c r="B81" s="103" t="s">
        <v>44</v>
      </c>
      <c r="C81" s="104" t="s">
        <v>477</v>
      </c>
      <c r="D81" s="105" t="s">
        <v>524</v>
      </c>
      <c r="E81" s="106" t="s">
        <v>59</v>
      </c>
      <c r="F81" s="104" t="s">
        <v>30</v>
      </c>
      <c r="G81" s="107">
        <v>7826900</v>
      </c>
      <c r="H81" s="100" t="s">
        <v>415</v>
      </c>
      <c r="I81" s="103" t="s">
        <v>54</v>
      </c>
    </row>
    <row r="82" spans="1:9" s="201" customFormat="1" ht="115.5" x14ac:dyDescent="0.3">
      <c r="A82" s="210">
        <v>66</v>
      </c>
      <c r="B82" s="103" t="s">
        <v>44</v>
      </c>
      <c r="C82" s="104" t="s">
        <v>478</v>
      </c>
      <c r="D82" s="105" t="s">
        <v>525</v>
      </c>
      <c r="E82" s="106" t="s">
        <v>59</v>
      </c>
      <c r="F82" s="104" t="s">
        <v>30</v>
      </c>
      <c r="G82" s="107">
        <v>98253609.890000001</v>
      </c>
      <c r="H82" s="100" t="s">
        <v>415</v>
      </c>
      <c r="I82" s="103" t="s">
        <v>54</v>
      </c>
    </row>
    <row r="83" spans="1:9" s="201" customFormat="1" ht="82.5" x14ac:dyDescent="0.3">
      <c r="A83" s="210">
        <v>67</v>
      </c>
      <c r="B83" s="103" t="s">
        <v>44</v>
      </c>
      <c r="C83" s="104" t="s">
        <v>479</v>
      </c>
      <c r="D83" s="105" t="s">
        <v>526</v>
      </c>
      <c r="E83" s="106" t="s">
        <v>59</v>
      </c>
      <c r="F83" s="104" t="s">
        <v>30</v>
      </c>
      <c r="G83" s="107">
        <v>239002234.69999999</v>
      </c>
      <c r="H83" s="100" t="s">
        <v>415</v>
      </c>
      <c r="I83" s="103" t="s">
        <v>54</v>
      </c>
    </row>
    <row r="84" spans="1:9" s="201" customFormat="1" ht="82.5" x14ac:dyDescent="0.3">
      <c r="A84" s="210">
        <v>68</v>
      </c>
      <c r="B84" s="103" t="s">
        <v>44</v>
      </c>
      <c r="C84" s="104" t="s">
        <v>480</v>
      </c>
      <c r="D84" s="105" t="s">
        <v>527</v>
      </c>
      <c r="E84" s="106" t="s">
        <v>59</v>
      </c>
      <c r="F84" s="104" t="s">
        <v>30</v>
      </c>
      <c r="G84" s="107">
        <v>132969063.59</v>
      </c>
      <c r="H84" s="100" t="s">
        <v>415</v>
      </c>
      <c r="I84" s="103" t="s">
        <v>54</v>
      </c>
    </row>
    <row r="85" spans="1:9" s="201" customFormat="1" ht="132" x14ac:dyDescent="0.3">
      <c r="A85" s="210">
        <v>69</v>
      </c>
      <c r="B85" s="103" t="s">
        <v>44</v>
      </c>
      <c r="C85" s="104" t="s">
        <v>481</v>
      </c>
      <c r="D85" s="105" t="s">
        <v>528</v>
      </c>
      <c r="E85" s="106" t="s">
        <v>59</v>
      </c>
      <c r="F85" s="104" t="s">
        <v>30</v>
      </c>
      <c r="G85" s="107">
        <v>74292114.180000007</v>
      </c>
      <c r="H85" s="100" t="s">
        <v>415</v>
      </c>
      <c r="I85" s="103" t="s">
        <v>54</v>
      </c>
    </row>
    <row r="86" spans="1:9" s="201" customFormat="1" ht="99" x14ac:dyDescent="0.3">
      <c r="A86" s="210">
        <v>70</v>
      </c>
      <c r="B86" s="103" t="s">
        <v>44</v>
      </c>
      <c r="C86" s="104" t="s">
        <v>482</v>
      </c>
      <c r="D86" s="105" t="s">
        <v>529</v>
      </c>
      <c r="E86" s="106" t="s">
        <v>59</v>
      </c>
      <c r="F86" s="104" t="s">
        <v>30</v>
      </c>
      <c r="G86" s="107">
        <v>52121533.009999998</v>
      </c>
      <c r="H86" s="100" t="s">
        <v>415</v>
      </c>
      <c r="I86" s="103" t="s">
        <v>54</v>
      </c>
    </row>
    <row r="87" spans="1:9" s="201" customFormat="1" ht="99" x14ac:dyDescent="0.3">
      <c r="A87" s="210">
        <v>71</v>
      </c>
      <c r="B87" s="103" t="s">
        <v>44</v>
      </c>
      <c r="C87" s="104" t="s">
        <v>483</v>
      </c>
      <c r="D87" s="105" t="s">
        <v>530</v>
      </c>
      <c r="E87" s="106" t="s">
        <v>59</v>
      </c>
      <c r="F87" s="104" t="s">
        <v>30</v>
      </c>
      <c r="G87" s="107">
        <v>102437746.3</v>
      </c>
      <c r="H87" s="100" t="s">
        <v>415</v>
      </c>
      <c r="I87" s="103" t="s">
        <v>54</v>
      </c>
    </row>
    <row r="88" spans="1:9" s="201" customFormat="1" ht="99" x14ac:dyDescent="0.3">
      <c r="A88" s="210">
        <v>72</v>
      </c>
      <c r="B88" s="103" t="s">
        <v>44</v>
      </c>
      <c r="C88" s="104" t="s">
        <v>484</v>
      </c>
      <c r="D88" s="105" t="s">
        <v>531</v>
      </c>
      <c r="E88" s="106" t="s">
        <v>59</v>
      </c>
      <c r="F88" s="104" t="s">
        <v>30</v>
      </c>
      <c r="G88" s="107">
        <v>75524357.269999996</v>
      </c>
      <c r="H88" s="100" t="s">
        <v>415</v>
      </c>
      <c r="I88" s="103" t="s">
        <v>54</v>
      </c>
    </row>
    <row r="89" spans="1:9" s="201" customFormat="1" ht="115.5" x14ac:dyDescent="0.3">
      <c r="A89" s="210">
        <v>73</v>
      </c>
      <c r="B89" s="103" t="s">
        <v>44</v>
      </c>
      <c r="C89" s="104" t="s">
        <v>485</v>
      </c>
      <c r="D89" s="105" t="s">
        <v>532</v>
      </c>
      <c r="E89" s="106" t="s">
        <v>59</v>
      </c>
      <c r="F89" s="104" t="s">
        <v>30</v>
      </c>
      <c r="G89" s="107">
        <v>55579501.899999999</v>
      </c>
      <c r="H89" s="100" t="s">
        <v>415</v>
      </c>
      <c r="I89" s="103" t="s">
        <v>54</v>
      </c>
    </row>
    <row r="90" spans="1:9" s="201" customFormat="1" ht="115.5" x14ac:dyDescent="0.3">
      <c r="A90" s="210">
        <v>74</v>
      </c>
      <c r="B90" s="103" t="s">
        <v>44</v>
      </c>
      <c r="C90" s="104" t="s">
        <v>486</v>
      </c>
      <c r="D90" s="105" t="s">
        <v>533</v>
      </c>
      <c r="E90" s="106" t="s">
        <v>59</v>
      </c>
      <c r="F90" s="104" t="s">
        <v>30</v>
      </c>
      <c r="G90" s="107">
        <v>25415772.460000001</v>
      </c>
      <c r="H90" s="100" t="s">
        <v>415</v>
      </c>
      <c r="I90" s="103" t="s">
        <v>54</v>
      </c>
    </row>
    <row r="91" spans="1:9" s="201" customFormat="1" ht="115.5" x14ac:dyDescent="0.3">
      <c r="A91" s="210">
        <v>75</v>
      </c>
      <c r="B91" s="103" t="s">
        <v>44</v>
      </c>
      <c r="C91" s="104" t="s">
        <v>487</v>
      </c>
      <c r="D91" s="105" t="s">
        <v>534</v>
      </c>
      <c r="E91" s="106" t="s">
        <v>59</v>
      </c>
      <c r="F91" s="104" t="s">
        <v>30</v>
      </c>
      <c r="G91" s="107">
        <v>138853927.44</v>
      </c>
      <c r="H91" s="100" t="s">
        <v>415</v>
      </c>
      <c r="I91" s="103" t="s">
        <v>54</v>
      </c>
    </row>
    <row r="92" spans="1:9" s="201" customFormat="1" ht="99" x14ac:dyDescent="0.3">
      <c r="A92" s="210">
        <v>76</v>
      </c>
      <c r="B92" s="103" t="s">
        <v>44</v>
      </c>
      <c r="C92" s="104" t="s">
        <v>488</v>
      </c>
      <c r="D92" s="105" t="s">
        <v>535</v>
      </c>
      <c r="E92" s="106" t="s">
        <v>59</v>
      </c>
      <c r="F92" s="104" t="s">
        <v>30</v>
      </c>
      <c r="G92" s="107">
        <v>17298444.859999999</v>
      </c>
      <c r="H92" s="100" t="s">
        <v>415</v>
      </c>
      <c r="I92" s="103" t="s">
        <v>54</v>
      </c>
    </row>
    <row r="93" spans="1:9" s="201" customFormat="1" ht="99" x14ac:dyDescent="0.3">
      <c r="A93" s="210">
        <v>77</v>
      </c>
      <c r="B93" s="103" t="s">
        <v>44</v>
      </c>
      <c r="C93" s="104" t="s">
        <v>489</v>
      </c>
      <c r="D93" s="105" t="s">
        <v>536</v>
      </c>
      <c r="E93" s="106" t="s">
        <v>59</v>
      </c>
      <c r="F93" s="104" t="s">
        <v>30</v>
      </c>
      <c r="G93" s="107">
        <v>6706207.2000000002</v>
      </c>
      <c r="H93" s="100" t="s">
        <v>415</v>
      </c>
      <c r="I93" s="103" t="s">
        <v>54</v>
      </c>
    </row>
    <row r="94" spans="1:9" s="201" customFormat="1" ht="148.5" x14ac:dyDescent="0.3">
      <c r="A94" s="210">
        <v>78</v>
      </c>
      <c r="B94" s="103" t="s">
        <v>44</v>
      </c>
      <c r="C94" s="104" t="s">
        <v>490</v>
      </c>
      <c r="D94" s="105" t="s">
        <v>537</v>
      </c>
      <c r="E94" s="106" t="s">
        <v>59</v>
      </c>
      <c r="F94" s="104" t="s">
        <v>30</v>
      </c>
      <c r="G94" s="107">
        <v>223075495.78</v>
      </c>
      <c r="H94" s="100" t="s">
        <v>415</v>
      </c>
      <c r="I94" s="103" t="s">
        <v>54</v>
      </c>
    </row>
    <row r="95" spans="1:9" s="201" customFormat="1" ht="132" x14ac:dyDescent="0.3">
      <c r="A95" s="210">
        <v>79</v>
      </c>
      <c r="B95" s="103" t="s">
        <v>44</v>
      </c>
      <c r="C95" s="104" t="s">
        <v>491</v>
      </c>
      <c r="D95" s="105" t="s">
        <v>538</v>
      </c>
      <c r="E95" s="106" t="s">
        <v>59</v>
      </c>
      <c r="F95" s="104" t="s">
        <v>30</v>
      </c>
      <c r="G95" s="107">
        <v>31558344</v>
      </c>
      <c r="H95" s="100" t="s">
        <v>415</v>
      </c>
      <c r="I95" s="103" t="s">
        <v>54</v>
      </c>
    </row>
    <row r="96" spans="1:9" s="201" customFormat="1" ht="115.5" x14ac:dyDescent="0.3">
      <c r="A96" s="210">
        <v>80</v>
      </c>
      <c r="B96" s="103" t="s">
        <v>44</v>
      </c>
      <c r="C96" s="104" t="s">
        <v>492</v>
      </c>
      <c r="D96" s="105" t="s">
        <v>539</v>
      </c>
      <c r="E96" s="106" t="s">
        <v>59</v>
      </c>
      <c r="F96" s="104" t="s">
        <v>30</v>
      </c>
      <c r="G96" s="107">
        <v>19601515.010000002</v>
      </c>
      <c r="H96" s="100" t="s">
        <v>415</v>
      </c>
      <c r="I96" s="103" t="s">
        <v>54</v>
      </c>
    </row>
    <row r="97" spans="1:9" s="201" customFormat="1" ht="247.5" x14ac:dyDescent="0.3">
      <c r="A97" s="210">
        <v>81</v>
      </c>
      <c r="B97" s="103" t="s">
        <v>44</v>
      </c>
      <c r="C97" s="104" t="s">
        <v>493</v>
      </c>
      <c r="D97" s="105" t="s">
        <v>540</v>
      </c>
      <c r="E97" s="106" t="s">
        <v>59</v>
      </c>
      <c r="F97" s="104" t="s">
        <v>30</v>
      </c>
      <c r="G97" s="107">
        <v>55737901.399999999</v>
      </c>
      <c r="H97" s="100" t="s">
        <v>415</v>
      </c>
      <c r="I97" s="103" t="s">
        <v>54</v>
      </c>
    </row>
    <row r="98" spans="1:9" s="201" customFormat="1" ht="82.5" x14ac:dyDescent="0.3">
      <c r="A98" s="210">
        <v>82</v>
      </c>
      <c r="B98" s="103" t="s">
        <v>44</v>
      </c>
      <c r="C98" s="104" t="s">
        <v>494</v>
      </c>
      <c r="D98" s="105" t="s">
        <v>541</v>
      </c>
      <c r="E98" s="106" t="s">
        <v>59</v>
      </c>
      <c r="F98" s="104" t="s">
        <v>30</v>
      </c>
      <c r="G98" s="107">
        <v>279636389.30000001</v>
      </c>
      <c r="H98" s="100" t="s">
        <v>415</v>
      </c>
      <c r="I98" s="103" t="s">
        <v>54</v>
      </c>
    </row>
    <row r="99" spans="1:9" s="201" customFormat="1" ht="115.5" x14ac:dyDescent="0.3">
      <c r="A99" s="210">
        <v>83</v>
      </c>
      <c r="B99" s="103" t="s">
        <v>44</v>
      </c>
      <c r="C99" s="104" t="s">
        <v>495</v>
      </c>
      <c r="D99" s="105" t="s">
        <v>542</v>
      </c>
      <c r="E99" s="106" t="s">
        <v>59</v>
      </c>
      <c r="F99" s="104" t="s">
        <v>30</v>
      </c>
      <c r="G99" s="107">
        <v>3000000</v>
      </c>
      <c r="H99" s="100" t="s">
        <v>415</v>
      </c>
      <c r="I99" s="103" t="s">
        <v>54</v>
      </c>
    </row>
    <row r="100" spans="1:9" s="201" customFormat="1" ht="115.5" x14ac:dyDescent="0.3">
      <c r="A100" s="210">
        <v>84</v>
      </c>
      <c r="B100" s="103" t="s">
        <v>44</v>
      </c>
      <c r="C100" s="104" t="s">
        <v>496</v>
      </c>
      <c r="D100" s="105" t="s">
        <v>543</v>
      </c>
      <c r="E100" s="106" t="s">
        <v>59</v>
      </c>
      <c r="F100" s="104" t="s">
        <v>30</v>
      </c>
      <c r="G100" s="107">
        <v>15500000</v>
      </c>
      <c r="H100" s="100" t="s">
        <v>415</v>
      </c>
      <c r="I100" s="103" t="s">
        <v>54</v>
      </c>
    </row>
    <row r="101" spans="1:9" s="201" customFormat="1" ht="115.5" x14ac:dyDescent="0.3">
      <c r="A101" s="210">
        <v>85</v>
      </c>
      <c r="B101" s="103" t="s">
        <v>44</v>
      </c>
      <c r="C101" s="104" t="s">
        <v>497</v>
      </c>
      <c r="D101" s="105" t="s">
        <v>544</v>
      </c>
      <c r="E101" s="106" t="s">
        <v>59</v>
      </c>
      <c r="F101" s="104" t="s">
        <v>30</v>
      </c>
      <c r="G101" s="107">
        <v>2200000.0099999998</v>
      </c>
      <c r="H101" s="100" t="s">
        <v>415</v>
      </c>
      <c r="I101" s="103" t="s">
        <v>54</v>
      </c>
    </row>
    <row r="102" spans="1:9" s="201" customFormat="1" ht="115.5" x14ac:dyDescent="0.3">
      <c r="A102" s="210">
        <v>86</v>
      </c>
      <c r="B102" s="103" t="s">
        <v>44</v>
      </c>
      <c r="C102" s="104" t="s">
        <v>498</v>
      </c>
      <c r="D102" s="105" t="s">
        <v>545</v>
      </c>
      <c r="E102" s="106" t="s">
        <v>59</v>
      </c>
      <c r="F102" s="104" t="s">
        <v>30</v>
      </c>
      <c r="G102" s="107">
        <v>2400000</v>
      </c>
      <c r="H102" s="100" t="s">
        <v>415</v>
      </c>
      <c r="I102" s="103" t="s">
        <v>54</v>
      </c>
    </row>
    <row r="103" spans="1:9" s="201" customFormat="1" ht="115.5" x14ac:dyDescent="0.3">
      <c r="A103" s="210">
        <v>87</v>
      </c>
      <c r="B103" s="103" t="s">
        <v>44</v>
      </c>
      <c r="C103" s="104" t="s">
        <v>499</v>
      </c>
      <c r="D103" s="105" t="s">
        <v>546</v>
      </c>
      <c r="E103" s="106" t="s">
        <v>59</v>
      </c>
      <c r="F103" s="104" t="s">
        <v>30</v>
      </c>
      <c r="G103" s="107">
        <v>4000000.01</v>
      </c>
      <c r="H103" s="100" t="s">
        <v>415</v>
      </c>
      <c r="I103" s="103" t="s">
        <v>54</v>
      </c>
    </row>
    <row r="104" spans="1:9" s="201" customFormat="1" ht="115.5" x14ac:dyDescent="0.3">
      <c r="A104" s="210">
        <v>88</v>
      </c>
      <c r="B104" s="103" t="s">
        <v>44</v>
      </c>
      <c r="C104" s="104" t="s">
        <v>500</v>
      </c>
      <c r="D104" s="105" t="s">
        <v>547</v>
      </c>
      <c r="E104" s="106" t="s">
        <v>59</v>
      </c>
      <c r="F104" s="104" t="s">
        <v>30</v>
      </c>
      <c r="G104" s="107">
        <v>4700000</v>
      </c>
      <c r="H104" s="100" t="s">
        <v>415</v>
      </c>
      <c r="I104" s="103" t="s">
        <v>54</v>
      </c>
    </row>
    <row r="105" spans="1:9" s="201" customFormat="1" ht="115.5" x14ac:dyDescent="0.3">
      <c r="A105" s="210">
        <v>89</v>
      </c>
      <c r="B105" s="103" t="s">
        <v>44</v>
      </c>
      <c r="C105" s="104" t="s">
        <v>501</v>
      </c>
      <c r="D105" s="105" t="s">
        <v>548</v>
      </c>
      <c r="E105" s="106" t="s">
        <v>59</v>
      </c>
      <c r="F105" s="104" t="s">
        <v>30</v>
      </c>
      <c r="G105" s="107">
        <v>5900000</v>
      </c>
      <c r="H105" s="100" t="s">
        <v>415</v>
      </c>
      <c r="I105" s="103" t="s">
        <v>54</v>
      </c>
    </row>
    <row r="106" spans="1:9" s="201" customFormat="1" ht="82.5" x14ac:dyDescent="0.3">
      <c r="A106" s="210">
        <v>90</v>
      </c>
      <c r="B106" s="103" t="s">
        <v>44</v>
      </c>
      <c r="C106" s="104" t="s">
        <v>502</v>
      </c>
      <c r="D106" s="105" t="s">
        <v>549</v>
      </c>
      <c r="E106" s="106" t="s">
        <v>59</v>
      </c>
      <c r="F106" s="104" t="s">
        <v>30</v>
      </c>
      <c r="G106" s="107">
        <v>3550000.01</v>
      </c>
      <c r="H106" s="100" t="s">
        <v>415</v>
      </c>
      <c r="I106" s="103" t="s">
        <v>54</v>
      </c>
    </row>
    <row r="107" spans="1:9" s="201" customFormat="1" ht="66" x14ac:dyDescent="0.3">
      <c r="A107" s="210">
        <v>91</v>
      </c>
      <c r="B107" s="103" t="s">
        <v>44</v>
      </c>
      <c r="C107" s="104" t="s">
        <v>503</v>
      </c>
      <c r="D107" s="105" t="s">
        <v>550</v>
      </c>
      <c r="E107" s="106" t="s">
        <v>59</v>
      </c>
      <c r="F107" s="104" t="s">
        <v>30</v>
      </c>
      <c r="G107" s="107">
        <v>10818000</v>
      </c>
      <c r="H107" s="100" t="s">
        <v>415</v>
      </c>
      <c r="I107" s="103" t="s">
        <v>54</v>
      </c>
    </row>
    <row r="108" spans="1:9" s="201" customFormat="1" ht="99" x14ac:dyDescent="0.3">
      <c r="A108" s="210">
        <v>92</v>
      </c>
      <c r="B108" s="103" t="s">
        <v>44</v>
      </c>
      <c r="C108" s="104" t="s">
        <v>504</v>
      </c>
      <c r="D108" s="105" t="s">
        <v>551</v>
      </c>
      <c r="E108" s="106" t="s">
        <v>59</v>
      </c>
      <c r="F108" s="104" t="s">
        <v>30</v>
      </c>
      <c r="G108" s="107">
        <v>6173979.7999999998</v>
      </c>
      <c r="H108" s="100" t="s">
        <v>415</v>
      </c>
      <c r="I108" s="103" t="s">
        <v>54</v>
      </c>
    </row>
    <row r="109" spans="1:9" s="201" customFormat="1" ht="99" x14ac:dyDescent="0.3">
      <c r="A109" s="210">
        <v>93</v>
      </c>
      <c r="B109" s="103" t="s">
        <v>44</v>
      </c>
      <c r="C109" s="104" t="s">
        <v>505</v>
      </c>
      <c r="D109" s="105" t="s">
        <v>552</v>
      </c>
      <c r="E109" s="106" t="s">
        <v>59</v>
      </c>
      <c r="F109" s="104" t="s">
        <v>30</v>
      </c>
      <c r="G109" s="107">
        <v>2193704</v>
      </c>
      <c r="H109" s="100" t="s">
        <v>415</v>
      </c>
      <c r="I109" s="103" t="s">
        <v>54</v>
      </c>
    </row>
    <row r="110" spans="1:9" s="201" customFormat="1" ht="99" x14ac:dyDescent="0.3">
      <c r="A110" s="210">
        <v>94</v>
      </c>
      <c r="B110" s="103" t="s">
        <v>44</v>
      </c>
      <c r="C110" s="104" t="s">
        <v>506</v>
      </c>
      <c r="D110" s="105" t="s">
        <v>553</v>
      </c>
      <c r="E110" s="106" t="s">
        <v>59</v>
      </c>
      <c r="F110" s="104" t="s">
        <v>30</v>
      </c>
      <c r="G110" s="107">
        <v>102813547.81</v>
      </c>
      <c r="H110" s="100" t="s">
        <v>415</v>
      </c>
      <c r="I110" s="103" t="s">
        <v>54</v>
      </c>
    </row>
    <row r="111" spans="1:9" s="201" customFormat="1" ht="54" x14ac:dyDescent="0.3">
      <c r="A111" s="222">
        <v>95</v>
      </c>
      <c r="B111" s="223" t="s">
        <v>44</v>
      </c>
      <c r="C111" s="224"/>
      <c r="D111" s="225" t="s">
        <v>554</v>
      </c>
      <c r="E111" s="226" t="s">
        <v>59</v>
      </c>
      <c r="F111" s="224" t="s">
        <v>30</v>
      </c>
      <c r="G111" s="227">
        <v>500378410.80000001</v>
      </c>
      <c r="H111" s="228" t="s">
        <v>415</v>
      </c>
      <c r="I111" s="223" t="s">
        <v>54</v>
      </c>
    </row>
    <row r="112" spans="1:9" s="201" customFormat="1" ht="132" x14ac:dyDescent="0.3">
      <c r="A112" s="222">
        <v>96</v>
      </c>
      <c r="B112" s="223" t="s">
        <v>44</v>
      </c>
      <c r="C112" s="224"/>
      <c r="D112" s="225" t="s">
        <v>555</v>
      </c>
      <c r="E112" s="226" t="s">
        <v>59</v>
      </c>
      <c r="F112" s="224" t="s">
        <v>30</v>
      </c>
      <c r="G112" s="227">
        <v>112722751.27</v>
      </c>
      <c r="H112" s="228" t="s">
        <v>415</v>
      </c>
      <c r="I112" s="223" t="s">
        <v>54</v>
      </c>
    </row>
    <row r="113" spans="1:9" ht="17.25" customHeight="1" x14ac:dyDescent="0.3">
      <c r="A113" s="229" t="s">
        <v>34</v>
      </c>
      <c r="B113" s="230"/>
      <c r="C113" s="112"/>
      <c r="D113" s="113"/>
      <c r="E113" s="114"/>
      <c r="F113" s="115"/>
      <c r="G113" s="116">
        <f>SUM(G17:G112)</f>
        <v>23525684318.606148</v>
      </c>
      <c r="H113" s="117"/>
      <c r="I113" s="118"/>
    </row>
    <row r="114" spans="1:9" ht="17.25" customHeight="1" x14ac:dyDescent="0.3">
      <c r="A114" s="231" t="s">
        <v>17</v>
      </c>
      <c r="B114" s="231"/>
      <c r="C114" s="119"/>
      <c r="D114" s="120"/>
      <c r="E114" s="120"/>
      <c r="F114" s="121"/>
      <c r="G114" s="122"/>
      <c r="H114" s="198"/>
    </row>
    <row r="115" spans="1:9" ht="17.25" customHeight="1" x14ac:dyDescent="0.3">
      <c r="A115" s="123" t="s">
        <v>18</v>
      </c>
      <c r="B115" s="124"/>
      <c r="C115" s="125"/>
      <c r="D115" s="120"/>
      <c r="E115" s="120"/>
      <c r="F115" s="121"/>
      <c r="G115" s="122"/>
      <c r="H115" s="198"/>
    </row>
    <row r="116" spans="1:9" ht="17.25" x14ac:dyDescent="0.3">
      <c r="A116" s="126" t="s">
        <v>23</v>
      </c>
      <c r="B116" s="127"/>
      <c r="C116" s="128"/>
      <c r="D116" s="129"/>
      <c r="E116" s="130"/>
      <c r="F116" s="131"/>
      <c r="G116" s="132"/>
      <c r="H116" s="198"/>
    </row>
    <row r="117" spans="1:9" ht="17.25" x14ac:dyDescent="0.3">
      <c r="A117" s="126" t="s">
        <v>19</v>
      </c>
      <c r="B117" s="127"/>
      <c r="C117" s="126"/>
      <c r="D117" s="129"/>
      <c r="E117" s="130"/>
      <c r="F117" s="131"/>
      <c r="G117" s="132"/>
    </row>
    <row r="118" spans="1:9" ht="17.25" x14ac:dyDescent="0.3">
      <c r="A118" s="133" t="s">
        <v>73</v>
      </c>
      <c r="B118" s="127"/>
      <c r="C118" s="134"/>
      <c r="D118" s="129"/>
      <c r="E118" s="130"/>
      <c r="F118" s="135"/>
      <c r="G118" s="136"/>
    </row>
    <row r="119" spans="1:9" ht="17.25" x14ac:dyDescent="0.3">
      <c r="A119" s="133" t="s">
        <v>20</v>
      </c>
      <c r="B119" s="127"/>
      <c r="C119" s="134"/>
      <c r="D119" s="129"/>
      <c r="E119" s="130"/>
      <c r="F119" s="135"/>
      <c r="G119" s="136"/>
    </row>
    <row r="120" spans="1:9" ht="17.25" x14ac:dyDescent="0.3">
      <c r="A120" s="126" t="s">
        <v>21</v>
      </c>
      <c r="B120" s="127"/>
      <c r="C120" s="126"/>
      <c r="D120" s="137"/>
      <c r="E120" s="138"/>
      <c r="F120" s="139"/>
      <c r="G120" s="140"/>
    </row>
    <row r="121" spans="1:9" ht="17.25" x14ac:dyDescent="0.3">
      <c r="A121" s="126" t="s">
        <v>22</v>
      </c>
      <c r="B121" s="127"/>
      <c r="C121" s="126"/>
      <c r="D121" s="141"/>
      <c r="E121" s="75"/>
      <c r="F121" s="72"/>
      <c r="G121" s="142"/>
    </row>
  </sheetData>
  <autoFilter ref="H1:H121"/>
  <mergeCells count="15">
    <mergeCell ref="A7:H7"/>
    <mergeCell ref="D1:E1"/>
    <mergeCell ref="D2:E2"/>
    <mergeCell ref="A4:H4"/>
    <mergeCell ref="A5:H5"/>
    <mergeCell ref="A6:H6"/>
    <mergeCell ref="A113:B113"/>
    <mergeCell ref="A114:B114"/>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tabSelected="1" topLeftCell="A64" zoomScaleNormal="100" workbookViewId="0">
      <selection activeCell="G66" sqref="G66"/>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43" t="s">
        <v>15</v>
      </c>
      <c r="E1" s="243"/>
      <c r="F1" s="41"/>
      <c r="G1" s="54"/>
      <c r="H1" s="25"/>
      <c r="I1" s="25"/>
    </row>
    <row r="2" spans="1:9" ht="27" x14ac:dyDescent="0.45">
      <c r="A2" s="25"/>
      <c r="B2" s="40"/>
      <c r="C2" s="25"/>
      <c r="D2" s="243" t="s">
        <v>16</v>
      </c>
      <c r="E2" s="243"/>
      <c r="F2" s="41"/>
      <c r="G2" s="54"/>
      <c r="H2" s="25"/>
      <c r="I2" s="25"/>
    </row>
    <row r="3" spans="1:9" x14ac:dyDescent="0.3">
      <c r="A3" s="25"/>
      <c r="B3" s="40"/>
      <c r="C3" s="25"/>
      <c r="E3" s="65"/>
      <c r="F3" s="41"/>
      <c r="G3" s="54"/>
      <c r="H3" s="25"/>
      <c r="I3" s="25"/>
    </row>
    <row r="4" spans="1:9" ht="19.5" x14ac:dyDescent="0.35">
      <c r="A4" s="242" t="s">
        <v>76</v>
      </c>
      <c r="B4" s="242"/>
      <c r="C4" s="242"/>
      <c r="D4" s="242"/>
      <c r="E4" s="242"/>
      <c r="F4" s="242"/>
      <c r="G4" s="242"/>
      <c r="H4" s="242"/>
      <c r="I4" s="42"/>
    </row>
    <row r="5" spans="1:9" ht="19.5" x14ac:dyDescent="0.35">
      <c r="A5" s="242" t="s">
        <v>77</v>
      </c>
      <c r="B5" s="242"/>
      <c r="C5" s="242"/>
      <c r="D5" s="242"/>
      <c r="E5" s="242"/>
      <c r="F5" s="242"/>
      <c r="G5" s="242"/>
      <c r="H5" s="242"/>
      <c r="I5" s="42"/>
    </row>
    <row r="6" spans="1:9" ht="19.5" x14ac:dyDescent="0.35">
      <c r="A6" s="242" t="s">
        <v>24</v>
      </c>
      <c r="B6" s="242"/>
      <c r="C6" s="242"/>
      <c r="D6" s="242"/>
      <c r="E6" s="242"/>
      <c r="F6" s="242"/>
      <c r="G6" s="242"/>
      <c r="H6" s="242"/>
      <c r="I6" s="42"/>
    </row>
    <row r="7" spans="1:9" ht="19.5" x14ac:dyDescent="0.35">
      <c r="A7" s="242" t="s">
        <v>25</v>
      </c>
      <c r="B7" s="242"/>
      <c r="C7" s="242"/>
      <c r="D7" s="242"/>
      <c r="E7" s="242"/>
      <c r="F7" s="242"/>
      <c r="G7" s="242"/>
      <c r="H7" s="242"/>
      <c r="I7" s="42"/>
    </row>
    <row r="8" spans="1:9" x14ac:dyDescent="0.3">
      <c r="A8" s="25"/>
      <c r="B8" s="40"/>
      <c r="C8" s="25"/>
      <c r="E8" s="65"/>
      <c r="F8" s="41"/>
      <c r="G8" s="54"/>
      <c r="H8" s="25"/>
      <c r="I8" s="25"/>
    </row>
    <row r="9" spans="1:9" ht="30.75" customHeight="1" x14ac:dyDescent="0.25">
      <c r="A9" s="245" t="s">
        <v>60</v>
      </c>
      <c r="B9" s="245"/>
      <c r="C9" s="245" t="s">
        <v>68</v>
      </c>
      <c r="D9" s="245"/>
      <c r="E9" s="66"/>
      <c r="F9" s="45"/>
      <c r="G9" s="55"/>
      <c r="H9" s="2"/>
      <c r="I9" s="43"/>
    </row>
    <row r="10" spans="1:9" ht="35.25" customHeight="1" x14ac:dyDescent="0.25">
      <c r="A10" s="245" t="s">
        <v>63</v>
      </c>
      <c r="B10" s="245"/>
      <c r="C10" s="245" t="s">
        <v>65</v>
      </c>
      <c r="D10" s="245"/>
      <c r="E10" s="66"/>
      <c r="F10" s="45" t="s">
        <v>7</v>
      </c>
      <c r="G10" s="55"/>
      <c r="H10" s="2"/>
      <c r="I10" s="43"/>
    </row>
    <row r="11" spans="1:9" ht="23.25" customHeight="1" x14ac:dyDescent="0.3">
      <c r="A11" s="245" t="s">
        <v>64</v>
      </c>
      <c r="B11" s="245"/>
      <c r="C11" s="44" t="s">
        <v>8</v>
      </c>
      <c r="D11" s="52"/>
      <c r="E11" s="66"/>
      <c r="F11" s="45"/>
      <c r="G11" s="55"/>
      <c r="H11" s="2"/>
      <c r="I11" s="43"/>
    </row>
    <row r="12" spans="1:9" ht="23.25" customHeight="1" x14ac:dyDescent="0.25">
      <c r="A12" s="245" t="s">
        <v>58</v>
      </c>
      <c r="B12" s="245"/>
      <c r="C12" s="244" t="s">
        <v>9</v>
      </c>
      <c r="D12" s="244"/>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3">
        <v>1</v>
      </c>
      <c r="B17" s="95" t="s">
        <v>44</v>
      </c>
      <c r="C17" s="98" t="s">
        <v>78</v>
      </c>
      <c r="D17" s="162" t="s">
        <v>62</v>
      </c>
      <c r="E17" s="98" t="s">
        <v>59</v>
      </c>
      <c r="F17" s="144">
        <v>22895</v>
      </c>
      <c r="G17" s="145">
        <v>27631512</v>
      </c>
      <c r="H17" s="146" t="s">
        <v>75</v>
      </c>
      <c r="I17" s="147" t="s">
        <v>61</v>
      </c>
    </row>
    <row r="18" spans="1:9" ht="54" x14ac:dyDescent="0.25">
      <c r="A18" s="143">
        <v>2</v>
      </c>
      <c r="B18" s="95" t="s">
        <v>44</v>
      </c>
      <c r="C18" s="148" t="s">
        <v>203</v>
      </c>
      <c r="D18" s="160" t="s">
        <v>95</v>
      </c>
      <c r="E18" s="148" t="s">
        <v>96</v>
      </c>
      <c r="F18" s="144">
        <v>1354895</v>
      </c>
      <c r="G18" s="149">
        <v>433571819.57999998</v>
      </c>
      <c r="H18" s="100" t="s">
        <v>79</v>
      </c>
      <c r="I18" s="101" t="s">
        <v>54</v>
      </c>
    </row>
    <row r="19" spans="1:9" ht="54" x14ac:dyDescent="0.25">
      <c r="A19" s="143">
        <v>3</v>
      </c>
      <c r="B19" s="95" t="s">
        <v>44</v>
      </c>
      <c r="C19" s="148" t="s">
        <v>204</v>
      </c>
      <c r="D19" s="160" t="s">
        <v>93</v>
      </c>
      <c r="E19" s="148" t="s">
        <v>94</v>
      </c>
      <c r="F19" s="150">
        <v>580755</v>
      </c>
      <c r="G19" s="149">
        <v>290404474.92000002</v>
      </c>
      <c r="H19" s="100" t="s">
        <v>79</v>
      </c>
      <c r="I19" s="101" t="s">
        <v>54</v>
      </c>
    </row>
    <row r="20" spans="1:9" ht="99" x14ac:dyDescent="0.25">
      <c r="A20" s="143">
        <v>4</v>
      </c>
      <c r="B20" s="95" t="s">
        <v>44</v>
      </c>
      <c r="C20" s="148" t="s">
        <v>205</v>
      </c>
      <c r="D20" s="160" t="s">
        <v>97</v>
      </c>
      <c r="E20" s="98" t="s">
        <v>59</v>
      </c>
      <c r="F20" s="150">
        <v>94000</v>
      </c>
      <c r="G20" s="149">
        <v>12564000</v>
      </c>
      <c r="H20" s="100" t="s">
        <v>79</v>
      </c>
      <c r="I20" s="101" t="s">
        <v>54</v>
      </c>
    </row>
    <row r="21" spans="1:9" ht="69.75" customHeight="1" x14ac:dyDescent="0.25">
      <c r="A21" s="143">
        <v>5</v>
      </c>
      <c r="B21" s="95" t="s">
        <v>44</v>
      </c>
      <c r="C21" s="151" t="s">
        <v>85</v>
      </c>
      <c r="D21" s="161" t="s">
        <v>80</v>
      </c>
      <c r="E21" s="98" t="s">
        <v>81</v>
      </c>
      <c r="F21" s="151" t="s">
        <v>221</v>
      </c>
      <c r="G21" s="145">
        <v>21549120</v>
      </c>
      <c r="H21" s="100" t="s">
        <v>79</v>
      </c>
      <c r="I21" s="101" t="s">
        <v>54</v>
      </c>
    </row>
    <row r="22" spans="1:9" ht="54" x14ac:dyDescent="0.25">
      <c r="A22" s="143">
        <v>6</v>
      </c>
      <c r="B22" s="95" t="s">
        <v>44</v>
      </c>
      <c r="C22" s="151" t="s">
        <v>89</v>
      </c>
      <c r="D22" s="161" t="s">
        <v>83</v>
      </c>
      <c r="E22" s="98" t="s">
        <v>59</v>
      </c>
      <c r="F22" s="150" t="s">
        <v>30</v>
      </c>
      <c r="G22" s="145">
        <v>15186400</v>
      </c>
      <c r="H22" s="100" t="s">
        <v>198</v>
      </c>
      <c r="I22" s="101" t="s">
        <v>54</v>
      </c>
    </row>
    <row r="23" spans="1:9" ht="82.5" x14ac:dyDescent="0.25">
      <c r="A23" s="143">
        <v>7</v>
      </c>
      <c r="B23" s="152" t="s">
        <v>44</v>
      </c>
      <c r="C23" s="153" t="s">
        <v>177</v>
      </c>
      <c r="D23" s="154" t="s">
        <v>178</v>
      </c>
      <c r="E23" s="106" t="s">
        <v>179</v>
      </c>
      <c r="F23" s="150">
        <v>1700000</v>
      </c>
      <c r="G23" s="155">
        <v>64800000</v>
      </c>
      <c r="H23" s="100" t="s">
        <v>79</v>
      </c>
      <c r="I23" s="100" t="s">
        <v>54</v>
      </c>
    </row>
    <row r="24" spans="1:9" ht="54" x14ac:dyDescent="0.25">
      <c r="A24" s="143">
        <v>8</v>
      </c>
      <c r="B24" s="95" t="s">
        <v>44</v>
      </c>
      <c r="C24" s="104" t="s">
        <v>108</v>
      </c>
      <c r="D24" s="105" t="s">
        <v>272</v>
      </c>
      <c r="E24" s="98" t="s">
        <v>159</v>
      </c>
      <c r="F24" s="104" t="s">
        <v>222</v>
      </c>
      <c r="G24" s="107">
        <v>49248269</v>
      </c>
      <c r="H24" s="100" t="s">
        <v>79</v>
      </c>
      <c r="I24" s="101" t="s">
        <v>54</v>
      </c>
    </row>
    <row r="25" spans="1:9" ht="54" x14ac:dyDescent="0.25">
      <c r="A25" s="156">
        <v>9</v>
      </c>
      <c r="B25" s="95" t="s">
        <v>44</v>
      </c>
      <c r="C25" s="104" t="s">
        <v>109</v>
      </c>
      <c r="D25" s="105" t="s">
        <v>271</v>
      </c>
      <c r="E25" s="98" t="s">
        <v>154</v>
      </c>
      <c r="F25" s="104" t="s">
        <v>223</v>
      </c>
      <c r="G25" s="107">
        <v>223205902.19999999</v>
      </c>
      <c r="H25" s="100" t="s">
        <v>198</v>
      </c>
      <c r="I25" s="101" t="s">
        <v>54</v>
      </c>
    </row>
    <row r="26" spans="1:9" ht="66" x14ac:dyDescent="0.25">
      <c r="A26" s="143">
        <v>10</v>
      </c>
      <c r="B26" s="95" t="s">
        <v>44</v>
      </c>
      <c r="C26" s="104" t="s">
        <v>110</v>
      </c>
      <c r="D26" s="105" t="s">
        <v>270</v>
      </c>
      <c r="E26" s="98" t="s">
        <v>59</v>
      </c>
      <c r="F26" s="104" t="s">
        <v>224</v>
      </c>
      <c r="G26" s="107">
        <v>461472000</v>
      </c>
      <c r="H26" s="100" t="s">
        <v>198</v>
      </c>
      <c r="I26" s="101" t="s">
        <v>54</v>
      </c>
    </row>
    <row r="27" spans="1:9" ht="66" x14ac:dyDescent="0.25">
      <c r="A27" s="236">
        <v>11</v>
      </c>
      <c r="B27" s="238" t="s">
        <v>44</v>
      </c>
      <c r="C27" s="240" t="s">
        <v>111</v>
      </c>
      <c r="D27" s="105" t="s">
        <v>219</v>
      </c>
      <c r="E27" s="98" t="s">
        <v>59</v>
      </c>
      <c r="F27" s="104" t="s">
        <v>225</v>
      </c>
      <c r="G27" s="107">
        <v>600799897.79999995</v>
      </c>
      <c r="H27" s="100" t="s">
        <v>198</v>
      </c>
      <c r="I27" s="101" t="s">
        <v>54</v>
      </c>
    </row>
    <row r="28" spans="1:9" ht="82.5" x14ac:dyDescent="0.25">
      <c r="A28" s="237"/>
      <c r="B28" s="239"/>
      <c r="C28" s="241"/>
      <c r="D28" s="105" t="s">
        <v>220</v>
      </c>
      <c r="E28" s="98" t="s">
        <v>59</v>
      </c>
      <c r="F28" s="104" t="s">
        <v>226</v>
      </c>
      <c r="G28" s="107">
        <v>400533265.19999999</v>
      </c>
      <c r="H28" s="100" t="s">
        <v>198</v>
      </c>
      <c r="I28" s="101" t="s">
        <v>54</v>
      </c>
    </row>
    <row r="29" spans="1:9" ht="54" x14ac:dyDescent="0.25">
      <c r="A29" s="143">
        <v>12</v>
      </c>
      <c r="B29" s="95" t="s">
        <v>44</v>
      </c>
      <c r="C29" s="104" t="s">
        <v>112</v>
      </c>
      <c r="D29" s="105" t="s">
        <v>273</v>
      </c>
      <c r="E29" s="98" t="s">
        <v>59</v>
      </c>
      <c r="F29" s="104" t="s">
        <v>227</v>
      </c>
      <c r="G29" s="107">
        <v>29851200</v>
      </c>
      <c r="H29" s="100" t="s">
        <v>198</v>
      </c>
      <c r="I29" s="101" t="s">
        <v>54</v>
      </c>
    </row>
    <row r="30" spans="1:9" ht="54" x14ac:dyDescent="0.25">
      <c r="A30" s="143">
        <v>13</v>
      </c>
      <c r="B30" s="95" t="s">
        <v>44</v>
      </c>
      <c r="C30" s="104" t="s">
        <v>113</v>
      </c>
      <c r="D30" s="105" t="s">
        <v>274</v>
      </c>
      <c r="E30" s="98" t="s">
        <v>59</v>
      </c>
      <c r="F30" s="104" t="s">
        <v>228</v>
      </c>
      <c r="G30" s="107">
        <v>10396899.960000001</v>
      </c>
      <c r="H30" s="100" t="s">
        <v>198</v>
      </c>
      <c r="I30" s="101" t="s">
        <v>54</v>
      </c>
    </row>
    <row r="31" spans="1:9" ht="108" x14ac:dyDescent="0.25">
      <c r="A31" s="143">
        <v>14</v>
      </c>
      <c r="B31" s="95" t="s">
        <v>44</v>
      </c>
      <c r="C31" s="104" t="s">
        <v>114</v>
      </c>
      <c r="D31" s="105" t="s">
        <v>275</v>
      </c>
      <c r="E31" s="106" t="s">
        <v>556</v>
      </c>
      <c r="F31" s="104" t="s">
        <v>229</v>
      </c>
      <c r="G31" s="107">
        <v>17224203.600000001</v>
      </c>
      <c r="H31" s="100" t="s">
        <v>198</v>
      </c>
      <c r="I31" s="101" t="s">
        <v>54</v>
      </c>
    </row>
    <row r="32" spans="1:9" ht="66" x14ac:dyDescent="0.25">
      <c r="A32" s="143">
        <v>15</v>
      </c>
      <c r="B32" s="95" t="s">
        <v>44</v>
      </c>
      <c r="C32" s="104" t="s">
        <v>115</v>
      </c>
      <c r="D32" s="105" t="s">
        <v>276</v>
      </c>
      <c r="E32" s="98" t="s">
        <v>59</v>
      </c>
      <c r="F32" s="104" t="s">
        <v>251</v>
      </c>
      <c r="G32" s="107">
        <v>186997873.19999999</v>
      </c>
      <c r="H32" s="100" t="s">
        <v>198</v>
      </c>
      <c r="I32" s="101" t="s">
        <v>54</v>
      </c>
    </row>
    <row r="33" spans="1:9" ht="72" customHeight="1" x14ac:dyDescent="0.25">
      <c r="A33" s="156">
        <v>16</v>
      </c>
      <c r="B33" s="95" t="s">
        <v>44</v>
      </c>
      <c r="C33" s="104" t="s">
        <v>403</v>
      </c>
      <c r="D33" s="105" t="s">
        <v>404</v>
      </c>
      <c r="E33" s="98" t="s">
        <v>59</v>
      </c>
      <c r="F33" s="104" t="s">
        <v>405</v>
      </c>
      <c r="G33" s="107">
        <v>98598947</v>
      </c>
      <c r="H33" s="100" t="s">
        <v>214</v>
      </c>
      <c r="I33" s="101" t="s">
        <v>54</v>
      </c>
    </row>
    <row r="34" spans="1:9" ht="66" x14ac:dyDescent="0.25">
      <c r="A34" s="158">
        <v>17</v>
      </c>
      <c r="B34" s="95" t="s">
        <v>44</v>
      </c>
      <c r="C34" s="104" t="s">
        <v>116</v>
      </c>
      <c r="D34" s="105" t="s">
        <v>314</v>
      </c>
      <c r="E34" s="98" t="s">
        <v>59</v>
      </c>
      <c r="F34" s="104" t="s">
        <v>31</v>
      </c>
      <c r="G34" s="107">
        <v>210000000</v>
      </c>
      <c r="H34" s="108" t="s">
        <v>415</v>
      </c>
      <c r="I34" s="101" t="s">
        <v>54</v>
      </c>
    </row>
    <row r="35" spans="1:9" ht="66" x14ac:dyDescent="0.25">
      <c r="A35" s="156">
        <v>18</v>
      </c>
      <c r="B35" s="95" t="s">
        <v>44</v>
      </c>
      <c r="C35" s="104" t="s">
        <v>117</v>
      </c>
      <c r="D35" s="105" t="s">
        <v>313</v>
      </c>
      <c r="E35" s="98" t="s">
        <v>59</v>
      </c>
      <c r="F35" s="104" t="s">
        <v>31</v>
      </c>
      <c r="G35" s="107">
        <v>25000000.800000001</v>
      </c>
      <c r="H35" s="100" t="s">
        <v>214</v>
      </c>
      <c r="I35" s="101" t="s">
        <v>54</v>
      </c>
    </row>
    <row r="36" spans="1:9" ht="54" x14ac:dyDescent="0.25">
      <c r="A36" s="157">
        <v>19</v>
      </c>
      <c r="B36" s="95" t="s">
        <v>44</v>
      </c>
      <c r="C36" s="104" t="s">
        <v>118</v>
      </c>
      <c r="D36" s="105" t="s">
        <v>277</v>
      </c>
      <c r="E36" s="98" t="s">
        <v>59</v>
      </c>
      <c r="F36" s="104" t="s">
        <v>31</v>
      </c>
      <c r="G36" s="107">
        <v>106628571.41</v>
      </c>
      <c r="H36" s="108" t="s">
        <v>415</v>
      </c>
      <c r="I36" s="101" t="s">
        <v>54</v>
      </c>
    </row>
    <row r="37" spans="1:9" ht="54" x14ac:dyDescent="0.25">
      <c r="A37" s="143">
        <v>20</v>
      </c>
      <c r="B37" s="95" t="s">
        <v>44</v>
      </c>
      <c r="C37" s="104" t="s">
        <v>119</v>
      </c>
      <c r="D37" s="105" t="s">
        <v>278</v>
      </c>
      <c r="E37" s="98" t="s">
        <v>59</v>
      </c>
      <c r="F37" s="104" t="s">
        <v>32</v>
      </c>
      <c r="G37" s="107">
        <v>152508000</v>
      </c>
      <c r="H37" s="100" t="s">
        <v>214</v>
      </c>
      <c r="I37" s="101" t="s">
        <v>54</v>
      </c>
    </row>
    <row r="38" spans="1:9" ht="82.5" x14ac:dyDescent="0.25">
      <c r="A38" s="236">
        <v>21</v>
      </c>
      <c r="B38" s="238" t="s">
        <v>44</v>
      </c>
      <c r="C38" s="240" t="s">
        <v>120</v>
      </c>
      <c r="D38" s="105" t="s">
        <v>357</v>
      </c>
      <c r="E38" s="98" t="s">
        <v>59</v>
      </c>
      <c r="F38" s="104" t="s">
        <v>218</v>
      </c>
      <c r="G38" s="107">
        <v>57600000</v>
      </c>
      <c r="H38" s="100" t="s">
        <v>214</v>
      </c>
      <c r="I38" s="101" t="s">
        <v>54</v>
      </c>
    </row>
    <row r="39" spans="1:9" ht="82.5" x14ac:dyDescent="0.25">
      <c r="A39" s="246"/>
      <c r="B39" s="247"/>
      <c r="C39" s="248"/>
      <c r="D39" s="105" t="s">
        <v>357</v>
      </c>
      <c r="E39" s="98" t="s">
        <v>59</v>
      </c>
      <c r="F39" s="104">
        <v>12</v>
      </c>
      <c r="G39" s="107">
        <v>100800000</v>
      </c>
      <c r="H39" s="100" t="s">
        <v>214</v>
      </c>
      <c r="I39" s="101" t="s">
        <v>54</v>
      </c>
    </row>
    <row r="40" spans="1:9" ht="66" x14ac:dyDescent="0.25">
      <c r="A40" s="237"/>
      <c r="B40" s="239"/>
      <c r="C40" s="241"/>
      <c r="D40" s="105" t="s">
        <v>358</v>
      </c>
      <c r="E40" s="98" t="s">
        <v>59</v>
      </c>
      <c r="F40" s="104" t="s">
        <v>31</v>
      </c>
      <c r="G40" s="107">
        <v>12840000</v>
      </c>
      <c r="H40" s="100" t="s">
        <v>214</v>
      </c>
      <c r="I40" s="101" t="s">
        <v>54</v>
      </c>
    </row>
    <row r="41" spans="1:9" ht="99" x14ac:dyDescent="0.25">
      <c r="A41" s="157">
        <v>22</v>
      </c>
      <c r="B41" s="95" t="s">
        <v>44</v>
      </c>
      <c r="C41" s="104" t="s">
        <v>121</v>
      </c>
      <c r="D41" s="105" t="s">
        <v>279</v>
      </c>
      <c r="E41" s="98" t="s">
        <v>59</v>
      </c>
      <c r="F41" s="104" t="s">
        <v>231</v>
      </c>
      <c r="G41" s="107">
        <v>572478000</v>
      </c>
      <c r="H41" s="108" t="s">
        <v>415</v>
      </c>
      <c r="I41" s="101" t="s">
        <v>54</v>
      </c>
    </row>
    <row r="42" spans="1:9" ht="54" x14ac:dyDescent="0.25">
      <c r="A42" s="143">
        <v>23</v>
      </c>
      <c r="B42" s="95" t="s">
        <v>44</v>
      </c>
      <c r="C42" s="104" t="s">
        <v>122</v>
      </c>
      <c r="D42" s="105" t="s">
        <v>280</v>
      </c>
      <c r="E42" s="98" t="s">
        <v>59</v>
      </c>
      <c r="F42" s="104" t="s">
        <v>232</v>
      </c>
      <c r="G42" s="107">
        <v>1273257.47</v>
      </c>
      <c r="H42" s="100" t="s">
        <v>198</v>
      </c>
      <c r="I42" s="101" t="s">
        <v>54</v>
      </c>
    </row>
    <row r="43" spans="1:9" ht="66" x14ac:dyDescent="0.25">
      <c r="A43" s="157">
        <v>24</v>
      </c>
      <c r="B43" s="95" t="s">
        <v>44</v>
      </c>
      <c r="C43" s="104" t="s">
        <v>123</v>
      </c>
      <c r="D43" s="105" t="s">
        <v>281</v>
      </c>
      <c r="E43" s="98" t="s">
        <v>59</v>
      </c>
      <c r="F43" s="104" t="s">
        <v>32</v>
      </c>
      <c r="G43" s="107">
        <v>2949119.04</v>
      </c>
      <c r="H43" s="108" t="s">
        <v>415</v>
      </c>
      <c r="I43" s="101" t="s">
        <v>54</v>
      </c>
    </row>
    <row r="44" spans="1:9" ht="82.5" x14ac:dyDescent="0.25">
      <c r="A44" s="156">
        <v>25</v>
      </c>
      <c r="B44" s="95" t="s">
        <v>44</v>
      </c>
      <c r="C44" s="104" t="s">
        <v>124</v>
      </c>
      <c r="D44" s="105" t="s">
        <v>282</v>
      </c>
      <c r="E44" s="106" t="s">
        <v>155</v>
      </c>
      <c r="F44" s="104" t="s">
        <v>233</v>
      </c>
      <c r="G44" s="107">
        <v>39690718.799999997</v>
      </c>
      <c r="H44" s="100" t="s">
        <v>214</v>
      </c>
      <c r="I44" s="101" t="s">
        <v>54</v>
      </c>
    </row>
    <row r="45" spans="1:9" ht="54" x14ac:dyDescent="0.25">
      <c r="A45" s="143">
        <v>26</v>
      </c>
      <c r="B45" s="95" t="s">
        <v>44</v>
      </c>
      <c r="C45" s="104" t="s">
        <v>125</v>
      </c>
      <c r="D45" s="105" t="s">
        <v>283</v>
      </c>
      <c r="E45" s="98" t="s">
        <v>59</v>
      </c>
      <c r="F45" s="104" t="s">
        <v>234</v>
      </c>
      <c r="G45" s="107">
        <v>13758733.92</v>
      </c>
      <c r="H45" s="100" t="s">
        <v>198</v>
      </c>
      <c r="I45" s="101" t="s">
        <v>54</v>
      </c>
    </row>
    <row r="46" spans="1:9" ht="54" x14ac:dyDescent="0.25">
      <c r="A46" s="156">
        <v>27</v>
      </c>
      <c r="B46" s="95" t="s">
        <v>44</v>
      </c>
      <c r="C46" s="104" t="s">
        <v>126</v>
      </c>
      <c r="D46" s="105" t="s">
        <v>284</v>
      </c>
      <c r="E46" s="98" t="s">
        <v>59</v>
      </c>
      <c r="F46" s="104" t="s">
        <v>235</v>
      </c>
      <c r="G46" s="107">
        <v>60593666.710000001</v>
      </c>
      <c r="H46" s="100" t="s">
        <v>214</v>
      </c>
      <c r="I46" s="101" t="s">
        <v>54</v>
      </c>
    </row>
    <row r="47" spans="1:9" ht="54" x14ac:dyDescent="0.25">
      <c r="A47" s="143">
        <v>28</v>
      </c>
      <c r="B47" s="95" t="s">
        <v>44</v>
      </c>
      <c r="C47" s="104" t="s">
        <v>127</v>
      </c>
      <c r="D47" s="105" t="s">
        <v>285</v>
      </c>
      <c r="E47" s="106" t="s">
        <v>140</v>
      </c>
      <c r="F47" s="104" t="s">
        <v>236</v>
      </c>
      <c r="G47" s="107">
        <v>31060800</v>
      </c>
      <c r="H47" s="100" t="s">
        <v>79</v>
      </c>
      <c r="I47" s="101" t="s">
        <v>54</v>
      </c>
    </row>
    <row r="48" spans="1:9" ht="54" x14ac:dyDescent="0.25">
      <c r="A48" s="143">
        <v>29</v>
      </c>
      <c r="B48" s="95" t="s">
        <v>44</v>
      </c>
      <c r="C48" s="104" t="s">
        <v>128</v>
      </c>
      <c r="D48" s="105" t="s">
        <v>291</v>
      </c>
      <c r="E48" s="98" t="s">
        <v>59</v>
      </c>
      <c r="F48" s="104" t="s">
        <v>237</v>
      </c>
      <c r="G48" s="107">
        <v>694565902.12</v>
      </c>
      <c r="H48" s="100" t="s">
        <v>198</v>
      </c>
      <c r="I48" s="101" t="s">
        <v>54</v>
      </c>
    </row>
    <row r="49" spans="1:9" ht="66" x14ac:dyDescent="0.25">
      <c r="A49" s="143">
        <v>30</v>
      </c>
      <c r="B49" s="95" t="s">
        <v>44</v>
      </c>
      <c r="C49" s="104" t="s">
        <v>129</v>
      </c>
      <c r="D49" s="105" t="s">
        <v>292</v>
      </c>
      <c r="E49" s="98" t="s">
        <v>59</v>
      </c>
      <c r="F49" s="104" t="s">
        <v>238</v>
      </c>
      <c r="G49" s="107">
        <v>281150268</v>
      </c>
      <c r="H49" s="100" t="s">
        <v>198</v>
      </c>
      <c r="I49" s="101" t="s">
        <v>54</v>
      </c>
    </row>
    <row r="50" spans="1:9" ht="54" x14ac:dyDescent="0.25">
      <c r="A50" s="143">
        <v>31</v>
      </c>
      <c r="B50" s="95" t="s">
        <v>44</v>
      </c>
      <c r="C50" s="104" t="s">
        <v>130</v>
      </c>
      <c r="D50" s="105" t="s">
        <v>290</v>
      </c>
      <c r="E50" s="98" t="s">
        <v>59</v>
      </c>
      <c r="F50" s="104" t="s">
        <v>239</v>
      </c>
      <c r="G50" s="107">
        <v>4141225.68</v>
      </c>
      <c r="H50" s="100" t="s">
        <v>198</v>
      </c>
      <c r="I50" s="101" t="s">
        <v>54</v>
      </c>
    </row>
    <row r="51" spans="1:9" ht="82.5" x14ac:dyDescent="0.25">
      <c r="A51" s="143">
        <v>32</v>
      </c>
      <c r="B51" s="95" t="s">
        <v>44</v>
      </c>
      <c r="C51" s="104" t="s">
        <v>131</v>
      </c>
      <c r="D51" s="105" t="s">
        <v>289</v>
      </c>
      <c r="E51" s="98" t="s">
        <v>59</v>
      </c>
      <c r="F51" s="104" t="s">
        <v>240</v>
      </c>
      <c r="G51" s="107">
        <v>5444040</v>
      </c>
      <c r="H51" s="100" t="s">
        <v>214</v>
      </c>
      <c r="I51" s="101" t="s">
        <v>54</v>
      </c>
    </row>
    <row r="52" spans="1:9" ht="66" x14ac:dyDescent="0.25">
      <c r="A52" s="156">
        <v>33</v>
      </c>
      <c r="B52" s="95" t="s">
        <v>44</v>
      </c>
      <c r="C52" s="104" t="s">
        <v>132</v>
      </c>
      <c r="D52" s="105" t="s">
        <v>293</v>
      </c>
      <c r="E52" s="98" t="s">
        <v>59</v>
      </c>
      <c r="F52" s="104" t="s">
        <v>232</v>
      </c>
      <c r="G52" s="107">
        <v>5250006</v>
      </c>
      <c r="H52" s="100" t="s">
        <v>214</v>
      </c>
      <c r="I52" s="101" t="s">
        <v>54</v>
      </c>
    </row>
    <row r="53" spans="1:9" ht="54" x14ac:dyDescent="0.25">
      <c r="A53" s="156">
        <v>34</v>
      </c>
      <c r="B53" s="95" t="s">
        <v>44</v>
      </c>
      <c r="C53" s="104" t="s">
        <v>133</v>
      </c>
      <c r="D53" s="105" t="s">
        <v>286</v>
      </c>
      <c r="E53" s="98" t="s">
        <v>59</v>
      </c>
      <c r="F53" s="104" t="s">
        <v>241</v>
      </c>
      <c r="G53" s="107">
        <v>22349623.199999999</v>
      </c>
      <c r="H53" s="100" t="s">
        <v>214</v>
      </c>
      <c r="I53" s="101" t="s">
        <v>54</v>
      </c>
    </row>
    <row r="54" spans="1:9" ht="54" x14ac:dyDescent="0.25">
      <c r="A54" s="156">
        <v>35</v>
      </c>
      <c r="B54" s="95" t="s">
        <v>44</v>
      </c>
      <c r="C54" s="104" t="s">
        <v>134</v>
      </c>
      <c r="D54" s="105" t="s">
        <v>287</v>
      </c>
      <c r="E54" s="98" t="s">
        <v>59</v>
      </c>
      <c r="F54" s="104" t="s">
        <v>242</v>
      </c>
      <c r="G54" s="107">
        <v>36291315.219999999</v>
      </c>
      <c r="H54" s="100" t="s">
        <v>214</v>
      </c>
      <c r="I54" s="101" t="s">
        <v>54</v>
      </c>
    </row>
    <row r="55" spans="1:9" ht="66" x14ac:dyDescent="0.25">
      <c r="A55" s="156">
        <v>36</v>
      </c>
      <c r="B55" s="95" t="s">
        <v>44</v>
      </c>
      <c r="C55" s="104" t="s">
        <v>135</v>
      </c>
      <c r="D55" s="105" t="s">
        <v>288</v>
      </c>
      <c r="E55" s="98" t="s">
        <v>156</v>
      </c>
      <c r="F55" s="104" t="s">
        <v>32</v>
      </c>
      <c r="G55" s="107">
        <v>6195066</v>
      </c>
      <c r="H55" s="100" t="s">
        <v>198</v>
      </c>
      <c r="I55" s="101" t="s">
        <v>54</v>
      </c>
    </row>
    <row r="56" spans="1:9" ht="90" x14ac:dyDescent="0.25">
      <c r="A56" s="157">
        <v>37</v>
      </c>
      <c r="B56" s="95" t="s">
        <v>44</v>
      </c>
      <c r="C56" s="221" t="s">
        <v>431</v>
      </c>
      <c r="D56" s="105" t="s">
        <v>451</v>
      </c>
      <c r="E56" s="221" t="s">
        <v>452</v>
      </c>
      <c r="F56" s="104" t="s">
        <v>439</v>
      </c>
      <c r="G56" s="107">
        <v>18496063.129999999</v>
      </c>
      <c r="H56" s="108" t="s">
        <v>415</v>
      </c>
      <c r="I56" s="103" t="s">
        <v>54</v>
      </c>
    </row>
    <row r="57" spans="1:9" ht="99" x14ac:dyDescent="0.25">
      <c r="A57" s="143">
        <v>38</v>
      </c>
      <c r="B57" s="95" t="s">
        <v>44</v>
      </c>
      <c r="C57" s="104" t="s">
        <v>136</v>
      </c>
      <c r="D57" s="105" t="s">
        <v>294</v>
      </c>
      <c r="E57" s="98" t="s">
        <v>59</v>
      </c>
      <c r="F57" s="104" t="s">
        <v>243</v>
      </c>
      <c r="G57" s="107">
        <v>89966652</v>
      </c>
      <c r="H57" s="100" t="s">
        <v>198</v>
      </c>
      <c r="I57" s="101" t="s">
        <v>54</v>
      </c>
    </row>
    <row r="58" spans="1:9" ht="99" x14ac:dyDescent="0.25">
      <c r="A58" s="143">
        <v>39</v>
      </c>
      <c r="B58" s="95" t="s">
        <v>44</v>
      </c>
      <c r="C58" s="104" t="s">
        <v>137</v>
      </c>
      <c r="D58" s="105" t="s">
        <v>295</v>
      </c>
      <c r="E58" s="98" t="s">
        <v>59</v>
      </c>
      <c r="F58" s="104" t="s">
        <v>210</v>
      </c>
      <c r="G58" s="107">
        <v>23667090.809999999</v>
      </c>
      <c r="H58" s="100" t="s">
        <v>198</v>
      </c>
      <c r="I58" s="101" t="s">
        <v>54</v>
      </c>
    </row>
    <row r="59" spans="1:9" ht="66" x14ac:dyDescent="0.25">
      <c r="A59" s="143">
        <v>40</v>
      </c>
      <c r="B59" s="95" t="s">
        <v>44</v>
      </c>
      <c r="C59" s="104" t="s">
        <v>138</v>
      </c>
      <c r="D59" s="105" t="s">
        <v>296</v>
      </c>
      <c r="E59" s="98" t="s">
        <v>59</v>
      </c>
      <c r="F59" s="104" t="s">
        <v>244</v>
      </c>
      <c r="G59" s="107">
        <v>33714360</v>
      </c>
      <c r="H59" s="100" t="s">
        <v>214</v>
      </c>
      <c r="I59" s="101" t="s">
        <v>54</v>
      </c>
    </row>
    <row r="60" spans="1:9" ht="82.5" x14ac:dyDescent="0.25">
      <c r="A60" s="143">
        <v>41</v>
      </c>
      <c r="B60" s="95" t="s">
        <v>44</v>
      </c>
      <c r="C60" s="104" t="s">
        <v>139</v>
      </c>
      <c r="D60" s="105" t="s">
        <v>312</v>
      </c>
      <c r="E60" s="98" t="s">
        <v>59</v>
      </c>
      <c r="F60" s="104" t="s">
        <v>245</v>
      </c>
      <c r="G60" s="107">
        <v>193858140</v>
      </c>
      <c r="H60" s="100" t="s">
        <v>198</v>
      </c>
      <c r="I60" s="101" t="s">
        <v>54</v>
      </c>
    </row>
    <row r="61" spans="1:9" ht="66" x14ac:dyDescent="0.25">
      <c r="A61" s="143">
        <v>42</v>
      </c>
      <c r="B61" s="95" t="s">
        <v>44</v>
      </c>
      <c r="C61" s="104" t="s">
        <v>145</v>
      </c>
      <c r="D61" s="105" t="s">
        <v>311</v>
      </c>
      <c r="E61" s="98" t="s">
        <v>59</v>
      </c>
      <c r="F61" s="104" t="s">
        <v>246</v>
      </c>
      <c r="G61" s="107">
        <v>7521552</v>
      </c>
      <c r="H61" s="100" t="s">
        <v>79</v>
      </c>
      <c r="I61" s="101" t="s">
        <v>54</v>
      </c>
    </row>
    <row r="62" spans="1:9" ht="66" x14ac:dyDescent="0.25">
      <c r="A62" s="143">
        <v>43</v>
      </c>
      <c r="B62" s="95" t="s">
        <v>44</v>
      </c>
      <c r="C62" s="104" t="s">
        <v>146</v>
      </c>
      <c r="D62" s="105" t="s">
        <v>310</v>
      </c>
      <c r="E62" s="98" t="s">
        <v>59</v>
      </c>
      <c r="F62" s="104" t="s">
        <v>247</v>
      </c>
      <c r="G62" s="107">
        <v>26709421.32</v>
      </c>
      <c r="H62" s="100" t="s">
        <v>214</v>
      </c>
      <c r="I62" s="101" t="s">
        <v>54</v>
      </c>
    </row>
    <row r="63" spans="1:9" ht="63.75" customHeight="1" x14ac:dyDescent="0.25">
      <c r="A63" s="236">
        <v>44</v>
      </c>
      <c r="B63" s="95" t="s">
        <v>44</v>
      </c>
      <c r="C63" s="104" t="s">
        <v>147</v>
      </c>
      <c r="D63" s="105" t="s">
        <v>309</v>
      </c>
      <c r="E63" s="98" t="s">
        <v>59</v>
      </c>
      <c r="F63" s="104" t="s">
        <v>256</v>
      </c>
      <c r="G63" s="107">
        <v>600799897.79999995</v>
      </c>
      <c r="H63" s="100" t="s">
        <v>198</v>
      </c>
      <c r="I63" s="101" t="s">
        <v>54</v>
      </c>
    </row>
    <row r="64" spans="1:9" ht="54" x14ac:dyDescent="0.25">
      <c r="A64" s="237"/>
      <c r="B64" s="95" t="s">
        <v>44</v>
      </c>
      <c r="C64" s="104" t="s">
        <v>147</v>
      </c>
      <c r="D64" s="105" t="s">
        <v>308</v>
      </c>
      <c r="E64" s="98" t="s">
        <v>59</v>
      </c>
      <c r="F64" s="104" t="s">
        <v>257</v>
      </c>
      <c r="G64" s="107">
        <v>400533265.19999999</v>
      </c>
      <c r="H64" s="100" t="s">
        <v>198</v>
      </c>
      <c r="I64" s="101" t="s">
        <v>54</v>
      </c>
    </row>
    <row r="65" spans="1:11" ht="66" x14ac:dyDescent="0.25">
      <c r="A65" s="143">
        <v>45</v>
      </c>
      <c r="B65" s="95" t="s">
        <v>44</v>
      </c>
      <c r="C65" s="104" t="s">
        <v>148</v>
      </c>
      <c r="D65" s="105" t="s">
        <v>297</v>
      </c>
      <c r="E65" s="98" t="s">
        <v>157</v>
      </c>
      <c r="F65" s="104" t="s">
        <v>248</v>
      </c>
      <c r="G65" s="107">
        <v>989539799.86300004</v>
      </c>
      <c r="H65" s="100" t="s">
        <v>79</v>
      </c>
      <c r="I65" s="101" t="s">
        <v>54</v>
      </c>
    </row>
    <row r="66" spans="1:11" ht="54" x14ac:dyDescent="0.25">
      <c r="A66" s="143">
        <v>46</v>
      </c>
      <c r="B66" s="95" t="s">
        <v>44</v>
      </c>
      <c r="C66" s="104" t="s">
        <v>149</v>
      </c>
      <c r="D66" s="105" t="s">
        <v>298</v>
      </c>
      <c r="E66" s="98" t="s">
        <v>158</v>
      </c>
      <c r="F66" s="104" t="s">
        <v>249</v>
      </c>
      <c r="G66" s="107">
        <v>30682875.32</v>
      </c>
      <c r="H66" s="100" t="s">
        <v>79</v>
      </c>
      <c r="I66" s="101" t="s">
        <v>54</v>
      </c>
    </row>
    <row r="67" spans="1:11" ht="66" x14ac:dyDescent="0.25">
      <c r="A67" s="143">
        <v>47</v>
      </c>
      <c r="B67" s="95" t="s">
        <v>44</v>
      </c>
      <c r="C67" s="104" t="s">
        <v>150</v>
      </c>
      <c r="D67" s="105" t="s">
        <v>299</v>
      </c>
      <c r="E67" s="98" t="s">
        <v>59</v>
      </c>
      <c r="F67" s="104" t="s">
        <v>250</v>
      </c>
      <c r="G67" s="107">
        <v>40278816</v>
      </c>
      <c r="H67" s="100" t="s">
        <v>198</v>
      </c>
      <c r="I67" s="101" t="s">
        <v>54</v>
      </c>
    </row>
    <row r="68" spans="1:11" ht="54" x14ac:dyDescent="0.25">
      <c r="A68" s="157">
        <v>48</v>
      </c>
      <c r="B68" s="95" t="s">
        <v>44</v>
      </c>
      <c r="C68" s="104" t="s">
        <v>186</v>
      </c>
      <c r="D68" s="105" t="s">
        <v>300</v>
      </c>
      <c r="E68" s="98" t="s">
        <v>153</v>
      </c>
      <c r="F68" s="104" t="s">
        <v>261</v>
      </c>
      <c r="G68" s="107">
        <v>200265132</v>
      </c>
      <c r="H68" s="108" t="s">
        <v>415</v>
      </c>
      <c r="I68" s="101" t="s">
        <v>54</v>
      </c>
    </row>
    <row r="69" spans="1:11" ht="66" x14ac:dyDescent="0.25">
      <c r="A69" s="143">
        <v>49</v>
      </c>
      <c r="B69" s="95" t="s">
        <v>44</v>
      </c>
      <c r="C69" s="104" t="s">
        <v>185</v>
      </c>
      <c r="D69" s="105" t="s">
        <v>301</v>
      </c>
      <c r="E69" s="98" t="s">
        <v>59</v>
      </c>
      <c r="F69" s="104" t="s">
        <v>260</v>
      </c>
      <c r="G69" s="107">
        <v>26642386.300000001</v>
      </c>
      <c r="H69" s="100" t="s">
        <v>198</v>
      </c>
      <c r="I69" s="101" t="s">
        <v>54</v>
      </c>
    </row>
    <row r="70" spans="1:11" ht="54" x14ac:dyDescent="0.25">
      <c r="A70" s="143">
        <v>50</v>
      </c>
      <c r="B70" s="95" t="s">
        <v>44</v>
      </c>
      <c r="C70" s="104" t="s">
        <v>184</v>
      </c>
      <c r="D70" s="105" t="s">
        <v>302</v>
      </c>
      <c r="E70" s="98" t="s">
        <v>59</v>
      </c>
      <c r="F70" s="104" t="s">
        <v>151</v>
      </c>
      <c r="G70" s="107">
        <v>430465236.89999998</v>
      </c>
      <c r="H70" s="100" t="s">
        <v>79</v>
      </c>
      <c r="I70" s="101" t="s">
        <v>54</v>
      </c>
    </row>
    <row r="71" spans="1:11" ht="82.5" x14ac:dyDescent="0.25">
      <c r="A71" s="143">
        <v>51</v>
      </c>
      <c r="B71" s="95" t="s">
        <v>44</v>
      </c>
      <c r="C71" s="104" t="s">
        <v>183</v>
      </c>
      <c r="D71" s="105" t="s">
        <v>303</v>
      </c>
      <c r="E71" s="98" t="s">
        <v>59</v>
      </c>
      <c r="F71" s="104" t="s">
        <v>152</v>
      </c>
      <c r="G71" s="107">
        <v>10870588</v>
      </c>
      <c r="H71" s="100" t="s">
        <v>198</v>
      </c>
      <c r="I71" s="101" t="s">
        <v>54</v>
      </c>
    </row>
    <row r="72" spans="1:11" ht="82.5" x14ac:dyDescent="0.25">
      <c r="A72" s="156">
        <v>52</v>
      </c>
      <c r="B72" s="95" t="s">
        <v>44</v>
      </c>
      <c r="C72" s="104" t="s">
        <v>182</v>
      </c>
      <c r="D72" s="105" t="s">
        <v>304</v>
      </c>
      <c r="E72" s="98" t="s">
        <v>59</v>
      </c>
      <c r="F72" s="104" t="s">
        <v>259</v>
      </c>
      <c r="G72" s="107">
        <v>26487002.399999999</v>
      </c>
      <c r="H72" s="100" t="s">
        <v>198</v>
      </c>
      <c r="I72" s="101" t="s">
        <v>54</v>
      </c>
    </row>
    <row r="73" spans="1:11" ht="82.5" x14ac:dyDescent="0.25">
      <c r="A73" s="143">
        <v>53</v>
      </c>
      <c r="B73" s="95" t="s">
        <v>44</v>
      </c>
      <c r="C73" s="104" t="s">
        <v>181</v>
      </c>
      <c r="D73" s="105" t="s">
        <v>307</v>
      </c>
      <c r="E73" s="98" t="s">
        <v>59</v>
      </c>
      <c r="F73" s="104" t="s">
        <v>258</v>
      </c>
      <c r="G73" s="107">
        <v>85129066.840000004</v>
      </c>
      <c r="H73" s="100" t="s">
        <v>198</v>
      </c>
      <c r="I73" s="101" t="s">
        <v>54</v>
      </c>
    </row>
    <row r="74" spans="1:11" ht="82.5" x14ac:dyDescent="0.25">
      <c r="A74" s="143">
        <v>54</v>
      </c>
      <c r="B74" s="95" t="s">
        <v>44</v>
      </c>
      <c r="C74" s="104" t="s">
        <v>180</v>
      </c>
      <c r="D74" s="105" t="s">
        <v>306</v>
      </c>
      <c r="E74" s="98" t="s">
        <v>59</v>
      </c>
      <c r="F74" s="104" t="s">
        <v>252</v>
      </c>
      <c r="G74" s="107">
        <v>122440353.59999999</v>
      </c>
      <c r="H74" s="100" t="s">
        <v>198</v>
      </c>
      <c r="I74" s="101" t="s">
        <v>54</v>
      </c>
      <c r="K74" s="69"/>
    </row>
    <row r="75" spans="1:11" ht="66" x14ac:dyDescent="0.25">
      <c r="A75" s="143">
        <v>55</v>
      </c>
      <c r="B75" s="95" t="s">
        <v>44</v>
      </c>
      <c r="C75" s="104" t="s">
        <v>207</v>
      </c>
      <c r="D75" s="105" t="s">
        <v>206</v>
      </c>
      <c r="E75" s="98" t="s">
        <v>59</v>
      </c>
      <c r="F75" s="104" t="s">
        <v>253</v>
      </c>
      <c r="G75" s="107">
        <v>12108201.359999999</v>
      </c>
      <c r="H75" s="100" t="s">
        <v>198</v>
      </c>
      <c r="I75" s="101" t="s">
        <v>54</v>
      </c>
    </row>
    <row r="76" spans="1:11" ht="66" x14ac:dyDescent="0.25">
      <c r="A76" s="236">
        <v>56</v>
      </c>
      <c r="B76" s="238" t="s">
        <v>44</v>
      </c>
      <c r="C76" s="240" t="s">
        <v>208</v>
      </c>
      <c r="D76" s="105" t="s">
        <v>213</v>
      </c>
      <c r="E76" s="98" t="s">
        <v>59</v>
      </c>
      <c r="F76" s="104" t="s">
        <v>254</v>
      </c>
      <c r="G76" s="107">
        <v>5947152</v>
      </c>
      <c r="H76" s="100" t="s">
        <v>198</v>
      </c>
      <c r="I76" s="101" t="s">
        <v>54</v>
      </c>
    </row>
    <row r="77" spans="1:11" ht="66" x14ac:dyDescent="0.25">
      <c r="A77" s="237"/>
      <c r="B77" s="249"/>
      <c r="C77" s="249"/>
      <c r="D77" s="105" t="s">
        <v>305</v>
      </c>
      <c r="E77" s="98" t="s">
        <v>59</v>
      </c>
      <c r="F77" s="104" t="s">
        <v>255</v>
      </c>
      <c r="G77" s="107">
        <v>3602032</v>
      </c>
      <c r="H77" s="100" t="s">
        <v>198</v>
      </c>
      <c r="I77" s="101" t="s">
        <v>54</v>
      </c>
    </row>
    <row r="78" spans="1:11" ht="81" customHeight="1" x14ac:dyDescent="0.25">
      <c r="A78" s="213">
        <v>57</v>
      </c>
      <c r="B78" s="95" t="s">
        <v>44</v>
      </c>
      <c r="C78" s="214"/>
      <c r="D78" s="105" t="s">
        <v>408</v>
      </c>
      <c r="E78" s="98" t="s">
        <v>59</v>
      </c>
      <c r="F78" s="104" t="s">
        <v>407</v>
      </c>
      <c r="G78" s="107">
        <v>230541714.46000001</v>
      </c>
      <c r="H78" s="108" t="s">
        <v>415</v>
      </c>
      <c r="I78" s="101" t="s">
        <v>54</v>
      </c>
    </row>
    <row r="79" spans="1:11" ht="54" x14ac:dyDescent="0.25">
      <c r="A79" s="216">
        <v>58</v>
      </c>
      <c r="B79" s="215" t="s">
        <v>44</v>
      </c>
      <c r="C79" s="212"/>
      <c r="D79" s="105" t="s">
        <v>406</v>
      </c>
      <c r="E79" s="98" t="s">
        <v>59</v>
      </c>
      <c r="F79" s="104" t="s">
        <v>228</v>
      </c>
      <c r="G79" s="107">
        <v>4856779</v>
      </c>
      <c r="H79" s="100" t="s">
        <v>214</v>
      </c>
      <c r="I79" s="101" t="s">
        <v>54</v>
      </c>
    </row>
    <row r="80" spans="1:11" ht="59.25" customHeight="1" x14ac:dyDescent="0.25">
      <c r="A80" s="200">
        <v>59</v>
      </c>
      <c r="B80" s="217" t="s">
        <v>44</v>
      </c>
      <c r="C80" s="218"/>
      <c r="D80" s="105" t="s">
        <v>409</v>
      </c>
      <c r="E80" s="106" t="s">
        <v>410</v>
      </c>
      <c r="F80" s="104" t="s">
        <v>416</v>
      </c>
      <c r="G80" s="107">
        <v>264504900</v>
      </c>
      <c r="H80" s="108" t="s">
        <v>415</v>
      </c>
      <c r="I80" s="103" t="s">
        <v>54</v>
      </c>
    </row>
    <row r="81" spans="1:9" ht="78.75" customHeight="1" x14ac:dyDescent="0.25">
      <c r="A81" s="216">
        <v>60</v>
      </c>
      <c r="B81" s="217" t="s">
        <v>44</v>
      </c>
      <c r="C81" s="218">
        <v>1001975050</v>
      </c>
      <c r="D81" s="105" t="s">
        <v>414</v>
      </c>
      <c r="E81" s="98" t="s">
        <v>59</v>
      </c>
      <c r="F81" s="104" t="s">
        <v>413</v>
      </c>
      <c r="G81" s="107">
        <v>2274976.7999999998</v>
      </c>
      <c r="H81" s="108" t="s">
        <v>214</v>
      </c>
      <c r="I81" s="103" t="s">
        <v>54</v>
      </c>
    </row>
    <row r="82" spans="1:9" ht="78.75" customHeight="1" x14ac:dyDescent="0.25">
      <c r="A82" s="200">
        <v>61</v>
      </c>
      <c r="B82" s="217" t="s">
        <v>44</v>
      </c>
      <c r="C82" s="221" t="s">
        <v>417</v>
      </c>
      <c r="D82" s="105" t="s">
        <v>445</v>
      </c>
      <c r="E82" s="221" t="s">
        <v>446</v>
      </c>
      <c r="F82" s="104" t="s">
        <v>424</v>
      </c>
      <c r="G82" s="107">
        <v>22345975.649999999</v>
      </c>
      <c r="H82" s="108" t="s">
        <v>415</v>
      </c>
      <c r="I82" s="103" t="s">
        <v>54</v>
      </c>
    </row>
    <row r="83" spans="1:9" ht="78.75" customHeight="1" x14ac:dyDescent="0.25">
      <c r="A83" s="200">
        <v>62</v>
      </c>
      <c r="B83" s="217" t="s">
        <v>44</v>
      </c>
      <c r="C83" s="221" t="s">
        <v>418</v>
      </c>
      <c r="D83" s="105" t="s">
        <v>444</v>
      </c>
      <c r="E83" s="221" t="s">
        <v>446</v>
      </c>
      <c r="F83" s="104" t="s">
        <v>425</v>
      </c>
      <c r="G83" s="107">
        <v>404504405.94</v>
      </c>
      <c r="H83" s="108" t="s">
        <v>415</v>
      </c>
      <c r="I83" s="103" t="s">
        <v>54</v>
      </c>
    </row>
    <row r="84" spans="1:9" ht="78.75" customHeight="1" x14ac:dyDescent="0.25">
      <c r="A84" s="200">
        <v>63</v>
      </c>
      <c r="B84" s="217" t="s">
        <v>44</v>
      </c>
      <c r="C84" s="221" t="s">
        <v>419</v>
      </c>
      <c r="D84" s="105" t="s">
        <v>447</v>
      </c>
      <c r="E84" s="98" t="s">
        <v>59</v>
      </c>
      <c r="F84" s="104" t="s">
        <v>426</v>
      </c>
      <c r="G84" s="107">
        <v>50417915.880000003</v>
      </c>
      <c r="H84" s="108" t="s">
        <v>415</v>
      </c>
      <c r="I84" s="103" t="s">
        <v>54</v>
      </c>
    </row>
    <row r="85" spans="1:9" ht="78.75" customHeight="1" x14ac:dyDescent="0.25">
      <c r="A85" s="200">
        <v>64</v>
      </c>
      <c r="B85" s="217" t="s">
        <v>44</v>
      </c>
      <c r="C85" s="221" t="s">
        <v>420</v>
      </c>
      <c r="D85" s="105" t="s">
        <v>448</v>
      </c>
      <c r="E85" s="98" t="s">
        <v>59</v>
      </c>
      <c r="F85" s="104" t="s">
        <v>427</v>
      </c>
      <c r="G85" s="107">
        <v>13839201.119999999</v>
      </c>
      <c r="H85" s="108" t="s">
        <v>415</v>
      </c>
      <c r="I85" s="103" t="s">
        <v>54</v>
      </c>
    </row>
    <row r="86" spans="1:9" ht="78.75" customHeight="1" x14ac:dyDescent="0.25">
      <c r="A86" s="200">
        <v>65</v>
      </c>
      <c r="B86" s="217" t="s">
        <v>44</v>
      </c>
      <c r="C86" s="221" t="s">
        <v>421</v>
      </c>
      <c r="D86" s="105" t="s">
        <v>449</v>
      </c>
      <c r="E86" s="221" t="s">
        <v>428</v>
      </c>
      <c r="F86" s="104" t="s">
        <v>429</v>
      </c>
      <c r="G86" s="107">
        <v>4382023.01</v>
      </c>
      <c r="H86" s="108" t="s">
        <v>415</v>
      </c>
      <c r="I86" s="103" t="s">
        <v>54</v>
      </c>
    </row>
    <row r="87" spans="1:9" ht="95.25" customHeight="1" x14ac:dyDescent="0.25">
      <c r="A87" s="200">
        <v>66</v>
      </c>
      <c r="B87" s="217" t="s">
        <v>44</v>
      </c>
      <c r="C87" s="221" t="s">
        <v>422</v>
      </c>
      <c r="D87" s="105" t="s">
        <v>557</v>
      </c>
      <c r="E87" s="98" t="s">
        <v>59</v>
      </c>
      <c r="F87" s="104" t="s">
        <v>430</v>
      </c>
      <c r="G87" s="107">
        <v>4160479.86</v>
      </c>
      <c r="H87" s="108" t="s">
        <v>415</v>
      </c>
      <c r="I87" s="103" t="s">
        <v>54</v>
      </c>
    </row>
    <row r="88" spans="1:9" ht="78.75" customHeight="1" x14ac:dyDescent="0.25">
      <c r="A88" s="200">
        <v>67</v>
      </c>
      <c r="B88" s="217" t="s">
        <v>44</v>
      </c>
      <c r="C88" s="221" t="s">
        <v>423</v>
      </c>
      <c r="D88" s="105" t="s">
        <v>450</v>
      </c>
      <c r="E88" s="98" t="s">
        <v>59</v>
      </c>
      <c r="F88" s="104" t="s">
        <v>429</v>
      </c>
      <c r="G88" s="107">
        <v>9152102</v>
      </c>
      <c r="H88" s="108" t="s">
        <v>415</v>
      </c>
      <c r="I88" s="103" t="s">
        <v>54</v>
      </c>
    </row>
    <row r="89" spans="1:9" ht="78.75" customHeight="1" x14ac:dyDescent="0.25">
      <c r="A89" s="200">
        <v>68</v>
      </c>
      <c r="B89" s="217" t="s">
        <v>44</v>
      </c>
      <c r="C89" s="221" t="s">
        <v>432</v>
      </c>
      <c r="D89" s="105" t="s">
        <v>453</v>
      </c>
      <c r="E89" s="221" t="s">
        <v>59</v>
      </c>
      <c r="F89" s="104" t="s">
        <v>429</v>
      </c>
      <c r="G89" s="107">
        <v>98640000</v>
      </c>
      <c r="H89" s="108" t="s">
        <v>415</v>
      </c>
      <c r="I89" s="103" t="s">
        <v>54</v>
      </c>
    </row>
    <row r="90" spans="1:9" ht="78.75" customHeight="1" x14ac:dyDescent="0.25">
      <c r="A90" s="200">
        <v>69</v>
      </c>
      <c r="B90" s="217" t="s">
        <v>44</v>
      </c>
      <c r="C90" s="221" t="s">
        <v>433</v>
      </c>
      <c r="D90" s="105" t="s">
        <v>454</v>
      </c>
      <c r="E90" s="221" t="s">
        <v>59</v>
      </c>
      <c r="F90" s="104" t="s">
        <v>430</v>
      </c>
      <c r="G90" s="107">
        <v>35525414.439999998</v>
      </c>
      <c r="H90" s="108" t="s">
        <v>415</v>
      </c>
      <c r="I90" s="103" t="s">
        <v>54</v>
      </c>
    </row>
    <row r="91" spans="1:9" ht="78.75" customHeight="1" x14ac:dyDescent="0.25">
      <c r="A91" s="200">
        <v>70</v>
      </c>
      <c r="B91" s="217" t="s">
        <v>44</v>
      </c>
      <c r="C91" s="221" t="s">
        <v>434</v>
      </c>
      <c r="D91" s="105" t="s">
        <v>558</v>
      </c>
      <c r="E91" s="221" t="s">
        <v>59</v>
      </c>
      <c r="F91" s="104" t="s">
        <v>429</v>
      </c>
      <c r="G91" s="107">
        <v>33209317.960000001</v>
      </c>
      <c r="H91" s="108" t="s">
        <v>415</v>
      </c>
      <c r="I91" s="103" t="s">
        <v>54</v>
      </c>
    </row>
    <row r="92" spans="1:9" ht="78.75" customHeight="1" x14ac:dyDescent="0.25">
      <c r="A92" s="200">
        <v>71</v>
      </c>
      <c r="B92" s="217" t="s">
        <v>44</v>
      </c>
      <c r="C92" s="221" t="s">
        <v>435</v>
      </c>
      <c r="D92" s="105" t="s">
        <v>455</v>
      </c>
      <c r="E92" s="221" t="s">
        <v>59</v>
      </c>
      <c r="F92" s="104" t="s">
        <v>429</v>
      </c>
      <c r="G92" s="107">
        <v>18811135.370000001</v>
      </c>
      <c r="H92" s="108" t="s">
        <v>415</v>
      </c>
      <c r="I92" s="103" t="s">
        <v>54</v>
      </c>
    </row>
    <row r="93" spans="1:9" ht="78.75" customHeight="1" x14ac:dyDescent="0.25">
      <c r="A93" s="200">
        <v>72</v>
      </c>
      <c r="B93" s="217" t="s">
        <v>44</v>
      </c>
      <c r="C93" s="221" t="s">
        <v>436</v>
      </c>
      <c r="D93" s="105" t="s">
        <v>456</v>
      </c>
      <c r="E93" s="221" t="s">
        <v>59</v>
      </c>
      <c r="F93" s="104" t="s">
        <v>440</v>
      </c>
      <c r="G93" s="107">
        <v>28631942.07</v>
      </c>
      <c r="H93" s="108" t="s">
        <v>415</v>
      </c>
      <c r="I93" s="103" t="s">
        <v>54</v>
      </c>
    </row>
    <row r="94" spans="1:9" ht="78.75" customHeight="1" x14ac:dyDescent="0.25">
      <c r="A94" s="200">
        <v>73</v>
      </c>
      <c r="B94" s="217" t="s">
        <v>44</v>
      </c>
      <c r="C94" s="221" t="s">
        <v>437</v>
      </c>
      <c r="D94" s="105" t="s">
        <v>457</v>
      </c>
      <c r="E94" s="221" t="s">
        <v>59</v>
      </c>
      <c r="F94" s="104" t="s">
        <v>441</v>
      </c>
      <c r="G94" s="107">
        <v>3484148.19</v>
      </c>
      <c r="H94" s="108" t="s">
        <v>415</v>
      </c>
      <c r="I94" s="103" t="s">
        <v>54</v>
      </c>
    </row>
    <row r="95" spans="1:9" ht="78.75" customHeight="1" x14ac:dyDescent="0.25">
      <c r="A95" s="200">
        <v>74</v>
      </c>
      <c r="B95" s="217" t="s">
        <v>44</v>
      </c>
      <c r="C95" s="221" t="s">
        <v>438</v>
      </c>
      <c r="D95" s="105" t="s">
        <v>458</v>
      </c>
      <c r="E95" s="221" t="s">
        <v>59</v>
      </c>
      <c r="F95" s="104" t="s">
        <v>429</v>
      </c>
      <c r="G95" s="107">
        <v>4016183.56</v>
      </c>
      <c r="H95" s="108" t="s">
        <v>415</v>
      </c>
      <c r="I95" s="103" t="s">
        <v>54</v>
      </c>
    </row>
    <row r="96" spans="1:9" ht="78.75" customHeight="1" x14ac:dyDescent="0.25">
      <c r="A96" s="200">
        <v>75</v>
      </c>
      <c r="B96" s="217" t="s">
        <v>44</v>
      </c>
      <c r="C96" s="221" t="s">
        <v>443</v>
      </c>
      <c r="D96" s="105" t="s">
        <v>459</v>
      </c>
      <c r="E96" s="221" t="s">
        <v>59</v>
      </c>
      <c r="F96" s="104" t="s">
        <v>442</v>
      </c>
      <c r="G96" s="107">
        <v>26645760</v>
      </c>
      <c r="H96" s="108" t="s">
        <v>415</v>
      </c>
      <c r="I96" s="103" t="s">
        <v>54</v>
      </c>
    </row>
    <row r="97" spans="1:9" ht="17.25" x14ac:dyDescent="0.25">
      <c r="A97" s="229" t="s">
        <v>34</v>
      </c>
      <c r="B97" s="230"/>
      <c r="C97" s="112"/>
      <c r="D97" s="113"/>
      <c r="E97" s="113"/>
      <c r="F97" s="115"/>
      <c r="G97" s="116">
        <f>SUM(G17:G96)</f>
        <v>10026273558.983</v>
      </c>
      <c r="H97" s="159"/>
      <c r="I97" s="118"/>
    </row>
    <row r="98" spans="1:9" ht="17.25" x14ac:dyDescent="0.3">
      <c r="A98" s="231" t="s">
        <v>17</v>
      </c>
      <c r="B98" s="231"/>
      <c r="C98" s="119"/>
      <c r="D98" s="120"/>
      <c r="E98" s="120"/>
      <c r="F98" s="121"/>
      <c r="G98" s="122"/>
      <c r="H98" s="70"/>
      <c r="I98" s="70"/>
    </row>
    <row r="99" spans="1:9" ht="17.25" x14ac:dyDescent="0.3">
      <c r="A99" s="123" t="s">
        <v>18</v>
      </c>
      <c r="B99" s="124"/>
      <c r="C99" s="125"/>
      <c r="D99" s="120"/>
      <c r="E99" s="120"/>
      <c r="F99" s="121"/>
      <c r="G99" s="122"/>
      <c r="H99" s="70"/>
      <c r="I99" s="70"/>
    </row>
    <row r="100" spans="1:9" ht="17.25" x14ac:dyDescent="0.3">
      <c r="A100" s="126" t="s">
        <v>23</v>
      </c>
      <c r="B100" s="127"/>
      <c r="C100" s="128"/>
      <c r="D100" s="129"/>
      <c r="E100" s="130"/>
      <c r="F100" s="131"/>
      <c r="G100" s="132"/>
      <c r="H100" s="70"/>
      <c r="I100" s="70"/>
    </row>
    <row r="101" spans="1:9" ht="17.25" x14ac:dyDescent="0.3">
      <c r="A101" s="126" t="s">
        <v>19</v>
      </c>
      <c r="B101" s="127"/>
      <c r="C101" s="126"/>
      <c r="D101" s="129"/>
      <c r="E101" s="130"/>
      <c r="F101" s="131"/>
      <c r="G101" s="132"/>
      <c r="H101" s="70"/>
      <c r="I101" s="70"/>
    </row>
    <row r="102" spans="1:9" ht="17.25" x14ac:dyDescent="0.3">
      <c r="A102" s="133" t="s">
        <v>73</v>
      </c>
      <c r="B102" s="127"/>
      <c r="C102" s="134"/>
      <c r="D102" s="129"/>
      <c r="E102" s="130"/>
      <c r="F102" s="135"/>
      <c r="G102" s="136"/>
      <c r="H102" s="70"/>
      <c r="I102" s="70"/>
    </row>
    <row r="103" spans="1:9" ht="17.25" x14ac:dyDescent="0.3">
      <c r="A103" s="133" t="s">
        <v>20</v>
      </c>
      <c r="B103" s="127"/>
      <c r="C103" s="134"/>
      <c r="D103" s="129"/>
      <c r="E103" s="130"/>
      <c r="F103" s="135"/>
      <c r="G103" s="136"/>
      <c r="H103" s="70"/>
      <c r="I103" s="70"/>
    </row>
    <row r="104" spans="1:9" ht="17.25" x14ac:dyDescent="0.3">
      <c r="A104" s="126" t="s">
        <v>21</v>
      </c>
      <c r="B104" s="127"/>
      <c r="C104" s="126"/>
      <c r="D104" s="137"/>
      <c r="E104" s="138"/>
      <c r="F104" s="139"/>
      <c r="G104" s="140"/>
      <c r="H104" s="70"/>
      <c r="I104" s="70"/>
    </row>
    <row r="105" spans="1:9" ht="17.25" x14ac:dyDescent="0.3">
      <c r="A105" s="126" t="s">
        <v>22</v>
      </c>
      <c r="B105" s="127"/>
      <c r="C105" s="126"/>
      <c r="D105" s="141"/>
      <c r="E105" s="75"/>
      <c r="F105" s="72"/>
      <c r="G105" s="142"/>
      <c r="H105" s="70"/>
      <c r="I105" s="70"/>
    </row>
  </sheetData>
  <autoFilter ref="H1:H105"/>
  <mergeCells count="25">
    <mergeCell ref="A38:A40"/>
    <mergeCell ref="B38:B40"/>
    <mergeCell ref="C38:C40"/>
    <mergeCell ref="A98:B98"/>
    <mergeCell ref="A97:B97"/>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7"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54" t="s">
        <v>15</v>
      </c>
      <c r="B1" s="254"/>
      <c r="C1" s="254"/>
      <c r="D1" s="254"/>
      <c r="E1" s="254"/>
      <c r="F1" s="254"/>
      <c r="G1" s="254"/>
      <c r="H1" s="254"/>
      <c r="I1" s="254"/>
    </row>
    <row r="2" spans="1:9" s="6" customFormat="1" ht="36.75" customHeight="1" x14ac:dyDescent="0.25">
      <c r="A2" s="255" t="s">
        <v>92</v>
      </c>
      <c r="B2" s="255"/>
      <c r="C2" s="255"/>
      <c r="D2" s="255"/>
      <c r="E2" s="255"/>
      <c r="F2" s="255"/>
      <c r="G2" s="255"/>
      <c r="H2" s="255"/>
      <c r="I2" s="255"/>
    </row>
    <row r="3" spans="1:9" s="6" customFormat="1" ht="21" customHeight="1" x14ac:dyDescent="0.25">
      <c r="A3" s="256" t="s">
        <v>319</v>
      </c>
      <c r="B3" s="256"/>
      <c r="C3" s="256"/>
      <c r="D3" s="256"/>
      <c r="E3" s="256"/>
      <c r="F3" s="256"/>
      <c r="G3" s="256"/>
      <c r="H3" s="256"/>
      <c r="I3" s="256"/>
    </row>
    <row r="6" spans="1:9" s="10" customFormat="1" ht="39.75" customHeight="1" x14ac:dyDescent="0.2">
      <c r="A6" s="245" t="s">
        <v>69</v>
      </c>
      <c r="B6" s="245"/>
      <c r="C6" s="28" t="s">
        <v>51</v>
      </c>
      <c r="D6" s="7"/>
      <c r="E6" s="8"/>
      <c r="F6" s="9"/>
      <c r="G6" s="9"/>
      <c r="H6" s="9"/>
      <c r="I6" s="9"/>
    </row>
    <row r="7" spans="1:9" s="10" customFormat="1" ht="53.25" customHeight="1" x14ac:dyDescent="0.2">
      <c r="A7" s="245" t="s">
        <v>70</v>
      </c>
      <c r="B7" s="245"/>
      <c r="C7" s="28" t="s">
        <v>50</v>
      </c>
      <c r="D7" s="7"/>
      <c r="E7" s="8"/>
      <c r="F7" s="9"/>
      <c r="G7" s="9" t="s">
        <v>7</v>
      </c>
      <c r="H7" s="9"/>
      <c r="I7" s="9"/>
    </row>
    <row r="8" spans="1:9" s="10" customFormat="1" ht="44.25" customHeight="1" x14ac:dyDescent="0.2">
      <c r="A8" s="245" t="s">
        <v>71</v>
      </c>
      <c r="B8" s="245"/>
      <c r="C8" s="29" t="s">
        <v>8</v>
      </c>
      <c r="D8" s="11"/>
      <c r="E8" s="8"/>
      <c r="F8" s="9"/>
      <c r="G8" s="9"/>
      <c r="H8" s="9"/>
      <c r="I8" s="9"/>
    </row>
    <row r="9" spans="1:9" s="10" customFormat="1" ht="31.5" customHeight="1" x14ac:dyDescent="0.2">
      <c r="A9" s="245" t="s">
        <v>12</v>
      </c>
      <c r="B9" s="245"/>
      <c r="C9" s="30" t="s">
        <v>9</v>
      </c>
      <c r="D9" s="12"/>
      <c r="E9" s="8"/>
      <c r="F9" s="9"/>
      <c r="G9" s="9"/>
      <c r="H9" s="9"/>
      <c r="I9" s="9"/>
    </row>
    <row r="10" spans="1:9" s="10" customFormat="1" x14ac:dyDescent="0.25">
      <c r="A10" s="257" t="s">
        <v>10</v>
      </c>
      <c r="B10" s="257"/>
      <c r="C10" s="3" t="s">
        <v>11</v>
      </c>
      <c r="D10" s="13"/>
      <c r="E10" s="8"/>
      <c r="F10" s="9"/>
      <c r="G10" s="9"/>
      <c r="H10" s="9"/>
      <c r="I10" s="9"/>
    </row>
    <row r="11" spans="1:9" s="5" customFormat="1" ht="15.75" customHeight="1" x14ac:dyDescent="0.25"/>
    <row r="12" spans="1:9" s="5" customFormat="1" ht="159"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0">
        <v>9</v>
      </c>
    </row>
    <row r="14" spans="1:9" s="5" customFormat="1" ht="247.5" x14ac:dyDescent="0.25">
      <c r="A14" s="186" t="s">
        <v>30</v>
      </c>
      <c r="B14" s="187" t="s">
        <v>188</v>
      </c>
      <c r="C14" s="188"/>
      <c r="D14" s="189" t="s">
        <v>187</v>
      </c>
      <c r="E14" s="104" t="s">
        <v>189</v>
      </c>
      <c r="F14" s="105">
        <v>198150</v>
      </c>
      <c r="G14" s="105">
        <v>163308000</v>
      </c>
      <c r="H14" s="190" t="s">
        <v>198</v>
      </c>
      <c r="I14" s="187" t="s">
        <v>317</v>
      </c>
    </row>
    <row r="15" spans="1:9" s="5" customFormat="1" ht="92.25" customHeight="1" x14ac:dyDescent="0.25">
      <c r="A15" s="186" t="s">
        <v>31</v>
      </c>
      <c r="B15" s="187" t="s">
        <v>188</v>
      </c>
      <c r="C15" s="188"/>
      <c r="D15" s="191" t="s">
        <v>190</v>
      </c>
      <c r="E15" s="104" t="s">
        <v>189</v>
      </c>
      <c r="F15" s="105" t="s">
        <v>191</v>
      </c>
      <c r="G15" s="167" t="s">
        <v>192</v>
      </c>
      <c r="H15" s="190" t="s">
        <v>198</v>
      </c>
      <c r="I15" s="192" t="s">
        <v>317</v>
      </c>
    </row>
    <row r="16" spans="1:9" s="5" customFormat="1" ht="99" x14ac:dyDescent="0.25">
      <c r="A16" s="186">
        <v>3</v>
      </c>
      <c r="B16" s="187" t="s">
        <v>188</v>
      </c>
      <c r="C16" s="193"/>
      <c r="D16" s="191" t="s">
        <v>194</v>
      </c>
      <c r="E16" s="104" t="s">
        <v>193</v>
      </c>
      <c r="F16" s="105">
        <v>12</v>
      </c>
      <c r="G16" s="167">
        <v>3194400</v>
      </c>
      <c r="H16" s="190" t="s">
        <v>198</v>
      </c>
      <c r="I16" s="192" t="s">
        <v>317</v>
      </c>
    </row>
    <row r="17" spans="1:9" s="5" customFormat="1" ht="99.75" customHeight="1" x14ac:dyDescent="0.25">
      <c r="A17" s="186">
        <v>4</v>
      </c>
      <c r="B17" s="187" t="s">
        <v>188</v>
      </c>
      <c r="C17" s="193"/>
      <c r="D17" s="191" t="s">
        <v>195</v>
      </c>
      <c r="E17" s="104" t="s">
        <v>189</v>
      </c>
      <c r="F17" s="105">
        <v>1095</v>
      </c>
      <c r="G17" s="167">
        <v>4861800</v>
      </c>
      <c r="H17" s="190" t="s">
        <v>198</v>
      </c>
      <c r="I17" s="192" t="s">
        <v>317</v>
      </c>
    </row>
    <row r="18" spans="1:9" s="5" customFormat="1" ht="99.75" customHeight="1" x14ac:dyDescent="0.25">
      <c r="A18" s="186" t="s">
        <v>33</v>
      </c>
      <c r="B18" s="187" t="s">
        <v>188</v>
      </c>
      <c r="C18" s="194"/>
      <c r="D18" s="167" t="s">
        <v>215</v>
      </c>
      <c r="E18" s="167" t="s">
        <v>189</v>
      </c>
      <c r="F18" s="167">
        <v>214560</v>
      </c>
      <c r="G18" s="167">
        <v>77241600</v>
      </c>
      <c r="H18" s="190" t="s">
        <v>198</v>
      </c>
      <c r="I18" s="192" t="s">
        <v>317</v>
      </c>
    </row>
    <row r="19" spans="1:9" s="5" customFormat="1" ht="99.75" customHeight="1" x14ac:dyDescent="0.25">
      <c r="A19" s="186" t="s">
        <v>218</v>
      </c>
      <c r="B19" s="187" t="s">
        <v>188</v>
      </c>
      <c r="C19" s="194"/>
      <c r="D19" s="167" t="s">
        <v>216</v>
      </c>
      <c r="E19" s="167" t="s">
        <v>217</v>
      </c>
      <c r="F19" s="167">
        <v>10</v>
      </c>
      <c r="G19" s="167">
        <v>19892400</v>
      </c>
      <c r="H19" s="190" t="s">
        <v>198</v>
      </c>
      <c r="I19" s="192" t="s">
        <v>317</v>
      </c>
    </row>
    <row r="20" spans="1:9" s="5" customFormat="1" ht="99" x14ac:dyDescent="0.25">
      <c r="A20" s="186" t="s">
        <v>318</v>
      </c>
      <c r="B20" s="187" t="s">
        <v>188</v>
      </c>
      <c r="C20" s="194"/>
      <c r="D20" s="187" t="s">
        <v>346</v>
      </c>
      <c r="E20" s="167" t="s">
        <v>217</v>
      </c>
      <c r="F20" s="167">
        <v>12</v>
      </c>
      <c r="G20" s="167">
        <v>90711094.320000008</v>
      </c>
      <c r="H20" s="190" t="s">
        <v>198</v>
      </c>
      <c r="I20" s="192" t="s">
        <v>317</v>
      </c>
    </row>
    <row r="21" spans="1:9" s="5" customFormat="1" ht="15.75" customHeight="1" x14ac:dyDescent="0.25">
      <c r="A21" s="251" t="s">
        <v>34</v>
      </c>
      <c r="B21" s="252"/>
      <c r="C21" s="252"/>
      <c r="D21" s="252"/>
      <c r="E21" s="252"/>
      <c r="F21" s="253"/>
      <c r="G21" s="167">
        <f>SUM(G14:G20)</f>
        <v>359209294.31999999</v>
      </c>
      <c r="H21" s="169"/>
      <c r="I21" s="169"/>
    </row>
    <row r="22" spans="1:9" s="6" customFormat="1" ht="15.75" customHeight="1" x14ac:dyDescent="0.3">
      <c r="A22" s="170" t="s">
        <v>56</v>
      </c>
      <c r="B22" s="170"/>
      <c r="C22" s="170"/>
      <c r="D22" s="170"/>
      <c r="E22" s="171"/>
      <c r="F22" s="170"/>
      <c r="G22" s="170"/>
      <c r="H22" s="172"/>
      <c r="I22" s="173"/>
    </row>
    <row r="23" spans="1:9" s="6" customFormat="1" ht="15.75" customHeight="1" x14ac:dyDescent="0.3">
      <c r="A23" s="250" t="s">
        <v>57</v>
      </c>
      <c r="B23" s="250"/>
      <c r="C23" s="250"/>
      <c r="D23" s="250"/>
      <c r="E23" s="250"/>
      <c r="F23" s="250"/>
      <c r="G23" s="250"/>
      <c r="H23" s="250"/>
      <c r="I23" s="173"/>
    </row>
    <row r="24" spans="1:9" s="6" customFormat="1" ht="15.75" customHeight="1" x14ac:dyDescent="0.3">
      <c r="A24" s="250"/>
      <c r="B24" s="250"/>
      <c r="C24" s="250"/>
      <c r="D24" s="250"/>
      <c r="E24" s="250"/>
      <c r="F24" s="250"/>
      <c r="G24" s="250"/>
      <c r="H24" s="250"/>
      <c r="I24" s="173"/>
    </row>
    <row r="25" spans="1:9" s="6" customFormat="1" ht="15.75" customHeight="1" x14ac:dyDescent="0.3">
      <c r="A25" s="174" t="s">
        <v>73</v>
      </c>
      <c r="B25" s="171"/>
      <c r="C25" s="171"/>
      <c r="D25" s="171"/>
      <c r="E25" s="171"/>
      <c r="F25" s="171"/>
      <c r="G25" s="171"/>
      <c r="H25" s="175"/>
      <c r="I25" s="171"/>
    </row>
    <row r="26" spans="1:9" s="6" customFormat="1" ht="15.75" customHeight="1" x14ac:dyDescent="0.3">
      <c r="A26" s="133" t="s">
        <v>20</v>
      </c>
      <c r="B26" s="176"/>
      <c r="C26" s="176"/>
      <c r="D26" s="177"/>
      <c r="E26" s="178"/>
      <c r="F26" s="171"/>
      <c r="G26" s="171"/>
      <c r="H26" s="175"/>
      <c r="I26" s="171"/>
    </row>
    <row r="27" spans="1:9" s="6" customFormat="1" ht="15.75" customHeight="1" x14ac:dyDescent="0.3">
      <c r="A27" s="179" t="s">
        <v>35</v>
      </c>
      <c r="B27" s="171"/>
      <c r="C27" s="171"/>
      <c r="D27" s="171"/>
      <c r="E27" s="171"/>
      <c r="F27" s="171"/>
      <c r="G27" s="171"/>
      <c r="H27" s="175"/>
      <c r="I27" s="171"/>
    </row>
    <row r="28" spans="1:9" s="6" customFormat="1" ht="15.75" customHeight="1" x14ac:dyDescent="0.3">
      <c r="A28" s="177" t="s">
        <v>36</v>
      </c>
      <c r="B28" s="176"/>
      <c r="C28" s="176"/>
      <c r="D28" s="177"/>
      <c r="E28" s="180"/>
      <c r="F28" s="171"/>
      <c r="G28" s="171"/>
      <c r="H28" s="175"/>
      <c r="I28" s="171"/>
    </row>
    <row r="29" spans="1:9" s="6" customFormat="1" ht="16.5" customHeight="1" x14ac:dyDescent="0.3">
      <c r="A29" s="179" t="s">
        <v>37</v>
      </c>
      <c r="B29" s="171"/>
      <c r="C29" s="171"/>
      <c r="D29" s="171"/>
      <c r="E29" s="171"/>
      <c r="F29" s="171"/>
      <c r="G29" s="171"/>
      <c r="H29" s="175"/>
      <c r="I29" s="171"/>
    </row>
    <row r="30" spans="1:9" s="6" customFormat="1" ht="16.5" customHeight="1" x14ac:dyDescent="0.3">
      <c r="A30" s="181" t="s">
        <v>38</v>
      </c>
      <c r="B30" s="182"/>
      <c r="C30" s="182"/>
      <c r="D30" s="182"/>
      <c r="E30" s="182"/>
      <c r="F30" s="183"/>
      <c r="G30" s="171"/>
      <c r="H30" s="175"/>
      <c r="I30" s="171"/>
    </row>
    <row r="31" spans="1:9" s="6" customFormat="1" ht="15.75" customHeight="1" x14ac:dyDescent="0.3">
      <c r="A31" s="182" t="s">
        <v>39</v>
      </c>
      <c r="B31" s="182"/>
      <c r="C31" s="182"/>
      <c r="D31" s="182"/>
      <c r="E31" s="182"/>
      <c r="F31" s="182"/>
      <c r="G31" s="182"/>
      <c r="H31" s="184"/>
      <c r="I31" s="182"/>
    </row>
    <row r="32" spans="1:9" s="5" customFormat="1" ht="15.75" customHeight="1" x14ac:dyDescent="0.25">
      <c r="A32" s="185" t="s">
        <v>40</v>
      </c>
      <c r="B32" s="185"/>
      <c r="C32" s="185"/>
      <c r="D32" s="185"/>
      <c r="E32" s="185"/>
      <c r="F32" s="185"/>
      <c r="G32" s="185"/>
      <c r="H32" s="185"/>
      <c r="I32" s="185"/>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56" t="s">
        <v>15</v>
      </c>
      <c r="B1" s="256"/>
      <c r="C1" s="256"/>
      <c r="D1" s="256"/>
      <c r="E1" s="256"/>
      <c r="F1" s="256"/>
      <c r="G1" s="256"/>
      <c r="H1" s="256"/>
    </row>
    <row r="2" spans="1:9" s="18" customFormat="1" ht="21" x14ac:dyDescent="0.3">
      <c r="A2" s="256" t="s">
        <v>41</v>
      </c>
      <c r="B2" s="256"/>
      <c r="C2" s="256"/>
      <c r="D2" s="256"/>
      <c r="E2" s="256"/>
      <c r="F2" s="256"/>
      <c r="G2" s="256"/>
      <c r="H2" s="256"/>
    </row>
    <row r="3" spans="1:9" s="18" customFormat="1" ht="21" x14ac:dyDescent="0.3">
      <c r="A3" s="255" t="s">
        <v>90</v>
      </c>
      <c r="B3" s="255"/>
      <c r="C3" s="255"/>
      <c r="D3" s="255"/>
      <c r="E3" s="255"/>
      <c r="F3" s="255"/>
      <c r="G3" s="255"/>
      <c r="H3" s="255"/>
    </row>
    <row r="4" spans="1:9" s="18" customFormat="1" ht="21" x14ac:dyDescent="0.3">
      <c r="A4" s="255" t="s">
        <v>91</v>
      </c>
      <c r="B4" s="255"/>
      <c r="C4" s="255"/>
      <c r="D4" s="255"/>
      <c r="E4" s="255"/>
      <c r="F4" s="255"/>
      <c r="G4" s="255"/>
      <c r="H4" s="255"/>
    </row>
    <row r="5" spans="1:9" s="18" customFormat="1" ht="21" customHeight="1" x14ac:dyDescent="0.3">
      <c r="A5" s="256" t="s">
        <v>24</v>
      </c>
      <c r="B5" s="256"/>
      <c r="C5" s="256"/>
      <c r="D5" s="256"/>
      <c r="E5" s="256"/>
      <c r="F5" s="256"/>
      <c r="G5" s="256"/>
      <c r="H5" s="256"/>
    </row>
    <row r="6" spans="1:9" s="18" customFormat="1" ht="21" customHeight="1" x14ac:dyDescent="0.3">
      <c r="A6" s="256" t="s">
        <v>25</v>
      </c>
      <c r="B6" s="256"/>
      <c r="C6" s="256"/>
      <c r="D6" s="256"/>
      <c r="E6" s="256"/>
      <c r="F6" s="256"/>
      <c r="G6" s="256"/>
      <c r="H6" s="256"/>
    </row>
    <row r="7" spans="1:9" s="18" customFormat="1" ht="21" customHeight="1" x14ac:dyDescent="0.3">
      <c r="A7" s="256" t="s">
        <v>13</v>
      </c>
      <c r="B7" s="256"/>
      <c r="C7" s="256"/>
      <c r="D7" s="256"/>
      <c r="E7" s="256"/>
      <c r="F7" s="256"/>
      <c r="G7" s="256"/>
      <c r="H7" s="256"/>
    </row>
    <row r="8" spans="1:9" s="18" customFormat="1" ht="21" customHeight="1" x14ac:dyDescent="0.3">
      <c r="A8" s="256" t="s">
        <v>14</v>
      </c>
      <c r="B8" s="256"/>
      <c r="C8" s="256"/>
      <c r="D8" s="256"/>
      <c r="E8" s="256"/>
      <c r="F8" s="256"/>
      <c r="G8" s="256"/>
      <c r="H8" s="256"/>
    </row>
    <row r="9" spans="1:9" s="19" customFormat="1" ht="23.25" customHeight="1" x14ac:dyDescent="0.3">
      <c r="A9" s="245" t="s">
        <v>60</v>
      </c>
      <c r="B9" s="245"/>
      <c r="C9" s="245" t="s">
        <v>68</v>
      </c>
      <c r="D9" s="245"/>
      <c r="E9" s="20"/>
      <c r="F9" s="21"/>
      <c r="G9" s="21"/>
      <c r="H9" s="21"/>
    </row>
    <row r="10" spans="1:9" s="19" customFormat="1" ht="25.5" customHeight="1" x14ac:dyDescent="0.3">
      <c r="A10" s="245" t="s">
        <v>63</v>
      </c>
      <c r="B10" s="245"/>
      <c r="C10" s="245" t="s">
        <v>65</v>
      </c>
      <c r="D10" s="245"/>
      <c r="E10" s="20"/>
      <c r="F10" s="21"/>
      <c r="G10" s="21" t="s">
        <v>7</v>
      </c>
      <c r="H10" s="21"/>
    </row>
    <row r="11" spans="1:9" s="19" customFormat="1" ht="22.5" customHeight="1" x14ac:dyDescent="0.3">
      <c r="A11" s="245" t="s">
        <v>64</v>
      </c>
      <c r="B11" s="245"/>
      <c r="C11" s="44" t="s">
        <v>8</v>
      </c>
      <c r="D11" s="20"/>
      <c r="E11" s="20"/>
      <c r="F11" s="21"/>
      <c r="G11" s="21"/>
      <c r="H11" s="21"/>
    </row>
    <row r="12" spans="1:9" s="19" customFormat="1" ht="22.5" customHeight="1" x14ac:dyDescent="0.3">
      <c r="A12" s="245" t="s">
        <v>72</v>
      </c>
      <c r="B12" s="245"/>
      <c r="C12" s="244" t="s">
        <v>9</v>
      </c>
      <c r="D12" s="244"/>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260" t="s">
        <v>13</v>
      </c>
      <c r="B16" s="261"/>
      <c r="C16" s="261"/>
      <c r="D16" s="261"/>
      <c r="E16" s="261"/>
      <c r="F16" s="261"/>
      <c r="G16" s="261"/>
      <c r="H16" s="261"/>
      <c r="I16" s="262"/>
    </row>
    <row r="17" spans="1:9" ht="21" x14ac:dyDescent="0.25">
      <c r="A17" s="263" t="s">
        <v>14</v>
      </c>
      <c r="B17" s="263"/>
      <c r="C17" s="263"/>
      <c r="D17" s="263"/>
      <c r="E17" s="263"/>
      <c r="F17" s="263"/>
      <c r="G17" s="263"/>
      <c r="H17" s="263"/>
      <c r="I17" s="263"/>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258" t="s">
        <v>34</v>
      </c>
      <c r="B20" s="259"/>
      <c r="C20" s="22"/>
      <c r="D20" s="32"/>
      <c r="E20" s="23"/>
      <c r="F20" s="22"/>
      <c r="G20" s="50">
        <f>SUM(G18:G19)</f>
        <v>96362400</v>
      </c>
      <c r="H20" s="23"/>
      <c r="I20" s="31"/>
    </row>
    <row r="21" spans="1:9" ht="21" x14ac:dyDescent="0.25">
      <c r="A21" s="263" t="s">
        <v>24</v>
      </c>
      <c r="B21" s="263"/>
      <c r="C21" s="263"/>
      <c r="D21" s="263"/>
      <c r="E21" s="263"/>
      <c r="F21" s="263"/>
      <c r="G21" s="263"/>
      <c r="H21" s="263"/>
      <c r="I21" s="263"/>
    </row>
    <row r="22" spans="1:9" ht="21" x14ac:dyDescent="0.25">
      <c r="A22" s="263" t="s">
        <v>25</v>
      </c>
      <c r="B22" s="263"/>
      <c r="C22" s="263"/>
      <c r="D22" s="263"/>
      <c r="E22" s="263"/>
      <c r="F22" s="263"/>
      <c r="G22" s="263"/>
      <c r="H22" s="263"/>
      <c r="I22" s="263"/>
    </row>
    <row r="23" spans="1:9" ht="30" x14ac:dyDescent="0.25">
      <c r="A23" s="219">
        <v>1</v>
      </c>
      <c r="B23" s="24" t="s">
        <v>49</v>
      </c>
      <c r="C23" s="48" t="s">
        <v>400</v>
      </c>
      <c r="D23" s="47" t="s">
        <v>399</v>
      </c>
      <c r="E23" s="23" t="s">
        <v>401</v>
      </c>
      <c r="F23" s="48" t="s">
        <v>402</v>
      </c>
      <c r="G23" s="53">
        <v>24821700</v>
      </c>
      <c r="H23" s="100" t="s">
        <v>214</v>
      </c>
      <c r="I23" s="101" t="s">
        <v>54</v>
      </c>
    </row>
    <row r="24" spans="1:9" ht="30" x14ac:dyDescent="0.25">
      <c r="A24" s="24" t="s">
        <v>31</v>
      </c>
      <c r="B24" s="24" t="s">
        <v>49</v>
      </c>
      <c r="C24" s="26"/>
      <c r="D24" s="24"/>
      <c r="E24" s="23"/>
      <c r="F24" s="23"/>
      <c r="G24" s="38"/>
      <c r="H24" s="23"/>
      <c r="I24" s="39"/>
    </row>
    <row r="25" spans="1:9" ht="26.25" customHeight="1" x14ac:dyDescent="0.25">
      <c r="A25" s="258" t="s">
        <v>34</v>
      </c>
      <c r="B25" s="259"/>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zoomScaleNormal="100" workbookViewId="0">
      <selection activeCell="G35" sqref="G35"/>
    </sheetView>
  </sheetViews>
  <sheetFormatPr defaultRowHeight="15" x14ac:dyDescent="0.25"/>
  <cols>
    <col min="1" max="1" width="12.28515625" customWidth="1"/>
    <col min="2" max="2" width="31.5703125" customWidth="1"/>
    <col min="3" max="3" width="18.28515625" customWidth="1"/>
    <col min="4" max="4" width="55.85546875" customWidth="1"/>
    <col min="5" max="5" width="13.5703125" customWidth="1"/>
    <col min="6" max="6" width="14" customWidth="1"/>
    <col min="7" max="7" width="19.5703125" customWidth="1"/>
    <col min="8" max="8" width="20.42578125" customWidth="1"/>
    <col min="9" max="9" width="33.7109375" style="209" customWidth="1"/>
  </cols>
  <sheetData>
    <row r="1" spans="1:9" s="6" customFormat="1" ht="36" customHeight="1" x14ac:dyDescent="0.25">
      <c r="A1" s="254" t="s">
        <v>15</v>
      </c>
      <c r="B1" s="254"/>
      <c r="C1" s="254"/>
      <c r="D1" s="254"/>
      <c r="E1" s="254"/>
      <c r="F1" s="254"/>
      <c r="G1" s="254"/>
      <c r="H1" s="254"/>
      <c r="I1" s="254"/>
    </row>
    <row r="2" spans="1:9" s="6" customFormat="1" ht="36.75" customHeight="1" x14ac:dyDescent="0.25">
      <c r="A2" s="255" t="s">
        <v>92</v>
      </c>
      <c r="B2" s="255"/>
      <c r="C2" s="255"/>
      <c r="D2" s="255"/>
      <c r="E2" s="255"/>
      <c r="F2" s="255"/>
      <c r="G2" s="255"/>
      <c r="H2" s="255"/>
      <c r="I2" s="255"/>
    </row>
    <row r="3" spans="1:9" s="6" customFormat="1" ht="21" customHeight="1" x14ac:dyDescent="0.25">
      <c r="A3" s="256" t="s">
        <v>26</v>
      </c>
      <c r="B3" s="256"/>
      <c r="C3" s="256"/>
      <c r="D3" s="256"/>
      <c r="E3" s="256"/>
      <c r="F3" s="256"/>
      <c r="G3" s="256"/>
      <c r="H3" s="256"/>
      <c r="I3" s="256"/>
    </row>
    <row r="6" spans="1:9" s="10" customFormat="1" ht="39.75" customHeight="1" x14ac:dyDescent="0.3">
      <c r="A6" s="245" t="s">
        <v>69</v>
      </c>
      <c r="B6" s="245"/>
      <c r="C6" s="28" t="s">
        <v>51</v>
      </c>
      <c r="D6" s="7"/>
      <c r="E6" s="8"/>
      <c r="F6" s="9"/>
      <c r="G6" s="9"/>
      <c r="H6" s="9"/>
      <c r="I6" s="21"/>
    </row>
    <row r="7" spans="1:9" s="10" customFormat="1" ht="53.25" customHeight="1" x14ac:dyDescent="0.3">
      <c r="A7" s="245" t="s">
        <v>70</v>
      </c>
      <c r="B7" s="245"/>
      <c r="C7" s="28" t="s">
        <v>50</v>
      </c>
      <c r="D7" s="7"/>
      <c r="E7" s="8"/>
      <c r="F7" s="9"/>
      <c r="G7" s="9" t="s">
        <v>7</v>
      </c>
      <c r="H7" s="9"/>
      <c r="I7" s="21"/>
    </row>
    <row r="8" spans="1:9" s="10" customFormat="1" ht="44.25" customHeight="1" x14ac:dyDescent="0.3">
      <c r="A8" s="245" t="s">
        <v>71</v>
      </c>
      <c r="B8" s="245"/>
      <c r="C8" s="29" t="s">
        <v>8</v>
      </c>
      <c r="D8" s="11"/>
      <c r="E8" s="8"/>
      <c r="F8" s="9"/>
      <c r="G8" s="9"/>
      <c r="H8" s="9"/>
      <c r="I8" s="21"/>
    </row>
    <row r="9" spans="1:9" s="10" customFormat="1" ht="31.5" customHeight="1" x14ac:dyDescent="0.3">
      <c r="A9" s="245" t="s">
        <v>12</v>
      </c>
      <c r="B9" s="245"/>
      <c r="C9" s="30" t="s">
        <v>9</v>
      </c>
      <c r="D9" s="12"/>
      <c r="E9" s="8"/>
      <c r="F9" s="9"/>
      <c r="G9" s="9"/>
      <c r="H9" s="9"/>
      <c r="I9" s="21"/>
    </row>
    <row r="10" spans="1:9" s="10" customFormat="1" ht="15.75" x14ac:dyDescent="0.3">
      <c r="A10" s="257" t="s">
        <v>10</v>
      </c>
      <c r="B10" s="257"/>
      <c r="C10" s="3" t="s">
        <v>11</v>
      </c>
      <c r="D10" s="13"/>
      <c r="E10" s="8"/>
      <c r="F10" s="9"/>
      <c r="G10" s="9"/>
      <c r="H10" s="9"/>
      <c r="I10" s="21"/>
    </row>
    <row r="11" spans="1:9" s="5" customFormat="1" ht="15.75" customHeight="1" x14ac:dyDescent="0.25">
      <c r="I11" s="203"/>
    </row>
    <row r="12" spans="1:9" s="5" customFormat="1" ht="233.25"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2">
        <v>9</v>
      </c>
    </row>
    <row r="14" spans="1:9" s="5" customFormat="1" ht="54" x14ac:dyDescent="0.25">
      <c r="A14" s="186" t="s">
        <v>30</v>
      </c>
      <c r="B14" s="187" t="s">
        <v>188</v>
      </c>
      <c r="C14" s="188"/>
      <c r="D14" s="187" t="s">
        <v>344</v>
      </c>
      <c r="E14" s="104"/>
      <c r="F14" s="167"/>
      <c r="G14" s="202">
        <v>150000</v>
      </c>
      <c r="H14" s="190" t="s">
        <v>198</v>
      </c>
      <c r="I14" s="166" t="s">
        <v>317</v>
      </c>
    </row>
    <row r="15" spans="1:9" s="5" customFormat="1" ht="54" x14ac:dyDescent="0.25">
      <c r="A15" s="186" t="s">
        <v>31</v>
      </c>
      <c r="B15" s="187" t="s">
        <v>188</v>
      </c>
      <c r="C15" s="188"/>
      <c r="D15" s="187" t="s">
        <v>329</v>
      </c>
      <c r="E15" s="104"/>
      <c r="F15" s="167"/>
      <c r="G15" s="202">
        <v>240000</v>
      </c>
      <c r="H15" s="190" t="s">
        <v>198</v>
      </c>
      <c r="I15" s="168" t="s">
        <v>317</v>
      </c>
    </row>
    <row r="16" spans="1:9" s="5" customFormat="1" ht="54" x14ac:dyDescent="0.25">
      <c r="A16" s="186">
        <v>3</v>
      </c>
      <c r="B16" s="187" t="s">
        <v>188</v>
      </c>
      <c r="C16" s="193"/>
      <c r="D16" s="187" t="s">
        <v>345</v>
      </c>
      <c r="E16" s="104"/>
      <c r="F16" s="167"/>
      <c r="G16" s="202">
        <v>302400</v>
      </c>
      <c r="H16" s="190" t="s">
        <v>198</v>
      </c>
      <c r="I16" s="168" t="s">
        <v>317</v>
      </c>
    </row>
    <row r="17" spans="1:9" s="5" customFormat="1" ht="54" x14ac:dyDescent="0.25">
      <c r="A17" s="186">
        <v>4</v>
      </c>
      <c r="B17" s="187" t="s">
        <v>188</v>
      </c>
      <c r="C17" s="193"/>
      <c r="D17" s="187" t="s">
        <v>330</v>
      </c>
      <c r="E17" s="104"/>
      <c r="F17" s="167"/>
      <c r="G17" s="202">
        <v>600000</v>
      </c>
      <c r="H17" s="190" t="s">
        <v>198</v>
      </c>
      <c r="I17" s="168" t="s">
        <v>317</v>
      </c>
    </row>
    <row r="18" spans="1:9" s="5" customFormat="1" ht="54" x14ac:dyDescent="0.25">
      <c r="A18" s="186" t="s">
        <v>33</v>
      </c>
      <c r="B18" s="187" t="s">
        <v>188</v>
      </c>
      <c r="C18" s="194"/>
      <c r="D18" s="187" t="s">
        <v>331</v>
      </c>
      <c r="E18" s="167"/>
      <c r="F18" s="167"/>
      <c r="G18" s="202">
        <v>1032000</v>
      </c>
      <c r="H18" s="190" t="s">
        <v>198</v>
      </c>
      <c r="I18" s="168" t="s">
        <v>317</v>
      </c>
    </row>
    <row r="19" spans="1:9" s="5" customFormat="1" ht="54" x14ac:dyDescent="0.25">
      <c r="A19" s="186" t="s">
        <v>218</v>
      </c>
      <c r="B19" s="187" t="s">
        <v>188</v>
      </c>
      <c r="C19" s="194"/>
      <c r="D19" s="187" t="s">
        <v>332</v>
      </c>
      <c r="E19" s="167"/>
      <c r="F19" s="167"/>
      <c r="G19" s="202">
        <v>1080000</v>
      </c>
      <c r="H19" s="190" t="s">
        <v>198</v>
      </c>
      <c r="I19" s="168" t="s">
        <v>317</v>
      </c>
    </row>
    <row r="20" spans="1:9" s="5" customFormat="1" ht="54" x14ac:dyDescent="0.25">
      <c r="A20" s="186" t="s">
        <v>318</v>
      </c>
      <c r="B20" s="187" t="s">
        <v>188</v>
      </c>
      <c r="C20" s="194"/>
      <c r="D20" s="187" t="s">
        <v>333</v>
      </c>
      <c r="E20" s="167"/>
      <c r="F20" s="167"/>
      <c r="G20" s="202">
        <v>1456200</v>
      </c>
      <c r="H20" s="190" t="s">
        <v>198</v>
      </c>
      <c r="I20" s="168" t="s">
        <v>317</v>
      </c>
    </row>
    <row r="21" spans="1:9" s="5" customFormat="1" ht="54" x14ac:dyDescent="0.25">
      <c r="A21" s="186" t="s">
        <v>320</v>
      </c>
      <c r="B21" s="187" t="s">
        <v>188</v>
      </c>
      <c r="C21" s="194"/>
      <c r="D21" s="187" t="s">
        <v>348</v>
      </c>
      <c r="E21" s="167"/>
      <c r="F21" s="167"/>
      <c r="G21" s="202">
        <v>1774500</v>
      </c>
      <c r="H21" s="190" t="s">
        <v>198</v>
      </c>
      <c r="I21" s="168" t="s">
        <v>317</v>
      </c>
    </row>
    <row r="22" spans="1:9" s="5" customFormat="1" ht="54" x14ac:dyDescent="0.25">
      <c r="A22" s="186" t="s">
        <v>321</v>
      </c>
      <c r="B22" s="187" t="s">
        <v>188</v>
      </c>
      <c r="C22" s="194"/>
      <c r="D22" s="187" t="s">
        <v>334</v>
      </c>
      <c r="E22" s="167"/>
      <c r="F22" s="167"/>
      <c r="G22" s="202">
        <v>3000000</v>
      </c>
      <c r="H22" s="190" t="s">
        <v>198</v>
      </c>
      <c r="I22" s="168" t="s">
        <v>317</v>
      </c>
    </row>
    <row r="23" spans="1:9" s="5" customFormat="1" ht="66" x14ac:dyDescent="0.25">
      <c r="A23" s="186" t="s">
        <v>239</v>
      </c>
      <c r="B23" s="187" t="s">
        <v>188</v>
      </c>
      <c r="C23" s="194"/>
      <c r="D23" s="187" t="s">
        <v>335</v>
      </c>
      <c r="E23" s="167"/>
      <c r="F23" s="167"/>
      <c r="G23" s="202">
        <v>3360000</v>
      </c>
      <c r="H23" s="190" t="s">
        <v>198</v>
      </c>
      <c r="I23" s="168" t="s">
        <v>317</v>
      </c>
    </row>
    <row r="24" spans="1:9" s="5" customFormat="1" ht="54" x14ac:dyDescent="0.25">
      <c r="A24" s="186" t="s">
        <v>238</v>
      </c>
      <c r="B24" s="187" t="s">
        <v>188</v>
      </c>
      <c r="C24" s="194"/>
      <c r="D24" s="187" t="s">
        <v>336</v>
      </c>
      <c r="E24" s="167"/>
      <c r="F24" s="167"/>
      <c r="G24" s="202">
        <v>3489312</v>
      </c>
      <c r="H24" s="190" t="s">
        <v>198</v>
      </c>
      <c r="I24" s="168" t="s">
        <v>317</v>
      </c>
    </row>
    <row r="25" spans="1:9" s="5" customFormat="1" ht="54" x14ac:dyDescent="0.25">
      <c r="A25" s="186" t="s">
        <v>55</v>
      </c>
      <c r="B25" s="187" t="s">
        <v>188</v>
      </c>
      <c r="C25" s="194"/>
      <c r="D25" s="187" t="s">
        <v>337</v>
      </c>
      <c r="E25" s="167"/>
      <c r="F25" s="167"/>
      <c r="G25" s="202">
        <v>3600000</v>
      </c>
      <c r="H25" s="190" t="s">
        <v>198</v>
      </c>
      <c r="I25" s="168" t="s">
        <v>317</v>
      </c>
    </row>
    <row r="26" spans="1:9" s="5" customFormat="1" ht="54" x14ac:dyDescent="0.25">
      <c r="A26" s="186" t="s">
        <v>242</v>
      </c>
      <c r="B26" s="187" t="s">
        <v>188</v>
      </c>
      <c r="C26" s="194"/>
      <c r="D26" s="187" t="s">
        <v>338</v>
      </c>
      <c r="E26" s="167"/>
      <c r="F26" s="167"/>
      <c r="G26" s="202">
        <v>298080</v>
      </c>
      <c r="H26" s="190" t="s">
        <v>198</v>
      </c>
      <c r="I26" s="168" t="s">
        <v>317</v>
      </c>
    </row>
    <row r="27" spans="1:9" s="5" customFormat="1" ht="66" x14ac:dyDescent="0.25">
      <c r="A27" s="186" t="s">
        <v>262</v>
      </c>
      <c r="B27" s="187" t="s">
        <v>188</v>
      </c>
      <c r="C27" s="194"/>
      <c r="D27" s="187" t="s">
        <v>339</v>
      </c>
      <c r="E27" s="167"/>
      <c r="F27" s="167"/>
      <c r="G27" s="202">
        <v>331200</v>
      </c>
      <c r="H27" s="190" t="s">
        <v>198</v>
      </c>
      <c r="I27" s="168" t="s">
        <v>317</v>
      </c>
    </row>
    <row r="28" spans="1:9" s="5" customFormat="1" ht="66" x14ac:dyDescent="0.25">
      <c r="A28" s="186" t="s">
        <v>232</v>
      </c>
      <c r="B28" s="187" t="s">
        <v>188</v>
      </c>
      <c r="C28" s="194"/>
      <c r="D28" s="187" t="s">
        <v>340</v>
      </c>
      <c r="E28" s="167"/>
      <c r="F28" s="167"/>
      <c r="G28" s="202">
        <v>350160</v>
      </c>
      <c r="H28" s="190" t="s">
        <v>198</v>
      </c>
      <c r="I28" s="168" t="s">
        <v>317</v>
      </c>
    </row>
    <row r="29" spans="1:9" s="5" customFormat="1" ht="66" x14ac:dyDescent="0.25">
      <c r="A29" s="186" t="s">
        <v>322</v>
      </c>
      <c r="B29" s="187" t="s">
        <v>188</v>
      </c>
      <c r="C29" s="194"/>
      <c r="D29" s="187" t="s">
        <v>341</v>
      </c>
      <c r="E29" s="167"/>
      <c r="F29" s="167"/>
      <c r="G29" s="202">
        <v>429600</v>
      </c>
      <c r="H29" s="190" t="s">
        <v>198</v>
      </c>
      <c r="I29" s="168" t="s">
        <v>317</v>
      </c>
    </row>
    <row r="30" spans="1:9" s="5" customFormat="1" ht="66" x14ac:dyDescent="0.25">
      <c r="A30" s="186" t="s">
        <v>323</v>
      </c>
      <c r="B30" s="187" t="s">
        <v>188</v>
      </c>
      <c r="C30" s="194"/>
      <c r="D30" s="187" t="s">
        <v>342</v>
      </c>
      <c r="E30" s="167"/>
      <c r="F30" s="167"/>
      <c r="G30" s="202">
        <v>555000</v>
      </c>
      <c r="H30" s="190" t="s">
        <v>198</v>
      </c>
      <c r="I30" s="168" t="s">
        <v>317</v>
      </c>
    </row>
    <row r="31" spans="1:9" s="5" customFormat="1" ht="54" x14ac:dyDescent="0.25">
      <c r="A31" s="186" t="s">
        <v>324</v>
      </c>
      <c r="B31" s="187" t="s">
        <v>188</v>
      </c>
      <c r="C31" s="194"/>
      <c r="D31" s="187" t="s">
        <v>347</v>
      </c>
      <c r="E31" s="167"/>
      <c r="F31" s="167"/>
      <c r="G31" s="202">
        <v>26611.72</v>
      </c>
      <c r="H31" s="190" t="s">
        <v>198</v>
      </c>
      <c r="I31" s="168" t="s">
        <v>317</v>
      </c>
    </row>
    <row r="32" spans="1:9" s="5" customFormat="1" ht="54" x14ac:dyDescent="0.25">
      <c r="A32" s="186" t="s">
        <v>325</v>
      </c>
      <c r="B32" s="187" t="s">
        <v>188</v>
      </c>
      <c r="C32" s="194"/>
      <c r="D32" s="187" t="s">
        <v>347</v>
      </c>
      <c r="E32" s="167"/>
      <c r="F32" s="167"/>
      <c r="G32" s="202">
        <v>36048.04</v>
      </c>
      <c r="H32" s="190" t="s">
        <v>198</v>
      </c>
      <c r="I32" s="168" t="s">
        <v>317</v>
      </c>
    </row>
    <row r="33" spans="1:9" s="5" customFormat="1" ht="54" x14ac:dyDescent="0.25">
      <c r="A33" s="186" t="s">
        <v>326</v>
      </c>
      <c r="B33" s="187" t="s">
        <v>188</v>
      </c>
      <c r="C33" s="194"/>
      <c r="D33" s="187" t="s">
        <v>347</v>
      </c>
      <c r="E33" s="167"/>
      <c r="F33" s="167"/>
      <c r="G33" s="202">
        <v>48221.07</v>
      </c>
      <c r="H33" s="190" t="s">
        <v>198</v>
      </c>
      <c r="I33" s="168" t="s">
        <v>317</v>
      </c>
    </row>
    <row r="34" spans="1:9" s="5" customFormat="1" ht="54" x14ac:dyDescent="0.25">
      <c r="A34" s="186" t="s">
        <v>327</v>
      </c>
      <c r="B34" s="187" t="s">
        <v>188</v>
      </c>
      <c r="C34" s="194"/>
      <c r="D34" s="187" t="s">
        <v>347</v>
      </c>
      <c r="E34" s="167"/>
      <c r="F34" s="167"/>
      <c r="G34" s="202">
        <v>111625.71</v>
      </c>
      <c r="H34" s="190" t="s">
        <v>198</v>
      </c>
      <c r="I34" s="168" t="s">
        <v>317</v>
      </c>
    </row>
    <row r="35" spans="1:9" s="5" customFormat="1" ht="54" x14ac:dyDescent="0.25">
      <c r="A35" s="186" t="s">
        <v>230</v>
      </c>
      <c r="B35" s="187" t="s">
        <v>188</v>
      </c>
      <c r="C35" s="194"/>
      <c r="D35" s="187" t="s">
        <v>343</v>
      </c>
      <c r="E35" s="167"/>
      <c r="F35" s="167"/>
      <c r="G35" s="202">
        <v>879410.87</v>
      </c>
      <c r="H35" s="190" t="s">
        <v>198</v>
      </c>
      <c r="I35" s="168" t="s">
        <v>317</v>
      </c>
    </row>
    <row r="36" spans="1:9" s="5" customFormat="1" ht="54" x14ac:dyDescent="0.25">
      <c r="A36" s="186" t="s">
        <v>328</v>
      </c>
      <c r="B36" s="187" t="s">
        <v>188</v>
      </c>
      <c r="C36" s="194"/>
      <c r="D36" s="187" t="s">
        <v>349</v>
      </c>
      <c r="E36" s="167"/>
      <c r="F36" s="167"/>
      <c r="G36" s="202">
        <v>7200000</v>
      </c>
      <c r="H36" s="190" t="s">
        <v>198</v>
      </c>
      <c r="I36" s="168" t="s">
        <v>317</v>
      </c>
    </row>
    <row r="37" spans="1:9" s="5" customFormat="1" ht="15.75" customHeight="1" x14ac:dyDescent="0.25">
      <c r="A37" s="251" t="s">
        <v>34</v>
      </c>
      <c r="B37" s="252"/>
      <c r="C37" s="252"/>
      <c r="D37" s="252"/>
      <c r="E37" s="252"/>
      <c r="F37" s="253"/>
      <c r="G37" s="167">
        <f>SUM(G14:G36)</f>
        <v>30350369.41</v>
      </c>
      <c r="H37" s="169"/>
      <c r="I37" s="204"/>
    </row>
    <row r="38" spans="1:9" s="6" customFormat="1" ht="15.75" customHeight="1" x14ac:dyDescent="0.3">
      <c r="A38" s="170" t="s">
        <v>350</v>
      </c>
      <c r="B38" s="170"/>
      <c r="C38" s="170"/>
      <c r="D38" s="170"/>
      <c r="E38" s="171"/>
      <c r="F38" s="170"/>
      <c r="G38" s="170"/>
      <c r="H38" s="172"/>
      <c r="I38" s="205"/>
    </row>
    <row r="39" spans="1:9" s="6" customFormat="1" ht="15.75" customHeight="1" x14ac:dyDescent="0.25">
      <c r="A39" s="250" t="s">
        <v>351</v>
      </c>
      <c r="B39" s="250"/>
      <c r="C39" s="250"/>
      <c r="D39" s="250"/>
      <c r="E39" s="250"/>
      <c r="F39" s="250"/>
      <c r="G39" s="250"/>
      <c r="H39" s="250"/>
      <c r="I39" s="205"/>
    </row>
    <row r="40" spans="1:9" s="6" customFormat="1" ht="15.75" customHeight="1" x14ac:dyDescent="0.25">
      <c r="A40" s="250"/>
      <c r="B40" s="250"/>
      <c r="C40" s="250"/>
      <c r="D40" s="250"/>
      <c r="E40" s="250"/>
      <c r="F40" s="250"/>
      <c r="G40" s="250"/>
      <c r="H40" s="250"/>
      <c r="I40" s="205"/>
    </row>
    <row r="41" spans="1:9" s="6" customFormat="1" ht="15.75" customHeight="1" x14ac:dyDescent="0.3">
      <c r="A41" s="174" t="s">
        <v>73</v>
      </c>
      <c r="B41" s="171"/>
      <c r="C41" s="171"/>
      <c r="D41" s="171"/>
      <c r="E41" s="171"/>
      <c r="F41" s="171"/>
      <c r="G41" s="171"/>
      <c r="H41" s="175"/>
      <c r="I41" s="206"/>
    </row>
    <row r="42" spans="1:9" s="6" customFormat="1" ht="15.75" customHeight="1" x14ac:dyDescent="0.3">
      <c r="A42" s="133" t="s">
        <v>20</v>
      </c>
      <c r="B42" s="176"/>
      <c r="C42" s="176"/>
      <c r="D42" s="177"/>
      <c r="E42" s="178"/>
      <c r="F42" s="171"/>
      <c r="G42" s="171"/>
      <c r="H42" s="175"/>
      <c r="I42" s="206"/>
    </row>
    <row r="43" spans="1:9" s="6" customFormat="1" ht="15.75" customHeight="1" x14ac:dyDescent="0.3">
      <c r="A43" s="179" t="s">
        <v>35</v>
      </c>
      <c r="B43" s="171"/>
      <c r="C43" s="171"/>
      <c r="D43" s="171"/>
      <c r="E43" s="171"/>
      <c r="F43" s="171"/>
      <c r="G43" s="171"/>
      <c r="H43" s="175"/>
      <c r="I43" s="206"/>
    </row>
    <row r="44" spans="1:9" s="6" customFormat="1" ht="15.75" customHeight="1" x14ac:dyDescent="0.3">
      <c r="A44" s="177" t="s">
        <v>36</v>
      </c>
      <c r="B44" s="176"/>
      <c r="C44" s="176"/>
      <c r="D44" s="177"/>
      <c r="E44" s="180"/>
      <c r="F44" s="171"/>
      <c r="G44" s="171"/>
      <c r="H44" s="175"/>
      <c r="I44" s="206"/>
    </row>
    <row r="45" spans="1:9" s="6" customFormat="1" ht="16.5" customHeight="1" x14ac:dyDescent="0.3">
      <c r="A45" s="179" t="s">
        <v>37</v>
      </c>
      <c r="B45" s="171"/>
      <c r="C45" s="171"/>
      <c r="D45" s="171"/>
      <c r="E45" s="171"/>
      <c r="F45" s="171"/>
      <c r="G45" s="171"/>
      <c r="H45" s="175"/>
      <c r="I45" s="206"/>
    </row>
    <row r="46" spans="1:9" s="6" customFormat="1" ht="16.5" customHeight="1" x14ac:dyDescent="0.3">
      <c r="A46" s="181" t="s">
        <v>38</v>
      </c>
      <c r="B46" s="182"/>
      <c r="C46" s="182"/>
      <c r="D46" s="182"/>
      <c r="E46" s="182"/>
      <c r="F46" s="183"/>
      <c r="G46" s="171"/>
      <c r="H46" s="175"/>
      <c r="I46" s="206"/>
    </row>
    <row r="47" spans="1:9" s="6" customFormat="1" ht="15.75" customHeight="1" x14ac:dyDescent="0.3">
      <c r="A47" s="182" t="s">
        <v>39</v>
      </c>
      <c r="B47" s="182"/>
      <c r="C47" s="182"/>
      <c r="D47" s="182"/>
      <c r="E47" s="182"/>
      <c r="F47" s="182"/>
      <c r="G47" s="182"/>
      <c r="H47" s="184"/>
      <c r="I47" s="207"/>
    </row>
    <row r="48" spans="1:9" s="5" customFormat="1" ht="15.75" customHeight="1" x14ac:dyDescent="0.25">
      <c r="A48" s="185" t="s">
        <v>40</v>
      </c>
      <c r="B48" s="185"/>
      <c r="C48" s="185"/>
      <c r="D48" s="185"/>
      <c r="E48" s="185"/>
      <c r="F48" s="185"/>
      <c r="G48" s="185"/>
      <c r="H48" s="185"/>
      <c r="I48" s="208"/>
    </row>
  </sheetData>
  <mergeCells count="10">
    <mergeCell ref="A9:B9"/>
    <mergeCell ref="A10:B10"/>
    <mergeCell ref="A37:F37"/>
    <mergeCell ref="A39:H40"/>
    <mergeCell ref="A1:I1"/>
    <mergeCell ref="A2:I2"/>
    <mergeCell ref="A3:I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MM</vt:lpstr>
      <vt:lpstr>Ayl</vt:lpstr>
      <vt:lpstr>-12,0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2026-02-01T18:49:20Z</cp:lastPrinted>
  <dcterms:created xsi:type="dcterms:W3CDTF">2022-11-29T06:12:38Z</dcterms:created>
  <dcterms:modified xsi:type="dcterms:W3CDTF">2026-03-17T13:19:29Z</dcterms:modified>
</cp:coreProperties>
</file>